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lokesh/Dropbox (Weizmann Institute)/S66x8 composite methods/ESI/"/>
    </mc:Choice>
  </mc:AlternateContent>
  <xr:revisionPtr revIDLastSave="0" documentId="8_{ECA9C9EE-62C3-6A4A-8531-6422DE89BF59}" xr6:coauthVersionLast="47" xr6:coauthVersionMax="47" xr10:uidLastSave="{00000000-0000-0000-0000-000000000000}"/>
  <bookViews>
    <workbookView xWindow="0" yWindow="720" windowWidth="28800" windowHeight="15900" activeTab="2" xr2:uid="{9E9FAEF6-A0C6-2946-ACA2-841A7EC440CC}"/>
  </bookViews>
  <sheets>
    <sheet name="PNO-LCCSD_T Default" sheetId="4" r:id="rId1"/>
    <sheet name="PNO-LCCSD_T Tight" sheetId="3" r:id="rId2"/>
    <sheet name="PNO stat" sheetId="1" r:id="rId3"/>
  </sheets>
  <externalReferences>
    <externalReference r:id="rId4"/>
    <externalReference r:id="rId5"/>
  </externalReferences>
  <definedNames>
    <definedName name="solver_adj" localSheetId="2" hidden="1">'PNO stat'!$CT$1</definedName>
    <definedName name="solver_cvg" localSheetId="2" hidden="1">0.0001</definedName>
    <definedName name="solver_drv" localSheetId="2" hidden="1">1</definedName>
    <definedName name="solver_eng" localSheetId="2" hidden="1">1</definedName>
    <definedName name="solver_itr" localSheetId="2" hidden="1">2147483647</definedName>
    <definedName name="solver_lin" localSheetId="2" hidden="1">2</definedName>
    <definedName name="solver_mip" localSheetId="2" hidden="1">2147483647</definedName>
    <definedName name="solver_mni" localSheetId="2" hidden="1">30</definedName>
    <definedName name="solver_mrt" localSheetId="2" hidden="1">0.075</definedName>
    <definedName name="solver_msl" localSheetId="2" hidden="1">2</definedName>
    <definedName name="solver_neg" localSheetId="2" hidden="1">2</definedName>
    <definedName name="solver_nod" localSheetId="2" hidden="1">2147483647</definedName>
    <definedName name="solver_num" localSheetId="2" hidden="1">0</definedName>
    <definedName name="solver_opt" localSheetId="2" hidden="1">'PNO stat'!$CU$7</definedName>
    <definedName name="solver_pre" localSheetId="2" hidden="1">0.000001</definedName>
    <definedName name="solver_rbv" localSheetId="2" hidden="1">1</definedName>
    <definedName name="solver_rlx" localSheetId="2" hidden="1">2</definedName>
    <definedName name="solver_rsd" localSheetId="2" hidden="1">0</definedName>
    <definedName name="solver_scl" localSheetId="2" hidden="1">1</definedName>
    <definedName name="solver_sho" localSheetId="2" hidden="1">2</definedName>
    <definedName name="solver_ssz" localSheetId="2" hidden="1">100</definedName>
    <definedName name="solver_tim" localSheetId="2" hidden="1">2147483647</definedName>
    <definedName name="solver_tol" localSheetId="2" hidden="1">0.01</definedName>
    <definedName name="solver_typ" localSheetId="2" hidden="1">2</definedName>
    <definedName name="solver_val" localSheetId="2" hidden="1">0</definedName>
    <definedName name="solver_ver" localSheetId="2" hidden="1">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P4" i="1" l="1"/>
  <c r="CJ4" i="1"/>
  <c r="CP14" i="1"/>
  <c r="CQ5" i="1" s="1"/>
  <c r="CN14" i="1"/>
  <c r="CL14" i="1"/>
  <c r="CJ14" i="1"/>
  <c r="CK5" i="1" s="1"/>
  <c r="CO5" i="1" l="1"/>
  <c r="CT14" i="1"/>
  <c r="CU5" i="1" s="1"/>
  <c r="CM5" i="1"/>
  <c r="CR14" i="1"/>
  <c r="CS5" i="1" s="1"/>
  <c r="AB2" i="1" l="1"/>
  <c r="BJ5" i="1" l="1"/>
  <c r="BH5" i="1"/>
  <c r="BF5" i="1"/>
  <c r="BF4" i="1"/>
  <c r="AX5" i="1" l="1"/>
  <c r="AV5" i="1"/>
  <c r="AT5" i="1"/>
  <c r="AT4" i="1"/>
  <c r="AS16" i="1"/>
  <c r="AU16" i="1"/>
  <c r="AS17" i="1"/>
  <c r="AU17" i="1"/>
  <c r="AS18" i="1"/>
  <c r="AU18" i="1"/>
  <c r="AS19" i="1"/>
  <c r="AU19" i="1"/>
  <c r="AS20" i="1"/>
  <c r="AU20" i="1"/>
  <c r="AS21" i="1"/>
  <c r="AU21" i="1"/>
  <c r="AS22" i="1"/>
  <c r="AU22" i="1"/>
  <c r="AS23" i="1"/>
  <c r="AU23" i="1"/>
  <c r="AS24" i="1"/>
  <c r="AU24" i="1"/>
  <c r="AS25" i="1"/>
  <c r="AU25" i="1"/>
  <c r="AS26" i="1"/>
  <c r="AU26" i="1"/>
  <c r="AS27" i="1"/>
  <c r="AU27" i="1"/>
  <c r="AS28" i="1"/>
  <c r="AU28" i="1"/>
  <c r="AS29" i="1"/>
  <c r="AU29" i="1"/>
  <c r="AS30" i="1"/>
  <c r="AU30" i="1"/>
  <c r="AS31" i="1"/>
  <c r="AU31" i="1"/>
  <c r="AS32" i="1"/>
  <c r="AU32" i="1"/>
  <c r="AS33" i="1"/>
  <c r="AU33" i="1"/>
  <c r="AS34" i="1"/>
  <c r="AU34" i="1"/>
  <c r="AS35" i="1"/>
  <c r="AU35" i="1"/>
  <c r="AS36" i="1"/>
  <c r="AU36" i="1"/>
  <c r="AS37" i="1"/>
  <c r="AU37" i="1"/>
  <c r="AS38" i="1"/>
  <c r="AU38" i="1"/>
  <c r="AS39" i="1"/>
  <c r="AU39" i="1"/>
  <c r="AS40" i="1"/>
  <c r="AU40" i="1"/>
  <c r="AS41" i="1"/>
  <c r="AU41" i="1"/>
  <c r="AS42" i="1"/>
  <c r="AU42" i="1"/>
  <c r="AS43" i="1"/>
  <c r="AU43" i="1"/>
  <c r="AS44" i="1"/>
  <c r="AU44" i="1"/>
  <c r="AS45" i="1"/>
  <c r="AU45" i="1"/>
  <c r="AS46" i="1"/>
  <c r="AU46" i="1"/>
  <c r="AS47" i="1"/>
  <c r="AU47" i="1"/>
  <c r="AS48" i="1"/>
  <c r="AU48" i="1"/>
  <c r="AS49" i="1"/>
  <c r="AU49" i="1"/>
  <c r="AS50" i="1"/>
  <c r="AU50" i="1"/>
  <c r="AS51" i="1"/>
  <c r="AU51" i="1"/>
  <c r="AS52" i="1"/>
  <c r="AU52" i="1"/>
  <c r="AS53" i="1"/>
  <c r="AU53" i="1"/>
  <c r="AS54" i="1"/>
  <c r="AU54" i="1"/>
  <c r="AS55" i="1"/>
  <c r="AU55" i="1"/>
  <c r="AS56" i="1"/>
  <c r="AU56" i="1"/>
  <c r="AS57" i="1"/>
  <c r="AU57" i="1"/>
  <c r="AS58" i="1"/>
  <c r="AU58" i="1"/>
  <c r="AS59" i="1"/>
  <c r="AU59" i="1"/>
  <c r="AS60" i="1"/>
  <c r="AU60" i="1"/>
  <c r="AS61" i="1"/>
  <c r="AU61" i="1"/>
  <c r="AS62" i="1"/>
  <c r="AU62" i="1"/>
  <c r="AS63" i="1"/>
  <c r="AU63" i="1"/>
  <c r="AS64" i="1"/>
  <c r="AU64" i="1"/>
  <c r="AS65" i="1"/>
  <c r="AU65" i="1"/>
  <c r="AS66" i="1"/>
  <c r="AU66" i="1"/>
  <c r="AS67" i="1"/>
  <c r="AU67" i="1"/>
  <c r="AS68" i="1"/>
  <c r="AU68" i="1"/>
  <c r="AS69" i="1"/>
  <c r="AU69" i="1"/>
  <c r="AS70" i="1"/>
  <c r="AU70" i="1"/>
  <c r="AS71" i="1"/>
  <c r="AU71" i="1"/>
  <c r="AS72" i="1"/>
  <c r="AU72" i="1"/>
  <c r="AS73" i="1"/>
  <c r="AU73" i="1"/>
  <c r="AS74" i="1"/>
  <c r="AU74" i="1"/>
  <c r="AS75" i="1"/>
  <c r="AU75" i="1"/>
  <c r="AS76" i="1"/>
  <c r="AU76" i="1"/>
  <c r="AS77" i="1"/>
  <c r="AU77" i="1"/>
  <c r="AS78" i="1"/>
  <c r="AU78" i="1"/>
  <c r="AS79" i="1"/>
  <c r="AU79" i="1"/>
  <c r="AS80" i="1"/>
  <c r="AU80" i="1"/>
  <c r="AS81" i="1"/>
  <c r="AU81" i="1"/>
  <c r="AS82" i="1"/>
  <c r="AU82" i="1"/>
  <c r="AS83" i="1"/>
  <c r="AU83" i="1"/>
  <c r="AS84" i="1"/>
  <c r="AU84" i="1"/>
  <c r="AS85" i="1"/>
  <c r="AU85" i="1"/>
  <c r="AS86" i="1"/>
  <c r="AU86" i="1"/>
  <c r="AS87" i="1"/>
  <c r="AU87" i="1"/>
  <c r="AS88" i="1"/>
  <c r="AU88" i="1"/>
  <c r="AS89" i="1"/>
  <c r="AU89" i="1"/>
  <c r="AS90" i="1"/>
  <c r="AU90" i="1"/>
  <c r="AS91" i="1"/>
  <c r="AU91" i="1"/>
  <c r="AS92" i="1"/>
  <c r="AU92" i="1"/>
  <c r="AS93" i="1"/>
  <c r="AU93" i="1"/>
  <c r="AS94" i="1"/>
  <c r="AU94" i="1"/>
  <c r="AS95" i="1"/>
  <c r="AU95" i="1"/>
  <c r="AS96" i="1"/>
  <c r="AU96" i="1"/>
  <c r="AS97" i="1"/>
  <c r="AU97" i="1"/>
  <c r="AS98" i="1"/>
  <c r="AU98" i="1"/>
  <c r="AS99" i="1"/>
  <c r="AU99" i="1"/>
  <c r="AS100" i="1"/>
  <c r="AU100" i="1"/>
  <c r="AS101" i="1"/>
  <c r="AU101" i="1"/>
  <c r="AS102" i="1"/>
  <c r="AU102" i="1"/>
  <c r="AS103" i="1"/>
  <c r="AU103" i="1"/>
  <c r="AS104" i="1"/>
  <c r="AU104" i="1"/>
  <c r="AS105" i="1"/>
  <c r="AU105" i="1"/>
  <c r="AS106" i="1"/>
  <c r="AU106" i="1"/>
  <c r="AS107" i="1"/>
  <c r="AU107" i="1"/>
  <c r="AS108" i="1"/>
  <c r="AU108" i="1"/>
  <c r="AS109" i="1"/>
  <c r="AU109" i="1"/>
  <c r="AS110" i="1"/>
  <c r="AU110" i="1"/>
  <c r="AS111" i="1"/>
  <c r="AU111" i="1"/>
  <c r="AS112" i="1"/>
  <c r="AU112" i="1"/>
  <c r="AS113" i="1"/>
  <c r="AU113" i="1"/>
  <c r="AS114" i="1"/>
  <c r="AU114" i="1"/>
  <c r="AS115" i="1"/>
  <c r="AU115" i="1"/>
  <c r="AS116" i="1"/>
  <c r="AU116" i="1"/>
  <c r="AS117" i="1"/>
  <c r="AU117" i="1"/>
  <c r="AS118" i="1"/>
  <c r="AU118" i="1"/>
  <c r="AS119" i="1"/>
  <c r="AU119" i="1"/>
  <c r="AS120" i="1"/>
  <c r="AU120" i="1"/>
  <c r="AS121" i="1"/>
  <c r="AU121" i="1"/>
  <c r="AS122" i="1"/>
  <c r="AU122" i="1"/>
  <c r="AS123" i="1"/>
  <c r="AU123" i="1"/>
  <c r="AS124" i="1"/>
  <c r="AU124" i="1"/>
  <c r="AS125" i="1"/>
  <c r="AU125" i="1"/>
  <c r="AS126" i="1"/>
  <c r="AU126" i="1"/>
  <c r="AS127" i="1"/>
  <c r="AU127" i="1"/>
  <c r="AS128" i="1"/>
  <c r="AU128" i="1"/>
  <c r="AS129" i="1"/>
  <c r="AU129" i="1"/>
  <c r="AS130" i="1"/>
  <c r="AU130" i="1"/>
  <c r="AS131" i="1"/>
  <c r="AU131" i="1"/>
  <c r="AS132" i="1"/>
  <c r="AU132" i="1"/>
  <c r="AS133" i="1"/>
  <c r="AU133" i="1"/>
  <c r="AS134" i="1"/>
  <c r="AU134" i="1"/>
  <c r="AS135" i="1"/>
  <c r="AU135" i="1"/>
  <c r="AS136" i="1"/>
  <c r="AU136" i="1"/>
  <c r="AS137" i="1"/>
  <c r="AU137" i="1"/>
  <c r="AS138" i="1"/>
  <c r="AU138" i="1"/>
  <c r="AS139" i="1"/>
  <c r="AU139" i="1"/>
  <c r="AS140" i="1"/>
  <c r="AU140" i="1"/>
  <c r="AS141" i="1"/>
  <c r="AU141" i="1"/>
  <c r="AS142" i="1"/>
  <c r="AU142" i="1"/>
  <c r="AS143" i="1"/>
  <c r="AU143" i="1"/>
  <c r="AS144" i="1"/>
  <c r="AU144" i="1"/>
  <c r="AS145" i="1"/>
  <c r="AU145" i="1"/>
  <c r="AS146" i="1"/>
  <c r="AU146" i="1"/>
  <c r="AS147" i="1"/>
  <c r="AU147" i="1"/>
  <c r="AS148" i="1"/>
  <c r="AU148" i="1"/>
  <c r="AS149" i="1"/>
  <c r="AU149" i="1"/>
  <c r="AS150" i="1"/>
  <c r="AU150" i="1"/>
  <c r="AS151" i="1"/>
  <c r="AU151" i="1"/>
  <c r="AS152" i="1"/>
  <c r="AU152" i="1"/>
  <c r="AS153" i="1"/>
  <c r="AU153" i="1"/>
  <c r="AS154" i="1"/>
  <c r="AU154" i="1"/>
  <c r="AS155" i="1"/>
  <c r="AU155" i="1"/>
  <c r="AS156" i="1"/>
  <c r="AU156" i="1"/>
  <c r="AS157" i="1"/>
  <c r="AU157" i="1"/>
  <c r="AS158" i="1"/>
  <c r="AU158" i="1"/>
  <c r="AS159" i="1"/>
  <c r="AU159" i="1"/>
  <c r="AS160" i="1"/>
  <c r="AU160" i="1"/>
  <c r="AS161" i="1"/>
  <c r="AU161" i="1"/>
  <c r="AS162" i="1"/>
  <c r="AU162" i="1"/>
  <c r="AS163" i="1"/>
  <c r="AU163" i="1"/>
  <c r="AS164" i="1"/>
  <c r="AU164" i="1"/>
  <c r="AS165" i="1"/>
  <c r="AU165" i="1"/>
  <c r="AS166" i="1"/>
  <c r="AU166" i="1"/>
  <c r="AS167" i="1"/>
  <c r="AU167" i="1"/>
  <c r="AS168" i="1"/>
  <c r="AU168" i="1"/>
  <c r="AS169" i="1"/>
  <c r="AU169" i="1"/>
  <c r="AS170" i="1"/>
  <c r="AU170" i="1"/>
  <c r="AS171" i="1"/>
  <c r="AU171" i="1"/>
  <c r="AS172" i="1"/>
  <c r="AU172" i="1"/>
  <c r="AS173" i="1"/>
  <c r="AU173" i="1"/>
  <c r="AS174" i="1"/>
  <c r="AU174" i="1"/>
  <c r="AS175" i="1"/>
  <c r="AU175" i="1"/>
  <c r="AS176" i="1"/>
  <c r="AU176" i="1"/>
  <c r="AS177" i="1"/>
  <c r="AU177" i="1"/>
  <c r="AS178" i="1"/>
  <c r="AU178" i="1"/>
  <c r="AS179" i="1"/>
  <c r="AU179" i="1"/>
  <c r="AS180" i="1"/>
  <c r="AU180" i="1"/>
  <c r="AS181" i="1"/>
  <c r="AU181" i="1"/>
  <c r="AS182" i="1"/>
  <c r="AU182" i="1"/>
  <c r="AS183" i="1"/>
  <c r="AU183" i="1"/>
  <c r="AS184" i="1"/>
  <c r="AU184" i="1"/>
  <c r="AS185" i="1"/>
  <c r="AU185" i="1"/>
  <c r="AS186" i="1"/>
  <c r="AU186" i="1"/>
  <c r="AS187" i="1"/>
  <c r="AU187" i="1"/>
  <c r="AS188" i="1"/>
  <c r="AU188" i="1"/>
  <c r="AS189" i="1"/>
  <c r="AU189" i="1"/>
  <c r="AS190" i="1"/>
  <c r="AU190" i="1"/>
  <c r="AS191" i="1"/>
  <c r="AU191" i="1"/>
  <c r="AS192" i="1"/>
  <c r="AU192" i="1"/>
  <c r="AS193" i="1"/>
  <c r="AU193" i="1"/>
  <c r="AS194" i="1"/>
  <c r="AU194" i="1"/>
  <c r="AS195" i="1"/>
  <c r="AU195" i="1"/>
  <c r="AS196" i="1"/>
  <c r="AU196" i="1"/>
  <c r="AS197" i="1"/>
  <c r="AU197" i="1"/>
  <c r="AS198" i="1"/>
  <c r="AU198" i="1"/>
  <c r="AS199" i="1"/>
  <c r="AU199" i="1"/>
  <c r="AS200" i="1"/>
  <c r="AU200" i="1"/>
  <c r="AS201" i="1"/>
  <c r="AU201" i="1"/>
  <c r="AS202" i="1"/>
  <c r="AU202" i="1"/>
  <c r="AS203" i="1"/>
  <c r="AU203" i="1"/>
  <c r="AS204" i="1"/>
  <c r="AU204" i="1"/>
  <c r="AS205" i="1"/>
  <c r="AU205" i="1"/>
  <c r="AS206" i="1"/>
  <c r="AU206" i="1"/>
  <c r="AS207" i="1"/>
  <c r="AU207" i="1"/>
  <c r="AS208" i="1"/>
  <c r="AU208" i="1"/>
  <c r="AS209" i="1"/>
  <c r="AU209" i="1"/>
  <c r="AS210" i="1"/>
  <c r="AU210" i="1"/>
  <c r="AS211" i="1"/>
  <c r="AU211" i="1"/>
  <c r="AS212" i="1"/>
  <c r="AU212" i="1"/>
  <c r="AS213" i="1"/>
  <c r="AU213" i="1"/>
  <c r="AS214" i="1"/>
  <c r="AU214" i="1"/>
  <c r="AS215" i="1"/>
  <c r="AU215" i="1"/>
  <c r="AS216" i="1"/>
  <c r="AU216" i="1"/>
  <c r="AS217" i="1"/>
  <c r="AU217" i="1"/>
  <c r="AS218" i="1"/>
  <c r="AU218" i="1"/>
  <c r="AS219" i="1"/>
  <c r="AU219" i="1"/>
  <c r="AS220" i="1"/>
  <c r="AU220" i="1"/>
  <c r="AS221" i="1"/>
  <c r="AU221" i="1"/>
  <c r="AS222" i="1"/>
  <c r="AU222" i="1"/>
  <c r="AS223" i="1"/>
  <c r="AU223" i="1"/>
  <c r="AS224" i="1"/>
  <c r="AU224" i="1"/>
  <c r="AS225" i="1"/>
  <c r="AU225" i="1"/>
  <c r="AS226" i="1"/>
  <c r="AU226" i="1"/>
  <c r="AS227" i="1"/>
  <c r="AU227" i="1"/>
  <c r="AS228" i="1"/>
  <c r="AU228" i="1"/>
  <c r="AS229" i="1"/>
  <c r="AU229" i="1"/>
  <c r="AS230" i="1"/>
  <c r="AU230" i="1"/>
  <c r="AS231" i="1"/>
  <c r="AU231" i="1"/>
  <c r="AS232" i="1"/>
  <c r="AU232" i="1"/>
  <c r="AS233" i="1"/>
  <c r="AU233" i="1"/>
  <c r="AS234" i="1"/>
  <c r="AU234" i="1"/>
  <c r="AS235" i="1"/>
  <c r="AU235" i="1"/>
  <c r="AS236" i="1"/>
  <c r="AU236" i="1"/>
  <c r="AS237" i="1"/>
  <c r="AU237" i="1"/>
  <c r="AS238" i="1"/>
  <c r="AU238" i="1"/>
  <c r="AS239" i="1"/>
  <c r="AU239" i="1"/>
  <c r="AS240" i="1"/>
  <c r="AU240" i="1"/>
  <c r="AS241" i="1"/>
  <c r="AU241" i="1"/>
  <c r="AS242" i="1"/>
  <c r="AU242" i="1"/>
  <c r="AS243" i="1"/>
  <c r="AU243" i="1"/>
  <c r="AS244" i="1"/>
  <c r="AU244" i="1"/>
  <c r="AS245" i="1"/>
  <c r="AU245" i="1"/>
  <c r="AS246" i="1"/>
  <c r="AU246" i="1"/>
  <c r="AS247" i="1"/>
  <c r="AU247" i="1"/>
  <c r="AS248" i="1"/>
  <c r="AU248" i="1"/>
  <c r="AS249" i="1"/>
  <c r="AU249" i="1"/>
  <c r="AS250" i="1"/>
  <c r="AU250" i="1"/>
  <c r="AS251" i="1"/>
  <c r="AU251" i="1"/>
  <c r="AS252" i="1"/>
  <c r="AU252" i="1"/>
  <c r="AS253" i="1"/>
  <c r="AU253" i="1"/>
  <c r="AS254" i="1"/>
  <c r="AU254" i="1"/>
  <c r="AS255" i="1"/>
  <c r="AU255" i="1"/>
  <c r="AS256" i="1"/>
  <c r="AU256" i="1"/>
  <c r="AS257" i="1"/>
  <c r="AU257" i="1"/>
  <c r="AS258" i="1"/>
  <c r="AU258" i="1"/>
  <c r="AS259" i="1"/>
  <c r="AU259" i="1"/>
  <c r="AS260" i="1"/>
  <c r="AU260" i="1"/>
  <c r="AS261" i="1"/>
  <c r="AU261" i="1"/>
  <c r="AS262" i="1"/>
  <c r="AU262" i="1"/>
  <c r="AS263" i="1"/>
  <c r="AU263" i="1"/>
  <c r="AS264" i="1"/>
  <c r="AU264" i="1"/>
  <c r="AS265" i="1"/>
  <c r="AU265" i="1"/>
  <c r="AS266" i="1"/>
  <c r="AU266" i="1"/>
  <c r="AS267" i="1"/>
  <c r="AU267" i="1"/>
  <c r="AS268" i="1"/>
  <c r="AU268" i="1"/>
  <c r="AS269" i="1"/>
  <c r="AU269" i="1"/>
  <c r="AS270" i="1"/>
  <c r="AU270" i="1"/>
  <c r="AS271" i="1"/>
  <c r="AU271" i="1"/>
  <c r="AS272" i="1"/>
  <c r="AU272" i="1"/>
  <c r="AS273" i="1"/>
  <c r="AU273" i="1"/>
  <c r="AS274" i="1"/>
  <c r="AU274" i="1"/>
  <c r="AS275" i="1"/>
  <c r="AU275" i="1"/>
  <c r="AS276" i="1"/>
  <c r="AU276" i="1"/>
  <c r="AS277" i="1"/>
  <c r="AU277" i="1"/>
  <c r="AS278" i="1"/>
  <c r="AU278" i="1"/>
  <c r="AS279" i="1"/>
  <c r="AU279" i="1"/>
  <c r="AS280" i="1"/>
  <c r="AU280" i="1"/>
  <c r="AS281" i="1"/>
  <c r="AU281" i="1"/>
  <c r="AS282" i="1"/>
  <c r="AU282" i="1"/>
  <c r="AS283" i="1"/>
  <c r="AU283" i="1"/>
  <c r="AS284" i="1"/>
  <c r="AU284" i="1"/>
  <c r="AS285" i="1"/>
  <c r="AU285" i="1"/>
  <c r="AS286" i="1"/>
  <c r="AU286" i="1"/>
  <c r="AS287" i="1"/>
  <c r="AU287" i="1"/>
  <c r="AS288" i="1"/>
  <c r="AU288" i="1"/>
  <c r="AS289" i="1"/>
  <c r="AU289" i="1"/>
  <c r="AS290" i="1"/>
  <c r="AU290" i="1"/>
  <c r="AS291" i="1"/>
  <c r="AU291" i="1"/>
  <c r="AS292" i="1"/>
  <c r="AU292" i="1"/>
  <c r="AS293" i="1"/>
  <c r="AU293" i="1"/>
  <c r="AS294" i="1"/>
  <c r="AU294" i="1"/>
  <c r="AS295" i="1"/>
  <c r="AU295" i="1"/>
  <c r="AS296" i="1"/>
  <c r="AU296" i="1"/>
  <c r="AS297" i="1"/>
  <c r="AU297" i="1"/>
  <c r="AS298" i="1"/>
  <c r="AU298" i="1"/>
  <c r="AS299" i="1"/>
  <c r="AU299" i="1"/>
  <c r="AS300" i="1"/>
  <c r="AU300" i="1"/>
  <c r="AS301" i="1"/>
  <c r="AU301" i="1"/>
  <c r="AS302" i="1"/>
  <c r="AU302" i="1"/>
  <c r="AS303" i="1"/>
  <c r="AU303" i="1"/>
  <c r="AS304" i="1"/>
  <c r="AU304" i="1"/>
  <c r="AS305" i="1"/>
  <c r="AU305" i="1"/>
  <c r="AS306" i="1"/>
  <c r="AU306" i="1"/>
  <c r="AS307" i="1"/>
  <c r="AU307" i="1"/>
  <c r="AS308" i="1"/>
  <c r="AU308" i="1"/>
  <c r="AS309" i="1"/>
  <c r="AU309" i="1"/>
  <c r="AS310" i="1"/>
  <c r="AU310" i="1"/>
  <c r="AS311" i="1"/>
  <c r="AU311" i="1"/>
  <c r="AS312" i="1"/>
  <c r="AU312" i="1"/>
  <c r="AS313" i="1"/>
  <c r="AU313" i="1"/>
  <c r="AS314" i="1"/>
  <c r="AU314" i="1"/>
  <c r="AS315" i="1"/>
  <c r="AU315" i="1"/>
  <c r="AS316" i="1"/>
  <c r="AU316" i="1"/>
  <c r="AS317" i="1"/>
  <c r="AU317" i="1"/>
  <c r="AS318" i="1"/>
  <c r="AU318" i="1"/>
  <c r="AS319" i="1"/>
  <c r="AU319" i="1"/>
  <c r="AS320" i="1"/>
  <c r="AU320" i="1"/>
  <c r="AS321" i="1"/>
  <c r="AU321" i="1"/>
  <c r="AS322" i="1"/>
  <c r="AU322" i="1"/>
  <c r="AS323" i="1"/>
  <c r="AW323" i="1" s="1"/>
  <c r="AU323" i="1"/>
  <c r="AS324" i="1"/>
  <c r="AU324" i="1"/>
  <c r="AS325" i="1"/>
  <c r="AU325" i="1"/>
  <c r="AS326" i="1"/>
  <c r="AU326" i="1"/>
  <c r="AS327" i="1"/>
  <c r="AU327" i="1"/>
  <c r="AS328" i="1"/>
  <c r="AU328" i="1"/>
  <c r="AS329" i="1"/>
  <c r="AU329" i="1"/>
  <c r="AS330" i="1"/>
  <c r="AU330" i="1"/>
  <c r="AS331" i="1"/>
  <c r="AW331" i="1" s="1"/>
  <c r="AU331" i="1"/>
  <c r="AS332" i="1"/>
  <c r="AU332" i="1"/>
  <c r="AS333" i="1"/>
  <c r="AU333" i="1"/>
  <c r="AS334" i="1"/>
  <c r="AU334" i="1"/>
  <c r="AS335" i="1"/>
  <c r="AU335" i="1"/>
  <c r="AS336" i="1"/>
  <c r="AU336" i="1"/>
  <c r="AS337" i="1"/>
  <c r="AU337" i="1"/>
  <c r="AS338" i="1"/>
  <c r="AU338" i="1"/>
  <c r="AS339" i="1"/>
  <c r="AW339" i="1" s="1"/>
  <c r="AU339" i="1"/>
  <c r="AS340" i="1"/>
  <c r="AU340" i="1"/>
  <c r="AS341" i="1"/>
  <c r="AU341" i="1"/>
  <c r="AS342" i="1"/>
  <c r="AU342" i="1"/>
  <c r="AS343" i="1"/>
  <c r="AU343" i="1"/>
  <c r="AS344" i="1"/>
  <c r="AU344" i="1"/>
  <c r="AS345" i="1"/>
  <c r="AU345" i="1"/>
  <c r="AS346" i="1"/>
  <c r="AU346" i="1"/>
  <c r="AS347" i="1"/>
  <c r="AU347" i="1"/>
  <c r="AS348" i="1"/>
  <c r="AU348" i="1"/>
  <c r="AS349" i="1"/>
  <c r="AU349" i="1"/>
  <c r="AS350" i="1"/>
  <c r="AU350" i="1"/>
  <c r="AS351" i="1"/>
  <c r="AU351" i="1"/>
  <c r="AS352" i="1"/>
  <c r="AU352" i="1"/>
  <c r="AS353" i="1"/>
  <c r="AU353" i="1"/>
  <c r="AS354" i="1"/>
  <c r="AU354" i="1"/>
  <c r="AS355" i="1"/>
  <c r="AU355" i="1"/>
  <c r="AS356" i="1"/>
  <c r="AU356" i="1"/>
  <c r="AS357" i="1"/>
  <c r="AU357" i="1"/>
  <c r="AS358" i="1"/>
  <c r="AU358" i="1"/>
  <c r="AS359" i="1"/>
  <c r="AU359" i="1"/>
  <c r="AS360" i="1"/>
  <c r="AU360" i="1"/>
  <c r="AS361" i="1"/>
  <c r="AU361" i="1"/>
  <c r="AS362" i="1"/>
  <c r="AU362" i="1"/>
  <c r="AS363" i="1"/>
  <c r="AU363" i="1"/>
  <c r="AS364" i="1"/>
  <c r="AU364" i="1"/>
  <c r="AS365" i="1"/>
  <c r="AU365" i="1"/>
  <c r="AS366" i="1"/>
  <c r="AU366" i="1"/>
  <c r="AS367" i="1"/>
  <c r="AU367" i="1"/>
  <c r="AS368" i="1"/>
  <c r="AU368" i="1"/>
  <c r="AS369" i="1"/>
  <c r="AU369" i="1"/>
  <c r="AS370" i="1"/>
  <c r="AU370" i="1"/>
  <c r="AS371" i="1"/>
  <c r="AU371" i="1"/>
  <c r="AS372" i="1"/>
  <c r="AU372" i="1"/>
  <c r="AS373" i="1"/>
  <c r="AU373" i="1"/>
  <c r="AS374" i="1"/>
  <c r="AU374" i="1"/>
  <c r="AS375" i="1"/>
  <c r="AU375" i="1"/>
  <c r="AS376" i="1"/>
  <c r="AU376" i="1"/>
  <c r="AS377" i="1"/>
  <c r="AU377" i="1"/>
  <c r="AS378" i="1"/>
  <c r="AU378" i="1"/>
  <c r="AS379" i="1"/>
  <c r="AU379" i="1"/>
  <c r="AS380" i="1"/>
  <c r="AU380" i="1"/>
  <c r="AS381" i="1"/>
  <c r="AU381" i="1"/>
  <c r="AS382" i="1"/>
  <c r="AU382" i="1"/>
  <c r="AS383" i="1"/>
  <c r="AU383" i="1"/>
  <c r="AS384" i="1"/>
  <c r="AU384" i="1"/>
  <c r="AS385" i="1"/>
  <c r="AU385" i="1"/>
  <c r="AS386" i="1"/>
  <c r="AU386" i="1"/>
  <c r="AS387" i="1"/>
  <c r="AU387" i="1"/>
  <c r="AS388" i="1"/>
  <c r="AU388" i="1"/>
  <c r="AS389" i="1"/>
  <c r="AU389" i="1"/>
  <c r="AS390" i="1"/>
  <c r="AU390" i="1"/>
  <c r="AS391" i="1"/>
  <c r="AU391" i="1"/>
  <c r="AS392" i="1"/>
  <c r="AU392" i="1"/>
  <c r="AS393" i="1"/>
  <c r="AU393" i="1"/>
  <c r="AS394" i="1"/>
  <c r="AU394" i="1"/>
  <c r="AS395" i="1"/>
  <c r="AU395" i="1"/>
  <c r="AS396" i="1"/>
  <c r="AU396" i="1"/>
  <c r="AS397" i="1"/>
  <c r="AU397" i="1"/>
  <c r="AS398" i="1"/>
  <c r="AU398" i="1"/>
  <c r="AS399" i="1"/>
  <c r="AU399" i="1"/>
  <c r="AS400" i="1"/>
  <c r="AU400" i="1"/>
  <c r="AS401" i="1"/>
  <c r="AU401" i="1"/>
  <c r="AS402" i="1"/>
  <c r="AU402" i="1"/>
  <c r="AS403" i="1"/>
  <c r="AU403" i="1"/>
  <c r="AS404" i="1"/>
  <c r="AU404" i="1"/>
  <c r="AS405" i="1"/>
  <c r="AU405" i="1"/>
  <c r="AS406" i="1"/>
  <c r="AU406" i="1"/>
  <c r="AS407" i="1"/>
  <c r="AU407" i="1"/>
  <c r="AS408" i="1"/>
  <c r="AU408" i="1"/>
  <c r="AS409" i="1"/>
  <c r="AU409" i="1"/>
  <c r="AS410" i="1"/>
  <c r="AU410" i="1"/>
  <c r="AS411" i="1"/>
  <c r="AU411" i="1"/>
  <c r="AS412" i="1"/>
  <c r="AU412" i="1"/>
  <c r="AS413" i="1"/>
  <c r="AU413" i="1"/>
  <c r="AS414" i="1"/>
  <c r="AU414" i="1"/>
  <c r="AS415" i="1"/>
  <c r="AU415" i="1"/>
  <c r="AS416" i="1"/>
  <c r="AU416" i="1"/>
  <c r="AS417" i="1"/>
  <c r="AU417" i="1"/>
  <c r="AS418" i="1"/>
  <c r="AU418" i="1"/>
  <c r="AS419" i="1"/>
  <c r="AU419" i="1"/>
  <c r="AS420" i="1"/>
  <c r="AU420" i="1"/>
  <c r="AS421" i="1"/>
  <c r="AU421" i="1"/>
  <c r="AS422" i="1"/>
  <c r="AU422" i="1"/>
  <c r="AS423" i="1"/>
  <c r="AU423" i="1"/>
  <c r="AS424" i="1"/>
  <c r="AU424" i="1"/>
  <c r="AS425" i="1"/>
  <c r="AU425" i="1"/>
  <c r="AS426" i="1"/>
  <c r="AU426" i="1"/>
  <c r="AS427" i="1"/>
  <c r="AU427" i="1"/>
  <c r="AS428" i="1"/>
  <c r="AU428" i="1"/>
  <c r="AS429" i="1"/>
  <c r="AU429" i="1"/>
  <c r="AS430" i="1"/>
  <c r="AU430" i="1"/>
  <c r="AS431" i="1"/>
  <c r="AU431" i="1"/>
  <c r="AS432" i="1"/>
  <c r="AU432" i="1"/>
  <c r="AS433" i="1"/>
  <c r="AU433" i="1"/>
  <c r="AS434" i="1"/>
  <c r="AU434" i="1"/>
  <c r="AS435" i="1"/>
  <c r="AU435" i="1"/>
  <c r="AS436" i="1"/>
  <c r="AU436" i="1"/>
  <c r="AS437" i="1"/>
  <c r="AU437" i="1"/>
  <c r="AS438" i="1"/>
  <c r="AU438" i="1"/>
  <c r="AS439" i="1"/>
  <c r="AU439" i="1"/>
  <c r="AS440" i="1"/>
  <c r="AU440" i="1"/>
  <c r="AS441" i="1"/>
  <c r="AU441" i="1"/>
  <c r="AS442" i="1"/>
  <c r="AU442" i="1"/>
  <c r="AS443" i="1"/>
  <c r="AU443" i="1"/>
  <c r="AS444" i="1"/>
  <c r="AU444" i="1"/>
  <c r="AS445" i="1"/>
  <c r="AU445" i="1"/>
  <c r="AS446" i="1"/>
  <c r="AU446" i="1"/>
  <c r="AS447" i="1"/>
  <c r="AU447" i="1"/>
  <c r="AS448" i="1"/>
  <c r="AU448" i="1"/>
  <c r="AS449" i="1"/>
  <c r="AU449" i="1"/>
  <c r="AS450" i="1"/>
  <c r="AU450" i="1"/>
  <c r="AS451" i="1"/>
  <c r="AU451" i="1"/>
  <c r="AS452" i="1"/>
  <c r="AU452" i="1"/>
  <c r="AS453" i="1"/>
  <c r="AU453" i="1"/>
  <c r="AS454" i="1"/>
  <c r="AU454" i="1"/>
  <c r="AS455" i="1"/>
  <c r="AU455" i="1"/>
  <c r="AS456" i="1"/>
  <c r="AU456" i="1"/>
  <c r="AS457" i="1"/>
  <c r="AU457" i="1"/>
  <c r="AS458" i="1"/>
  <c r="AU458" i="1"/>
  <c r="AS459" i="1"/>
  <c r="AU459" i="1"/>
  <c r="AS460" i="1"/>
  <c r="AU460" i="1"/>
  <c r="AS461" i="1"/>
  <c r="AU461" i="1"/>
  <c r="AS462" i="1"/>
  <c r="AU462" i="1"/>
  <c r="AS463" i="1"/>
  <c r="AU463" i="1"/>
  <c r="AS464" i="1"/>
  <c r="AU464" i="1"/>
  <c r="AS465" i="1"/>
  <c r="AU465" i="1"/>
  <c r="AS466" i="1"/>
  <c r="AU466" i="1"/>
  <c r="AS467" i="1"/>
  <c r="AU467" i="1"/>
  <c r="AS468" i="1"/>
  <c r="AU468" i="1"/>
  <c r="AS469" i="1"/>
  <c r="AU469" i="1"/>
  <c r="AS470" i="1"/>
  <c r="AU470" i="1"/>
  <c r="AS471" i="1"/>
  <c r="AU471" i="1"/>
  <c r="AS472" i="1"/>
  <c r="AU472" i="1"/>
  <c r="AS473" i="1"/>
  <c r="AU473" i="1"/>
  <c r="AS474" i="1"/>
  <c r="AU474" i="1"/>
  <c r="AS475" i="1"/>
  <c r="AU475" i="1"/>
  <c r="AS476" i="1"/>
  <c r="AU476" i="1"/>
  <c r="AS477" i="1"/>
  <c r="AU477" i="1"/>
  <c r="AS478" i="1"/>
  <c r="AU478" i="1"/>
  <c r="AS479" i="1"/>
  <c r="AU479" i="1"/>
  <c r="AS480" i="1"/>
  <c r="AU480" i="1"/>
  <c r="AS481" i="1"/>
  <c r="AU481" i="1"/>
  <c r="AS482" i="1"/>
  <c r="AU482" i="1"/>
  <c r="AS483" i="1"/>
  <c r="AU483" i="1"/>
  <c r="AS484" i="1"/>
  <c r="AU484" i="1"/>
  <c r="AS485" i="1"/>
  <c r="AU485" i="1"/>
  <c r="AS486" i="1"/>
  <c r="AU486" i="1"/>
  <c r="AS487" i="1"/>
  <c r="AU487" i="1"/>
  <c r="AS488" i="1"/>
  <c r="AU488" i="1"/>
  <c r="AS489" i="1"/>
  <c r="AU489" i="1"/>
  <c r="AS490" i="1"/>
  <c r="AU490" i="1"/>
  <c r="AS491" i="1"/>
  <c r="AU491" i="1"/>
  <c r="AS492" i="1"/>
  <c r="AU492" i="1"/>
  <c r="AS493" i="1"/>
  <c r="AU493" i="1"/>
  <c r="AS494" i="1"/>
  <c r="AU494" i="1"/>
  <c r="AS495" i="1"/>
  <c r="AU495" i="1"/>
  <c r="AS496" i="1"/>
  <c r="AU496" i="1"/>
  <c r="AS497" i="1"/>
  <c r="AU497" i="1"/>
  <c r="AS498" i="1"/>
  <c r="AU498" i="1"/>
  <c r="AS499" i="1"/>
  <c r="AU499" i="1"/>
  <c r="AS500" i="1"/>
  <c r="AU500" i="1"/>
  <c r="AS501" i="1"/>
  <c r="AU501" i="1"/>
  <c r="AS502" i="1"/>
  <c r="AU502" i="1"/>
  <c r="AS503" i="1"/>
  <c r="AU503" i="1"/>
  <c r="AS504" i="1"/>
  <c r="AU504" i="1"/>
  <c r="AS505" i="1"/>
  <c r="AU505" i="1"/>
  <c r="AS506" i="1"/>
  <c r="AU506" i="1"/>
  <c r="AS507" i="1"/>
  <c r="AU507" i="1"/>
  <c r="AS508" i="1"/>
  <c r="AU508" i="1"/>
  <c r="AS509" i="1"/>
  <c r="AU509" i="1"/>
  <c r="AS510" i="1"/>
  <c r="AU510" i="1"/>
  <c r="AS511" i="1"/>
  <c r="AU511" i="1"/>
  <c r="AS512" i="1"/>
  <c r="AU512" i="1"/>
  <c r="AS513" i="1"/>
  <c r="AU513" i="1"/>
  <c r="AS514" i="1"/>
  <c r="AU514" i="1"/>
  <c r="AS515" i="1"/>
  <c r="AU515" i="1"/>
  <c r="AS516" i="1"/>
  <c r="AU516" i="1"/>
  <c r="AS517" i="1"/>
  <c r="AU517" i="1"/>
  <c r="AS518" i="1"/>
  <c r="AU518" i="1"/>
  <c r="AS519" i="1"/>
  <c r="AU519" i="1"/>
  <c r="AS520" i="1"/>
  <c r="AU520" i="1"/>
  <c r="AS521" i="1"/>
  <c r="AU521" i="1"/>
  <c r="AS522" i="1"/>
  <c r="AU522" i="1"/>
  <c r="AS523" i="1"/>
  <c r="AU523" i="1"/>
  <c r="AS524" i="1"/>
  <c r="AU524" i="1"/>
  <c r="AS525" i="1"/>
  <c r="AU525" i="1"/>
  <c r="AS526" i="1"/>
  <c r="AU526" i="1"/>
  <c r="AS527" i="1"/>
  <c r="AU527" i="1"/>
  <c r="AS528" i="1"/>
  <c r="AU528" i="1"/>
  <c r="AS529" i="1"/>
  <c r="AU529" i="1"/>
  <c r="AS530" i="1"/>
  <c r="AU530" i="1"/>
  <c r="AS531" i="1"/>
  <c r="AU531" i="1"/>
  <c r="AS532" i="1"/>
  <c r="AU532" i="1"/>
  <c r="AS533" i="1"/>
  <c r="AU533" i="1"/>
  <c r="AS534" i="1"/>
  <c r="AU534" i="1"/>
  <c r="AS535" i="1"/>
  <c r="AU535" i="1"/>
  <c r="AS536" i="1"/>
  <c r="AU536" i="1"/>
  <c r="AS537" i="1"/>
  <c r="AU537" i="1"/>
  <c r="AS538" i="1"/>
  <c r="AU538" i="1"/>
  <c r="AS539" i="1"/>
  <c r="AU539" i="1"/>
  <c r="AS540" i="1"/>
  <c r="AU540" i="1"/>
  <c r="AS541" i="1"/>
  <c r="AU541" i="1"/>
  <c r="AS542" i="1"/>
  <c r="AU542" i="1"/>
  <c r="AU15" i="1"/>
  <c r="AS15" i="1"/>
  <c r="AW448" i="1" l="1"/>
  <c r="AW444" i="1"/>
  <c r="AW440" i="1"/>
  <c r="AW436" i="1"/>
  <c r="AW340" i="1"/>
  <c r="AW332" i="1"/>
  <c r="AW324" i="1"/>
  <c r="AW294" i="1"/>
  <c r="AW307" i="1"/>
  <c r="AW342" i="1"/>
  <c r="AW326" i="1"/>
  <c r="AW310" i="1"/>
  <c r="AW517" i="1"/>
  <c r="AW377" i="1"/>
  <c r="AW353" i="1"/>
  <c r="AW341" i="1"/>
  <c r="AW333" i="1"/>
  <c r="AW325" i="1"/>
  <c r="AW321" i="1"/>
  <c r="AW317" i="1"/>
  <c r="AW313" i="1"/>
  <c r="AW309" i="1"/>
  <c r="AW305" i="1"/>
  <c r="AW301" i="1"/>
  <c r="AW297" i="1"/>
  <c r="AW293" i="1"/>
  <c r="AW289" i="1"/>
  <c r="AW347" i="1"/>
  <c r="AW303" i="1"/>
  <c r="AW334" i="1"/>
  <c r="AW318" i="1"/>
  <c r="AW302" i="1"/>
  <c r="AW290" i="1"/>
  <c r="AW311" i="1"/>
  <c r="AW295" i="1"/>
  <c r="AW354" i="1"/>
  <c r="AW338" i="1"/>
  <c r="AW322" i="1"/>
  <c r="AW306" i="1"/>
  <c r="AW516" i="1"/>
  <c r="AW512" i="1"/>
  <c r="AW496" i="1"/>
  <c r="AW476" i="1"/>
  <c r="AW432" i="1"/>
  <c r="AW428" i="1"/>
  <c r="AW380" i="1"/>
  <c r="AW356" i="1"/>
  <c r="AW352" i="1"/>
  <c r="AW316" i="1"/>
  <c r="AW312" i="1"/>
  <c r="AW308" i="1"/>
  <c r="AW304" i="1"/>
  <c r="AW300" i="1"/>
  <c r="AW296" i="1"/>
  <c r="AW292" i="1"/>
  <c r="AW315" i="1"/>
  <c r="AW299" i="1"/>
  <c r="AW291" i="1"/>
  <c r="AW330" i="1"/>
  <c r="AW314" i="1"/>
  <c r="AW298" i="1"/>
  <c r="AW514" i="1"/>
  <c r="AW434" i="1"/>
  <c r="AW463" i="1"/>
  <c r="AW283" i="1"/>
  <c r="AW498" i="1"/>
  <c r="AW446" i="1"/>
  <c r="AW430" i="1"/>
  <c r="AW349" i="1"/>
  <c r="AW281" i="1"/>
  <c r="AW213" i="1"/>
  <c r="AW478" i="1"/>
  <c r="AW442" i="1"/>
  <c r="AW282" i="1"/>
  <c r="AW510" i="1"/>
  <c r="AW438" i="1"/>
  <c r="AW468" i="1"/>
  <c r="AW515" i="1"/>
  <c r="AW513" i="1"/>
  <c r="AW511" i="1"/>
  <c r="AW509" i="1"/>
  <c r="AW507" i="1"/>
  <c r="AW497" i="1"/>
  <c r="AW495" i="1"/>
  <c r="AW477" i="1"/>
  <c r="AW475" i="1"/>
  <c r="AW469" i="1"/>
  <c r="AW449" i="1"/>
  <c r="AW447" i="1"/>
  <c r="AW445" i="1"/>
  <c r="AW443" i="1"/>
  <c r="AW441" i="1"/>
  <c r="AW439" i="1"/>
  <c r="AW437" i="1"/>
  <c r="AW435" i="1"/>
  <c r="AW433" i="1"/>
  <c r="AW431" i="1"/>
  <c r="AW429" i="1"/>
  <c r="AW427" i="1"/>
  <c r="AW425" i="1"/>
  <c r="AW423" i="1"/>
  <c r="AW397" i="1"/>
  <c r="AW357" i="1"/>
  <c r="AW355" i="1"/>
  <c r="AW508" i="1"/>
  <c r="AW470" i="1"/>
  <c r="AW426" i="1"/>
  <c r="AW424" i="1"/>
  <c r="AW396" i="1"/>
  <c r="AW532" i="1"/>
  <c r="AW520" i="1"/>
  <c r="AW460" i="1"/>
  <c r="AW348" i="1"/>
  <c r="AW524" i="1"/>
  <c r="AW464" i="1"/>
  <c r="AW376" i="1"/>
  <c r="AW368" i="1"/>
  <c r="AW344" i="1"/>
  <c r="AW288" i="1"/>
  <c r="AW280" i="1"/>
  <c r="AW528" i="1"/>
  <c r="AW456" i="1"/>
  <c r="AW542" i="1"/>
  <c r="AW533" i="1"/>
  <c r="AW529" i="1"/>
  <c r="AW525" i="1"/>
  <c r="AW521" i="1"/>
  <c r="AW465" i="1"/>
  <c r="AW457" i="1"/>
  <c r="AW345" i="1"/>
  <c r="AW285" i="1"/>
  <c r="AW85" i="1"/>
  <c r="AW535" i="1"/>
  <c r="AW531" i="1"/>
  <c r="AW527" i="1"/>
  <c r="AW523" i="1"/>
  <c r="AW519" i="1"/>
  <c r="AW503" i="1"/>
  <c r="AW499" i="1"/>
  <c r="AW467" i="1"/>
  <c r="AW455" i="1"/>
  <c r="AW375" i="1"/>
  <c r="AW30" i="1"/>
  <c r="AW534" i="1"/>
  <c r="AW530" i="1"/>
  <c r="AW526" i="1"/>
  <c r="AW522" i="1"/>
  <c r="AW502" i="1"/>
  <c r="AW466" i="1"/>
  <c r="AW462" i="1"/>
  <c r="AW458" i="1"/>
  <c r="AW378" i="1"/>
  <c r="AW358" i="1"/>
  <c r="AW350" i="1"/>
  <c r="AW346" i="1"/>
  <c r="AW278" i="1"/>
  <c r="AW274" i="1"/>
  <c r="AW518" i="1"/>
  <c r="AW474" i="1"/>
  <c r="AW501" i="1"/>
  <c r="AW459" i="1"/>
  <c r="AW379" i="1"/>
  <c r="AW287" i="1"/>
  <c r="AW77" i="1"/>
  <c r="AW481" i="1"/>
  <c r="AW284" i="1"/>
  <c r="AW252" i="1"/>
  <c r="AW196" i="1"/>
  <c r="AW188" i="1"/>
  <c r="AW152" i="1"/>
  <c r="AW140" i="1"/>
  <c r="AW491" i="1"/>
  <c r="AW483" i="1"/>
  <c r="AW275" i="1"/>
  <c r="AW163" i="1"/>
  <c r="AW159" i="1"/>
  <c r="AW135" i="1"/>
  <c r="AW47" i="1"/>
  <c r="AW31" i="1"/>
  <c r="AW453" i="1"/>
  <c r="AW493" i="1"/>
  <c r="AW273" i="1"/>
  <c r="AW506" i="1"/>
  <c r="AW166" i="1"/>
  <c r="AW90" i="1"/>
  <c r="AW38" i="1"/>
  <c r="AW540" i="1"/>
  <c r="AW536" i="1"/>
  <c r="AW485" i="1"/>
  <c r="AW452" i="1"/>
  <c r="AW260" i="1"/>
  <c r="AW538" i="1"/>
  <c r="AW451" i="1"/>
  <c r="AW267" i="1"/>
  <c r="AW142" i="1"/>
  <c r="AW96" i="1"/>
  <c r="AW122" i="1"/>
  <c r="AW490" i="1"/>
  <c r="AW482" i="1"/>
  <c r="AW461" i="1"/>
  <c r="AW454" i="1"/>
  <c r="AW450" i="1"/>
  <c r="AW492" i="1"/>
  <c r="AW484" i="1"/>
  <c r="AW192" i="1"/>
  <c r="AW46" i="1"/>
  <c r="AW99" i="1"/>
  <c r="AW73" i="1"/>
  <c r="AW246" i="1"/>
  <c r="AW198" i="1"/>
  <c r="AW191" i="1"/>
  <c r="AW184" i="1"/>
  <c r="AW167" i="1"/>
  <c r="AW80" i="1"/>
  <c r="AW23" i="1"/>
  <c r="AW214" i="1"/>
  <c r="AW174" i="1"/>
  <c r="AW156" i="1"/>
  <c r="AW70" i="1"/>
  <c r="AW170" i="1"/>
  <c r="AW114" i="1"/>
  <c r="AW61" i="1"/>
  <c r="AW54" i="1"/>
  <c r="AW247" i="1"/>
  <c r="AW177" i="1"/>
  <c r="AW162" i="1"/>
  <c r="AW123" i="1"/>
  <c r="AW115" i="1"/>
  <c r="AW107" i="1"/>
  <c r="AW102" i="1"/>
  <c r="AW92" i="1"/>
  <c r="AW66" i="1"/>
  <c r="AW64" i="1"/>
  <c r="AW34" i="1"/>
  <c r="AW32" i="1"/>
  <c r="AW26" i="1"/>
  <c r="AW24" i="1"/>
  <c r="AW22" i="1"/>
  <c r="AW19" i="1"/>
  <c r="AW415" i="1"/>
  <c r="AW113" i="1"/>
  <c r="AW409" i="1"/>
  <c r="AW270" i="1"/>
  <c r="AW541" i="1"/>
  <c r="AW398" i="1"/>
  <c r="AW271" i="1"/>
  <c r="AW268" i="1"/>
  <c r="AW160" i="1"/>
  <c r="AW129" i="1"/>
  <c r="AW126" i="1"/>
  <c r="AW121" i="1"/>
  <c r="AW110" i="1"/>
  <c r="AW72" i="1"/>
  <c r="AW65" i="1"/>
  <c r="AW42" i="1"/>
  <c r="AW40" i="1"/>
  <c r="AW371" i="1"/>
  <c r="AW279" i="1"/>
  <c r="AW190" i="1"/>
  <c r="AW139" i="1"/>
  <c r="AW97" i="1"/>
  <c r="AW286" i="1"/>
  <c r="AW505" i="1"/>
  <c r="AW504" i="1"/>
  <c r="AW489" i="1"/>
  <c r="AW488" i="1"/>
  <c r="AW480" i="1"/>
  <c r="AW413" i="1"/>
  <c r="AW410" i="1"/>
  <c r="AW373" i="1"/>
  <c r="AW369" i="1"/>
  <c r="AW367" i="1"/>
  <c r="AW363" i="1"/>
  <c r="AW361" i="1"/>
  <c r="AW359" i="1"/>
  <c r="AW272" i="1"/>
  <c r="AW253" i="1"/>
  <c r="AW194" i="1"/>
  <c r="AW181" i="1"/>
  <c r="AW173" i="1"/>
  <c r="AW171" i="1"/>
  <c r="AW164" i="1"/>
  <c r="AW138" i="1"/>
  <c r="AW106" i="1"/>
  <c r="AW95" i="1"/>
  <c r="AW93" i="1"/>
  <c r="AW86" i="1"/>
  <c r="AW50" i="1"/>
  <c r="AW48" i="1"/>
  <c r="AW365" i="1"/>
  <c r="AW185" i="1"/>
  <c r="AW134" i="1"/>
  <c r="AW91" i="1"/>
  <c r="AW417" i="1"/>
  <c r="AW407" i="1"/>
  <c r="AW249" i="1"/>
  <c r="AW539" i="1"/>
  <c r="AW537" i="1"/>
  <c r="AW15" i="1"/>
  <c r="AW494" i="1"/>
  <c r="AW487" i="1"/>
  <c r="AW486" i="1"/>
  <c r="AW479" i="1"/>
  <c r="AW420" i="1"/>
  <c r="AW381" i="1"/>
  <c r="AW277" i="1"/>
  <c r="AW266" i="1"/>
  <c r="AW264" i="1"/>
  <c r="AW195" i="1"/>
  <c r="AW158" i="1"/>
  <c r="AW136" i="1"/>
  <c r="AW133" i="1"/>
  <c r="AW82" i="1"/>
  <c r="AW58" i="1"/>
  <c r="AW56" i="1"/>
  <c r="AW21" i="1"/>
  <c r="AW18" i="1"/>
  <c r="AW16" i="1"/>
  <c r="AW421" i="1"/>
  <c r="AW257" i="1"/>
  <c r="AW169" i="1"/>
  <c r="AW118" i="1"/>
  <c r="AW75" i="1"/>
  <c r="AW414" i="1"/>
  <c r="AW411" i="1"/>
  <c r="AW408" i="1"/>
  <c r="AW382" i="1"/>
  <c r="AW374" i="1"/>
  <c r="AW372" i="1"/>
  <c r="AW370" i="1"/>
  <c r="AW366" i="1"/>
  <c r="AW364" i="1"/>
  <c r="AW362" i="1"/>
  <c r="AW276" i="1"/>
  <c r="AW265" i="1"/>
  <c r="AW261" i="1"/>
  <c r="AW255" i="1"/>
  <c r="AW254" i="1"/>
  <c r="AW251" i="1"/>
  <c r="AW250" i="1"/>
  <c r="AW248" i="1"/>
  <c r="AW189" i="1"/>
  <c r="AW178" i="1"/>
  <c r="AW175" i="1"/>
  <c r="AW172" i="1"/>
  <c r="AW168" i="1"/>
  <c r="AW157" i="1"/>
  <c r="AW131" i="1"/>
  <c r="AW130" i="1"/>
  <c r="AW127" i="1"/>
  <c r="AW124" i="1"/>
  <c r="AW119" i="1"/>
  <c r="AW116" i="1"/>
  <c r="AW111" i="1"/>
  <c r="AW108" i="1"/>
  <c r="AW105" i="1"/>
  <c r="AW104" i="1"/>
  <c r="AW103" i="1"/>
  <c r="AW100" i="1"/>
  <c r="AW71" i="1"/>
  <c r="AW67" i="1"/>
  <c r="AW63" i="1"/>
  <c r="AW57" i="1"/>
  <c r="AW55" i="1"/>
  <c r="AW51" i="1"/>
  <c r="AW43" i="1"/>
  <c r="AW35" i="1"/>
  <c r="AW27" i="1"/>
  <c r="AW360" i="1"/>
  <c r="AW179" i="1"/>
  <c r="AW422" i="1"/>
  <c r="AW419" i="1"/>
  <c r="AW418" i="1"/>
  <c r="AW416" i="1"/>
  <c r="AW412" i="1"/>
  <c r="AW269" i="1"/>
  <c r="AW262" i="1"/>
  <c r="AW259" i="1"/>
  <c r="AW258" i="1"/>
  <c r="AW256" i="1"/>
  <c r="AW197" i="1"/>
  <c r="AW193" i="1"/>
  <c r="AW187" i="1"/>
  <c r="AW186" i="1"/>
  <c r="AW183" i="1"/>
  <c r="AW182" i="1"/>
  <c r="AW180" i="1"/>
  <c r="AW176" i="1"/>
  <c r="AW165" i="1"/>
  <c r="AW161" i="1"/>
  <c r="AW155" i="1"/>
  <c r="AW154" i="1"/>
  <c r="AW151" i="1"/>
  <c r="AW141" i="1"/>
  <c r="AW137" i="1"/>
  <c r="AW132" i="1"/>
  <c r="AW128" i="1"/>
  <c r="AW125" i="1"/>
  <c r="AW120" i="1"/>
  <c r="AW117" i="1"/>
  <c r="AW112" i="1"/>
  <c r="AW109" i="1"/>
  <c r="AW101" i="1"/>
  <c r="AW98" i="1"/>
  <c r="AW83" i="1"/>
  <c r="AW74" i="1"/>
  <c r="AW53" i="1"/>
  <c r="AW263" i="1"/>
  <c r="AW153" i="1"/>
  <c r="AW81" i="1"/>
  <c r="AW59" i="1"/>
  <c r="AW39" i="1"/>
  <c r="AW79" i="1"/>
  <c r="AW69" i="1"/>
  <c r="AW84" i="1"/>
  <c r="AW76" i="1"/>
  <c r="AW25" i="1"/>
  <c r="AW17" i="1"/>
  <c r="AW94" i="1"/>
  <c r="AW89" i="1"/>
  <c r="AW78" i="1"/>
  <c r="AW62" i="1"/>
  <c r="AW88" i="1"/>
  <c r="AW68" i="1"/>
  <c r="AW60" i="1"/>
  <c r="AW52" i="1"/>
  <c r="AW49" i="1"/>
  <c r="AW45" i="1"/>
  <c r="AW44" i="1"/>
  <c r="AW41" i="1"/>
  <c r="AW37" i="1"/>
  <c r="AW36" i="1"/>
  <c r="AW33" i="1"/>
  <c r="AW29" i="1"/>
  <c r="AW28" i="1"/>
  <c r="AW20" i="1"/>
  <c r="AW87" i="1"/>
  <c r="O215" i="1" l="1"/>
  <c r="Q215" i="1"/>
  <c r="AG215" i="1"/>
  <c r="AI215" i="1"/>
  <c r="AM215" i="1"/>
  <c r="AO215" i="1"/>
  <c r="O216" i="1"/>
  <c r="Q216" i="1"/>
  <c r="AG216" i="1"/>
  <c r="AI216" i="1"/>
  <c r="AM216" i="1"/>
  <c r="AO216" i="1"/>
  <c r="O217" i="1"/>
  <c r="Q217" i="1"/>
  <c r="AG217" i="1"/>
  <c r="AI217" i="1"/>
  <c r="AM217" i="1"/>
  <c r="AO217" i="1"/>
  <c r="O218" i="1"/>
  <c r="Q218" i="1"/>
  <c r="AG218" i="1"/>
  <c r="AI218" i="1"/>
  <c r="AM218" i="1"/>
  <c r="AO218" i="1"/>
  <c r="O219" i="1"/>
  <c r="Q219" i="1"/>
  <c r="AG219" i="1"/>
  <c r="AI219" i="1"/>
  <c r="AM219" i="1"/>
  <c r="AO219" i="1"/>
  <c r="O220" i="1"/>
  <c r="Q220" i="1"/>
  <c r="S220" i="1" s="1"/>
  <c r="AG220" i="1"/>
  <c r="AI220" i="1"/>
  <c r="AM220" i="1"/>
  <c r="AO220" i="1"/>
  <c r="O221" i="1"/>
  <c r="Q221" i="1"/>
  <c r="AG221" i="1"/>
  <c r="AI221" i="1"/>
  <c r="AK221" i="1" s="1"/>
  <c r="AM221" i="1"/>
  <c r="AO221" i="1"/>
  <c r="O222" i="1"/>
  <c r="Q222" i="1"/>
  <c r="AG222" i="1"/>
  <c r="AI222" i="1"/>
  <c r="AM222" i="1"/>
  <c r="AO222" i="1"/>
  <c r="O223" i="1"/>
  <c r="Q223" i="1"/>
  <c r="AG223" i="1"/>
  <c r="AI223" i="1"/>
  <c r="AM223" i="1"/>
  <c r="AO223" i="1"/>
  <c r="O224" i="1"/>
  <c r="Q224" i="1"/>
  <c r="AG224" i="1"/>
  <c r="AI224" i="1"/>
  <c r="AM224" i="1"/>
  <c r="AO224" i="1"/>
  <c r="O225" i="1"/>
  <c r="Q225" i="1"/>
  <c r="AG225" i="1"/>
  <c r="AI225" i="1"/>
  <c r="AM225" i="1"/>
  <c r="AO225" i="1"/>
  <c r="O226" i="1"/>
  <c r="Q226" i="1"/>
  <c r="AG226" i="1"/>
  <c r="AI226" i="1"/>
  <c r="AM226" i="1"/>
  <c r="AO226" i="1"/>
  <c r="O227" i="1"/>
  <c r="Q227" i="1"/>
  <c r="AG227" i="1"/>
  <c r="AI227" i="1"/>
  <c r="AM227" i="1"/>
  <c r="AO227" i="1"/>
  <c r="O228" i="1"/>
  <c r="Q228" i="1"/>
  <c r="AG228" i="1"/>
  <c r="AI228" i="1"/>
  <c r="AM228" i="1"/>
  <c r="AO228" i="1"/>
  <c r="O229" i="1"/>
  <c r="Q229" i="1"/>
  <c r="AG229" i="1"/>
  <c r="AI229" i="1"/>
  <c r="AM229" i="1"/>
  <c r="AO229" i="1"/>
  <c r="O230" i="1"/>
  <c r="Q230" i="1"/>
  <c r="AG230" i="1"/>
  <c r="AI230" i="1"/>
  <c r="AM230" i="1"/>
  <c r="AO230" i="1"/>
  <c r="O231" i="1"/>
  <c r="Q231" i="1"/>
  <c r="AG231" i="1"/>
  <c r="AI231" i="1"/>
  <c r="AM231" i="1"/>
  <c r="AO231" i="1"/>
  <c r="O232" i="1"/>
  <c r="Q232" i="1"/>
  <c r="AG232" i="1"/>
  <c r="AI232" i="1"/>
  <c r="AM232" i="1"/>
  <c r="AO232" i="1"/>
  <c r="O233" i="1"/>
  <c r="S233" i="1" s="1"/>
  <c r="Q233" i="1"/>
  <c r="AG233" i="1"/>
  <c r="AI233" i="1"/>
  <c r="AM233" i="1"/>
  <c r="AO233" i="1"/>
  <c r="O234" i="1"/>
  <c r="Q234" i="1"/>
  <c r="AG234" i="1"/>
  <c r="AI234" i="1"/>
  <c r="AM234" i="1"/>
  <c r="AO234" i="1"/>
  <c r="O235" i="1"/>
  <c r="Q235" i="1"/>
  <c r="AG235" i="1"/>
  <c r="AI235" i="1"/>
  <c r="AM235" i="1"/>
  <c r="AO235" i="1"/>
  <c r="O236" i="1"/>
  <c r="Q236" i="1"/>
  <c r="AG236" i="1"/>
  <c r="AI236" i="1"/>
  <c r="AM236" i="1"/>
  <c r="AO236" i="1"/>
  <c r="O237" i="1"/>
  <c r="Q237" i="1"/>
  <c r="AG237" i="1"/>
  <c r="AI237" i="1"/>
  <c r="AM237" i="1"/>
  <c r="AO237" i="1"/>
  <c r="O238" i="1"/>
  <c r="Q238" i="1"/>
  <c r="AG238" i="1"/>
  <c r="AI238" i="1"/>
  <c r="AM238" i="1"/>
  <c r="AO238" i="1"/>
  <c r="O239" i="1"/>
  <c r="Q239" i="1"/>
  <c r="AG239" i="1"/>
  <c r="AI239" i="1"/>
  <c r="AM239" i="1"/>
  <c r="AO239" i="1"/>
  <c r="O240" i="1"/>
  <c r="Q240" i="1"/>
  <c r="AG240" i="1"/>
  <c r="AI240" i="1"/>
  <c r="AM240" i="1"/>
  <c r="AO240" i="1"/>
  <c r="O241" i="1"/>
  <c r="Q241" i="1"/>
  <c r="AG241" i="1"/>
  <c r="AI241" i="1"/>
  <c r="AM241" i="1"/>
  <c r="AO241" i="1"/>
  <c r="O242" i="1"/>
  <c r="Q242" i="1"/>
  <c r="AG242" i="1"/>
  <c r="AI242" i="1"/>
  <c r="AM242" i="1"/>
  <c r="AO242" i="1"/>
  <c r="O243" i="1"/>
  <c r="Q243" i="1"/>
  <c r="AG243" i="1"/>
  <c r="AI243" i="1"/>
  <c r="AM243" i="1"/>
  <c r="AO243" i="1"/>
  <c r="O244" i="1"/>
  <c r="Q244" i="1"/>
  <c r="AG244" i="1"/>
  <c r="AI244" i="1"/>
  <c r="AM244" i="1"/>
  <c r="AO244" i="1"/>
  <c r="O245" i="1"/>
  <c r="Q245" i="1"/>
  <c r="AG245" i="1"/>
  <c r="AI245" i="1"/>
  <c r="AM245" i="1"/>
  <c r="AO245" i="1"/>
  <c r="O246" i="1"/>
  <c r="Q246" i="1"/>
  <c r="AG246" i="1"/>
  <c r="AI246" i="1"/>
  <c r="AM246" i="1"/>
  <c r="AO246" i="1"/>
  <c r="O247" i="1"/>
  <c r="Q247" i="1"/>
  <c r="AG247" i="1"/>
  <c r="AI247" i="1"/>
  <c r="AM247" i="1"/>
  <c r="AO247" i="1"/>
  <c r="O248" i="1"/>
  <c r="Q248" i="1"/>
  <c r="AG248" i="1"/>
  <c r="AI248" i="1"/>
  <c r="AM248" i="1"/>
  <c r="AO248" i="1"/>
  <c r="O249" i="1"/>
  <c r="Q249" i="1"/>
  <c r="AG249" i="1"/>
  <c r="AI249" i="1"/>
  <c r="AM249" i="1"/>
  <c r="AO249" i="1"/>
  <c r="O250" i="1"/>
  <c r="Q250" i="1"/>
  <c r="AG250" i="1"/>
  <c r="AI250" i="1"/>
  <c r="AM250" i="1"/>
  <c r="AO250" i="1"/>
  <c r="O251" i="1"/>
  <c r="Q251" i="1"/>
  <c r="AG251" i="1"/>
  <c r="AI251" i="1"/>
  <c r="AM251" i="1"/>
  <c r="AO251" i="1"/>
  <c r="O252" i="1"/>
  <c r="Q252" i="1"/>
  <c r="AG252" i="1"/>
  <c r="AI252" i="1"/>
  <c r="AM252" i="1"/>
  <c r="AO252" i="1"/>
  <c r="O253" i="1"/>
  <c r="Q253" i="1"/>
  <c r="AG253" i="1"/>
  <c r="AI253" i="1"/>
  <c r="AM253" i="1"/>
  <c r="AO253" i="1"/>
  <c r="O254" i="1"/>
  <c r="Q254" i="1"/>
  <c r="AG254" i="1"/>
  <c r="AI254" i="1"/>
  <c r="AM254" i="1"/>
  <c r="AO254" i="1"/>
  <c r="O255" i="1"/>
  <c r="Q255" i="1"/>
  <c r="AG255" i="1"/>
  <c r="AI255" i="1"/>
  <c r="AM255" i="1"/>
  <c r="AO255" i="1"/>
  <c r="O256" i="1"/>
  <c r="Q256" i="1"/>
  <c r="AG256" i="1"/>
  <c r="AI256" i="1"/>
  <c r="AM256" i="1"/>
  <c r="AO256" i="1"/>
  <c r="O257" i="1"/>
  <c r="Q257" i="1"/>
  <c r="AG257" i="1"/>
  <c r="AI257" i="1"/>
  <c r="AM257" i="1"/>
  <c r="AO257" i="1"/>
  <c r="O258" i="1"/>
  <c r="Q258" i="1"/>
  <c r="AG258" i="1"/>
  <c r="AI258" i="1"/>
  <c r="AM258" i="1"/>
  <c r="AO258" i="1"/>
  <c r="O259" i="1"/>
  <c r="Q259" i="1"/>
  <c r="AG259" i="1"/>
  <c r="AI259" i="1"/>
  <c r="AM259" i="1"/>
  <c r="AO259" i="1"/>
  <c r="O260" i="1"/>
  <c r="Q260" i="1"/>
  <c r="AG260" i="1"/>
  <c r="AI260" i="1"/>
  <c r="AM260" i="1"/>
  <c r="AO260" i="1"/>
  <c r="O261" i="1"/>
  <c r="Q261" i="1"/>
  <c r="AG261" i="1"/>
  <c r="AI261" i="1"/>
  <c r="AM261" i="1"/>
  <c r="AO261" i="1"/>
  <c r="O262" i="1"/>
  <c r="Q262" i="1"/>
  <c r="AG262" i="1"/>
  <c r="AI262" i="1"/>
  <c r="AM262" i="1"/>
  <c r="AO262" i="1"/>
  <c r="O263" i="1"/>
  <c r="Q263" i="1"/>
  <c r="AG263" i="1"/>
  <c r="AI263" i="1"/>
  <c r="AM263" i="1"/>
  <c r="AO263" i="1"/>
  <c r="O264" i="1"/>
  <c r="Q264" i="1"/>
  <c r="AG264" i="1"/>
  <c r="AI264" i="1"/>
  <c r="AM264" i="1"/>
  <c r="AO264" i="1"/>
  <c r="O265" i="1"/>
  <c r="Q265" i="1"/>
  <c r="AG265" i="1"/>
  <c r="AI265" i="1"/>
  <c r="AM265" i="1"/>
  <c r="AO265" i="1"/>
  <c r="O266" i="1"/>
  <c r="Q266" i="1"/>
  <c r="AG266" i="1"/>
  <c r="AI266" i="1"/>
  <c r="AM266" i="1"/>
  <c r="AO266" i="1"/>
  <c r="O267" i="1"/>
  <c r="Q267" i="1"/>
  <c r="AG267" i="1"/>
  <c r="AI267" i="1"/>
  <c r="AM267" i="1"/>
  <c r="AO267" i="1"/>
  <c r="O268" i="1"/>
  <c r="Q268" i="1"/>
  <c r="AG268" i="1"/>
  <c r="AI268" i="1"/>
  <c r="AM268" i="1"/>
  <c r="AO268" i="1"/>
  <c r="O269" i="1"/>
  <c r="Q269" i="1"/>
  <c r="AG269" i="1"/>
  <c r="AI269" i="1"/>
  <c r="AM269" i="1"/>
  <c r="AO269" i="1"/>
  <c r="O270" i="1"/>
  <c r="Q270" i="1"/>
  <c r="AG270" i="1"/>
  <c r="AI270" i="1"/>
  <c r="AM270" i="1"/>
  <c r="AO270" i="1"/>
  <c r="O271" i="1"/>
  <c r="Q271" i="1"/>
  <c r="AG271" i="1"/>
  <c r="AI271" i="1"/>
  <c r="AM271" i="1"/>
  <c r="AO271" i="1"/>
  <c r="O272" i="1"/>
  <c r="Q272" i="1"/>
  <c r="AG272" i="1"/>
  <c r="AI272" i="1"/>
  <c r="AM272" i="1"/>
  <c r="AO272" i="1"/>
  <c r="O273" i="1"/>
  <c r="Q273" i="1"/>
  <c r="AG273" i="1"/>
  <c r="AI273" i="1"/>
  <c r="AM273" i="1"/>
  <c r="AO273" i="1"/>
  <c r="O274" i="1"/>
  <c r="Q274" i="1"/>
  <c r="AG274" i="1"/>
  <c r="AI274" i="1"/>
  <c r="AM274" i="1"/>
  <c r="AO274" i="1"/>
  <c r="O275" i="1"/>
  <c r="Q275" i="1"/>
  <c r="AG275" i="1"/>
  <c r="AI275" i="1"/>
  <c r="AM275" i="1"/>
  <c r="AO275" i="1"/>
  <c r="O276" i="1"/>
  <c r="Q276" i="1"/>
  <c r="AG276" i="1"/>
  <c r="AI276" i="1"/>
  <c r="AM276" i="1"/>
  <c r="AO276" i="1"/>
  <c r="O277" i="1"/>
  <c r="Q277" i="1"/>
  <c r="AG277" i="1"/>
  <c r="AI277" i="1"/>
  <c r="AM277" i="1"/>
  <c r="AO277" i="1"/>
  <c r="O278" i="1"/>
  <c r="Q278" i="1"/>
  <c r="AG278" i="1"/>
  <c r="AI278" i="1"/>
  <c r="AM278" i="1"/>
  <c r="AO278" i="1"/>
  <c r="O279" i="1"/>
  <c r="Q279" i="1"/>
  <c r="AG279" i="1"/>
  <c r="AI279" i="1"/>
  <c r="AM279" i="1"/>
  <c r="AO279" i="1"/>
  <c r="O280" i="1"/>
  <c r="Q280" i="1"/>
  <c r="AG280" i="1"/>
  <c r="AI280" i="1"/>
  <c r="AM280" i="1"/>
  <c r="AO280" i="1"/>
  <c r="O281" i="1"/>
  <c r="Q281" i="1"/>
  <c r="AG281" i="1"/>
  <c r="AI281" i="1"/>
  <c r="AM281" i="1"/>
  <c r="BE281" i="1" s="1"/>
  <c r="AO281" i="1"/>
  <c r="BG281" i="1" s="1"/>
  <c r="O282" i="1"/>
  <c r="Q282" i="1"/>
  <c r="AG282" i="1"/>
  <c r="AI282" i="1"/>
  <c r="AM282" i="1"/>
  <c r="BE282" i="1" s="1"/>
  <c r="AO282" i="1"/>
  <c r="BG282" i="1" s="1"/>
  <c r="O283" i="1"/>
  <c r="Q283" i="1"/>
  <c r="AG283" i="1"/>
  <c r="AI283" i="1"/>
  <c r="AM283" i="1"/>
  <c r="BE283" i="1" s="1"/>
  <c r="AO283" i="1"/>
  <c r="BG283" i="1" s="1"/>
  <c r="O284" i="1"/>
  <c r="Q284" i="1"/>
  <c r="AG284" i="1"/>
  <c r="AI284" i="1"/>
  <c r="AM284" i="1"/>
  <c r="BE284" i="1" s="1"/>
  <c r="AO284" i="1"/>
  <c r="BG284" i="1" s="1"/>
  <c r="O285" i="1"/>
  <c r="Q285" i="1"/>
  <c r="AG285" i="1"/>
  <c r="AI285" i="1"/>
  <c r="AM285" i="1"/>
  <c r="BE285" i="1" s="1"/>
  <c r="AO285" i="1"/>
  <c r="BG285" i="1" s="1"/>
  <c r="O286" i="1"/>
  <c r="Q286" i="1"/>
  <c r="AG286" i="1"/>
  <c r="AI286" i="1"/>
  <c r="AM286" i="1"/>
  <c r="BE286" i="1" s="1"/>
  <c r="AO286" i="1"/>
  <c r="BG286" i="1" s="1"/>
  <c r="O287" i="1"/>
  <c r="Q287" i="1"/>
  <c r="AG287" i="1"/>
  <c r="AI287" i="1"/>
  <c r="AM287" i="1"/>
  <c r="BE287" i="1" s="1"/>
  <c r="AO287" i="1"/>
  <c r="BG287" i="1" s="1"/>
  <c r="O288" i="1"/>
  <c r="Q288" i="1"/>
  <c r="AG288" i="1"/>
  <c r="AI288" i="1"/>
  <c r="AM288" i="1"/>
  <c r="BE288" i="1" s="1"/>
  <c r="AO288" i="1"/>
  <c r="BG288" i="1" s="1"/>
  <c r="O289" i="1"/>
  <c r="Q289" i="1"/>
  <c r="AG289" i="1"/>
  <c r="AI289" i="1"/>
  <c r="AM289" i="1"/>
  <c r="BE289" i="1" s="1"/>
  <c r="AO289" i="1"/>
  <c r="BG289" i="1" s="1"/>
  <c r="O290" i="1"/>
  <c r="Q290" i="1"/>
  <c r="AG290" i="1"/>
  <c r="AI290" i="1"/>
  <c r="AM290" i="1"/>
  <c r="BE290" i="1" s="1"/>
  <c r="AO290" i="1"/>
  <c r="BG290" i="1" s="1"/>
  <c r="O291" i="1"/>
  <c r="Q291" i="1"/>
  <c r="AG291" i="1"/>
  <c r="AI291" i="1"/>
  <c r="AM291" i="1"/>
  <c r="BE291" i="1" s="1"/>
  <c r="AO291" i="1"/>
  <c r="BG291" i="1" s="1"/>
  <c r="O292" i="1"/>
  <c r="Q292" i="1"/>
  <c r="AG292" i="1"/>
  <c r="AI292" i="1"/>
  <c r="AM292" i="1"/>
  <c r="BE292" i="1" s="1"/>
  <c r="AO292" i="1"/>
  <c r="BG292" i="1" s="1"/>
  <c r="O293" i="1"/>
  <c r="Q293" i="1"/>
  <c r="AG293" i="1"/>
  <c r="AI293" i="1"/>
  <c r="AM293" i="1"/>
  <c r="BE293" i="1" s="1"/>
  <c r="AO293" i="1"/>
  <c r="BG293" i="1" s="1"/>
  <c r="O294" i="1"/>
  <c r="Q294" i="1"/>
  <c r="AG294" i="1"/>
  <c r="AI294" i="1"/>
  <c r="AM294" i="1"/>
  <c r="BE294" i="1" s="1"/>
  <c r="AO294" i="1"/>
  <c r="BG294" i="1" s="1"/>
  <c r="O295" i="1"/>
  <c r="Q295" i="1"/>
  <c r="AG295" i="1"/>
  <c r="AI295" i="1"/>
  <c r="AM295" i="1"/>
  <c r="BE295" i="1" s="1"/>
  <c r="AO295" i="1"/>
  <c r="BG295" i="1" s="1"/>
  <c r="O296" i="1"/>
  <c r="Q296" i="1"/>
  <c r="AG296" i="1"/>
  <c r="AI296" i="1"/>
  <c r="AM296" i="1"/>
  <c r="BE296" i="1" s="1"/>
  <c r="AO296" i="1"/>
  <c r="BG296" i="1" s="1"/>
  <c r="O297" i="1"/>
  <c r="Q297" i="1"/>
  <c r="AG297" i="1"/>
  <c r="AI297" i="1"/>
  <c r="AM297" i="1"/>
  <c r="BE297" i="1" s="1"/>
  <c r="AO297" i="1"/>
  <c r="BG297" i="1" s="1"/>
  <c r="O298" i="1"/>
  <c r="Q298" i="1"/>
  <c r="AG298" i="1"/>
  <c r="AI298" i="1"/>
  <c r="AM298" i="1"/>
  <c r="BE298" i="1" s="1"/>
  <c r="AO298" i="1"/>
  <c r="BG298" i="1" s="1"/>
  <c r="O299" i="1"/>
  <c r="Q299" i="1"/>
  <c r="AG299" i="1"/>
  <c r="AI299" i="1"/>
  <c r="AM299" i="1"/>
  <c r="BE299" i="1" s="1"/>
  <c r="AO299" i="1"/>
  <c r="BG299" i="1" s="1"/>
  <c r="O300" i="1"/>
  <c r="Q300" i="1"/>
  <c r="AG300" i="1"/>
  <c r="AI300" i="1"/>
  <c r="AM300" i="1"/>
  <c r="BE300" i="1" s="1"/>
  <c r="AO300" i="1"/>
  <c r="BG300" i="1" s="1"/>
  <c r="O301" i="1"/>
  <c r="Q301" i="1"/>
  <c r="AG301" i="1"/>
  <c r="AI301" i="1"/>
  <c r="AM301" i="1"/>
  <c r="BE301" i="1" s="1"/>
  <c r="AO301" i="1"/>
  <c r="BG301" i="1" s="1"/>
  <c r="O302" i="1"/>
  <c r="Q302" i="1"/>
  <c r="AG302" i="1"/>
  <c r="AI302" i="1"/>
  <c r="AM302" i="1"/>
  <c r="BE302" i="1" s="1"/>
  <c r="AO302" i="1"/>
  <c r="BG302" i="1" s="1"/>
  <c r="O303" i="1"/>
  <c r="Q303" i="1"/>
  <c r="AG303" i="1"/>
  <c r="AI303" i="1"/>
  <c r="AM303" i="1"/>
  <c r="BE303" i="1" s="1"/>
  <c r="AO303" i="1"/>
  <c r="BG303" i="1" s="1"/>
  <c r="O304" i="1"/>
  <c r="Q304" i="1"/>
  <c r="AG304" i="1"/>
  <c r="AI304" i="1"/>
  <c r="AM304" i="1"/>
  <c r="BE304" i="1" s="1"/>
  <c r="AO304" i="1"/>
  <c r="BG304" i="1" s="1"/>
  <c r="O305" i="1"/>
  <c r="Q305" i="1"/>
  <c r="AG305" i="1"/>
  <c r="AI305" i="1"/>
  <c r="AM305" i="1"/>
  <c r="BE305" i="1" s="1"/>
  <c r="AO305" i="1"/>
  <c r="BG305" i="1" s="1"/>
  <c r="O306" i="1"/>
  <c r="Q306" i="1"/>
  <c r="AG306" i="1"/>
  <c r="AI306" i="1"/>
  <c r="AM306" i="1"/>
  <c r="BE306" i="1" s="1"/>
  <c r="AO306" i="1"/>
  <c r="BG306" i="1" s="1"/>
  <c r="O307" i="1"/>
  <c r="Q307" i="1"/>
  <c r="AG307" i="1"/>
  <c r="AI307" i="1"/>
  <c r="AM307" i="1"/>
  <c r="BE307" i="1" s="1"/>
  <c r="AO307" i="1"/>
  <c r="BG307" i="1" s="1"/>
  <c r="O308" i="1"/>
  <c r="Q308" i="1"/>
  <c r="AG308" i="1"/>
  <c r="AI308" i="1"/>
  <c r="AM308" i="1"/>
  <c r="BE308" i="1" s="1"/>
  <c r="AO308" i="1"/>
  <c r="BG308" i="1" s="1"/>
  <c r="O309" i="1"/>
  <c r="Q309" i="1"/>
  <c r="AG309" i="1"/>
  <c r="AI309" i="1"/>
  <c r="AM309" i="1"/>
  <c r="BE309" i="1" s="1"/>
  <c r="AO309" i="1"/>
  <c r="BG309" i="1" s="1"/>
  <c r="O310" i="1"/>
  <c r="Q310" i="1"/>
  <c r="AG310" i="1"/>
  <c r="AI310" i="1"/>
  <c r="AM310" i="1"/>
  <c r="BE310" i="1" s="1"/>
  <c r="AO310" i="1"/>
  <c r="BG310" i="1" s="1"/>
  <c r="O311" i="1"/>
  <c r="Q311" i="1"/>
  <c r="AG311" i="1"/>
  <c r="AI311" i="1"/>
  <c r="AM311" i="1"/>
  <c r="BE311" i="1" s="1"/>
  <c r="AO311" i="1"/>
  <c r="BG311" i="1" s="1"/>
  <c r="O312" i="1"/>
  <c r="Q312" i="1"/>
  <c r="AG312" i="1"/>
  <c r="AI312" i="1"/>
  <c r="AM312" i="1"/>
  <c r="BE312" i="1" s="1"/>
  <c r="AO312" i="1"/>
  <c r="BG312" i="1" s="1"/>
  <c r="O313" i="1"/>
  <c r="Q313" i="1"/>
  <c r="AG313" i="1"/>
  <c r="AI313" i="1"/>
  <c r="AM313" i="1"/>
  <c r="BE313" i="1" s="1"/>
  <c r="AO313" i="1"/>
  <c r="BG313" i="1" s="1"/>
  <c r="O314" i="1"/>
  <c r="Q314" i="1"/>
  <c r="AG314" i="1"/>
  <c r="AI314" i="1"/>
  <c r="AM314" i="1"/>
  <c r="BE314" i="1" s="1"/>
  <c r="AO314" i="1"/>
  <c r="BG314" i="1" s="1"/>
  <c r="O315" i="1"/>
  <c r="Q315" i="1"/>
  <c r="AG315" i="1"/>
  <c r="AI315" i="1"/>
  <c r="AM315" i="1"/>
  <c r="BE315" i="1" s="1"/>
  <c r="AO315" i="1"/>
  <c r="BG315" i="1" s="1"/>
  <c r="O316" i="1"/>
  <c r="Q316" i="1"/>
  <c r="AG316" i="1"/>
  <c r="AI316" i="1"/>
  <c r="AM316" i="1"/>
  <c r="BE316" i="1" s="1"/>
  <c r="AO316" i="1"/>
  <c r="BG316" i="1" s="1"/>
  <c r="O317" i="1"/>
  <c r="Q317" i="1"/>
  <c r="AG317" i="1"/>
  <c r="AI317" i="1"/>
  <c r="AM317" i="1"/>
  <c r="BE317" i="1" s="1"/>
  <c r="AO317" i="1"/>
  <c r="BG317" i="1" s="1"/>
  <c r="O318" i="1"/>
  <c r="Q318" i="1"/>
  <c r="AG318" i="1"/>
  <c r="AI318" i="1"/>
  <c r="AM318" i="1"/>
  <c r="BE318" i="1" s="1"/>
  <c r="AO318" i="1"/>
  <c r="BG318" i="1" s="1"/>
  <c r="O319" i="1"/>
  <c r="Q319" i="1"/>
  <c r="AG319" i="1"/>
  <c r="AI319" i="1"/>
  <c r="AM319" i="1"/>
  <c r="AO319" i="1"/>
  <c r="O320" i="1"/>
  <c r="Q320" i="1"/>
  <c r="AG320" i="1"/>
  <c r="AI320" i="1"/>
  <c r="AM320" i="1"/>
  <c r="AO320" i="1"/>
  <c r="O321" i="1"/>
  <c r="Q321" i="1"/>
  <c r="AG321" i="1"/>
  <c r="AI321" i="1"/>
  <c r="AM321" i="1"/>
  <c r="BE321" i="1" s="1"/>
  <c r="AO321" i="1"/>
  <c r="BG321" i="1" s="1"/>
  <c r="O322" i="1"/>
  <c r="Q322" i="1"/>
  <c r="AG322" i="1"/>
  <c r="AI322" i="1"/>
  <c r="AM322" i="1"/>
  <c r="AO322" i="1"/>
  <c r="O323" i="1"/>
  <c r="Q323" i="1"/>
  <c r="AG323" i="1"/>
  <c r="AI323" i="1"/>
  <c r="AM323" i="1"/>
  <c r="AO323" i="1"/>
  <c r="O324" i="1"/>
  <c r="Q324" i="1"/>
  <c r="AG324" i="1"/>
  <c r="AI324" i="1"/>
  <c r="AM324" i="1"/>
  <c r="AO324" i="1"/>
  <c r="O325" i="1"/>
  <c r="Q325" i="1"/>
  <c r="AG325" i="1"/>
  <c r="AI325" i="1"/>
  <c r="AM325" i="1"/>
  <c r="AO325" i="1"/>
  <c r="O326" i="1"/>
  <c r="Q326" i="1"/>
  <c r="AG326" i="1"/>
  <c r="AI326" i="1"/>
  <c r="AM326" i="1"/>
  <c r="AO326" i="1"/>
  <c r="O327" i="1"/>
  <c r="Q327" i="1"/>
  <c r="AG327" i="1"/>
  <c r="AI327" i="1"/>
  <c r="AM327" i="1"/>
  <c r="AO327" i="1"/>
  <c r="O328" i="1"/>
  <c r="Q328" i="1"/>
  <c r="AG328" i="1"/>
  <c r="AI328" i="1"/>
  <c r="AM328" i="1"/>
  <c r="AO328" i="1"/>
  <c r="O329" i="1"/>
  <c r="Q329" i="1"/>
  <c r="AG329" i="1"/>
  <c r="AI329" i="1"/>
  <c r="AM329" i="1"/>
  <c r="AO329" i="1"/>
  <c r="O330" i="1"/>
  <c r="Q330" i="1"/>
  <c r="AG330" i="1"/>
  <c r="AI330" i="1"/>
  <c r="AM330" i="1"/>
  <c r="AO330" i="1"/>
  <c r="O331" i="1"/>
  <c r="Q331" i="1"/>
  <c r="AG331" i="1"/>
  <c r="AI331" i="1"/>
  <c r="AM331" i="1"/>
  <c r="AO331" i="1"/>
  <c r="O332" i="1"/>
  <c r="Q332" i="1"/>
  <c r="AG332" i="1"/>
  <c r="AI332" i="1"/>
  <c r="AM332" i="1"/>
  <c r="AO332" i="1"/>
  <c r="O333" i="1"/>
  <c r="Q333" i="1"/>
  <c r="AG333" i="1"/>
  <c r="AI333" i="1"/>
  <c r="AM333" i="1"/>
  <c r="AO333" i="1"/>
  <c r="O334" i="1"/>
  <c r="Q334" i="1"/>
  <c r="AG334" i="1"/>
  <c r="AI334" i="1"/>
  <c r="AM334" i="1"/>
  <c r="AO334" i="1"/>
  <c r="O335" i="1"/>
  <c r="Q335" i="1"/>
  <c r="AG335" i="1"/>
  <c r="AI335" i="1"/>
  <c r="AM335" i="1"/>
  <c r="AO335" i="1"/>
  <c r="O336" i="1"/>
  <c r="Q336" i="1"/>
  <c r="AG336" i="1"/>
  <c r="AI336" i="1"/>
  <c r="AM336" i="1"/>
  <c r="AO336" i="1"/>
  <c r="O337" i="1"/>
  <c r="Q337" i="1"/>
  <c r="AG337" i="1"/>
  <c r="AI337" i="1"/>
  <c r="AM337" i="1"/>
  <c r="AO337" i="1"/>
  <c r="O338" i="1"/>
  <c r="Q338" i="1"/>
  <c r="AG338" i="1"/>
  <c r="AI338" i="1"/>
  <c r="AM338" i="1"/>
  <c r="AO338" i="1"/>
  <c r="O339" i="1"/>
  <c r="Q339" i="1"/>
  <c r="AG339" i="1"/>
  <c r="AI339" i="1"/>
  <c r="AM339" i="1"/>
  <c r="AO339" i="1"/>
  <c r="O340" i="1"/>
  <c r="Q340" i="1"/>
  <c r="AG340" i="1"/>
  <c r="AI340" i="1"/>
  <c r="AM340" i="1"/>
  <c r="AO340" i="1"/>
  <c r="O341" i="1"/>
  <c r="Q341" i="1"/>
  <c r="AG341" i="1"/>
  <c r="AI341" i="1"/>
  <c r="AM341" i="1"/>
  <c r="AO341" i="1"/>
  <c r="O342" i="1"/>
  <c r="Q342" i="1"/>
  <c r="AG342" i="1"/>
  <c r="AI342" i="1"/>
  <c r="AM342" i="1"/>
  <c r="AO342" i="1"/>
  <c r="O343" i="1"/>
  <c r="Q343" i="1"/>
  <c r="AG343" i="1"/>
  <c r="AI343" i="1"/>
  <c r="AM343" i="1"/>
  <c r="AO343" i="1"/>
  <c r="O344" i="1"/>
  <c r="Q344" i="1"/>
  <c r="AG344" i="1"/>
  <c r="AI344" i="1"/>
  <c r="AM344" i="1"/>
  <c r="AO344" i="1"/>
  <c r="O345" i="1"/>
  <c r="Q345" i="1"/>
  <c r="AG345" i="1"/>
  <c r="AI345" i="1"/>
  <c r="AM345" i="1"/>
  <c r="BE345" i="1" s="1"/>
  <c r="AO345" i="1"/>
  <c r="BG345" i="1" s="1"/>
  <c r="O346" i="1"/>
  <c r="Q346" i="1"/>
  <c r="AG346" i="1"/>
  <c r="AI346" i="1"/>
  <c r="AM346" i="1"/>
  <c r="BE346" i="1" s="1"/>
  <c r="AO346" i="1"/>
  <c r="BG346" i="1" s="1"/>
  <c r="O347" i="1"/>
  <c r="Q347" i="1"/>
  <c r="AG347" i="1"/>
  <c r="AI347" i="1"/>
  <c r="AM347" i="1"/>
  <c r="BE347" i="1" s="1"/>
  <c r="AO347" i="1"/>
  <c r="BG347" i="1" s="1"/>
  <c r="O348" i="1"/>
  <c r="Q348" i="1"/>
  <c r="AG348" i="1"/>
  <c r="AI348" i="1"/>
  <c r="AM348" i="1"/>
  <c r="BE348" i="1" s="1"/>
  <c r="AO348" i="1"/>
  <c r="BG348" i="1" s="1"/>
  <c r="O349" i="1"/>
  <c r="Q349" i="1"/>
  <c r="AG349" i="1"/>
  <c r="AI349" i="1"/>
  <c r="AM349" i="1"/>
  <c r="BE349" i="1" s="1"/>
  <c r="AO349" i="1"/>
  <c r="BG349" i="1" s="1"/>
  <c r="O350" i="1"/>
  <c r="Q350" i="1"/>
  <c r="AG350" i="1"/>
  <c r="AI350" i="1"/>
  <c r="AM350" i="1"/>
  <c r="BE350" i="1" s="1"/>
  <c r="AO350" i="1"/>
  <c r="BG350" i="1" s="1"/>
  <c r="O351" i="1"/>
  <c r="Q351" i="1"/>
  <c r="AG351" i="1"/>
  <c r="AI351" i="1"/>
  <c r="AM351" i="1"/>
  <c r="AO351" i="1"/>
  <c r="O352" i="1"/>
  <c r="Q352" i="1"/>
  <c r="AG352" i="1"/>
  <c r="AI352" i="1"/>
  <c r="AM352" i="1"/>
  <c r="BE352" i="1" s="1"/>
  <c r="AO352" i="1"/>
  <c r="BG352" i="1" s="1"/>
  <c r="O353" i="1"/>
  <c r="Q353" i="1"/>
  <c r="AG353" i="1"/>
  <c r="AI353" i="1"/>
  <c r="AM353" i="1"/>
  <c r="BE353" i="1" s="1"/>
  <c r="AO353" i="1"/>
  <c r="BG353" i="1" s="1"/>
  <c r="O354" i="1"/>
  <c r="Q354" i="1"/>
  <c r="AG354" i="1"/>
  <c r="AI354" i="1"/>
  <c r="AM354" i="1"/>
  <c r="BE354" i="1" s="1"/>
  <c r="AO354" i="1"/>
  <c r="O355" i="1"/>
  <c r="Q355" i="1"/>
  <c r="AG355" i="1"/>
  <c r="AI355" i="1"/>
  <c r="AM355" i="1"/>
  <c r="BE355" i="1" s="1"/>
  <c r="AO355" i="1"/>
  <c r="BG355" i="1" s="1"/>
  <c r="O356" i="1"/>
  <c r="Q356" i="1"/>
  <c r="AG356" i="1"/>
  <c r="AI356" i="1"/>
  <c r="AM356" i="1"/>
  <c r="BE356" i="1" s="1"/>
  <c r="AO356" i="1"/>
  <c r="BG356" i="1" s="1"/>
  <c r="O357" i="1"/>
  <c r="Q357" i="1"/>
  <c r="AG357" i="1"/>
  <c r="AI357" i="1"/>
  <c r="AM357" i="1"/>
  <c r="AO357" i="1"/>
  <c r="O358" i="1"/>
  <c r="Q358" i="1"/>
  <c r="AG358" i="1"/>
  <c r="AI358" i="1"/>
  <c r="AM358" i="1"/>
  <c r="AO358" i="1"/>
  <c r="O359" i="1"/>
  <c r="Q359" i="1"/>
  <c r="AG359" i="1"/>
  <c r="AI359" i="1"/>
  <c r="AM359" i="1"/>
  <c r="AO359" i="1"/>
  <c r="O360" i="1"/>
  <c r="Q360" i="1"/>
  <c r="AG360" i="1"/>
  <c r="AI360" i="1"/>
  <c r="AM360" i="1"/>
  <c r="AO360" i="1"/>
  <c r="O361" i="1"/>
  <c r="Q361" i="1"/>
  <c r="AG361" i="1"/>
  <c r="AI361" i="1"/>
  <c r="AM361" i="1"/>
  <c r="AO361" i="1"/>
  <c r="O362" i="1"/>
  <c r="Q362" i="1"/>
  <c r="AG362" i="1"/>
  <c r="AI362" i="1"/>
  <c r="AM362" i="1"/>
  <c r="AO362" i="1"/>
  <c r="O363" i="1"/>
  <c r="Q363" i="1"/>
  <c r="AG363" i="1"/>
  <c r="AI363" i="1"/>
  <c r="AM363" i="1"/>
  <c r="AO363" i="1"/>
  <c r="O364" i="1"/>
  <c r="Q364" i="1"/>
  <c r="AG364" i="1"/>
  <c r="AI364" i="1"/>
  <c r="AM364" i="1"/>
  <c r="AO364" i="1"/>
  <c r="O365" i="1"/>
  <c r="Q365" i="1"/>
  <c r="AG365" i="1"/>
  <c r="AI365" i="1"/>
  <c r="AM365" i="1"/>
  <c r="AO365" i="1"/>
  <c r="O366" i="1"/>
  <c r="Q366" i="1"/>
  <c r="AG366" i="1"/>
  <c r="AI366" i="1"/>
  <c r="AM366" i="1"/>
  <c r="AO366" i="1"/>
  <c r="O367" i="1"/>
  <c r="Q367" i="1"/>
  <c r="AG367" i="1"/>
  <c r="AI367" i="1"/>
  <c r="AM367" i="1"/>
  <c r="AO367" i="1"/>
  <c r="O368" i="1"/>
  <c r="Q368" i="1"/>
  <c r="AG368" i="1"/>
  <c r="AI368" i="1"/>
  <c r="AM368" i="1"/>
  <c r="AO368" i="1"/>
  <c r="O369" i="1"/>
  <c r="Q369" i="1"/>
  <c r="AG369" i="1"/>
  <c r="AI369" i="1"/>
  <c r="AM369" i="1"/>
  <c r="AO369" i="1"/>
  <c r="O370" i="1"/>
  <c r="Q370" i="1"/>
  <c r="AG370" i="1"/>
  <c r="AI370" i="1"/>
  <c r="AM370" i="1"/>
  <c r="AO370" i="1"/>
  <c r="O371" i="1"/>
  <c r="Q371" i="1"/>
  <c r="AG371" i="1"/>
  <c r="AI371" i="1"/>
  <c r="AM371" i="1"/>
  <c r="AO371" i="1"/>
  <c r="O372" i="1"/>
  <c r="Q372" i="1"/>
  <c r="AG372" i="1"/>
  <c r="AI372" i="1"/>
  <c r="AM372" i="1"/>
  <c r="AO372" i="1"/>
  <c r="O373" i="1"/>
  <c r="Q373" i="1"/>
  <c r="AG373" i="1"/>
  <c r="AI373" i="1"/>
  <c r="AM373" i="1"/>
  <c r="AO373" i="1"/>
  <c r="O374" i="1"/>
  <c r="Q374" i="1"/>
  <c r="AG374" i="1"/>
  <c r="AI374" i="1"/>
  <c r="AM374" i="1"/>
  <c r="AO374" i="1"/>
  <c r="O375" i="1"/>
  <c r="Q375" i="1"/>
  <c r="AG375" i="1"/>
  <c r="AI375" i="1"/>
  <c r="AM375" i="1"/>
  <c r="AO375" i="1"/>
  <c r="O376" i="1"/>
  <c r="Q376" i="1"/>
  <c r="AG376" i="1"/>
  <c r="AI376" i="1"/>
  <c r="AM376" i="1"/>
  <c r="AO376" i="1"/>
  <c r="O377" i="1"/>
  <c r="Q377" i="1"/>
  <c r="AG377" i="1"/>
  <c r="AI377" i="1"/>
  <c r="AM377" i="1"/>
  <c r="BE377" i="1" s="1"/>
  <c r="AO377" i="1"/>
  <c r="BG377" i="1" s="1"/>
  <c r="O378" i="1"/>
  <c r="Q378" i="1"/>
  <c r="AG378" i="1"/>
  <c r="AI378" i="1"/>
  <c r="AM378" i="1"/>
  <c r="BE378" i="1" s="1"/>
  <c r="AO378" i="1"/>
  <c r="BG378" i="1" s="1"/>
  <c r="O379" i="1"/>
  <c r="Q379" i="1"/>
  <c r="AG379" i="1"/>
  <c r="AI379" i="1"/>
  <c r="AM379" i="1"/>
  <c r="BE379" i="1" s="1"/>
  <c r="AO379" i="1"/>
  <c r="BG379" i="1" s="1"/>
  <c r="O380" i="1"/>
  <c r="Q380" i="1"/>
  <c r="AG380" i="1"/>
  <c r="AI380" i="1"/>
  <c r="AM380" i="1"/>
  <c r="BE380" i="1" s="1"/>
  <c r="AO380" i="1"/>
  <c r="BG380" i="1" s="1"/>
  <c r="O381" i="1"/>
  <c r="Q381" i="1"/>
  <c r="AG381" i="1"/>
  <c r="AI381" i="1"/>
  <c r="AM381" i="1"/>
  <c r="BE381" i="1" s="1"/>
  <c r="AO381" i="1"/>
  <c r="BG381" i="1" s="1"/>
  <c r="O382" i="1"/>
  <c r="Q382" i="1"/>
  <c r="AG382" i="1"/>
  <c r="AI382" i="1"/>
  <c r="AM382" i="1"/>
  <c r="BE382" i="1" s="1"/>
  <c r="AO382" i="1"/>
  <c r="BG382" i="1" s="1"/>
  <c r="O383" i="1"/>
  <c r="Q383" i="1"/>
  <c r="AG383" i="1"/>
  <c r="AI383" i="1"/>
  <c r="AM383" i="1"/>
  <c r="AO383" i="1"/>
  <c r="O384" i="1"/>
  <c r="Q384" i="1"/>
  <c r="AG384" i="1"/>
  <c r="AI384" i="1"/>
  <c r="AM384" i="1"/>
  <c r="AO384" i="1"/>
  <c r="O385" i="1"/>
  <c r="Q385" i="1"/>
  <c r="AG385" i="1"/>
  <c r="AI385" i="1"/>
  <c r="AM385" i="1"/>
  <c r="AO385" i="1"/>
  <c r="O386" i="1"/>
  <c r="Q386" i="1"/>
  <c r="AG386" i="1"/>
  <c r="AI386" i="1"/>
  <c r="AM386" i="1"/>
  <c r="AO386" i="1"/>
  <c r="O387" i="1"/>
  <c r="Q387" i="1"/>
  <c r="AG387" i="1"/>
  <c r="AI387" i="1"/>
  <c r="AM387" i="1"/>
  <c r="AO387" i="1"/>
  <c r="O388" i="1"/>
  <c r="Q388" i="1"/>
  <c r="AG388" i="1"/>
  <c r="AI388" i="1"/>
  <c r="AM388" i="1"/>
  <c r="AO388" i="1"/>
  <c r="O389" i="1"/>
  <c r="Q389" i="1"/>
  <c r="AG389" i="1"/>
  <c r="AI389" i="1"/>
  <c r="AM389" i="1"/>
  <c r="AO389" i="1"/>
  <c r="O390" i="1"/>
  <c r="Q390" i="1"/>
  <c r="AG390" i="1"/>
  <c r="AI390" i="1"/>
  <c r="AM390" i="1"/>
  <c r="AO390" i="1"/>
  <c r="O391" i="1"/>
  <c r="Q391" i="1"/>
  <c r="AG391" i="1"/>
  <c r="AI391" i="1"/>
  <c r="AM391" i="1"/>
  <c r="AO391" i="1"/>
  <c r="O392" i="1"/>
  <c r="Q392" i="1"/>
  <c r="AG392" i="1"/>
  <c r="AI392" i="1"/>
  <c r="AM392" i="1"/>
  <c r="AO392" i="1"/>
  <c r="O393" i="1"/>
  <c r="Q393" i="1"/>
  <c r="AG393" i="1"/>
  <c r="AI393" i="1"/>
  <c r="AM393" i="1"/>
  <c r="AO393" i="1"/>
  <c r="O394" i="1"/>
  <c r="Q394" i="1"/>
  <c r="AG394" i="1"/>
  <c r="AI394" i="1"/>
  <c r="AM394" i="1"/>
  <c r="AO394" i="1"/>
  <c r="O395" i="1"/>
  <c r="Q395" i="1"/>
  <c r="AG395" i="1"/>
  <c r="AI395" i="1"/>
  <c r="AM395" i="1"/>
  <c r="AO395" i="1"/>
  <c r="O396" i="1"/>
  <c r="Q396" i="1"/>
  <c r="AG396" i="1"/>
  <c r="AI396" i="1"/>
  <c r="AM396" i="1"/>
  <c r="BE396" i="1" s="1"/>
  <c r="AO396" i="1"/>
  <c r="BG396" i="1" s="1"/>
  <c r="O397" i="1"/>
  <c r="Q397" i="1"/>
  <c r="AG397" i="1"/>
  <c r="AI397" i="1"/>
  <c r="AM397" i="1"/>
  <c r="BE397" i="1" s="1"/>
  <c r="AO397" i="1"/>
  <c r="BG397" i="1" s="1"/>
  <c r="O398" i="1"/>
  <c r="Q398" i="1"/>
  <c r="AG398" i="1"/>
  <c r="AI398" i="1"/>
  <c r="AM398" i="1"/>
  <c r="BE398" i="1" s="1"/>
  <c r="AO398" i="1"/>
  <c r="BG398" i="1" s="1"/>
  <c r="O399" i="1"/>
  <c r="Q399" i="1"/>
  <c r="AG399" i="1"/>
  <c r="AI399" i="1"/>
  <c r="AM399" i="1"/>
  <c r="AO399" i="1"/>
  <c r="O400" i="1"/>
  <c r="Q400" i="1"/>
  <c r="AG400" i="1"/>
  <c r="AI400" i="1"/>
  <c r="AM400" i="1"/>
  <c r="AO400" i="1"/>
  <c r="O401" i="1"/>
  <c r="Q401" i="1"/>
  <c r="AG401" i="1"/>
  <c r="AI401" i="1"/>
  <c r="AM401" i="1"/>
  <c r="AO401" i="1"/>
  <c r="O402" i="1"/>
  <c r="Q402" i="1"/>
  <c r="AG402" i="1"/>
  <c r="AI402" i="1"/>
  <c r="AM402" i="1"/>
  <c r="AO402" i="1"/>
  <c r="O403" i="1"/>
  <c r="Q403" i="1"/>
  <c r="AG403" i="1"/>
  <c r="AI403" i="1"/>
  <c r="AM403" i="1"/>
  <c r="AO403" i="1"/>
  <c r="O404" i="1"/>
  <c r="Q404" i="1"/>
  <c r="AG404" i="1"/>
  <c r="AI404" i="1"/>
  <c r="AM404" i="1"/>
  <c r="AO404" i="1"/>
  <c r="O405" i="1"/>
  <c r="Q405" i="1"/>
  <c r="AG405" i="1"/>
  <c r="AI405" i="1"/>
  <c r="AM405" i="1"/>
  <c r="AO405" i="1"/>
  <c r="O406" i="1"/>
  <c r="Q406" i="1"/>
  <c r="AG406" i="1"/>
  <c r="AI406" i="1"/>
  <c r="AM406" i="1"/>
  <c r="AO406" i="1"/>
  <c r="O407" i="1"/>
  <c r="Q407" i="1"/>
  <c r="AG407" i="1"/>
  <c r="AI407" i="1"/>
  <c r="AM407" i="1"/>
  <c r="AO407" i="1"/>
  <c r="O408" i="1"/>
  <c r="Q408" i="1"/>
  <c r="AG408" i="1"/>
  <c r="AI408" i="1"/>
  <c r="AM408" i="1"/>
  <c r="AO408" i="1"/>
  <c r="O409" i="1"/>
  <c r="Q409" i="1"/>
  <c r="AG409" i="1"/>
  <c r="AI409" i="1"/>
  <c r="AM409" i="1"/>
  <c r="AO409" i="1"/>
  <c r="O410" i="1"/>
  <c r="Q410" i="1"/>
  <c r="AG410" i="1"/>
  <c r="AI410" i="1"/>
  <c r="AM410" i="1"/>
  <c r="AO410" i="1"/>
  <c r="O411" i="1"/>
  <c r="Q411" i="1"/>
  <c r="AG411" i="1"/>
  <c r="AI411" i="1"/>
  <c r="AM411" i="1"/>
  <c r="AO411" i="1"/>
  <c r="O412" i="1"/>
  <c r="Q412" i="1"/>
  <c r="AG412" i="1"/>
  <c r="AI412" i="1"/>
  <c r="AM412" i="1"/>
  <c r="AO412" i="1"/>
  <c r="O413" i="1"/>
  <c r="Q413" i="1"/>
  <c r="AG413" i="1"/>
  <c r="AI413" i="1"/>
  <c r="AM413" i="1"/>
  <c r="AO413" i="1"/>
  <c r="O414" i="1"/>
  <c r="Q414" i="1"/>
  <c r="AG414" i="1"/>
  <c r="AI414" i="1"/>
  <c r="AM414" i="1"/>
  <c r="AO414" i="1"/>
  <c r="O415" i="1"/>
  <c r="Q415" i="1"/>
  <c r="AG415" i="1"/>
  <c r="AI415" i="1"/>
  <c r="AM415" i="1"/>
  <c r="AO415" i="1"/>
  <c r="O416" i="1"/>
  <c r="Q416" i="1"/>
  <c r="AG416" i="1"/>
  <c r="AI416" i="1"/>
  <c r="AM416" i="1"/>
  <c r="AO416" i="1"/>
  <c r="O417" i="1"/>
  <c r="Q417" i="1"/>
  <c r="AG417" i="1"/>
  <c r="AI417" i="1"/>
  <c r="AM417" i="1"/>
  <c r="AO417" i="1"/>
  <c r="O418" i="1"/>
  <c r="Q418" i="1"/>
  <c r="AG418" i="1"/>
  <c r="AI418" i="1"/>
  <c r="AM418" i="1"/>
  <c r="AO418" i="1"/>
  <c r="O419" i="1"/>
  <c r="Q419" i="1"/>
  <c r="AG419" i="1"/>
  <c r="AI419" i="1"/>
  <c r="AM419" i="1"/>
  <c r="AO419" i="1"/>
  <c r="O420" i="1"/>
  <c r="Q420" i="1"/>
  <c r="AG420" i="1"/>
  <c r="AI420" i="1"/>
  <c r="AM420" i="1"/>
  <c r="AO420" i="1"/>
  <c r="O421" i="1"/>
  <c r="Q421" i="1"/>
  <c r="AG421" i="1"/>
  <c r="AI421" i="1"/>
  <c r="AM421" i="1"/>
  <c r="AO421" i="1"/>
  <c r="O422" i="1"/>
  <c r="Q422" i="1"/>
  <c r="AG422" i="1"/>
  <c r="AI422" i="1"/>
  <c r="AM422" i="1"/>
  <c r="AO422" i="1"/>
  <c r="O423" i="1"/>
  <c r="Q423" i="1"/>
  <c r="AG423" i="1"/>
  <c r="AI423" i="1"/>
  <c r="AM423" i="1"/>
  <c r="BE423" i="1" s="1"/>
  <c r="AO423" i="1"/>
  <c r="BG423" i="1" s="1"/>
  <c r="O424" i="1"/>
  <c r="Q424" i="1"/>
  <c r="AG424" i="1"/>
  <c r="AI424" i="1"/>
  <c r="AM424" i="1"/>
  <c r="BE424" i="1" s="1"/>
  <c r="AO424" i="1"/>
  <c r="BG424" i="1" s="1"/>
  <c r="O425" i="1"/>
  <c r="Q425" i="1"/>
  <c r="AG425" i="1"/>
  <c r="AI425" i="1"/>
  <c r="AM425" i="1"/>
  <c r="BE425" i="1" s="1"/>
  <c r="AO425" i="1"/>
  <c r="BG425" i="1" s="1"/>
  <c r="O426" i="1"/>
  <c r="Q426" i="1"/>
  <c r="AG426" i="1"/>
  <c r="AI426" i="1"/>
  <c r="AM426" i="1"/>
  <c r="BE426" i="1" s="1"/>
  <c r="AO426" i="1"/>
  <c r="BG426" i="1" s="1"/>
  <c r="O427" i="1"/>
  <c r="Q427" i="1"/>
  <c r="AG427" i="1"/>
  <c r="AI427" i="1"/>
  <c r="AM427" i="1"/>
  <c r="BE427" i="1" s="1"/>
  <c r="AO427" i="1"/>
  <c r="BG427" i="1" s="1"/>
  <c r="O428" i="1"/>
  <c r="Q428" i="1"/>
  <c r="AG428" i="1"/>
  <c r="AI428" i="1"/>
  <c r="AM428" i="1"/>
  <c r="BE428" i="1" s="1"/>
  <c r="AO428" i="1"/>
  <c r="BG428" i="1" s="1"/>
  <c r="O429" i="1"/>
  <c r="Q429" i="1"/>
  <c r="AG429" i="1"/>
  <c r="AI429" i="1"/>
  <c r="AM429" i="1"/>
  <c r="BE429" i="1" s="1"/>
  <c r="AO429" i="1"/>
  <c r="BG429" i="1" s="1"/>
  <c r="O430" i="1"/>
  <c r="Q430" i="1"/>
  <c r="AG430" i="1"/>
  <c r="AI430" i="1"/>
  <c r="AM430" i="1"/>
  <c r="BE430" i="1" s="1"/>
  <c r="AO430" i="1"/>
  <c r="BG430" i="1" s="1"/>
  <c r="O431" i="1"/>
  <c r="Q431" i="1"/>
  <c r="AG431" i="1"/>
  <c r="AI431" i="1"/>
  <c r="AM431" i="1"/>
  <c r="BE431" i="1" s="1"/>
  <c r="AO431" i="1"/>
  <c r="BG431" i="1" s="1"/>
  <c r="O432" i="1"/>
  <c r="Q432" i="1"/>
  <c r="AG432" i="1"/>
  <c r="AI432" i="1"/>
  <c r="AM432" i="1"/>
  <c r="BE432" i="1" s="1"/>
  <c r="AO432" i="1"/>
  <c r="BG432" i="1" s="1"/>
  <c r="O433" i="1"/>
  <c r="Q433" i="1"/>
  <c r="AG433" i="1"/>
  <c r="AI433" i="1"/>
  <c r="AM433" i="1"/>
  <c r="BE433" i="1" s="1"/>
  <c r="AO433" i="1"/>
  <c r="BG433" i="1" s="1"/>
  <c r="O434" i="1"/>
  <c r="Q434" i="1"/>
  <c r="AG434" i="1"/>
  <c r="AI434" i="1"/>
  <c r="AM434" i="1"/>
  <c r="BE434" i="1" s="1"/>
  <c r="AO434" i="1"/>
  <c r="BG434" i="1" s="1"/>
  <c r="O435" i="1"/>
  <c r="Q435" i="1"/>
  <c r="AG435" i="1"/>
  <c r="AI435" i="1"/>
  <c r="AM435" i="1"/>
  <c r="BE435" i="1" s="1"/>
  <c r="AO435" i="1"/>
  <c r="BG435" i="1" s="1"/>
  <c r="O436" i="1"/>
  <c r="Q436" i="1"/>
  <c r="AG436" i="1"/>
  <c r="AI436" i="1"/>
  <c r="AM436" i="1"/>
  <c r="AO436" i="1"/>
  <c r="O437" i="1"/>
  <c r="Q437" i="1"/>
  <c r="AG437" i="1"/>
  <c r="AI437" i="1"/>
  <c r="AM437" i="1"/>
  <c r="AO437" i="1"/>
  <c r="O438" i="1"/>
  <c r="Q438" i="1"/>
  <c r="AG438" i="1"/>
  <c r="AI438" i="1"/>
  <c r="AM438" i="1"/>
  <c r="AO438" i="1"/>
  <c r="O439" i="1"/>
  <c r="Q439" i="1"/>
  <c r="AG439" i="1"/>
  <c r="AI439" i="1"/>
  <c r="AM439" i="1"/>
  <c r="AO439" i="1"/>
  <c r="O440" i="1"/>
  <c r="Q440" i="1"/>
  <c r="AG440" i="1"/>
  <c r="AI440" i="1"/>
  <c r="AM440" i="1"/>
  <c r="AO440" i="1"/>
  <c r="O441" i="1"/>
  <c r="Q441" i="1"/>
  <c r="AG441" i="1"/>
  <c r="AI441" i="1"/>
  <c r="AM441" i="1"/>
  <c r="AO441" i="1"/>
  <c r="O442" i="1"/>
  <c r="Q442" i="1"/>
  <c r="AG442" i="1"/>
  <c r="AI442" i="1"/>
  <c r="AM442" i="1"/>
  <c r="AO442" i="1"/>
  <c r="O443" i="1"/>
  <c r="Q443" i="1"/>
  <c r="AG443" i="1"/>
  <c r="AI443" i="1"/>
  <c r="AM443" i="1"/>
  <c r="AO443" i="1"/>
  <c r="O444" i="1"/>
  <c r="Q444" i="1"/>
  <c r="AG444" i="1"/>
  <c r="AI444" i="1"/>
  <c r="AM444" i="1"/>
  <c r="AO444" i="1"/>
  <c r="O445" i="1"/>
  <c r="Q445" i="1"/>
  <c r="AG445" i="1"/>
  <c r="AI445" i="1"/>
  <c r="AM445" i="1"/>
  <c r="AO445" i="1"/>
  <c r="O446" i="1"/>
  <c r="Q446" i="1"/>
  <c r="AG446" i="1"/>
  <c r="AI446" i="1"/>
  <c r="AM446" i="1"/>
  <c r="AO446" i="1"/>
  <c r="O447" i="1"/>
  <c r="Q447" i="1"/>
  <c r="AG447" i="1"/>
  <c r="AI447" i="1"/>
  <c r="AM447" i="1"/>
  <c r="AO447" i="1"/>
  <c r="O448" i="1"/>
  <c r="Q448" i="1"/>
  <c r="AG448" i="1"/>
  <c r="AI448" i="1"/>
  <c r="AM448" i="1"/>
  <c r="AO448" i="1"/>
  <c r="O449" i="1"/>
  <c r="Q449" i="1"/>
  <c r="AG449" i="1"/>
  <c r="AI449" i="1"/>
  <c r="AM449" i="1"/>
  <c r="AO449" i="1"/>
  <c r="O450" i="1"/>
  <c r="Q450" i="1"/>
  <c r="AG450" i="1"/>
  <c r="AI450" i="1"/>
  <c r="AM450" i="1"/>
  <c r="AO450" i="1"/>
  <c r="O451" i="1"/>
  <c r="Q451" i="1"/>
  <c r="AG451" i="1"/>
  <c r="AI451" i="1"/>
  <c r="AM451" i="1"/>
  <c r="AO451" i="1"/>
  <c r="O452" i="1"/>
  <c r="Q452" i="1"/>
  <c r="AG452" i="1"/>
  <c r="AI452" i="1"/>
  <c r="AM452" i="1"/>
  <c r="AO452" i="1"/>
  <c r="O453" i="1"/>
  <c r="Q453" i="1"/>
  <c r="AG453" i="1"/>
  <c r="AI453" i="1"/>
  <c r="AM453" i="1"/>
  <c r="AO453" i="1"/>
  <c r="O454" i="1"/>
  <c r="Q454" i="1"/>
  <c r="AG454" i="1"/>
  <c r="AI454" i="1"/>
  <c r="AM454" i="1"/>
  <c r="AO454" i="1"/>
  <c r="O455" i="1"/>
  <c r="Q455" i="1"/>
  <c r="AG455" i="1"/>
  <c r="AI455" i="1"/>
  <c r="AM455" i="1"/>
  <c r="AO455" i="1"/>
  <c r="O456" i="1"/>
  <c r="Q456" i="1"/>
  <c r="AG456" i="1"/>
  <c r="AI456" i="1"/>
  <c r="AM456" i="1"/>
  <c r="AO456" i="1"/>
  <c r="O457" i="1"/>
  <c r="Q457" i="1"/>
  <c r="AG457" i="1"/>
  <c r="AI457" i="1"/>
  <c r="AM457" i="1"/>
  <c r="AO457" i="1"/>
  <c r="O458" i="1"/>
  <c r="Q458" i="1"/>
  <c r="AG458" i="1"/>
  <c r="AI458" i="1"/>
  <c r="AM458" i="1"/>
  <c r="AO458" i="1"/>
  <c r="O459" i="1"/>
  <c r="Q459" i="1"/>
  <c r="AG459" i="1"/>
  <c r="AI459" i="1"/>
  <c r="AM459" i="1"/>
  <c r="AO459" i="1"/>
  <c r="O460" i="1"/>
  <c r="Q460" i="1"/>
  <c r="AG460" i="1"/>
  <c r="AI460" i="1"/>
  <c r="AM460" i="1"/>
  <c r="AO460" i="1"/>
  <c r="O461" i="1"/>
  <c r="Q461" i="1"/>
  <c r="AG461" i="1"/>
  <c r="AI461" i="1"/>
  <c r="AM461" i="1"/>
  <c r="AO461" i="1"/>
  <c r="O462" i="1"/>
  <c r="Q462" i="1"/>
  <c r="AG462" i="1"/>
  <c r="AI462" i="1"/>
  <c r="AM462" i="1"/>
  <c r="AO462" i="1"/>
  <c r="O463" i="1"/>
  <c r="Q463" i="1"/>
  <c r="AG463" i="1"/>
  <c r="AI463" i="1"/>
  <c r="AM463" i="1"/>
  <c r="BE463" i="1" s="1"/>
  <c r="AO463" i="1"/>
  <c r="BG463" i="1" s="1"/>
  <c r="O464" i="1"/>
  <c r="Q464" i="1"/>
  <c r="AG464" i="1"/>
  <c r="AI464" i="1"/>
  <c r="AM464" i="1"/>
  <c r="BE464" i="1" s="1"/>
  <c r="AO464" i="1"/>
  <c r="BG464" i="1" s="1"/>
  <c r="O465" i="1"/>
  <c r="Q465" i="1"/>
  <c r="AG465" i="1"/>
  <c r="AI465" i="1"/>
  <c r="AM465" i="1"/>
  <c r="BE465" i="1" s="1"/>
  <c r="AO465" i="1"/>
  <c r="BG465" i="1" s="1"/>
  <c r="O466" i="1"/>
  <c r="Q466" i="1"/>
  <c r="AG466" i="1"/>
  <c r="AI466" i="1"/>
  <c r="AM466" i="1"/>
  <c r="BE466" i="1" s="1"/>
  <c r="AO466" i="1"/>
  <c r="BG466" i="1" s="1"/>
  <c r="O467" i="1"/>
  <c r="Q467" i="1"/>
  <c r="AG467" i="1"/>
  <c r="AI467" i="1"/>
  <c r="AM467" i="1"/>
  <c r="BE467" i="1" s="1"/>
  <c r="AO467" i="1"/>
  <c r="BG467" i="1" s="1"/>
  <c r="O468" i="1"/>
  <c r="Q468" i="1"/>
  <c r="AG468" i="1"/>
  <c r="AI468" i="1"/>
  <c r="AM468" i="1"/>
  <c r="BE468" i="1" s="1"/>
  <c r="AO468" i="1"/>
  <c r="BG468" i="1" s="1"/>
  <c r="O469" i="1"/>
  <c r="Q469" i="1"/>
  <c r="AG469" i="1"/>
  <c r="AI469" i="1"/>
  <c r="AM469" i="1"/>
  <c r="BE469" i="1" s="1"/>
  <c r="AO469" i="1"/>
  <c r="BG469" i="1" s="1"/>
  <c r="O470" i="1"/>
  <c r="Q470" i="1"/>
  <c r="AG470" i="1"/>
  <c r="AI470" i="1"/>
  <c r="AM470" i="1"/>
  <c r="BE470" i="1" s="1"/>
  <c r="AO470" i="1"/>
  <c r="BG470" i="1" s="1"/>
  <c r="O471" i="1"/>
  <c r="Q471" i="1"/>
  <c r="AG471" i="1"/>
  <c r="AI471" i="1"/>
  <c r="AM471" i="1"/>
  <c r="AO471" i="1"/>
  <c r="O472" i="1"/>
  <c r="Q472" i="1"/>
  <c r="AG472" i="1"/>
  <c r="AI472" i="1"/>
  <c r="AM472" i="1"/>
  <c r="AO472" i="1"/>
  <c r="O473" i="1"/>
  <c r="Q473" i="1"/>
  <c r="AG473" i="1"/>
  <c r="AI473" i="1"/>
  <c r="AM473" i="1"/>
  <c r="AO473" i="1"/>
  <c r="O474" i="1"/>
  <c r="Q474" i="1"/>
  <c r="AG474" i="1"/>
  <c r="AI474" i="1"/>
  <c r="AM474" i="1"/>
  <c r="BE474" i="1" s="1"/>
  <c r="AO474" i="1"/>
  <c r="BG474" i="1" s="1"/>
  <c r="O475" i="1"/>
  <c r="Q475" i="1"/>
  <c r="AG475" i="1"/>
  <c r="AI475" i="1"/>
  <c r="AM475" i="1"/>
  <c r="BE475" i="1" s="1"/>
  <c r="AO475" i="1"/>
  <c r="BG475" i="1" s="1"/>
  <c r="O476" i="1"/>
  <c r="Q476" i="1"/>
  <c r="AG476" i="1"/>
  <c r="AI476" i="1"/>
  <c r="AM476" i="1"/>
  <c r="BE476" i="1" s="1"/>
  <c r="AO476" i="1"/>
  <c r="BG476" i="1" s="1"/>
  <c r="O477" i="1"/>
  <c r="Q477" i="1"/>
  <c r="AG477" i="1"/>
  <c r="AI477" i="1"/>
  <c r="AM477" i="1"/>
  <c r="BE477" i="1" s="1"/>
  <c r="AO477" i="1"/>
  <c r="BG477" i="1" s="1"/>
  <c r="O478" i="1"/>
  <c r="Q478" i="1"/>
  <c r="AG478" i="1"/>
  <c r="AI478" i="1"/>
  <c r="AM478" i="1"/>
  <c r="BE478" i="1" s="1"/>
  <c r="AO478" i="1"/>
  <c r="BG478" i="1" s="1"/>
  <c r="O479" i="1"/>
  <c r="Q479" i="1"/>
  <c r="AG479" i="1"/>
  <c r="AI479" i="1"/>
  <c r="AM479" i="1"/>
  <c r="AO479" i="1"/>
  <c r="O480" i="1"/>
  <c r="Q480" i="1"/>
  <c r="AG480" i="1"/>
  <c r="AI480" i="1"/>
  <c r="AM480" i="1"/>
  <c r="AO480" i="1"/>
  <c r="O481" i="1"/>
  <c r="Q481" i="1"/>
  <c r="AG481" i="1"/>
  <c r="AI481" i="1"/>
  <c r="AM481" i="1"/>
  <c r="AO481" i="1"/>
  <c r="O482" i="1"/>
  <c r="Q482" i="1"/>
  <c r="AG482" i="1"/>
  <c r="AI482" i="1"/>
  <c r="AM482" i="1"/>
  <c r="AO482" i="1"/>
  <c r="O483" i="1"/>
  <c r="Q483" i="1"/>
  <c r="AG483" i="1"/>
  <c r="AI483" i="1"/>
  <c r="AM483" i="1"/>
  <c r="AO483" i="1"/>
  <c r="O484" i="1"/>
  <c r="Q484" i="1"/>
  <c r="AG484" i="1"/>
  <c r="AI484" i="1"/>
  <c r="AM484" i="1"/>
  <c r="AO484" i="1"/>
  <c r="O485" i="1"/>
  <c r="Q485" i="1"/>
  <c r="AG485" i="1"/>
  <c r="AI485" i="1"/>
  <c r="AM485" i="1"/>
  <c r="AO485" i="1"/>
  <c r="O486" i="1"/>
  <c r="Q486" i="1"/>
  <c r="AG486" i="1"/>
  <c r="AI486" i="1"/>
  <c r="AM486" i="1"/>
  <c r="AO486" i="1"/>
  <c r="O487" i="1"/>
  <c r="Q487" i="1"/>
  <c r="AG487" i="1"/>
  <c r="AI487" i="1"/>
  <c r="AM487" i="1"/>
  <c r="AO487" i="1"/>
  <c r="O488" i="1"/>
  <c r="Q488" i="1"/>
  <c r="AG488" i="1"/>
  <c r="AI488" i="1"/>
  <c r="AM488" i="1"/>
  <c r="AO488" i="1"/>
  <c r="O489" i="1"/>
  <c r="Q489" i="1"/>
  <c r="AG489" i="1"/>
  <c r="AI489" i="1"/>
  <c r="AM489" i="1"/>
  <c r="AO489" i="1"/>
  <c r="O490" i="1"/>
  <c r="Q490" i="1"/>
  <c r="AG490" i="1"/>
  <c r="AI490" i="1"/>
  <c r="AM490" i="1"/>
  <c r="AO490" i="1"/>
  <c r="O491" i="1"/>
  <c r="Q491" i="1"/>
  <c r="AG491" i="1"/>
  <c r="AI491" i="1"/>
  <c r="AM491" i="1"/>
  <c r="AO491" i="1"/>
  <c r="O492" i="1"/>
  <c r="Q492" i="1"/>
  <c r="AG492" i="1"/>
  <c r="AI492" i="1"/>
  <c r="AM492" i="1"/>
  <c r="AO492" i="1"/>
  <c r="O493" i="1"/>
  <c r="Q493" i="1"/>
  <c r="AG493" i="1"/>
  <c r="AI493" i="1"/>
  <c r="AM493" i="1"/>
  <c r="AO493" i="1"/>
  <c r="O494" i="1"/>
  <c r="Q494" i="1"/>
  <c r="AG494" i="1"/>
  <c r="AI494" i="1"/>
  <c r="AM494" i="1"/>
  <c r="AO494" i="1"/>
  <c r="O495" i="1"/>
  <c r="Q495" i="1"/>
  <c r="AG495" i="1"/>
  <c r="AI495" i="1"/>
  <c r="AM495" i="1"/>
  <c r="BE495" i="1" s="1"/>
  <c r="AO495" i="1"/>
  <c r="BG495" i="1" s="1"/>
  <c r="O496" i="1"/>
  <c r="Q496" i="1"/>
  <c r="AG496" i="1"/>
  <c r="AI496" i="1"/>
  <c r="AM496" i="1"/>
  <c r="BE496" i="1" s="1"/>
  <c r="AO496" i="1"/>
  <c r="BG496" i="1" s="1"/>
  <c r="O497" i="1"/>
  <c r="Q497" i="1"/>
  <c r="AG497" i="1"/>
  <c r="AI497" i="1"/>
  <c r="AM497" i="1"/>
  <c r="BE497" i="1" s="1"/>
  <c r="AO497" i="1"/>
  <c r="BG497" i="1" s="1"/>
  <c r="O498" i="1"/>
  <c r="Q498" i="1"/>
  <c r="AG498" i="1"/>
  <c r="AI498" i="1"/>
  <c r="AM498" i="1"/>
  <c r="BE498" i="1" s="1"/>
  <c r="AO498" i="1"/>
  <c r="BG498" i="1" s="1"/>
  <c r="O499" i="1"/>
  <c r="Q499" i="1"/>
  <c r="AG499" i="1"/>
  <c r="AI499" i="1"/>
  <c r="AM499" i="1"/>
  <c r="BE499" i="1" s="1"/>
  <c r="AO499" i="1"/>
  <c r="BG499" i="1" s="1"/>
  <c r="O500" i="1"/>
  <c r="Q500" i="1"/>
  <c r="AG500" i="1"/>
  <c r="AI500" i="1"/>
  <c r="AM500" i="1"/>
  <c r="AO500" i="1"/>
  <c r="O501" i="1"/>
  <c r="Q501" i="1"/>
  <c r="AG501" i="1"/>
  <c r="AI501" i="1"/>
  <c r="AM501" i="1"/>
  <c r="BE501" i="1" s="1"/>
  <c r="AO501" i="1"/>
  <c r="BG501" i="1" s="1"/>
  <c r="O502" i="1"/>
  <c r="Q502" i="1"/>
  <c r="AG502" i="1"/>
  <c r="AI502" i="1"/>
  <c r="AM502" i="1"/>
  <c r="BE502" i="1" s="1"/>
  <c r="AO502" i="1"/>
  <c r="BG502" i="1" s="1"/>
  <c r="O503" i="1"/>
  <c r="Q503" i="1"/>
  <c r="AG503" i="1"/>
  <c r="AI503" i="1"/>
  <c r="AM503" i="1"/>
  <c r="BE503" i="1" s="1"/>
  <c r="AO503" i="1"/>
  <c r="BG503" i="1" s="1"/>
  <c r="O504" i="1"/>
  <c r="Q504" i="1"/>
  <c r="AG504" i="1"/>
  <c r="AI504" i="1"/>
  <c r="AM504" i="1"/>
  <c r="BE504" i="1" s="1"/>
  <c r="AO504" i="1"/>
  <c r="BG504" i="1" s="1"/>
  <c r="O505" i="1"/>
  <c r="Q505" i="1"/>
  <c r="AG505" i="1"/>
  <c r="AI505" i="1"/>
  <c r="AM505" i="1"/>
  <c r="BE505" i="1" s="1"/>
  <c r="AO505" i="1"/>
  <c r="BG505" i="1" s="1"/>
  <c r="O506" i="1"/>
  <c r="Q506" i="1"/>
  <c r="AG506" i="1"/>
  <c r="AI506" i="1"/>
  <c r="AM506" i="1"/>
  <c r="BE506" i="1" s="1"/>
  <c r="AO506" i="1"/>
  <c r="BG506" i="1" s="1"/>
  <c r="O507" i="1"/>
  <c r="Q507" i="1"/>
  <c r="AG507" i="1"/>
  <c r="AI507" i="1"/>
  <c r="AM507" i="1"/>
  <c r="BE507" i="1" s="1"/>
  <c r="AO507" i="1"/>
  <c r="BG507" i="1" s="1"/>
  <c r="O508" i="1"/>
  <c r="Q508" i="1"/>
  <c r="AG508" i="1"/>
  <c r="AI508" i="1"/>
  <c r="AM508" i="1"/>
  <c r="BE508" i="1" s="1"/>
  <c r="AO508" i="1"/>
  <c r="BG508" i="1" s="1"/>
  <c r="O509" i="1"/>
  <c r="Q509" i="1"/>
  <c r="AG509" i="1"/>
  <c r="AI509" i="1"/>
  <c r="AM509" i="1"/>
  <c r="BE509" i="1" s="1"/>
  <c r="AO509" i="1"/>
  <c r="BG509" i="1" s="1"/>
  <c r="O510" i="1"/>
  <c r="Q510" i="1"/>
  <c r="AG510" i="1"/>
  <c r="AI510" i="1"/>
  <c r="AM510" i="1"/>
  <c r="BE510" i="1" s="1"/>
  <c r="AO510" i="1"/>
  <c r="BG510" i="1" s="1"/>
  <c r="O511" i="1"/>
  <c r="Q511" i="1"/>
  <c r="AG511" i="1"/>
  <c r="AI511" i="1"/>
  <c r="AM511" i="1"/>
  <c r="BE511" i="1" s="1"/>
  <c r="AO511" i="1"/>
  <c r="BG511" i="1" s="1"/>
  <c r="O512" i="1"/>
  <c r="Q512" i="1"/>
  <c r="AG512" i="1"/>
  <c r="AI512" i="1"/>
  <c r="AM512" i="1"/>
  <c r="BE512" i="1" s="1"/>
  <c r="AO512" i="1"/>
  <c r="BG512" i="1" s="1"/>
  <c r="O513" i="1"/>
  <c r="Q513" i="1"/>
  <c r="AG513" i="1"/>
  <c r="AI513" i="1"/>
  <c r="AM513" i="1"/>
  <c r="BE513" i="1" s="1"/>
  <c r="AO513" i="1"/>
  <c r="BG513" i="1" s="1"/>
  <c r="O514" i="1"/>
  <c r="Q514" i="1"/>
  <c r="AG514" i="1"/>
  <c r="AI514" i="1"/>
  <c r="AM514" i="1"/>
  <c r="BE514" i="1" s="1"/>
  <c r="AO514" i="1"/>
  <c r="BG514" i="1" s="1"/>
  <c r="O515" i="1"/>
  <c r="Q515" i="1"/>
  <c r="AG515" i="1"/>
  <c r="AI515" i="1"/>
  <c r="AM515" i="1"/>
  <c r="BE515" i="1" s="1"/>
  <c r="AO515" i="1"/>
  <c r="BG515" i="1" s="1"/>
  <c r="O516" i="1"/>
  <c r="Q516" i="1"/>
  <c r="AG516" i="1"/>
  <c r="AI516" i="1"/>
  <c r="AM516" i="1"/>
  <c r="BE516" i="1" s="1"/>
  <c r="AO516" i="1"/>
  <c r="BG516" i="1" s="1"/>
  <c r="O517" i="1"/>
  <c r="Q517" i="1"/>
  <c r="AG517" i="1"/>
  <c r="AI517" i="1"/>
  <c r="AM517" i="1"/>
  <c r="BE517" i="1" s="1"/>
  <c r="AO517" i="1"/>
  <c r="BG517" i="1" s="1"/>
  <c r="O518" i="1"/>
  <c r="Q518" i="1"/>
  <c r="AG518" i="1"/>
  <c r="AI518" i="1"/>
  <c r="AM518" i="1"/>
  <c r="BE518" i="1" s="1"/>
  <c r="AO518" i="1"/>
  <c r="BG518" i="1" s="1"/>
  <c r="O519" i="1"/>
  <c r="Q519" i="1"/>
  <c r="AG519" i="1"/>
  <c r="AI519" i="1"/>
  <c r="AM519" i="1"/>
  <c r="AO519" i="1"/>
  <c r="O520" i="1"/>
  <c r="Q520" i="1"/>
  <c r="AG520" i="1"/>
  <c r="AI520" i="1"/>
  <c r="AM520" i="1"/>
  <c r="AO520" i="1"/>
  <c r="O521" i="1"/>
  <c r="Q521" i="1"/>
  <c r="AG521" i="1"/>
  <c r="AI521" i="1"/>
  <c r="AM521" i="1"/>
  <c r="AO521" i="1"/>
  <c r="O522" i="1"/>
  <c r="Q522" i="1"/>
  <c r="AG522" i="1"/>
  <c r="AI522" i="1"/>
  <c r="AM522" i="1"/>
  <c r="AO522" i="1"/>
  <c r="O523" i="1"/>
  <c r="Q523" i="1"/>
  <c r="AG523" i="1"/>
  <c r="AI523" i="1"/>
  <c r="AM523" i="1"/>
  <c r="AO523" i="1"/>
  <c r="O524" i="1"/>
  <c r="Q524" i="1"/>
  <c r="AG524" i="1"/>
  <c r="AI524" i="1"/>
  <c r="AM524" i="1"/>
  <c r="AO524" i="1"/>
  <c r="O525" i="1"/>
  <c r="Q525" i="1"/>
  <c r="AG525" i="1"/>
  <c r="AI525" i="1"/>
  <c r="AM525" i="1"/>
  <c r="AO525" i="1"/>
  <c r="O526" i="1"/>
  <c r="Q526" i="1"/>
  <c r="AG526" i="1"/>
  <c r="AI526" i="1"/>
  <c r="AM526" i="1"/>
  <c r="AO526" i="1"/>
  <c r="O527" i="1"/>
  <c r="Q527" i="1"/>
  <c r="AG527" i="1"/>
  <c r="AI527" i="1"/>
  <c r="AM527" i="1"/>
  <c r="AO527" i="1"/>
  <c r="O528" i="1"/>
  <c r="Q528" i="1"/>
  <c r="AG528" i="1"/>
  <c r="AI528" i="1"/>
  <c r="AM528" i="1"/>
  <c r="AO528" i="1"/>
  <c r="O529" i="1"/>
  <c r="Q529" i="1"/>
  <c r="AG529" i="1"/>
  <c r="AI529" i="1"/>
  <c r="AM529" i="1"/>
  <c r="AO529" i="1"/>
  <c r="O530" i="1"/>
  <c r="Q530" i="1"/>
  <c r="AG530" i="1"/>
  <c r="AI530" i="1"/>
  <c r="AM530" i="1"/>
  <c r="AO530" i="1"/>
  <c r="O531" i="1"/>
  <c r="Q531" i="1"/>
  <c r="AG531" i="1"/>
  <c r="AI531" i="1"/>
  <c r="AM531" i="1"/>
  <c r="AO531" i="1"/>
  <c r="O532" i="1"/>
  <c r="Q532" i="1"/>
  <c r="AG532" i="1"/>
  <c r="AI532" i="1"/>
  <c r="AM532" i="1"/>
  <c r="AO532" i="1"/>
  <c r="O533" i="1"/>
  <c r="Q533" i="1"/>
  <c r="AG533" i="1"/>
  <c r="AI533" i="1"/>
  <c r="AM533" i="1"/>
  <c r="AO533" i="1"/>
  <c r="O534" i="1"/>
  <c r="Q534" i="1"/>
  <c r="AG534" i="1"/>
  <c r="AI534" i="1"/>
  <c r="AM534" i="1"/>
  <c r="AO534" i="1"/>
  <c r="O535" i="1"/>
  <c r="Q535" i="1"/>
  <c r="AG535" i="1"/>
  <c r="AI535" i="1"/>
  <c r="AM535" i="1"/>
  <c r="AO535" i="1"/>
  <c r="O536" i="1"/>
  <c r="Q536" i="1"/>
  <c r="AG536" i="1"/>
  <c r="AI536" i="1"/>
  <c r="AM536" i="1"/>
  <c r="AO536" i="1"/>
  <c r="O537" i="1"/>
  <c r="Q537" i="1"/>
  <c r="AG537" i="1"/>
  <c r="AI537" i="1"/>
  <c r="AM537" i="1"/>
  <c r="AO537" i="1"/>
  <c r="O538" i="1"/>
  <c r="Q538" i="1"/>
  <c r="AG538" i="1"/>
  <c r="AI538" i="1"/>
  <c r="AM538" i="1"/>
  <c r="AO538" i="1"/>
  <c r="O539" i="1"/>
  <c r="Q539" i="1"/>
  <c r="AG539" i="1"/>
  <c r="AI539" i="1"/>
  <c r="AM539" i="1"/>
  <c r="AO539" i="1"/>
  <c r="O540" i="1"/>
  <c r="Q540" i="1"/>
  <c r="AG540" i="1"/>
  <c r="AI540" i="1"/>
  <c r="AM540" i="1"/>
  <c r="AO540" i="1"/>
  <c r="O541" i="1"/>
  <c r="Q541" i="1"/>
  <c r="AG541" i="1"/>
  <c r="AI541" i="1"/>
  <c r="AM541" i="1"/>
  <c r="AO541" i="1"/>
  <c r="O542" i="1"/>
  <c r="Q542" i="1"/>
  <c r="AG542" i="1"/>
  <c r="AI542" i="1"/>
  <c r="AM542" i="1"/>
  <c r="AO542" i="1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" i="4"/>
  <c r="S391" i="1" l="1"/>
  <c r="AK361" i="1"/>
  <c r="AQ354" i="1"/>
  <c r="BI354" i="1" s="1"/>
  <c r="BG354" i="1"/>
  <c r="AK341" i="1"/>
  <c r="S308" i="1"/>
  <c r="S469" i="1"/>
  <c r="AK216" i="1"/>
  <c r="S215" i="1"/>
  <c r="S424" i="1"/>
  <c r="S392" i="1"/>
  <c r="S244" i="1"/>
  <c r="AQ352" i="1"/>
  <c r="BI352" i="1" s="1"/>
  <c r="S346" i="1"/>
  <c r="S334" i="1"/>
  <c r="AK307" i="1"/>
  <c r="S306" i="1"/>
  <c r="S278" i="1"/>
  <c r="S276" i="1"/>
  <c r="AK263" i="1"/>
  <c r="AQ391" i="1"/>
  <c r="AQ350" i="1"/>
  <c r="BI350" i="1" s="1"/>
  <c r="AQ306" i="1"/>
  <c r="BI306" i="1" s="1"/>
  <c r="S228" i="1"/>
  <c r="AK443" i="1"/>
  <c r="S381" i="1"/>
  <c r="AK370" i="1"/>
  <c r="S241" i="1"/>
  <c r="AK459" i="1"/>
  <c r="AQ296" i="1"/>
  <c r="BI296" i="1" s="1"/>
  <c r="AK467" i="1"/>
  <c r="S430" i="1"/>
  <c r="AK384" i="1"/>
  <c r="AQ381" i="1"/>
  <c r="BI381" i="1" s="1"/>
  <c r="S230" i="1"/>
  <c r="S218" i="1"/>
  <c r="S291" i="1"/>
  <c r="S259" i="1"/>
  <c r="AK215" i="1"/>
  <c r="S357" i="1"/>
  <c r="S353" i="1"/>
  <c r="AQ351" i="1"/>
  <c r="S309" i="1"/>
  <c r="AQ232" i="1"/>
  <c r="AK500" i="1"/>
  <c r="S422" i="1"/>
  <c r="AQ420" i="1"/>
  <c r="S243" i="1"/>
  <c r="S459" i="1"/>
  <c r="AK400" i="1"/>
  <c r="AQ287" i="1"/>
  <c r="BI287" i="1" s="1"/>
  <c r="S273" i="1"/>
  <c r="S269" i="1"/>
  <c r="AQ238" i="1"/>
  <c r="AK220" i="1"/>
  <c r="AK409" i="1"/>
  <c r="S249" i="1"/>
  <c r="S432" i="1"/>
  <c r="AQ463" i="1"/>
  <c r="BI463" i="1" s="1"/>
  <c r="S322" i="1"/>
  <c r="S359" i="1"/>
  <c r="S355" i="1"/>
  <c r="S307" i="1"/>
  <c r="AQ277" i="1"/>
  <c r="S238" i="1"/>
  <c r="AK512" i="1"/>
  <c r="AQ273" i="1"/>
  <c r="AK445" i="1"/>
  <c r="AQ392" i="1"/>
  <c r="AQ387" i="1"/>
  <c r="AK368" i="1"/>
  <c r="AK348" i="1"/>
  <c r="AK275" i="1"/>
  <c r="AK222" i="1"/>
  <c r="AQ233" i="1"/>
  <c r="AK349" i="1"/>
  <c r="AQ330" i="1"/>
  <c r="AK534" i="1"/>
  <c r="AK530" i="1"/>
  <c r="AK526" i="1"/>
  <c r="AK514" i="1"/>
  <c r="AK493" i="1"/>
  <c r="AK489" i="1"/>
  <c r="AK485" i="1"/>
  <c r="AQ234" i="1"/>
  <c r="AK405" i="1"/>
  <c r="AQ322" i="1"/>
  <c r="AQ289" i="1"/>
  <c r="BI289" i="1" s="1"/>
  <c r="AQ336" i="1"/>
  <c r="AK278" i="1"/>
  <c r="AQ257" i="1"/>
  <c r="AK256" i="1"/>
  <c r="AQ303" i="1"/>
  <c r="BI303" i="1" s="1"/>
  <c r="AK298" i="1"/>
  <c r="AK268" i="1"/>
  <c r="AK365" i="1"/>
  <c r="AQ375" i="1"/>
  <c r="AK286" i="1"/>
  <c r="AK282" i="1"/>
  <c r="AQ467" i="1"/>
  <c r="BI467" i="1" s="1"/>
  <c r="AK471" i="1"/>
  <c r="AQ422" i="1"/>
  <c r="AK262" i="1"/>
  <c r="AK225" i="1"/>
  <c r="AK494" i="1"/>
  <c r="AK412" i="1"/>
  <c r="AK359" i="1"/>
  <c r="AK355" i="1"/>
  <c r="AK510" i="1"/>
  <c r="AK490" i="1"/>
  <c r="AQ385" i="1"/>
  <c r="AK542" i="1"/>
  <c r="AK444" i="1"/>
  <c r="AK391" i="1"/>
  <c r="AK376" i="1"/>
  <c r="AQ344" i="1"/>
  <c r="AK321" i="1"/>
  <c r="AQ318" i="1"/>
  <c r="BI318" i="1" s="1"/>
  <c r="AK242" i="1"/>
  <c r="AK536" i="1"/>
  <c r="AQ389" i="1"/>
  <c r="AK342" i="1"/>
  <c r="AK325" i="1"/>
  <c r="AK274" i="1"/>
  <c r="AK245" i="1"/>
  <c r="AQ240" i="1"/>
  <c r="AK279" i="1"/>
  <c r="AK481" i="1"/>
  <c r="AK538" i="1"/>
  <c r="AK496" i="1"/>
  <c r="AQ471" i="1"/>
  <c r="AQ428" i="1"/>
  <c r="BI428" i="1" s="1"/>
  <c r="AK362" i="1"/>
  <c r="AQ355" i="1"/>
  <c r="BI355" i="1" s="1"/>
  <c r="AK267" i="1"/>
  <c r="AK259" i="1"/>
  <c r="AQ243" i="1"/>
  <c r="AK528" i="1"/>
  <c r="AK477" i="1"/>
  <c r="AK408" i="1"/>
  <c r="AK347" i="1"/>
  <c r="AK366" i="1"/>
  <c r="AK326" i="1"/>
  <c r="AK271" i="1"/>
  <c r="AK254" i="1"/>
  <c r="AK250" i="1"/>
  <c r="AK272" i="1"/>
  <c r="AQ248" i="1"/>
  <c r="AQ436" i="1"/>
  <c r="AK352" i="1"/>
  <c r="AK322" i="1"/>
  <c r="AK502" i="1"/>
  <c r="AK454" i="1"/>
  <c r="AQ356" i="1"/>
  <c r="BI356" i="1" s="1"/>
  <c r="AK337" i="1"/>
  <c r="AQ316" i="1"/>
  <c r="BI316" i="1" s="1"/>
  <c r="AK303" i="1"/>
  <c r="AK260" i="1"/>
  <c r="AK244" i="1"/>
  <c r="AK478" i="1"/>
  <c r="AK441" i="1"/>
  <c r="AQ358" i="1"/>
  <c r="AQ247" i="1"/>
  <c r="AK241" i="1"/>
  <c r="AK224" i="1"/>
  <c r="AQ215" i="1"/>
  <c r="AQ305" i="1"/>
  <c r="BI305" i="1" s="1"/>
  <c r="AQ226" i="1"/>
  <c r="AQ221" i="1"/>
  <c r="AQ222" i="1"/>
  <c r="AK230" i="1"/>
  <c r="AK343" i="1"/>
  <c r="AK338" i="1"/>
  <c r="AK339" i="1"/>
  <c r="AQ307" i="1"/>
  <c r="BI307" i="1" s="1"/>
  <c r="AQ278" i="1"/>
  <c r="AQ293" i="1"/>
  <c r="BI293" i="1" s="1"/>
  <c r="AK231" i="1"/>
  <c r="AK508" i="1"/>
  <c r="AQ308" i="1"/>
  <c r="BI308" i="1" s="1"/>
  <c r="AQ274" i="1"/>
  <c r="AQ267" i="1"/>
  <c r="AQ266" i="1"/>
  <c r="AK232" i="1"/>
  <c r="AK520" i="1"/>
  <c r="AK504" i="1"/>
  <c r="AK473" i="1"/>
  <c r="AK448" i="1"/>
  <c r="AQ432" i="1"/>
  <c r="BI432" i="1" s="1"/>
  <c r="AQ388" i="1"/>
  <c r="S352" i="1"/>
  <c r="AK345" i="1"/>
  <c r="AQ465" i="1"/>
  <c r="BI465" i="1" s="1"/>
  <c r="S438" i="1"/>
  <c r="AQ464" i="1"/>
  <c r="BI464" i="1" s="1"/>
  <c r="S458" i="1"/>
  <c r="AK450" i="1"/>
  <c r="AK346" i="1"/>
  <c r="AK397" i="1"/>
  <c r="AQ371" i="1"/>
  <c r="AQ416" i="1"/>
  <c r="S369" i="1"/>
  <c r="AK357" i="1"/>
  <c r="AQ469" i="1"/>
  <c r="BI469" i="1" s="1"/>
  <c r="S467" i="1"/>
  <c r="S463" i="1"/>
  <c r="AQ459" i="1"/>
  <c r="S471" i="1"/>
  <c r="S465" i="1"/>
  <c r="AK449" i="1"/>
  <c r="S393" i="1"/>
  <c r="AK524" i="1"/>
  <c r="AK486" i="1"/>
  <c r="AK475" i="1"/>
  <c r="AK451" i="1"/>
  <c r="AQ386" i="1"/>
  <c r="S377" i="1"/>
  <c r="AQ373" i="1"/>
  <c r="AK506" i="1"/>
  <c r="AQ468" i="1"/>
  <c r="BI468" i="1" s="1"/>
  <c r="AK498" i="1"/>
  <c r="AK540" i="1"/>
  <c r="AK532" i="1"/>
  <c r="AK522" i="1"/>
  <c r="AK518" i="1"/>
  <c r="AK516" i="1"/>
  <c r="AK482" i="1"/>
  <c r="AK463" i="1"/>
  <c r="S461" i="1"/>
  <c r="AK446" i="1"/>
  <c r="AK437" i="1"/>
  <c r="AQ430" i="1"/>
  <c r="BI430" i="1" s="1"/>
  <c r="S426" i="1"/>
  <c r="AK380" i="1"/>
  <c r="S379" i="1"/>
  <c r="S434" i="1"/>
  <c r="AQ418" i="1"/>
  <c r="S390" i="1"/>
  <c r="AK356" i="1"/>
  <c r="AK394" i="1"/>
  <c r="S387" i="1"/>
  <c r="AQ457" i="1"/>
  <c r="AQ390" i="1"/>
  <c r="AQ343" i="1"/>
  <c r="AQ332" i="1"/>
  <c r="S457" i="1"/>
  <c r="AK442" i="1"/>
  <c r="AK440" i="1"/>
  <c r="AQ424" i="1"/>
  <c r="BI424" i="1" s="1"/>
  <c r="AK393" i="1"/>
  <c r="AQ359" i="1"/>
  <c r="AK438" i="1"/>
  <c r="AK413" i="1"/>
  <c r="AK387" i="1"/>
  <c r="S386" i="1"/>
  <c r="S373" i="1"/>
  <c r="AK351" i="1"/>
  <c r="S338" i="1"/>
  <c r="S318" i="1"/>
  <c r="S301" i="1"/>
  <c r="AK324" i="1"/>
  <c r="AQ298" i="1"/>
  <c r="BI298" i="1" s="1"/>
  <c r="AK447" i="1"/>
  <c r="AK439" i="1"/>
  <c r="AK396" i="1"/>
  <c r="AQ379" i="1"/>
  <c r="BI379" i="1" s="1"/>
  <c r="AK334" i="1"/>
  <c r="AK327" i="1"/>
  <c r="AQ461" i="1"/>
  <c r="S437" i="1"/>
  <c r="S436" i="1"/>
  <c r="AQ434" i="1"/>
  <c r="BI434" i="1" s="1"/>
  <c r="S428" i="1"/>
  <c r="AQ426" i="1"/>
  <c r="BI426" i="1" s="1"/>
  <c r="S420" i="1"/>
  <c r="S418" i="1"/>
  <c r="AK404" i="1"/>
  <c r="AK395" i="1"/>
  <c r="AK389" i="1"/>
  <c r="S389" i="1"/>
  <c r="S388" i="1"/>
  <c r="AK382" i="1"/>
  <c r="AQ377" i="1"/>
  <c r="BI377" i="1" s="1"/>
  <c r="AK372" i="1"/>
  <c r="AK353" i="1"/>
  <c r="S350" i="1"/>
  <c r="AK304" i="1"/>
  <c r="S298" i="1"/>
  <c r="S383" i="1"/>
  <c r="AK378" i="1"/>
  <c r="AK315" i="1"/>
  <c r="S292" i="1"/>
  <c r="S289" i="1"/>
  <c r="AK392" i="1"/>
  <c r="S356" i="1"/>
  <c r="AQ349" i="1"/>
  <c r="BI349" i="1" s="1"/>
  <c r="S342" i="1"/>
  <c r="AK319" i="1"/>
  <c r="AK317" i="1"/>
  <c r="AK358" i="1"/>
  <c r="AK344" i="1"/>
  <c r="AK335" i="1"/>
  <c r="AK323" i="1"/>
  <c r="AQ299" i="1"/>
  <c r="BI299" i="1" s="1"/>
  <c r="AK401" i="1"/>
  <c r="AK390" i="1"/>
  <c r="AK388" i="1"/>
  <c r="AK386" i="1"/>
  <c r="AQ383" i="1"/>
  <c r="AK354" i="1"/>
  <c r="S351" i="1"/>
  <c r="AQ340" i="1"/>
  <c r="AQ269" i="1"/>
  <c r="S371" i="1"/>
  <c r="S360" i="1"/>
  <c r="AK350" i="1"/>
  <c r="AQ348" i="1"/>
  <c r="BI348" i="1" s="1"/>
  <c r="AK306" i="1"/>
  <c r="AK296" i="1"/>
  <c r="S294" i="1"/>
  <c r="S349" i="1"/>
  <c r="AQ347" i="1"/>
  <c r="BI347" i="1" s="1"/>
  <c r="S345" i="1"/>
  <c r="AQ342" i="1"/>
  <c r="AK301" i="1"/>
  <c r="S300" i="1"/>
  <c r="AQ291" i="1"/>
  <c r="BI291" i="1" s="1"/>
  <c r="S279" i="1"/>
  <c r="AK258" i="1"/>
  <c r="AQ249" i="1"/>
  <c r="S254" i="1"/>
  <c r="AK331" i="1"/>
  <c r="S320" i="1"/>
  <c r="AK302" i="1"/>
  <c r="AK276" i="1"/>
  <c r="AK264" i="1"/>
  <c r="AQ255" i="1"/>
  <c r="S247" i="1"/>
  <c r="S375" i="1"/>
  <c r="AK374" i="1"/>
  <c r="AQ369" i="1"/>
  <c r="S347" i="1"/>
  <c r="AQ345" i="1"/>
  <c r="BI345" i="1" s="1"/>
  <c r="S343" i="1"/>
  <c r="AK333" i="1"/>
  <c r="S330" i="1"/>
  <c r="AK289" i="1"/>
  <c r="S358" i="1"/>
  <c r="AQ357" i="1"/>
  <c r="S354" i="1"/>
  <c r="AQ353" i="1"/>
  <c r="BI353" i="1" s="1"/>
  <c r="S348" i="1"/>
  <c r="AQ346" i="1"/>
  <c r="BI346" i="1" s="1"/>
  <c r="S344" i="1"/>
  <c r="AK330" i="1"/>
  <c r="AQ323" i="1"/>
  <c r="AQ320" i="1"/>
  <c r="S304" i="1"/>
  <c r="S275" i="1"/>
  <c r="AQ271" i="1"/>
  <c r="AK312" i="1"/>
  <c r="AQ302" i="1"/>
  <c r="BI302" i="1" s="1"/>
  <c r="AK287" i="1"/>
  <c r="AK277" i="1"/>
  <c r="AK252" i="1"/>
  <c r="S287" i="1"/>
  <c r="S316" i="1"/>
  <c r="AK314" i="1"/>
  <c r="AK310" i="1"/>
  <c r="AK309" i="1"/>
  <c r="AK308" i="1"/>
  <c r="S305" i="1"/>
  <c r="AQ304" i="1"/>
  <c r="BI304" i="1" s="1"/>
  <c r="S296" i="1"/>
  <c r="AQ294" i="1"/>
  <c r="BI294" i="1" s="1"/>
  <c r="AQ290" i="1"/>
  <c r="BI290" i="1" s="1"/>
  <c r="AK311" i="1"/>
  <c r="AK305" i="1"/>
  <c r="S303" i="1"/>
  <c r="AK273" i="1"/>
  <c r="S268" i="1"/>
  <c r="AQ244" i="1"/>
  <c r="S277" i="1"/>
  <c r="AQ275" i="1"/>
  <c r="S265" i="1"/>
  <c r="AQ231" i="1"/>
  <c r="S229" i="1"/>
  <c r="AQ220" i="1"/>
  <c r="AQ241" i="1"/>
  <c r="AQ309" i="1"/>
  <c r="BI309" i="1" s="1"/>
  <c r="S288" i="1"/>
  <c r="AQ279" i="1"/>
  <c r="AQ276" i="1"/>
  <c r="S272" i="1"/>
  <c r="AQ270" i="1"/>
  <c r="S264" i="1"/>
  <c r="AQ245" i="1"/>
  <c r="AQ228" i="1"/>
  <c r="S245" i="1"/>
  <c r="AQ242" i="1"/>
  <c r="S234" i="1"/>
  <c r="S267" i="1"/>
  <c r="S253" i="1"/>
  <c r="S242" i="1"/>
  <c r="AQ235" i="1"/>
  <c r="S274" i="1"/>
  <c r="S271" i="1"/>
  <c r="AQ265" i="1"/>
  <c r="AK255" i="1"/>
  <c r="S235" i="1"/>
  <c r="AK227" i="1"/>
  <c r="AQ218" i="1"/>
  <c r="S216" i="1"/>
  <c r="AQ246" i="1"/>
  <c r="AK243" i="1"/>
  <c r="AK233" i="1"/>
  <c r="S222" i="1"/>
  <c r="AQ216" i="1"/>
  <c r="AK234" i="1"/>
  <c r="AK226" i="1"/>
  <c r="S221" i="1"/>
  <c r="S494" i="1"/>
  <c r="AQ492" i="1"/>
  <c r="S490" i="1"/>
  <c r="AQ488" i="1"/>
  <c r="S486" i="1"/>
  <c r="AQ484" i="1"/>
  <c r="S482" i="1"/>
  <c r="AQ480" i="1"/>
  <c r="S478" i="1"/>
  <c r="AQ476" i="1"/>
  <c r="BI476" i="1" s="1"/>
  <c r="S474" i="1"/>
  <c r="AQ472" i="1"/>
  <c r="AK470" i="1"/>
  <c r="S470" i="1"/>
  <c r="AQ466" i="1"/>
  <c r="BI466" i="1" s="1"/>
  <c r="S464" i="1"/>
  <c r="AQ542" i="1"/>
  <c r="S542" i="1"/>
  <c r="AQ540" i="1"/>
  <c r="S540" i="1"/>
  <c r="AQ538" i="1"/>
  <c r="S538" i="1"/>
  <c r="AQ536" i="1"/>
  <c r="S536" i="1"/>
  <c r="AQ534" i="1"/>
  <c r="S534" i="1"/>
  <c r="AQ532" i="1"/>
  <c r="S532" i="1"/>
  <c r="AQ530" i="1"/>
  <c r="S530" i="1"/>
  <c r="AQ528" i="1"/>
  <c r="S528" i="1"/>
  <c r="AQ526" i="1"/>
  <c r="S526" i="1"/>
  <c r="AQ524" i="1"/>
  <c r="S524" i="1"/>
  <c r="AQ522" i="1"/>
  <c r="S522" i="1"/>
  <c r="AQ520" i="1"/>
  <c r="S520" i="1"/>
  <c r="AQ518" i="1"/>
  <c r="BI518" i="1" s="1"/>
  <c r="S518" i="1"/>
  <c r="AQ516" i="1"/>
  <c r="BI516" i="1" s="1"/>
  <c r="S516" i="1"/>
  <c r="AQ514" i="1"/>
  <c r="BI514" i="1" s="1"/>
  <c r="S514" i="1"/>
  <c r="AQ512" i="1"/>
  <c r="BI512" i="1" s="1"/>
  <c r="S512" i="1"/>
  <c r="AQ510" i="1"/>
  <c r="BI510" i="1" s="1"/>
  <c r="S510" i="1"/>
  <c r="AQ508" i="1"/>
  <c r="BI508" i="1" s="1"/>
  <c r="S508" i="1"/>
  <c r="AQ506" i="1"/>
  <c r="BI506" i="1" s="1"/>
  <c r="S506" i="1"/>
  <c r="AQ504" i="1"/>
  <c r="BI504" i="1" s="1"/>
  <c r="S504" i="1"/>
  <c r="AQ502" i="1"/>
  <c r="BI502" i="1" s="1"/>
  <c r="S502" i="1"/>
  <c r="AQ500" i="1"/>
  <c r="S500" i="1"/>
  <c r="AQ498" i="1"/>
  <c r="BI498" i="1" s="1"/>
  <c r="S498" i="1"/>
  <c r="AQ496" i="1"/>
  <c r="BI496" i="1" s="1"/>
  <c r="S496" i="1"/>
  <c r="AQ495" i="1"/>
  <c r="BI495" i="1" s="1"/>
  <c r="S493" i="1"/>
  <c r="AQ491" i="1"/>
  <c r="S489" i="1"/>
  <c r="AQ487" i="1"/>
  <c r="S485" i="1"/>
  <c r="AQ483" i="1"/>
  <c r="S481" i="1"/>
  <c r="AQ479" i="1"/>
  <c r="S477" i="1"/>
  <c r="S475" i="1"/>
  <c r="AK474" i="1"/>
  <c r="AQ473" i="1"/>
  <c r="AQ470" i="1"/>
  <c r="BI470" i="1" s="1"/>
  <c r="S468" i="1"/>
  <c r="AK458" i="1"/>
  <c r="S455" i="1"/>
  <c r="AK541" i="1"/>
  <c r="AK539" i="1"/>
  <c r="AK537" i="1"/>
  <c r="AK535" i="1"/>
  <c r="AK533" i="1"/>
  <c r="AK531" i="1"/>
  <c r="AK529" i="1"/>
  <c r="AK527" i="1"/>
  <c r="AK525" i="1"/>
  <c r="AK523" i="1"/>
  <c r="AK521" i="1"/>
  <c r="AK519" i="1"/>
  <c r="AK517" i="1"/>
  <c r="AK515" i="1"/>
  <c r="AK513" i="1"/>
  <c r="AK511" i="1"/>
  <c r="AK509" i="1"/>
  <c r="AK507" i="1"/>
  <c r="AK505" i="1"/>
  <c r="AK503" i="1"/>
  <c r="AK501" i="1"/>
  <c r="AK499" i="1"/>
  <c r="AK497" i="1"/>
  <c r="AQ494" i="1"/>
  <c r="AK492" i="1"/>
  <c r="S492" i="1"/>
  <c r="AQ490" i="1"/>
  <c r="AK488" i="1"/>
  <c r="S488" i="1"/>
  <c r="AQ486" i="1"/>
  <c r="AK484" i="1"/>
  <c r="S484" i="1"/>
  <c r="AQ482" i="1"/>
  <c r="AK480" i="1"/>
  <c r="S480" i="1"/>
  <c r="AQ478" i="1"/>
  <c r="BI478" i="1" s="1"/>
  <c r="AK476" i="1"/>
  <c r="S476" i="1"/>
  <c r="AQ474" i="1"/>
  <c r="BI474" i="1" s="1"/>
  <c r="S472" i="1"/>
  <c r="AK462" i="1"/>
  <c r="S462" i="1"/>
  <c r="AQ458" i="1"/>
  <c r="AK455" i="1"/>
  <c r="AQ541" i="1"/>
  <c r="S541" i="1"/>
  <c r="AQ539" i="1"/>
  <c r="S539" i="1"/>
  <c r="AQ537" i="1"/>
  <c r="S537" i="1"/>
  <c r="AQ535" i="1"/>
  <c r="S535" i="1"/>
  <c r="AQ533" i="1"/>
  <c r="S533" i="1"/>
  <c r="AQ531" i="1"/>
  <c r="S531" i="1"/>
  <c r="AQ529" i="1"/>
  <c r="S529" i="1"/>
  <c r="AQ527" i="1"/>
  <c r="S527" i="1"/>
  <c r="AQ525" i="1"/>
  <c r="S525" i="1"/>
  <c r="AQ523" i="1"/>
  <c r="S523" i="1"/>
  <c r="AQ521" i="1"/>
  <c r="S521" i="1"/>
  <c r="AQ519" i="1"/>
  <c r="S519" i="1"/>
  <c r="AQ517" i="1"/>
  <c r="BI517" i="1" s="1"/>
  <c r="S517" i="1"/>
  <c r="AQ515" i="1"/>
  <c r="BI515" i="1" s="1"/>
  <c r="S515" i="1"/>
  <c r="AQ513" i="1"/>
  <c r="BI513" i="1" s="1"/>
  <c r="S513" i="1"/>
  <c r="AQ511" i="1"/>
  <c r="BI511" i="1" s="1"/>
  <c r="S511" i="1"/>
  <c r="AQ509" i="1"/>
  <c r="BI509" i="1" s="1"/>
  <c r="S509" i="1"/>
  <c r="AQ507" i="1"/>
  <c r="BI507" i="1" s="1"/>
  <c r="S507" i="1"/>
  <c r="AQ505" i="1"/>
  <c r="BI505" i="1" s="1"/>
  <c r="S505" i="1"/>
  <c r="AQ503" i="1"/>
  <c r="BI503" i="1" s="1"/>
  <c r="S503" i="1"/>
  <c r="AQ501" i="1"/>
  <c r="BI501" i="1" s="1"/>
  <c r="S501" i="1"/>
  <c r="AQ499" i="1"/>
  <c r="BI499" i="1" s="1"/>
  <c r="S499" i="1"/>
  <c r="AQ497" i="1"/>
  <c r="BI497" i="1" s="1"/>
  <c r="S497" i="1"/>
  <c r="AK495" i="1"/>
  <c r="S495" i="1"/>
  <c r="AQ493" i="1"/>
  <c r="AK491" i="1"/>
  <c r="S491" i="1"/>
  <c r="AQ489" i="1"/>
  <c r="AK487" i="1"/>
  <c r="S487" i="1"/>
  <c r="AQ485" i="1"/>
  <c r="AK483" i="1"/>
  <c r="S483" i="1"/>
  <c r="AQ481" i="1"/>
  <c r="AK479" i="1"/>
  <c r="S479" i="1"/>
  <c r="AQ477" i="1"/>
  <c r="BI477" i="1" s="1"/>
  <c r="AQ475" i="1"/>
  <c r="BI475" i="1" s="1"/>
  <c r="S473" i="1"/>
  <c r="AK466" i="1"/>
  <c r="S466" i="1"/>
  <c r="AQ462" i="1"/>
  <c r="AQ460" i="1"/>
  <c r="S460" i="1"/>
  <c r="AQ454" i="1"/>
  <c r="S452" i="1"/>
  <c r="AK469" i="1"/>
  <c r="AK465" i="1"/>
  <c r="AK461" i="1"/>
  <c r="AK457" i="1"/>
  <c r="AK456" i="1"/>
  <c r="AQ455" i="1"/>
  <c r="S453" i="1"/>
  <c r="AK452" i="1"/>
  <c r="AQ451" i="1"/>
  <c r="AK472" i="1"/>
  <c r="AK468" i="1"/>
  <c r="AK464" i="1"/>
  <c r="AK460" i="1"/>
  <c r="AQ456" i="1"/>
  <c r="S456" i="1"/>
  <c r="S454" i="1"/>
  <c r="AK453" i="1"/>
  <c r="AQ452" i="1"/>
  <c r="AQ453" i="1"/>
  <c r="S451" i="1"/>
  <c r="AQ437" i="1"/>
  <c r="AK436" i="1"/>
  <c r="AK434" i="1"/>
  <c r="AK432" i="1"/>
  <c r="AK430" i="1"/>
  <c r="AK428" i="1"/>
  <c r="AK426" i="1"/>
  <c r="AK424" i="1"/>
  <c r="AK422" i="1"/>
  <c r="AK420" i="1"/>
  <c r="AK418" i="1"/>
  <c r="AK416" i="1"/>
  <c r="AQ415" i="1"/>
  <c r="S413" i="1"/>
  <c r="AQ411" i="1"/>
  <c r="S409" i="1"/>
  <c r="AQ407" i="1"/>
  <c r="S405" i="1"/>
  <c r="AQ403" i="1"/>
  <c r="S401" i="1"/>
  <c r="AQ399" i="1"/>
  <c r="S397" i="1"/>
  <c r="S416" i="1"/>
  <c r="AQ414" i="1"/>
  <c r="S412" i="1"/>
  <c r="AQ410" i="1"/>
  <c r="S408" i="1"/>
  <c r="AQ406" i="1"/>
  <c r="S404" i="1"/>
  <c r="AQ402" i="1"/>
  <c r="S400" i="1"/>
  <c r="AQ398" i="1"/>
  <c r="BI398" i="1" s="1"/>
  <c r="AQ450" i="1"/>
  <c r="S450" i="1"/>
  <c r="AQ449" i="1"/>
  <c r="S449" i="1"/>
  <c r="AQ448" i="1"/>
  <c r="S448" i="1"/>
  <c r="AQ447" i="1"/>
  <c r="S447" i="1"/>
  <c r="AQ446" i="1"/>
  <c r="S446" i="1"/>
  <c r="AQ445" i="1"/>
  <c r="S445" i="1"/>
  <c r="AQ444" i="1"/>
  <c r="S444" i="1"/>
  <c r="AQ443" i="1"/>
  <c r="S443" i="1"/>
  <c r="AQ442" i="1"/>
  <c r="S442" i="1"/>
  <c r="AQ441" i="1"/>
  <c r="S441" i="1"/>
  <c r="AQ440" i="1"/>
  <c r="S440" i="1"/>
  <c r="AQ439" i="1"/>
  <c r="S439" i="1"/>
  <c r="AK435" i="1"/>
  <c r="AK433" i="1"/>
  <c r="AK431" i="1"/>
  <c r="AK429" i="1"/>
  <c r="AK427" i="1"/>
  <c r="AK425" i="1"/>
  <c r="AK423" i="1"/>
  <c r="AK421" i="1"/>
  <c r="AK419" i="1"/>
  <c r="AK417" i="1"/>
  <c r="AK415" i="1"/>
  <c r="S415" i="1"/>
  <c r="AQ413" i="1"/>
  <c r="AK411" i="1"/>
  <c r="S411" i="1"/>
  <c r="AQ409" i="1"/>
  <c r="AK407" i="1"/>
  <c r="S407" i="1"/>
  <c r="AQ405" i="1"/>
  <c r="AK403" i="1"/>
  <c r="S403" i="1"/>
  <c r="AQ401" i="1"/>
  <c r="AK399" i="1"/>
  <c r="S399" i="1"/>
  <c r="AQ397" i="1"/>
  <c r="BI397" i="1" s="1"/>
  <c r="AQ438" i="1"/>
  <c r="AQ435" i="1"/>
  <c r="BI435" i="1" s="1"/>
  <c r="S435" i="1"/>
  <c r="AQ433" i="1"/>
  <c r="BI433" i="1" s="1"/>
  <c r="S433" i="1"/>
  <c r="AQ431" i="1"/>
  <c r="BI431" i="1" s="1"/>
  <c r="S431" i="1"/>
  <c r="AQ429" i="1"/>
  <c r="BI429" i="1" s="1"/>
  <c r="S429" i="1"/>
  <c r="AQ427" i="1"/>
  <c r="BI427" i="1" s="1"/>
  <c r="S427" i="1"/>
  <c r="AQ425" i="1"/>
  <c r="BI425" i="1" s="1"/>
  <c r="S425" i="1"/>
  <c r="AQ423" i="1"/>
  <c r="BI423" i="1" s="1"/>
  <c r="S423" i="1"/>
  <c r="AQ421" i="1"/>
  <c r="S421" i="1"/>
  <c r="AQ419" i="1"/>
  <c r="S419" i="1"/>
  <c r="AQ417" i="1"/>
  <c r="S417" i="1"/>
  <c r="AK414" i="1"/>
  <c r="S414" i="1"/>
  <c r="AQ412" i="1"/>
  <c r="AK410" i="1"/>
  <c r="S410" i="1"/>
  <c r="AQ408" i="1"/>
  <c r="AK406" i="1"/>
  <c r="S406" i="1"/>
  <c r="AQ404" i="1"/>
  <c r="AK402" i="1"/>
  <c r="S402" i="1"/>
  <c r="AQ400" i="1"/>
  <c r="AK398" i="1"/>
  <c r="S398" i="1"/>
  <c r="S366" i="1"/>
  <c r="AQ364" i="1"/>
  <c r="S362" i="1"/>
  <c r="AQ360" i="1"/>
  <c r="AQ396" i="1"/>
  <c r="BI396" i="1" s="1"/>
  <c r="S396" i="1"/>
  <c r="AQ395" i="1"/>
  <c r="S395" i="1"/>
  <c r="AQ394" i="1"/>
  <c r="S394" i="1"/>
  <c r="AQ393" i="1"/>
  <c r="AK385" i="1"/>
  <c r="AQ384" i="1"/>
  <c r="AQ367" i="1"/>
  <c r="S365" i="1"/>
  <c r="AQ363" i="1"/>
  <c r="S361" i="1"/>
  <c r="S385" i="1"/>
  <c r="S384" i="1"/>
  <c r="AQ382" i="1"/>
  <c r="BI382" i="1" s="1"/>
  <c r="S382" i="1"/>
  <c r="AQ380" i="1"/>
  <c r="BI380" i="1" s="1"/>
  <c r="S380" i="1"/>
  <c r="AQ378" i="1"/>
  <c r="BI378" i="1" s="1"/>
  <c r="S378" i="1"/>
  <c r="AQ376" i="1"/>
  <c r="S376" i="1"/>
  <c r="AQ374" i="1"/>
  <c r="S374" i="1"/>
  <c r="AQ372" i="1"/>
  <c r="S372" i="1"/>
  <c r="AQ370" i="1"/>
  <c r="S370" i="1"/>
  <c r="AQ368" i="1"/>
  <c r="S368" i="1"/>
  <c r="AQ366" i="1"/>
  <c r="AK364" i="1"/>
  <c r="S364" i="1"/>
  <c r="AQ362" i="1"/>
  <c r="AK360" i="1"/>
  <c r="AK383" i="1"/>
  <c r="AK381" i="1"/>
  <c r="AK379" i="1"/>
  <c r="AK377" i="1"/>
  <c r="AK375" i="1"/>
  <c r="AK373" i="1"/>
  <c r="AK371" i="1"/>
  <c r="AK369" i="1"/>
  <c r="AK367" i="1"/>
  <c r="S367" i="1"/>
  <c r="AQ365" i="1"/>
  <c r="AK363" i="1"/>
  <c r="S363" i="1"/>
  <c r="AQ361" i="1"/>
  <c r="S327" i="1"/>
  <c r="S341" i="1"/>
  <c r="AK340" i="1"/>
  <c r="AQ339" i="1"/>
  <c r="S337" i="1"/>
  <c r="AK336" i="1"/>
  <c r="AQ335" i="1"/>
  <c r="S333" i="1"/>
  <c r="AK332" i="1"/>
  <c r="AQ331" i="1"/>
  <c r="AQ328" i="1"/>
  <c r="S340" i="1"/>
  <c r="AQ338" i="1"/>
  <c r="S336" i="1"/>
  <c r="AQ334" i="1"/>
  <c r="S332" i="1"/>
  <c r="AK329" i="1"/>
  <c r="AQ327" i="1"/>
  <c r="AQ341" i="1"/>
  <c r="S339" i="1"/>
  <c r="AQ337" i="1"/>
  <c r="S335" i="1"/>
  <c r="AQ333" i="1"/>
  <c r="S331" i="1"/>
  <c r="AQ329" i="1"/>
  <c r="S329" i="1"/>
  <c r="AK328" i="1"/>
  <c r="S328" i="1"/>
  <c r="AQ326" i="1"/>
  <c r="S326" i="1"/>
  <c r="AQ325" i="1"/>
  <c r="S325" i="1"/>
  <c r="AQ324" i="1"/>
  <c r="S324" i="1"/>
  <c r="AK320" i="1"/>
  <c r="AK318" i="1"/>
  <c r="AK316" i="1"/>
  <c r="AQ314" i="1"/>
  <c r="BI314" i="1" s="1"/>
  <c r="S312" i="1"/>
  <c r="AQ310" i="1"/>
  <c r="BI310" i="1" s="1"/>
  <c r="S315" i="1"/>
  <c r="AQ313" i="1"/>
  <c r="BI313" i="1" s="1"/>
  <c r="S311" i="1"/>
  <c r="S323" i="1"/>
  <c r="S314" i="1"/>
  <c r="AQ312" i="1"/>
  <c r="BI312" i="1" s="1"/>
  <c r="S310" i="1"/>
  <c r="AQ321" i="1"/>
  <c r="BI321" i="1" s="1"/>
  <c r="S321" i="1"/>
  <c r="AQ319" i="1"/>
  <c r="S319" i="1"/>
  <c r="AQ317" i="1"/>
  <c r="BI317" i="1" s="1"/>
  <c r="S317" i="1"/>
  <c r="AQ315" i="1"/>
  <c r="BI315" i="1" s="1"/>
  <c r="AK313" i="1"/>
  <c r="S313" i="1"/>
  <c r="AQ311" i="1"/>
  <c r="BI311" i="1" s="1"/>
  <c r="AK300" i="1"/>
  <c r="AK294" i="1"/>
  <c r="AK299" i="1"/>
  <c r="AQ301" i="1"/>
  <c r="BI301" i="1" s="1"/>
  <c r="S299" i="1"/>
  <c r="AK297" i="1"/>
  <c r="AK295" i="1"/>
  <c r="AQ292" i="1"/>
  <c r="BI292" i="1" s="1"/>
  <c r="S302" i="1"/>
  <c r="AQ300" i="1"/>
  <c r="BI300" i="1" s="1"/>
  <c r="AQ297" i="1"/>
  <c r="BI297" i="1" s="1"/>
  <c r="S297" i="1"/>
  <c r="AQ295" i="1"/>
  <c r="BI295" i="1" s="1"/>
  <c r="S295" i="1"/>
  <c r="AK293" i="1"/>
  <c r="S293" i="1"/>
  <c r="AQ285" i="1"/>
  <c r="BI285" i="1" s="1"/>
  <c r="S283" i="1"/>
  <c r="AQ281" i="1"/>
  <c r="BI281" i="1" s="1"/>
  <c r="S290" i="1"/>
  <c r="AQ288" i="1"/>
  <c r="BI288" i="1" s="1"/>
  <c r="AK288" i="1"/>
  <c r="S286" i="1"/>
  <c r="S284" i="1"/>
  <c r="AK283" i="1"/>
  <c r="AQ282" i="1"/>
  <c r="BI282" i="1" s="1"/>
  <c r="S280" i="1"/>
  <c r="AK292" i="1"/>
  <c r="AK291" i="1"/>
  <c r="AK290" i="1"/>
  <c r="S285" i="1"/>
  <c r="AK284" i="1"/>
  <c r="AQ283" i="1"/>
  <c r="BI283" i="1" s="1"/>
  <c r="S281" i="1"/>
  <c r="AK280" i="1"/>
  <c r="AQ286" i="1"/>
  <c r="BI286" i="1" s="1"/>
  <c r="AK285" i="1"/>
  <c r="AQ284" i="1"/>
  <c r="BI284" i="1" s="1"/>
  <c r="S282" i="1"/>
  <c r="AK281" i="1"/>
  <c r="AQ280" i="1"/>
  <c r="AQ272" i="1"/>
  <c r="S270" i="1"/>
  <c r="AQ268" i="1"/>
  <c r="S266" i="1"/>
  <c r="AQ264" i="1"/>
  <c r="AK261" i="1"/>
  <c r="AQ263" i="1"/>
  <c r="AK270" i="1"/>
  <c r="AK266" i="1"/>
  <c r="AQ262" i="1"/>
  <c r="AK269" i="1"/>
  <c r="AK265" i="1"/>
  <c r="S263" i="1"/>
  <c r="S262" i="1"/>
  <c r="AQ261" i="1"/>
  <c r="S261" i="1"/>
  <c r="S255" i="1"/>
  <c r="AQ260" i="1"/>
  <c r="S258" i="1"/>
  <c r="AK257" i="1"/>
  <c r="AQ256" i="1"/>
  <c r="AK253" i="1"/>
  <c r="AQ259" i="1"/>
  <c r="S257" i="1"/>
  <c r="AQ253" i="1"/>
  <c r="S260" i="1"/>
  <c r="AQ258" i="1"/>
  <c r="S256" i="1"/>
  <c r="AQ254" i="1"/>
  <c r="AK251" i="1"/>
  <c r="AQ251" i="1"/>
  <c r="S251" i="1"/>
  <c r="AK249" i="1"/>
  <c r="AK247" i="1"/>
  <c r="AQ252" i="1"/>
  <c r="S252" i="1"/>
  <c r="AQ250" i="1"/>
  <c r="S250" i="1"/>
  <c r="AK248" i="1"/>
  <c r="S248" i="1"/>
  <c r="AK246" i="1"/>
  <c r="S246" i="1"/>
  <c r="AK235" i="1"/>
  <c r="AK238" i="1"/>
  <c r="AK240" i="1"/>
  <c r="S240" i="1"/>
  <c r="AQ239" i="1"/>
  <c r="AQ237" i="1"/>
  <c r="AK237" i="1"/>
  <c r="S237" i="1"/>
  <c r="AK239" i="1"/>
  <c r="S239" i="1"/>
  <c r="AQ236" i="1"/>
  <c r="AK236" i="1"/>
  <c r="S236" i="1"/>
  <c r="AK229" i="1"/>
  <c r="AQ227" i="1"/>
  <c r="S227" i="1"/>
  <c r="S232" i="1"/>
  <c r="AQ230" i="1"/>
  <c r="AK228" i="1"/>
  <c r="S231" i="1"/>
  <c r="AQ229" i="1"/>
  <c r="S226" i="1"/>
  <c r="AQ224" i="1"/>
  <c r="S225" i="1"/>
  <c r="AQ223" i="1"/>
  <c r="S224" i="1"/>
  <c r="AQ225" i="1"/>
  <c r="AK223" i="1"/>
  <c r="S223" i="1"/>
  <c r="AK218" i="1"/>
  <c r="AQ217" i="1"/>
  <c r="AK219" i="1"/>
  <c r="AQ219" i="1"/>
  <c r="S219" i="1"/>
  <c r="AK217" i="1"/>
  <c r="S217" i="1"/>
  <c r="AI6" i="4" l="1"/>
  <c r="AJ6" i="4"/>
  <c r="AK6" i="4"/>
  <c r="AI7" i="4"/>
  <c r="AJ7" i="4"/>
  <c r="AK7" i="4"/>
  <c r="AI8" i="4"/>
  <c r="AJ8" i="4"/>
  <c r="AK8" i="4"/>
  <c r="AI9" i="4"/>
  <c r="AJ9" i="4"/>
  <c r="AK9" i="4"/>
  <c r="AI10" i="4"/>
  <c r="AJ10" i="4"/>
  <c r="AK10" i="4"/>
  <c r="AI11" i="4"/>
  <c r="AJ11" i="4"/>
  <c r="AK11" i="4"/>
  <c r="AI12" i="4"/>
  <c r="AJ12" i="4"/>
  <c r="AK12" i="4"/>
  <c r="AI13" i="4"/>
  <c r="AJ13" i="4"/>
  <c r="AK13" i="4"/>
  <c r="AI14" i="4"/>
  <c r="AJ14" i="4"/>
  <c r="AK14" i="4"/>
  <c r="AI15" i="4"/>
  <c r="AJ15" i="4"/>
  <c r="AK15" i="4"/>
  <c r="AI16" i="4"/>
  <c r="AJ16" i="4"/>
  <c r="AK16" i="4"/>
  <c r="AI17" i="4"/>
  <c r="AJ17" i="4"/>
  <c r="AK17" i="4"/>
  <c r="AI18" i="4"/>
  <c r="AJ18" i="4"/>
  <c r="AK18" i="4"/>
  <c r="AI19" i="4"/>
  <c r="AJ19" i="4"/>
  <c r="AK19" i="4"/>
  <c r="AI20" i="4"/>
  <c r="AJ20" i="4"/>
  <c r="AK20" i="4"/>
  <c r="AI21" i="4"/>
  <c r="AJ21" i="4"/>
  <c r="AK21" i="4"/>
  <c r="AI22" i="4"/>
  <c r="AJ22" i="4"/>
  <c r="AK22" i="4"/>
  <c r="AI23" i="4"/>
  <c r="AJ23" i="4"/>
  <c r="AK23" i="4"/>
  <c r="AI24" i="4"/>
  <c r="AJ24" i="4"/>
  <c r="AK24" i="4"/>
  <c r="AI25" i="4"/>
  <c r="AJ25" i="4"/>
  <c r="AK25" i="4"/>
  <c r="AI26" i="4"/>
  <c r="AJ26" i="4"/>
  <c r="AK26" i="4"/>
  <c r="AI27" i="4"/>
  <c r="AJ27" i="4"/>
  <c r="AK27" i="4"/>
  <c r="AI28" i="4"/>
  <c r="AJ28" i="4"/>
  <c r="AK28" i="4"/>
  <c r="AI29" i="4"/>
  <c r="AJ29" i="4"/>
  <c r="AK29" i="4"/>
  <c r="AI30" i="4"/>
  <c r="AJ30" i="4"/>
  <c r="AK30" i="4"/>
  <c r="AI31" i="4"/>
  <c r="AJ31" i="4"/>
  <c r="AK31" i="4"/>
  <c r="AI32" i="4"/>
  <c r="AJ32" i="4"/>
  <c r="AK32" i="4"/>
  <c r="AI33" i="4"/>
  <c r="AJ33" i="4"/>
  <c r="AK33" i="4"/>
  <c r="AI34" i="4"/>
  <c r="AJ34" i="4"/>
  <c r="AK34" i="4"/>
  <c r="AI35" i="4"/>
  <c r="AJ35" i="4"/>
  <c r="AK35" i="4"/>
  <c r="AI36" i="4"/>
  <c r="AJ36" i="4"/>
  <c r="AK36" i="4"/>
  <c r="AI37" i="4"/>
  <c r="AJ37" i="4"/>
  <c r="AK37" i="4"/>
  <c r="AI38" i="4"/>
  <c r="AJ38" i="4"/>
  <c r="AK38" i="4"/>
  <c r="AI39" i="4"/>
  <c r="AJ39" i="4"/>
  <c r="AK39" i="4"/>
  <c r="AI40" i="4"/>
  <c r="AJ40" i="4"/>
  <c r="AK40" i="4"/>
  <c r="AI41" i="4"/>
  <c r="AJ41" i="4"/>
  <c r="AK41" i="4"/>
  <c r="AI42" i="4"/>
  <c r="AJ42" i="4"/>
  <c r="AK42" i="4"/>
  <c r="AI43" i="4"/>
  <c r="AJ43" i="4"/>
  <c r="AK43" i="4"/>
  <c r="AI44" i="4"/>
  <c r="AJ44" i="4"/>
  <c r="AK44" i="4"/>
  <c r="AI45" i="4"/>
  <c r="AJ45" i="4"/>
  <c r="AK45" i="4"/>
  <c r="AI46" i="4"/>
  <c r="AJ46" i="4"/>
  <c r="AK46" i="4"/>
  <c r="AI47" i="4"/>
  <c r="AJ47" i="4"/>
  <c r="AK47" i="4"/>
  <c r="AI48" i="4"/>
  <c r="AJ48" i="4"/>
  <c r="AK48" i="4"/>
  <c r="AI49" i="4"/>
  <c r="AJ49" i="4"/>
  <c r="AK49" i="4"/>
  <c r="AI50" i="4"/>
  <c r="AJ50" i="4"/>
  <c r="AK50" i="4"/>
  <c r="AI51" i="4"/>
  <c r="AJ51" i="4"/>
  <c r="AK51" i="4"/>
  <c r="AI52" i="4"/>
  <c r="AJ52" i="4"/>
  <c r="AK52" i="4"/>
  <c r="AI53" i="4"/>
  <c r="AJ53" i="4"/>
  <c r="AK53" i="4"/>
  <c r="AI54" i="4"/>
  <c r="AJ54" i="4"/>
  <c r="AK54" i="4"/>
  <c r="AI55" i="4"/>
  <c r="AJ55" i="4"/>
  <c r="AK55" i="4"/>
  <c r="AI56" i="4"/>
  <c r="AJ56" i="4"/>
  <c r="AK56" i="4"/>
  <c r="AI57" i="4"/>
  <c r="AJ57" i="4"/>
  <c r="AK57" i="4"/>
  <c r="AI58" i="4"/>
  <c r="AJ58" i="4"/>
  <c r="AK58" i="4"/>
  <c r="AI59" i="4"/>
  <c r="AJ59" i="4"/>
  <c r="AK59" i="4"/>
  <c r="AI60" i="4"/>
  <c r="AJ60" i="4"/>
  <c r="AK60" i="4"/>
  <c r="AI61" i="4"/>
  <c r="AJ61" i="4"/>
  <c r="AK61" i="4"/>
  <c r="AI62" i="4"/>
  <c r="AJ62" i="4"/>
  <c r="AK62" i="4"/>
  <c r="AI63" i="4"/>
  <c r="AJ63" i="4"/>
  <c r="AK63" i="4"/>
  <c r="AI64" i="4"/>
  <c r="AJ64" i="4"/>
  <c r="AK64" i="4"/>
  <c r="AI65" i="4"/>
  <c r="AJ65" i="4"/>
  <c r="AK65" i="4"/>
  <c r="AI66" i="4"/>
  <c r="AJ66" i="4"/>
  <c r="AK66" i="4"/>
  <c r="AI67" i="4"/>
  <c r="AJ67" i="4"/>
  <c r="AK67" i="4"/>
  <c r="AI68" i="4"/>
  <c r="AJ68" i="4"/>
  <c r="AK68" i="4"/>
  <c r="AI69" i="4"/>
  <c r="AJ69" i="4"/>
  <c r="AK69" i="4"/>
  <c r="AI70" i="4"/>
  <c r="AJ70" i="4"/>
  <c r="AK70" i="4"/>
  <c r="AI71" i="4"/>
  <c r="AJ71" i="4"/>
  <c r="AK71" i="4"/>
  <c r="AI72" i="4"/>
  <c r="AJ72" i="4"/>
  <c r="AK72" i="4"/>
  <c r="AI73" i="4"/>
  <c r="AJ73" i="4"/>
  <c r="AK73" i="4"/>
  <c r="AI74" i="4"/>
  <c r="AJ74" i="4"/>
  <c r="AK74" i="4"/>
  <c r="AI75" i="4"/>
  <c r="AJ75" i="4"/>
  <c r="AK75" i="4"/>
  <c r="AI76" i="4"/>
  <c r="AJ76" i="4"/>
  <c r="AK76" i="4"/>
  <c r="AI77" i="4"/>
  <c r="AJ77" i="4"/>
  <c r="AK77" i="4"/>
  <c r="AI78" i="4"/>
  <c r="AJ78" i="4"/>
  <c r="AK78" i="4"/>
  <c r="AI79" i="4"/>
  <c r="AJ79" i="4"/>
  <c r="AK79" i="4"/>
  <c r="AI80" i="4"/>
  <c r="AJ80" i="4"/>
  <c r="AK80" i="4"/>
  <c r="AI81" i="4"/>
  <c r="AJ81" i="4"/>
  <c r="AK81" i="4"/>
  <c r="AI82" i="4"/>
  <c r="AJ82" i="4"/>
  <c r="AK82" i="4"/>
  <c r="AI83" i="4"/>
  <c r="AJ83" i="4"/>
  <c r="AK83" i="4"/>
  <c r="AI84" i="4"/>
  <c r="AJ84" i="4"/>
  <c r="AK84" i="4"/>
  <c r="AI85" i="4"/>
  <c r="AJ85" i="4"/>
  <c r="AK85" i="4"/>
  <c r="AI86" i="4"/>
  <c r="AJ86" i="4"/>
  <c r="AK86" i="4"/>
  <c r="AI87" i="4"/>
  <c r="AJ87" i="4"/>
  <c r="AK87" i="4"/>
  <c r="AI88" i="4"/>
  <c r="AJ88" i="4"/>
  <c r="AK88" i="4"/>
  <c r="AI89" i="4"/>
  <c r="AJ89" i="4"/>
  <c r="AK89" i="4"/>
  <c r="AI90" i="4"/>
  <c r="AJ90" i="4"/>
  <c r="AK90" i="4"/>
  <c r="AI91" i="4"/>
  <c r="AJ91" i="4"/>
  <c r="AK91" i="4"/>
  <c r="AI92" i="4"/>
  <c r="AJ92" i="4"/>
  <c r="AK92" i="4"/>
  <c r="AI93" i="4"/>
  <c r="AJ93" i="4"/>
  <c r="AK93" i="4"/>
  <c r="AI94" i="4"/>
  <c r="AJ94" i="4"/>
  <c r="AK94" i="4"/>
  <c r="AI95" i="4"/>
  <c r="AJ95" i="4"/>
  <c r="AK95" i="4"/>
  <c r="AI96" i="4"/>
  <c r="AJ96" i="4"/>
  <c r="AK96" i="4"/>
  <c r="AI97" i="4"/>
  <c r="AJ97" i="4"/>
  <c r="AK97" i="4"/>
  <c r="AI98" i="4"/>
  <c r="AJ98" i="4"/>
  <c r="AK98" i="4"/>
  <c r="AI99" i="4"/>
  <c r="AJ99" i="4"/>
  <c r="AK99" i="4"/>
  <c r="AI100" i="4"/>
  <c r="AJ100" i="4"/>
  <c r="AK100" i="4"/>
  <c r="AI101" i="4"/>
  <c r="AJ101" i="4"/>
  <c r="AK101" i="4"/>
  <c r="AI102" i="4"/>
  <c r="AJ102" i="4"/>
  <c r="AK102" i="4"/>
  <c r="AI103" i="4"/>
  <c r="AJ103" i="4"/>
  <c r="AK103" i="4"/>
  <c r="AI104" i="4"/>
  <c r="AJ104" i="4"/>
  <c r="AK104" i="4"/>
  <c r="AI105" i="4"/>
  <c r="AJ105" i="4"/>
  <c r="AK105" i="4"/>
  <c r="AI106" i="4"/>
  <c r="AJ106" i="4"/>
  <c r="AK106" i="4"/>
  <c r="AI107" i="4"/>
  <c r="AJ107" i="4"/>
  <c r="AK107" i="4"/>
  <c r="AI108" i="4"/>
  <c r="AJ108" i="4"/>
  <c r="AK108" i="4"/>
  <c r="AI109" i="4"/>
  <c r="AJ109" i="4"/>
  <c r="AK109" i="4"/>
  <c r="AI110" i="4"/>
  <c r="AJ110" i="4"/>
  <c r="AK110" i="4"/>
  <c r="AI111" i="4"/>
  <c r="AJ111" i="4"/>
  <c r="AK111" i="4"/>
  <c r="AI112" i="4"/>
  <c r="AJ112" i="4"/>
  <c r="AK112" i="4"/>
  <c r="AI113" i="4"/>
  <c r="AJ113" i="4"/>
  <c r="AK113" i="4"/>
  <c r="AI114" i="4"/>
  <c r="AJ114" i="4"/>
  <c r="AK114" i="4"/>
  <c r="AI115" i="4"/>
  <c r="AJ115" i="4"/>
  <c r="AK115" i="4"/>
  <c r="AI116" i="4"/>
  <c r="AJ116" i="4"/>
  <c r="AK116" i="4"/>
  <c r="AI117" i="4"/>
  <c r="AJ117" i="4"/>
  <c r="AK117" i="4"/>
  <c r="AI118" i="4"/>
  <c r="AJ118" i="4"/>
  <c r="AK118" i="4"/>
  <c r="AI119" i="4"/>
  <c r="AJ119" i="4"/>
  <c r="AK119" i="4"/>
  <c r="AI120" i="4"/>
  <c r="AJ120" i="4"/>
  <c r="AK120" i="4"/>
  <c r="AI121" i="4"/>
  <c r="AJ121" i="4"/>
  <c r="AK121" i="4"/>
  <c r="AI122" i="4"/>
  <c r="AJ122" i="4"/>
  <c r="AK122" i="4"/>
  <c r="AI123" i="4"/>
  <c r="AJ123" i="4"/>
  <c r="AK123" i="4"/>
  <c r="AI124" i="4"/>
  <c r="AJ124" i="4"/>
  <c r="AK124" i="4"/>
  <c r="AI125" i="4"/>
  <c r="AJ125" i="4"/>
  <c r="AK125" i="4"/>
  <c r="AI126" i="4"/>
  <c r="AJ126" i="4"/>
  <c r="AK126" i="4"/>
  <c r="AI127" i="4"/>
  <c r="AJ127" i="4"/>
  <c r="AK127" i="4"/>
  <c r="AI128" i="4"/>
  <c r="AJ128" i="4"/>
  <c r="AK128" i="4"/>
  <c r="AI129" i="4"/>
  <c r="AJ129" i="4"/>
  <c r="AK129" i="4"/>
  <c r="AI130" i="4"/>
  <c r="AJ130" i="4"/>
  <c r="AK130" i="4"/>
  <c r="AI131" i="4"/>
  <c r="AJ131" i="4"/>
  <c r="AK131" i="4"/>
  <c r="AI132" i="4"/>
  <c r="AJ132" i="4"/>
  <c r="AK132" i="4"/>
  <c r="AI133" i="4"/>
  <c r="AJ133" i="4"/>
  <c r="AK133" i="4"/>
  <c r="AI134" i="4"/>
  <c r="AJ134" i="4"/>
  <c r="AK134" i="4"/>
  <c r="AI135" i="4"/>
  <c r="AJ135" i="4"/>
  <c r="AK135" i="4"/>
  <c r="AI136" i="4"/>
  <c r="AJ136" i="4"/>
  <c r="AK136" i="4"/>
  <c r="AI137" i="4"/>
  <c r="AJ137" i="4"/>
  <c r="AK137" i="4"/>
  <c r="AI138" i="4"/>
  <c r="AJ138" i="4"/>
  <c r="AK138" i="4"/>
  <c r="AI139" i="4"/>
  <c r="AJ139" i="4"/>
  <c r="AK139" i="4"/>
  <c r="AI140" i="4"/>
  <c r="AJ140" i="4"/>
  <c r="AK140" i="4"/>
  <c r="AI141" i="4"/>
  <c r="AJ141" i="4"/>
  <c r="AK141" i="4"/>
  <c r="AI142" i="4"/>
  <c r="AJ142" i="4"/>
  <c r="AK142" i="4"/>
  <c r="AI143" i="4"/>
  <c r="AJ143" i="4"/>
  <c r="AK143" i="4"/>
  <c r="AI144" i="4"/>
  <c r="AJ144" i="4"/>
  <c r="AK144" i="4"/>
  <c r="AI145" i="4"/>
  <c r="AJ145" i="4"/>
  <c r="AK145" i="4"/>
  <c r="AI146" i="4"/>
  <c r="AJ146" i="4"/>
  <c r="AK146" i="4"/>
  <c r="AI147" i="4"/>
  <c r="AJ147" i="4"/>
  <c r="AK147" i="4"/>
  <c r="AI148" i="4"/>
  <c r="AJ148" i="4"/>
  <c r="AK148" i="4"/>
  <c r="AI149" i="4"/>
  <c r="AJ149" i="4"/>
  <c r="AK149" i="4"/>
  <c r="AI150" i="4"/>
  <c r="AJ150" i="4"/>
  <c r="AK150" i="4"/>
  <c r="AI151" i="4"/>
  <c r="AJ151" i="4"/>
  <c r="AK151" i="4"/>
  <c r="AI152" i="4"/>
  <c r="AJ152" i="4"/>
  <c r="AK152" i="4"/>
  <c r="AI153" i="4"/>
  <c r="AJ153" i="4"/>
  <c r="AK153" i="4"/>
  <c r="AI154" i="4"/>
  <c r="AJ154" i="4"/>
  <c r="AK154" i="4"/>
  <c r="AI155" i="4"/>
  <c r="AJ155" i="4"/>
  <c r="AK155" i="4"/>
  <c r="AI156" i="4"/>
  <c r="AJ156" i="4"/>
  <c r="AK156" i="4"/>
  <c r="AI157" i="4"/>
  <c r="AJ157" i="4"/>
  <c r="AK157" i="4"/>
  <c r="AI158" i="4"/>
  <c r="AJ158" i="4"/>
  <c r="AK158" i="4"/>
  <c r="AI159" i="4"/>
  <c r="AJ159" i="4"/>
  <c r="AK159" i="4"/>
  <c r="AI160" i="4"/>
  <c r="AJ160" i="4"/>
  <c r="AK160" i="4"/>
  <c r="AI161" i="4"/>
  <c r="AJ161" i="4"/>
  <c r="AK161" i="4"/>
  <c r="AI162" i="4"/>
  <c r="AJ162" i="4"/>
  <c r="AK162" i="4"/>
  <c r="AI163" i="4"/>
  <c r="AJ163" i="4"/>
  <c r="AK163" i="4"/>
  <c r="AI164" i="4"/>
  <c r="AJ164" i="4"/>
  <c r="AK164" i="4"/>
  <c r="AI165" i="4"/>
  <c r="AJ165" i="4"/>
  <c r="AK165" i="4"/>
  <c r="AI166" i="4"/>
  <c r="AJ166" i="4"/>
  <c r="AK166" i="4"/>
  <c r="AI167" i="4"/>
  <c r="AJ167" i="4"/>
  <c r="AK167" i="4"/>
  <c r="AI168" i="4"/>
  <c r="AJ168" i="4"/>
  <c r="AK168" i="4"/>
  <c r="AI169" i="4"/>
  <c r="AJ169" i="4"/>
  <c r="AK169" i="4"/>
  <c r="AI170" i="4"/>
  <c r="AJ170" i="4"/>
  <c r="AK170" i="4"/>
  <c r="AI171" i="4"/>
  <c r="AJ171" i="4"/>
  <c r="AK171" i="4"/>
  <c r="AI172" i="4"/>
  <c r="AJ172" i="4"/>
  <c r="AK172" i="4"/>
  <c r="AI173" i="4"/>
  <c r="AJ173" i="4"/>
  <c r="AK173" i="4"/>
  <c r="AI174" i="4"/>
  <c r="AJ174" i="4"/>
  <c r="AK174" i="4"/>
  <c r="AI175" i="4"/>
  <c r="AJ175" i="4"/>
  <c r="AK175" i="4"/>
  <c r="AI176" i="4"/>
  <c r="AJ176" i="4"/>
  <c r="AK176" i="4"/>
  <c r="AI177" i="4"/>
  <c r="AJ177" i="4"/>
  <c r="AK177" i="4"/>
  <c r="AI178" i="4"/>
  <c r="AJ178" i="4"/>
  <c r="AK178" i="4"/>
  <c r="AI179" i="4"/>
  <c r="AJ179" i="4"/>
  <c r="AK179" i="4"/>
  <c r="AI180" i="4"/>
  <c r="AJ180" i="4"/>
  <c r="AK180" i="4"/>
  <c r="AI181" i="4"/>
  <c r="AJ181" i="4"/>
  <c r="AK181" i="4"/>
  <c r="AI182" i="4"/>
  <c r="AJ182" i="4"/>
  <c r="AK182" i="4"/>
  <c r="AI183" i="4"/>
  <c r="AJ183" i="4"/>
  <c r="AK183" i="4"/>
  <c r="AI184" i="4"/>
  <c r="AJ184" i="4"/>
  <c r="AK184" i="4"/>
  <c r="AI185" i="4"/>
  <c r="AJ185" i="4"/>
  <c r="AK185" i="4"/>
  <c r="AI186" i="4"/>
  <c r="AJ186" i="4"/>
  <c r="AK186" i="4"/>
  <c r="AI187" i="4"/>
  <c r="AJ187" i="4"/>
  <c r="AK187" i="4"/>
  <c r="AI188" i="4"/>
  <c r="AJ188" i="4"/>
  <c r="AK188" i="4"/>
  <c r="AI189" i="4"/>
  <c r="AJ189" i="4"/>
  <c r="AK189" i="4"/>
  <c r="AI190" i="4"/>
  <c r="AJ190" i="4"/>
  <c r="AK190" i="4"/>
  <c r="AI191" i="4"/>
  <c r="AJ191" i="4"/>
  <c r="AK191" i="4"/>
  <c r="AI192" i="4"/>
  <c r="AJ192" i="4"/>
  <c r="AK192" i="4"/>
  <c r="AI193" i="4"/>
  <c r="AJ193" i="4"/>
  <c r="AK193" i="4"/>
  <c r="AI194" i="4"/>
  <c r="AJ194" i="4"/>
  <c r="AK194" i="4"/>
  <c r="AI195" i="4"/>
  <c r="AJ195" i="4"/>
  <c r="AK195" i="4"/>
  <c r="AI196" i="4"/>
  <c r="AJ196" i="4"/>
  <c r="AK196" i="4"/>
  <c r="AI197" i="4"/>
  <c r="AJ197" i="4"/>
  <c r="AK197" i="4"/>
  <c r="AI198" i="4"/>
  <c r="AJ198" i="4"/>
  <c r="AK198" i="4"/>
  <c r="AI199" i="4"/>
  <c r="AJ199" i="4"/>
  <c r="AK199" i="4"/>
  <c r="AI200" i="4"/>
  <c r="AJ200" i="4"/>
  <c r="AK200" i="4"/>
  <c r="AI201" i="4"/>
  <c r="AJ201" i="4"/>
  <c r="AK201" i="4"/>
  <c r="AI202" i="4"/>
  <c r="AJ202" i="4"/>
  <c r="AK202" i="4"/>
  <c r="AI203" i="4"/>
  <c r="AJ203" i="4"/>
  <c r="AK203" i="4"/>
  <c r="AI204" i="4"/>
  <c r="AJ204" i="4"/>
  <c r="AK204" i="4"/>
  <c r="AI205" i="4"/>
  <c r="AJ205" i="4"/>
  <c r="AK205" i="4"/>
  <c r="AI206" i="4"/>
  <c r="AJ206" i="4"/>
  <c r="AK206" i="4"/>
  <c r="AI207" i="4"/>
  <c r="AJ207" i="4"/>
  <c r="AK207" i="4"/>
  <c r="AI208" i="4"/>
  <c r="AJ208" i="4"/>
  <c r="AK208" i="4"/>
  <c r="AI209" i="4"/>
  <c r="AJ209" i="4"/>
  <c r="AK209" i="4"/>
  <c r="AI210" i="4"/>
  <c r="AJ210" i="4"/>
  <c r="AK210" i="4"/>
  <c r="AI211" i="4"/>
  <c r="AJ211" i="4"/>
  <c r="AK211" i="4"/>
  <c r="AI212" i="4"/>
  <c r="AJ212" i="4"/>
  <c r="AK212" i="4"/>
  <c r="AI213" i="4"/>
  <c r="AJ213" i="4"/>
  <c r="AK213" i="4"/>
  <c r="AI214" i="4"/>
  <c r="AJ214" i="4"/>
  <c r="AK214" i="4"/>
  <c r="AI215" i="4"/>
  <c r="AJ215" i="4"/>
  <c r="AK215" i="4"/>
  <c r="AI216" i="4"/>
  <c r="AJ216" i="4"/>
  <c r="AK216" i="4"/>
  <c r="AI217" i="4"/>
  <c r="AJ217" i="4"/>
  <c r="AK217" i="4"/>
  <c r="AI218" i="4"/>
  <c r="AJ218" i="4"/>
  <c r="AK218" i="4"/>
  <c r="AI219" i="4"/>
  <c r="AJ219" i="4"/>
  <c r="AK219" i="4"/>
  <c r="AI220" i="4"/>
  <c r="AJ220" i="4"/>
  <c r="AK220" i="4"/>
  <c r="AI221" i="4"/>
  <c r="AJ221" i="4"/>
  <c r="AK221" i="4"/>
  <c r="AI222" i="4"/>
  <c r="AJ222" i="4"/>
  <c r="AK222" i="4"/>
  <c r="AI223" i="4"/>
  <c r="AJ223" i="4"/>
  <c r="AK223" i="4"/>
  <c r="AI224" i="4"/>
  <c r="AJ224" i="4"/>
  <c r="AK224" i="4"/>
  <c r="AI225" i="4"/>
  <c r="AJ225" i="4"/>
  <c r="AK225" i="4"/>
  <c r="AI226" i="4"/>
  <c r="AJ226" i="4"/>
  <c r="AK226" i="4"/>
  <c r="AI227" i="4"/>
  <c r="AJ227" i="4"/>
  <c r="AK227" i="4"/>
  <c r="AI228" i="4"/>
  <c r="AJ228" i="4"/>
  <c r="AK228" i="4"/>
  <c r="AI229" i="4"/>
  <c r="AJ229" i="4"/>
  <c r="AK229" i="4"/>
  <c r="AI230" i="4"/>
  <c r="AJ230" i="4"/>
  <c r="AK230" i="4"/>
  <c r="AI231" i="4"/>
  <c r="AJ231" i="4"/>
  <c r="AK231" i="4"/>
  <c r="AI232" i="4"/>
  <c r="AJ232" i="4"/>
  <c r="AK232" i="4"/>
  <c r="AI233" i="4"/>
  <c r="AJ233" i="4"/>
  <c r="AK233" i="4"/>
  <c r="AI234" i="4"/>
  <c r="AJ234" i="4"/>
  <c r="AK234" i="4"/>
  <c r="AI235" i="4"/>
  <c r="AJ235" i="4"/>
  <c r="AK235" i="4"/>
  <c r="AI236" i="4"/>
  <c r="AJ236" i="4"/>
  <c r="AK236" i="4"/>
  <c r="AI237" i="4"/>
  <c r="AJ237" i="4"/>
  <c r="AK237" i="4"/>
  <c r="AI238" i="4"/>
  <c r="AJ238" i="4"/>
  <c r="AK238" i="4"/>
  <c r="AI239" i="4"/>
  <c r="AJ239" i="4"/>
  <c r="AK239" i="4"/>
  <c r="AI240" i="4"/>
  <c r="AJ240" i="4"/>
  <c r="AK240" i="4"/>
  <c r="AI241" i="4"/>
  <c r="AJ241" i="4"/>
  <c r="AK241" i="4"/>
  <c r="AI242" i="4"/>
  <c r="AJ242" i="4"/>
  <c r="AK242" i="4"/>
  <c r="AI243" i="4"/>
  <c r="AJ243" i="4"/>
  <c r="AK243" i="4"/>
  <c r="AI244" i="4"/>
  <c r="AJ244" i="4"/>
  <c r="AK244" i="4"/>
  <c r="AI245" i="4"/>
  <c r="AJ245" i="4"/>
  <c r="AK245" i="4"/>
  <c r="AI246" i="4"/>
  <c r="AJ246" i="4"/>
  <c r="AK246" i="4"/>
  <c r="AI247" i="4"/>
  <c r="AJ247" i="4"/>
  <c r="AK247" i="4"/>
  <c r="AI248" i="4"/>
  <c r="AJ248" i="4"/>
  <c r="AK248" i="4"/>
  <c r="AI249" i="4"/>
  <c r="AJ249" i="4"/>
  <c r="AK249" i="4"/>
  <c r="AI250" i="4"/>
  <c r="AJ250" i="4"/>
  <c r="AK250" i="4"/>
  <c r="AI251" i="4"/>
  <c r="AJ251" i="4"/>
  <c r="AK251" i="4"/>
  <c r="AI252" i="4"/>
  <c r="AJ252" i="4"/>
  <c r="AK252" i="4"/>
  <c r="AI253" i="4"/>
  <c r="AJ253" i="4"/>
  <c r="AK253" i="4"/>
  <c r="AI254" i="4"/>
  <c r="AJ254" i="4"/>
  <c r="AK254" i="4"/>
  <c r="AI255" i="4"/>
  <c r="AJ255" i="4"/>
  <c r="AK255" i="4"/>
  <c r="AI256" i="4"/>
  <c r="AJ256" i="4"/>
  <c r="AK256" i="4"/>
  <c r="AI257" i="4"/>
  <c r="AJ257" i="4"/>
  <c r="AK257" i="4"/>
  <c r="AI258" i="4"/>
  <c r="AJ258" i="4"/>
  <c r="AK258" i="4"/>
  <c r="AI259" i="4"/>
  <c r="AJ259" i="4"/>
  <c r="AK259" i="4"/>
  <c r="AI260" i="4"/>
  <c r="AJ260" i="4"/>
  <c r="AK260" i="4"/>
  <c r="AI261" i="4"/>
  <c r="AJ261" i="4"/>
  <c r="AK261" i="4"/>
  <c r="AI262" i="4"/>
  <c r="AJ262" i="4"/>
  <c r="AK262" i="4"/>
  <c r="AI263" i="4"/>
  <c r="AJ263" i="4"/>
  <c r="AK263" i="4"/>
  <c r="AI264" i="4"/>
  <c r="AJ264" i="4"/>
  <c r="AK264" i="4"/>
  <c r="AI265" i="4"/>
  <c r="AJ265" i="4"/>
  <c r="AK265" i="4"/>
  <c r="AI266" i="4"/>
  <c r="AJ266" i="4"/>
  <c r="AK266" i="4"/>
  <c r="AI267" i="4"/>
  <c r="AJ267" i="4"/>
  <c r="AK267" i="4"/>
  <c r="AI268" i="4"/>
  <c r="AJ268" i="4"/>
  <c r="AK268" i="4"/>
  <c r="AI269" i="4"/>
  <c r="AJ269" i="4"/>
  <c r="AK269" i="4"/>
  <c r="AI270" i="4"/>
  <c r="AJ270" i="4"/>
  <c r="AK270" i="4"/>
  <c r="AI271" i="4"/>
  <c r="AJ271" i="4"/>
  <c r="AK271" i="4"/>
  <c r="AI272" i="4"/>
  <c r="AJ272" i="4"/>
  <c r="AK272" i="4"/>
  <c r="AI273" i="4"/>
  <c r="AJ273" i="4"/>
  <c r="AK273" i="4"/>
  <c r="AI274" i="4"/>
  <c r="AJ274" i="4"/>
  <c r="AK274" i="4"/>
  <c r="AI275" i="4"/>
  <c r="AJ275" i="4"/>
  <c r="AK275" i="4"/>
  <c r="AI276" i="4"/>
  <c r="AJ276" i="4"/>
  <c r="AK276" i="4"/>
  <c r="AI277" i="4"/>
  <c r="AJ277" i="4"/>
  <c r="AK277" i="4"/>
  <c r="AI278" i="4"/>
  <c r="AJ278" i="4"/>
  <c r="AK278" i="4"/>
  <c r="AI279" i="4"/>
  <c r="AJ279" i="4"/>
  <c r="AK279" i="4"/>
  <c r="AI280" i="4"/>
  <c r="AJ280" i="4"/>
  <c r="AK280" i="4"/>
  <c r="AI281" i="4"/>
  <c r="AJ281" i="4"/>
  <c r="AK281" i="4"/>
  <c r="AI282" i="4"/>
  <c r="AJ282" i="4"/>
  <c r="AK282" i="4"/>
  <c r="AI283" i="4"/>
  <c r="AJ283" i="4"/>
  <c r="AK283" i="4"/>
  <c r="AI284" i="4"/>
  <c r="AJ284" i="4"/>
  <c r="AK284" i="4"/>
  <c r="AI285" i="4"/>
  <c r="AJ285" i="4"/>
  <c r="AK285" i="4"/>
  <c r="AI286" i="4"/>
  <c r="AJ286" i="4"/>
  <c r="AK286" i="4"/>
  <c r="AI287" i="4"/>
  <c r="AJ287" i="4"/>
  <c r="AK287" i="4"/>
  <c r="AI288" i="4"/>
  <c r="AJ288" i="4"/>
  <c r="AK288" i="4"/>
  <c r="AI289" i="4"/>
  <c r="AJ289" i="4"/>
  <c r="AK289" i="4"/>
  <c r="AI290" i="4"/>
  <c r="AJ290" i="4"/>
  <c r="AK290" i="4"/>
  <c r="AI291" i="4"/>
  <c r="AJ291" i="4"/>
  <c r="AK291" i="4"/>
  <c r="AI292" i="4"/>
  <c r="AJ292" i="4"/>
  <c r="AK292" i="4"/>
  <c r="AI293" i="4"/>
  <c r="AJ293" i="4"/>
  <c r="AK293" i="4"/>
  <c r="AI294" i="4"/>
  <c r="AJ294" i="4"/>
  <c r="AK294" i="4"/>
  <c r="AI295" i="4"/>
  <c r="AJ295" i="4"/>
  <c r="AK295" i="4"/>
  <c r="AI296" i="4"/>
  <c r="AJ296" i="4"/>
  <c r="AK296" i="4"/>
  <c r="AI297" i="4"/>
  <c r="AJ297" i="4"/>
  <c r="AK297" i="4"/>
  <c r="AI298" i="4"/>
  <c r="AJ298" i="4"/>
  <c r="AK298" i="4"/>
  <c r="AI299" i="4"/>
  <c r="AJ299" i="4"/>
  <c r="AK299" i="4"/>
  <c r="AI300" i="4"/>
  <c r="AJ300" i="4"/>
  <c r="AK300" i="4"/>
  <c r="AI301" i="4"/>
  <c r="AJ301" i="4"/>
  <c r="AK301" i="4"/>
  <c r="AI302" i="4"/>
  <c r="AJ302" i="4"/>
  <c r="AK302" i="4"/>
  <c r="AI303" i="4"/>
  <c r="AJ303" i="4"/>
  <c r="AK303" i="4"/>
  <c r="AI304" i="4"/>
  <c r="AJ304" i="4"/>
  <c r="AK304" i="4"/>
  <c r="AI305" i="4"/>
  <c r="AJ305" i="4"/>
  <c r="AK305" i="4"/>
  <c r="AI306" i="4"/>
  <c r="AJ306" i="4"/>
  <c r="AK306" i="4"/>
  <c r="AI307" i="4"/>
  <c r="AJ307" i="4"/>
  <c r="AK307" i="4"/>
  <c r="AI308" i="4"/>
  <c r="AJ308" i="4"/>
  <c r="AK308" i="4"/>
  <c r="AI309" i="4"/>
  <c r="AJ309" i="4"/>
  <c r="AK309" i="4"/>
  <c r="AI310" i="4"/>
  <c r="AJ310" i="4"/>
  <c r="AK310" i="4"/>
  <c r="AI311" i="4"/>
  <c r="AJ311" i="4"/>
  <c r="AK311" i="4"/>
  <c r="AI312" i="4"/>
  <c r="AJ312" i="4"/>
  <c r="AK312" i="4"/>
  <c r="AI313" i="4"/>
  <c r="AJ313" i="4"/>
  <c r="AK313" i="4"/>
  <c r="AI314" i="4"/>
  <c r="AJ314" i="4"/>
  <c r="AK314" i="4"/>
  <c r="AI315" i="4"/>
  <c r="AJ315" i="4"/>
  <c r="AK315" i="4"/>
  <c r="AI316" i="4"/>
  <c r="AJ316" i="4"/>
  <c r="AK316" i="4"/>
  <c r="AI317" i="4"/>
  <c r="AJ317" i="4"/>
  <c r="AK317" i="4"/>
  <c r="AI318" i="4"/>
  <c r="AJ318" i="4"/>
  <c r="AK318" i="4"/>
  <c r="AI319" i="4"/>
  <c r="AJ319" i="4"/>
  <c r="AK319" i="4"/>
  <c r="AI320" i="4"/>
  <c r="AJ320" i="4"/>
  <c r="AK320" i="4"/>
  <c r="AI321" i="4"/>
  <c r="AJ321" i="4"/>
  <c r="AK321" i="4"/>
  <c r="AI322" i="4"/>
  <c r="AJ322" i="4"/>
  <c r="AK322" i="4"/>
  <c r="AI323" i="4"/>
  <c r="AJ323" i="4"/>
  <c r="AK323" i="4"/>
  <c r="AI324" i="4"/>
  <c r="AJ324" i="4"/>
  <c r="AK324" i="4"/>
  <c r="AI325" i="4"/>
  <c r="AJ325" i="4"/>
  <c r="AK325" i="4"/>
  <c r="AI326" i="4"/>
  <c r="AJ326" i="4"/>
  <c r="AK326" i="4"/>
  <c r="AI327" i="4"/>
  <c r="AJ327" i="4"/>
  <c r="AK327" i="4"/>
  <c r="AI328" i="4"/>
  <c r="AJ328" i="4"/>
  <c r="AK328" i="4"/>
  <c r="AI329" i="4"/>
  <c r="AJ329" i="4"/>
  <c r="AK329" i="4"/>
  <c r="AI330" i="4"/>
  <c r="AJ330" i="4"/>
  <c r="AK330" i="4"/>
  <c r="AI331" i="4"/>
  <c r="AJ331" i="4"/>
  <c r="AK331" i="4"/>
  <c r="AI332" i="4"/>
  <c r="AJ332" i="4"/>
  <c r="AK332" i="4"/>
  <c r="AI333" i="4"/>
  <c r="AJ333" i="4"/>
  <c r="AK333" i="4"/>
  <c r="AI334" i="4"/>
  <c r="AJ334" i="4"/>
  <c r="AK334" i="4"/>
  <c r="AI335" i="4"/>
  <c r="AJ335" i="4"/>
  <c r="AK335" i="4"/>
  <c r="AI336" i="4"/>
  <c r="AJ336" i="4"/>
  <c r="AK336" i="4"/>
  <c r="AI337" i="4"/>
  <c r="AJ337" i="4"/>
  <c r="AK337" i="4"/>
  <c r="AI338" i="4"/>
  <c r="AJ338" i="4"/>
  <c r="AK338" i="4"/>
  <c r="AI339" i="4"/>
  <c r="AJ339" i="4"/>
  <c r="AK339" i="4"/>
  <c r="AI340" i="4"/>
  <c r="AJ340" i="4"/>
  <c r="AK340" i="4"/>
  <c r="AI341" i="4"/>
  <c r="AJ341" i="4"/>
  <c r="AK341" i="4"/>
  <c r="AI342" i="4"/>
  <c r="AJ342" i="4"/>
  <c r="AK342" i="4"/>
  <c r="AI343" i="4"/>
  <c r="AJ343" i="4"/>
  <c r="AK343" i="4"/>
  <c r="AI344" i="4"/>
  <c r="AJ344" i="4"/>
  <c r="AK344" i="4"/>
  <c r="AI345" i="4"/>
  <c r="AJ345" i="4"/>
  <c r="AK345" i="4"/>
  <c r="AI346" i="4"/>
  <c r="AJ346" i="4"/>
  <c r="AK346" i="4"/>
  <c r="AI347" i="4"/>
  <c r="AJ347" i="4"/>
  <c r="AK347" i="4"/>
  <c r="AI348" i="4"/>
  <c r="AJ348" i="4"/>
  <c r="AK348" i="4"/>
  <c r="AI349" i="4"/>
  <c r="AJ349" i="4"/>
  <c r="AK349" i="4"/>
  <c r="AI350" i="4"/>
  <c r="AJ350" i="4"/>
  <c r="AK350" i="4"/>
  <c r="AI351" i="4"/>
  <c r="AJ351" i="4"/>
  <c r="AK351" i="4"/>
  <c r="AI352" i="4"/>
  <c r="AJ352" i="4"/>
  <c r="AK352" i="4"/>
  <c r="AI353" i="4"/>
  <c r="AJ353" i="4"/>
  <c r="AK353" i="4"/>
  <c r="AI354" i="4"/>
  <c r="AJ354" i="4"/>
  <c r="AK354" i="4"/>
  <c r="AI355" i="4"/>
  <c r="AJ355" i="4"/>
  <c r="AK355" i="4"/>
  <c r="AI356" i="4"/>
  <c r="AJ356" i="4"/>
  <c r="AK356" i="4"/>
  <c r="AI357" i="4"/>
  <c r="AJ357" i="4"/>
  <c r="AK357" i="4"/>
  <c r="AI358" i="4"/>
  <c r="AJ358" i="4"/>
  <c r="AK358" i="4"/>
  <c r="AI359" i="4"/>
  <c r="AJ359" i="4"/>
  <c r="AK359" i="4"/>
  <c r="AI360" i="4"/>
  <c r="AJ360" i="4"/>
  <c r="AK360" i="4"/>
  <c r="AI361" i="4"/>
  <c r="AJ361" i="4"/>
  <c r="AK361" i="4"/>
  <c r="AI362" i="4"/>
  <c r="AJ362" i="4"/>
  <c r="AK362" i="4"/>
  <c r="AI363" i="4"/>
  <c r="AJ363" i="4"/>
  <c r="AK363" i="4"/>
  <c r="AI364" i="4"/>
  <c r="AJ364" i="4"/>
  <c r="AK364" i="4"/>
  <c r="AI365" i="4"/>
  <c r="AJ365" i="4"/>
  <c r="AK365" i="4"/>
  <c r="AI366" i="4"/>
  <c r="AJ366" i="4"/>
  <c r="AK366" i="4"/>
  <c r="AI367" i="4"/>
  <c r="AJ367" i="4"/>
  <c r="AK367" i="4"/>
  <c r="AI368" i="4"/>
  <c r="AJ368" i="4"/>
  <c r="AK368" i="4"/>
  <c r="AI369" i="4"/>
  <c r="AJ369" i="4"/>
  <c r="AK369" i="4"/>
  <c r="AI370" i="4"/>
  <c r="AJ370" i="4"/>
  <c r="AK370" i="4"/>
  <c r="AI371" i="4"/>
  <c r="AJ371" i="4"/>
  <c r="AK371" i="4"/>
  <c r="AI372" i="4"/>
  <c r="AJ372" i="4"/>
  <c r="AK372" i="4"/>
  <c r="AI373" i="4"/>
  <c r="AJ373" i="4"/>
  <c r="AK373" i="4"/>
  <c r="AI374" i="4"/>
  <c r="AJ374" i="4"/>
  <c r="AK374" i="4"/>
  <c r="AI375" i="4"/>
  <c r="AJ375" i="4"/>
  <c r="AK375" i="4"/>
  <c r="AI376" i="4"/>
  <c r="AJ376" i="4"/>
  <c r="AK376" i="4"/>
  <c r="AI377" i="4"/>
  <c r="AJ377" i="4"/>
  <c r="AK377" i="4"/>
  <c r="AI378" i="4"/>
  <c r="AJ378" i="4"/>
  <c r="AK378" i="4"/>
  <c r="AI379" i="4"/>
  <c r="AJ379" i="4"/>
  <c r="AK379" i="4"/>
  <c r="AI380" i="4"/>
  <c r="AJ380" i="4"/>
  <c r="AK380" i="4"/>
  <c r="AI381" i="4"/>
  <c r="AJ381" i="4"/>
  <c r="AK381" i="4"/>
  <c r="AI382" i="4"/>
  <c r="AJ382" i="4"/>
  <c r="AK382" i="4"/>
  <c r="AI383" i="4"/>
  <c r="AJ383" i="4"/>
  <c r="AK383" i="4"/>
  <c r="AI384" i="4"/>
  <c r="AJ384" i="4"/>
  <c r="AK384" i="4"/>
  <c r="AI385" i="4"/>
  <c r="AJ385" i="4"/>
  <c r="AK385" i="4"/>
  <c r="AI386" i="4"/>
  <c r="AJ386" i="4"/>
  <c r="AK386" i="4"/>
  <c r="AI387" i="4"/>
  <c r="AJ387" i="4"/>
  <c r="AK387" i="4"/>
  <c r="AI388" i="4"/>
  <c r="AJ388" i="4"/>
  <c r="AK388" i="4"/>
  <c r="AI389" i="4"/>
  <c r="AJ389" i="4"/>
  <c r="AK389" i="4"/>
  <c r="AI390" i="4"/>
  <c r="AJ390" i="4"/>
  <c r="AK390" i="4"/>
  <c r="AI391" i="4"/>
  <c r="AJ391" i="4"/>
  <c r="AK391" i="4"/>
  <c r="AI392" i="4"/>
  <c r="AJ392" i="4"/>
  <c r="AK392" i="4"/>
  <c r="AI393" i="4"/>
  <c r="AJ393" i="4"/>
  <c r="AK393" i="4"/>
  <c r="AI394" i="4"/>
  <c r="AJ394" i="4"/>
  <c r="AK394" i="4"/>
  <c r="AI395" i="4"/>
  <c r="AJ395" i="4"/>
  <c r="AK395" i="4"/>
  <c r="AI396" i="4"/>
  <c r="AJ396" i="4"/>
  <c r="AK396" i="4"/>
  <c r="AI397" i="4"/>
  <c r="AJ397" i="4"/>
  <c r="AK397" i="4"/>
  <c r="AI398" i="4"/>
  <c r="AJ398" i="4"/>
  <c r="AK398" i="4"/>
  <c r="AI399" i="4"/>
  <c r="AJ399" i="4"/>
  <c r="AK399" i="4"/>
  <c r="AI400" i="4"/>
  <c r="AJ400" i="4"/>
  <c r="AK400" i="4"/>
  <c r="AI401" i="4"/>
  <c r="AJ401" i="4"/>
  <c r="AK401" i="4"/>
  <c r="AI402" i="4"/>
  <c r="AJ402" i="4"/>
  <c r="AK402" i="4"/>
  <c r="AI403" i="4"/>
  <c r="AJ403" i="4"/>
  <c r="AK403" i="4"/>
  <c r="AI404" i="4"/>
  <c r="AJ404" i="4"/>
  <c r="AK404" i="4"/>
  <c r="AI405" i="4"/>
  <c r="AJ405" i="4"/>
  <c r="AK405" i="4"/>
  <c r="AI406" i="4"/>
  <c r="AJ406" i="4"/>
  <c r="AK406" i="4"/>
  <c r="AI407" i="4"/>
  <c r="AJ407" i="4"/>
  <c r="AK407" i="4"/>
  <c r="AI408" i="4"/>
  <c r="AJ408" i="4"/>
  <c r="AK408" i="4"/>
  <c r="AI409" i="4"/>
  <c r="AJ409" i="4"/>
  <c r="AK409" i="4"/>
  <c r="AI410" i="4"/>
  <c r="AJ410" i="4"/>
  <c r="AK410" i="4"/>
  <c r="AI411" i="4"/>
  <c r="AJ411" i="4"/>
  <c r="AK411" i="4"/>
  <c r="AI412" i="4"/>
  <c r="AJ412" i="4"/>
  <c r="AK412" i="4"/>
  <c r="AI413" i="4"/>
  <c r="AJ413" i="4"/>
  <c r="AK413" i="4"/>
  <c r="AI414" i="4"/>
  <c r="AJ414" i="4"/>
  <c r="AK414" i="4"/>
  <c r="AI415" i="4"/>
  <c r="AJ415" i="4"/>
  <c r="AK415" i="4"/>
  <c r="AI416" i="4"/>
  <c r="AJ416" i="4"/>
  <c r="AK416" i="4"/>
  <c r="AI417" i="4"/>
  <c r="AJ417" i="4"/>
  <c r="AK417" i="4"/>
  <c r="AI418" i="4"/>
  <c r="AJ418" i="4"/>
  <c r="AK418" i="4"/>
  <c r="AI419" i="4"/>
  <c r="AJ419" i="4"/>
  <c r="AK419" i="4"/>
  <c r="AI420" i="4"/>
  <c r="AJ420" i="4"/>
  <c r="AK420" i="4"/>
  <c r="AI421" i="4"/>
  <c r="AJ421" i="4"/>
  <c r="AK421" i="4"/>
  <c r="AI422" i="4"/>
  <c r="AJ422" i="4"/>
  <c r="AK422" i="4"/>
  <c r="AI423" i="4"/>
  <c r="AJ423" i="4"/>
  <c r="AK423" i="4"/>
  <c r="AI424" i="4"/>
  <c r="AJ424" i="4"/>
  <c r="AK424" i="4"/>
  <c r="AI425" i="4"/>
  <c r="AJ425" i="4"/>
  <c r="AK425" i="4"/>
  <c r="AI426" i="4"/>
  <c r="AJ426" i="4"/>
  <c r="AK426" i="4"/>
  <c r="AI427" i="4"/>
  <c r="AJ427" i="4"/>
  <c r="AK427" i="4"/>
  <c r="AI428" i="4"/>
  <c r="AJ428" i="4"/>
  <c r="AK428" i="4"/>
  <c r="AI429" i="4"/>
  <c r="AJ429" i="4"/>
  <c r="AK429" i="4"/>
  <c r="AI430" i="4"/>
  <c r="AJ430" i="4"/>
  <c r="AK430" i="4"/>
  <c r="AI431" i="4"/>
  <c r="AJ431" i="4"/>
  <c r="AK431" i="4"/>
  <c r="AI432" i="4"/>
  <c r="AJ432" i="4"/>
  <c r="AK432" i="4"/>
  <c r="AI433" i="4"/>
  <c r="AJ433" i="4"/>
  <c r="AK433" i="4"/>
  <c r="AI434" i="4"/>
  <c r="AJ434" i="4"/>
  <c r="AK434" i="4"/>
  <c r="AI435" i="4"/>
  <c r="AJ435" i="4"/>
  <c r="AK435" i="4"/>
  <c r="AI436" i="4"/>
  <c r="AJ436" i="4"/>
  <c r="AK436" i="4"/>
  <c r="AI437" i="4"/>
  <c r="AJ437" i="4"/>
  <c r="AK437" i="4"/>
  <c r="AI438" i="4"/>
  <c r="AJ438" i="4"/>
  <c r="AK438" i="4"/>
  <c r="AI439" i="4"/>
  <c r="AJ439" i="4"/>
  <c r="AK439" i="4"/>
  <c r="AI440" i="4"/>
  <c r="AJ440" i="4"/>
  <c r="AK440" i="4"/>
  <c r="AI441" i="4"/>
  <c r="AJ441" i="4"/>
  <c r="AK441" i="4"/>
  <c r="AI442" i="4"/>
  <c r="AJ442" i="4"/>
  <c r="AK442" i="4"/>
  <c r="AI443" i="4"/>
  <c r="AJ443" i="4"/>
  <c r="AK443" i="4"/>
  <c r="AI444" i="4"/>
  <c r="AJ444" i="4"/>
  <c r="AK444" i="4"/>
  <c r="AI445" i="4"/>
  <c r="AJ445" i="4"/>
  <c r="AK445" i="4"/>
  <c r="AI446" i="4"/>
  <c r="AJ446" i="4"/>
  <c r="AK446" i="4"/>
  <c r="AI447" i="4"/>
  <c r="AJ447" i="4"/>
  <c r="AK447" i="4"/>
  <c r="AI448" i="4"/>
  <c r="AJ448" i="4"/>
  <c r="AK448" i="4"/>
  <c r="AI449" i="4"/>
  <c r="AJ449" i="4"/>
  <c r="AK449" i="4"/>
  <c r="AI450" i="4"/>
  <c r="AJ450" i="4"/>
  <c r="AK450" i="4"/>
  <c r="AI451" i="4"/>
  <c r="AJ451" i="4"/>
  <c r="AK451" i="4"/>
  <c r="AI452" i="4"/>
  <c r="AJ452" i="4"/>
  <c r="AK452" i="4"/>
  <c r="AI453" i="4"/>
  <c r="AJ453" i="4"/>
  <c r="AK453" i="4"/>
  <c r="AI454" i="4"/>
  <c r="AJ454" i="4"/>
  <c r="AK454" i="4"/>
  <c r="AI455" i="4"/>
  <c r="AJ455" i="4"/>
  <c r="AK455" i="4"/>
  <c r="AI456" i="4"/>
  <c r="AJ456" i="4"/>
  <c r="AK456" i="4"/>
  <c r="AI457" i="4"/>
  <c r="AJ457" i="4"/>
  <c r="AK457" i="4"/>
  <c r="AI458" i="4"/>
  <c r="AJ458" i="4"/>
  <c r="AK458" i="4"/>
  <c r="AI459" i="4"/>
  <c r="AJ459" i="4"/>
  <c r="AK459" i="4"/>
  <c r="AI460" i="4"/>
  <c r="AJ460" i="4"/>
  <c r="AK460" i="4"/>
  <c r="AI461" i="4"/>
  <c r="AJ461" i="4"/>
  <c r="AK461" i="4"/>
  <c r="AI462" i="4"/>
  <c r="AJ462" i="4"/>
  <c r="AK462" i="4"/>
  <c r="AI463" i="4"/>
  <c r="AJ463" i="4"/>
  <c r="AK463" i="4"/>
  <c r="AI464" i="4"/>
  <c r="AJ464" i="4"/>
  <c r="AK464" i="4"/>
  <c r="AI465" i="4"/>
  <c r="AJ465" i="4"/>
  <c r="AK465" i="4"/>
  <c r="AI466" i="4"/>
  <c r="AJ466" i="4"/>
  <c r="AK466" i="4"/>
  <c r="AI467" i="4"/>
  <c r="AJ467" i="4"/>
  <c r="AK467" i="4"/>
  <c r="AI468" i="4"/>
  <c r="AJ468" i="4"/>
  <c r="AK468" i="4"/>
  <c r="AI469" i="4"/>
  <c r="AJ469" i="4"/>
  <c r="AK469" i="4"/>
  <c r="AI470" i="4"/>
  <c r="AJ470" i="4"/>
  <c r="AK470" i="4"/>
  <c r="AI471" i="4"/>
  <c r="AJ471" i="4"/>
  <c r="AK471" i="4"/>
  <c r="AI472" i="4"/>
  <c r="AJ472" i="4"/>
  <c r="AK472" i="4"/>
  <c r="AI473" i="4"/>
  <c r="AJ473" i="4"/>
  <c r="AK473" i="4"/>
  <c r="AI474" i="4"/>
  <c r="AJ474" i="4"/>
  <c r="AK474" i="4"/>
  <c r="AI475" i="4"/>
  <c r="AJ475" i="4"/>
  <c r="AK475" i="4"/>
  <c r="AI476" i="4"/>
  <c r="AJ476" i="4"/>
  <c r="AK476" i="4"/>
  <c r="AI477" i="4"/>
  <c r="AJ477" i="4"/>
  <c r="AK477" i="4"/>
  <c r="AI478" i="4"/>
  <c r="AJ478" i="4"/>
  <c r="AK478" i="4"/>
  <c r="AI479" i="4"/>
  <c r="AJ479" i="4"/>
  <c r="AK479" i="4"/>
  <c r="AI480" i="4"/>
  <c r="AJ480" i="4"/>
  <c r="AK480" i="4"/>
  <c r="AI481" i="4"/>
  <c r="AJ481" i="4"/>
  <c r="AK481" i="4"/>
  <c r="AI482" i="4"/>
  <c r="AJ482" i="4"/>
  <c r="AK482" i="4"/>
  <c r="AI483" i="4"/>
  <c r="AJ483" i="4"/>
  <c r="AK483" i="4"/>
  <c r="AI484" i="4"/>
  <c r="AJ484" i="4"/>
  <c r="AK484" i="4"/>
  <c r="AI485" i="4"/>
  <c r="AJ485" i="4"/>
  <c r="AK485" i="4"/>
  <c r="AI486" i="4"/>
  <c r="AJ486" i="4"/>
  <c r="AK486" i="4"/>
  <c r="AI487" i="4"/>
  <c r="AJ487" i="4"/>
  <c r="AK487" i="4"/>
  <c r="AI488" i="4"/>
  <c r="AJ488" i="4"/>
  <c r="AK488" i="4"/>
  <c r="AI489" i="4"/>
  <c r="AJ489" i="4"/>
  <c r="AK489" i="4"/>
  <c r="AI490" i="4"/>
  <c r="AJ490" i="4"/>
  <c r="AK490" i="4"/>
  <c r="AI491" i="4"/>
  <c r="AJ491" i="4"/>
  <c r="AK491" i="4"/>
  <c r="AI492" i="4"/>
  <c r="AJ492" i="4"/>
  <c r="AK492" i="4"/>
  <c r="AI493" i="4"/>
  <c r="AJ493" i="4"/>
  <c r="AK493" i="4"/>
  <c r="AI494" i="4"/>
  <c r="AJ494" i="4"/>
  <c r="AK494" i="4"/>
  <c r="AI495" i="4"/>
  <c r="AJ495" i="4"/>
  <c r="AK495" i="4"/>
  <c r="AI496" i="4"/>
  <c r="AJ496" i="4"/>
  <c r="AK496" i="4"/>
  <c r="AI497" i="4"/>
  <c r="AJ497" i="4"/>
  <c r="AK497" i="4"/>
  <c r="AI498" i="4"/>
  <c r="AJ498" i="4"/>
  <c r="AK498" i="4"/>
  <c r="AI499" i="4"/>
  <c r="AJ499" i="4"/>
  <c r="AK499" i="4"/>
  <c r="AI500" i="4"/>
  <c r="AJ500" i="4"/>
  <c r="AK500" i="4"/>
  <c r="AI501" i="4"/>
  <c r="AJ501" i="4"/>
  <c r="AK501" i="4"/>
  <c r="AI502" i="4"/>
  <c r="AJ502" i="4"/>
  <c r="AK502" i="4"/>
  <c r="AI503" i="4"/>
  <c r="AJ503" i="4"/>
  <c r="AK503" i="4"/>
  <c r="AI504" i="4"/>
  <c r="AJ504" i="4"/>
  <c r="AK504" i="4"/>
  <c r="AI505" i="4"/>
  <c r="AJ505" i="4"/>
  <c r="AK505" i="4"/>
  <c r="AI506" i="4"/>
  <c r="AJ506" i="4"/>
  <c r="AK506" i="4"/>
  <c r="AI507" i="4"/>
  <c r="AJ507" i="4"/>
  <c r="AK507" i="4"/>
  <c r="AI508" i="4"/>
  <c r="AJ508" i="4"/>
  <c r="AK508" i="4"/>
  <c r="AI509" i="4"/>
  <c r="AJ509" i="4"/>
  <c r="AK509" i="4"/>
  <c r="AI510" i="4"/>
  <c r="AJ510" i="4"/>
  <c r="AK510" i="4"/>
  <c r="AI511" i="4"/>
  <c r="AJ511" i="4"/>
  <c r="AK511" i="4"/>
  <c r="AI512" i="4"/>
  <c r="AJ512" i="4"/>
  <c r="AK512" i="4"/>
  <c r="AI513" i="4"/>
  <c r="AJ513" i="4"/>
  <c r="AK513" i="4"/>
  <c r="AI514" i="4"/>
  <c r="AJ514" i="4"/>
  <c r="AK514" i="4"/>
  <c r="AI515" i="4"/>
  <c r="AJ515" i="4"/>
  <c r="AK515" i="4"/>
  <c r="AI516" i="4"/>
  <c r="AJ516" i="4"/>
  <c r="AK516" i="4"/>
  <c r="AI517" i="4"/>
  <c r="AJ517" i="4"/>
  <c r="AK517" i="4"/>
  <c r="AI518" i="4"/>
  <c r="AJ518" i="4"/>
  <c r="AK518" i="4"/>
  <c r="AI519" i="4"/>
  <c r="AJ519" i="4"/>
  <c r="AK519" i="4"/>
  <c r="AI520" i="4"/>
  <c r="AJ520" i="4"/>
  <c r="AK520" i="4"/>
  <c r="AI521" i="4"/>
  <c r="AJ521" i="4"/>
  <c r="AK521" i="4"/>
  <c r="AI522" i="4"/>
  <c r="AJ522" i="4"/>
  <c r="AK522" i="4"/>
  <c r="AI523" i="4"/>
  <c r="AJ523" i="4"/>
  <c r="AK523" i="4"/>
  <c r="AI524" i="4"/>
  <c r="AJ524" i="4"/>
  <c r="AK524" i="4"/>
  <c r="AI525" i="4"/>
  <c r="AJ525" i="4"/>
  <c r="AK525" i="4"/>
  <c r="AI526" i="4"/>
  <c r="AJ526" i="4"/>
  <c r="AK526" i="4"/>
  <c r="AI527" i="4"/>
  <c r="AJ527" i="4"/>
  <c r="AK527" i="4"/>
  <c r="AI528" i="4"/>
  <c r="AJ528" i="4"/>
  <c r="AK528" i="4"/>
  <c r="AI529" i="4"/>
  <c r="AJ529" i="4"/>
  <c r="AK529" i="4"/>
  <c r="AI530" i="4"/>
  <c r="AJ530" i="4"/>
  <c r="AK530" i="4"/>
  <c r="AI531" i="4"/>
  <c r="AJ531" i="4"/>
  <c r="AK531" i="4"/>
  <c r="AI532" i="4"/>
  <c r="AJ532" i="4"/>
  <c r="AK532" i="4"/>
  <c r="AK5" i="4"/>
  <c r="AJ5" i="4"/>
  <c r="AI5" i="4"/>
  <c r="AH79" i="4" l="1"/>
  <c r="AH63" i="4"/>
  <c r="AH55" i="4"/>
  <c r="AH47" i="4"/>
  <c r="AH39" i="4"/>
  <c r="AH31" i="4"/>
  <c r="AH23" i="4"/>
  <c r="AH203" i="4"/>
  <c r="AH96" i="4"/>
  <c r="AH88" i="4"/>
  <c r="AH80" i="4"/>
  <c r="AH72" i="4"/>
  <c r="AH64" i="4"/>
  <c r="AH56" i="4"/>
  <c r="AH48" i="4"/>
  <c r="AH40" i="4"/>
  <c r="AH32" i="4"/>
  <c r="AH24" i="4"/>
  <c r="AH16" i="4"/>
  <c r="AH8" i="4"/>
  <c r="AH529" i="4"/>
  <c r="AH521" i="4"/>
  <c r="AH513" i="4"/>
  <c r="AH505" i="4"/>
  <c r="AH497" i="4"/>
  <c r="AH489" i="4"/>
  <c r="AH481" i="4"/>
  <c r="AH473" i="4"/>
  <c r="AH465" i="4"/>
  <c r="AH457" i="4"/>
  <c r="AH449" i="4"/>
  <c r="AH441" i="4"/>
  <c r="AH433" i="4"/>
  <c r="AH425" i="4"/>
  <c r="AH417" i="4"/>
  <c r="AH409" i="4"/>
  <c r="AH401" i="4"/>
  <c r="AH393" i="4"/>
  <c r="AH385" i="4"/>
  <c r="AH377" i="4"/>
  <c r="AH369" i="4"/>
  <c r="AH361" i="4"/>
  <c r="AH353" i="4"/>
  <c r="AH345" i="4"/>
  <c r="AH337" i="4"/>
  <c r="AH329" i="4"/>
  <c r="AH321" i="4"/>
  <c r="AH313" i="4"/>
  <c r="AH305" i="4"/>
  <c r="AH297" i="4"/>
  <c r="AH289" i="4"/>
  <c r="AH281" i="4"/>
  <c r="AH273" i="4"/>
  <c r="AH265" i="4"/>
  <c r="AH257" i="4"/>
  <c r="AH249" i="4"/>
  <c r="AH241" i="4"/>
  <c r="AH233" i="4"/>
  <c r="AH225" i="4"/>
  <c r="AH217" i="4"/>
  <c r="AH209" i="4"/>
  <c r="AH201" i="4"/>
  <c r="AH193" i="4"/>
  <c r="AH185" i="4"/>
  <c r="AH177" i="4"/>
  <c r="AH169" i="4"/>
  <c r="AH161" i="4"/>
  <c r="AH153" i="4"/>
  <c r="AH145" i="4"/>
  <c r="AH137" i="4"/>
  <c r="AH129" i="4"/>
  <c r="AH121" i="4"/>
  <c r="AH113" i="4"/>
  <c r="AH105" i="4"/>
  <c r="AH97" i="4"/>
  <c r="AH89" i="4"/>
  <c r="AH81" i="4"/>
  <c r="AH73" i="4"/>
  <c r="AH65" i="4"/>
  <c r="AH57" i="4"/>
  <c r="AH49" i="4"/>
  <c r="AH41" i="4"/>
  <c r="AH33" i="4"/>
  <c r="AH25" i="4"/>
  <c r="AH17" i="4"/>
  <c r="AH9" i="4"/>
  <c r="AH251" i="4"/>
  <c r="AH219" i="4"/>
  <c r="AH211" i="4"/>
  <c r="AH195" i="4"/>
  <c r="AH187" i="4"/>
  <c r="AH179" i="4"/>
  <c r="AH171" i="4"/>
  <c r="AH163" i="4"/>
  <c r="AH155" i="4"/>
  <c r="AH147" i="4"/>
  <c r="AH139" i="4"/>
  <c r="AH131" i="4"/>
  <c r="AH123" i="4"/>
  <c r="AH115" i="4"/>
  <c r="AH107" i="4"/>
  <c r="AH99" i="4"/>
  <c r="AH91" i="4"/>
  <c r="AH83" i="4"/>
  <c r="AH75" i="4"/>
  <c r="AH67" i="4"/>
  <c r="AH59" i="4"/>
  <c r="AH51" i="4"/>
  <c r="AH43" i="4"/>
  <c r="AH35" i="4"/>
  <c r="AH27" i="4"/>
  <c r="AH19" i="4"/>
  <c r="AH11" i="4"/>
  <c r="AH531" i="4"/>
  <c r="AH491" i="4"/>
  <c r="AH475" i="4"/>
  <c r="AH443" i="4"/>
  <c r="AH435" i="4"/>
  <c r="AH427" i="4"/>
  <c r="AH387" i="4"/>
  <c r="AH379" i="4"/>
  <c r="AH347" i="4"/>
  <c r="AH331" i="4"/>
  <c r="AH283" i="4"/>
  <c r="AH267" i="4"/>
  <c r="AH243" i="4"/>
  <c r="AH464" i="4"/>
  <c r="AH448" i="4"/>
  <c r="AH440" i="4"/>
  <c r="AH432" i="4"/>
  <c r="AH416" i="4"/>
  <c r="AH384" i="4"/>
  <c r="AH344" i="4"/>
  <c r="AH328" i="4"/>
  <c r="AH312" i="4"/>
  <c r="AH304" i="4"/>
  <c r="AH296" i="4"/>
  <c r="AH288" i="4"/>
  <c r="AH280" i="4"/>
  <c r="AH272" i="4"/>
  <c r="AH264" i="4"/>
  <c r="AH256" i="4"/>
  <c r="AH248" i="4"/>
  <c r="AH240" i="4"/>
  <c r="AH232" i="4"/>
  <c r="AH224" i="4"/>
  <c r="AH216" i="4"/>
  <c r="AH208" i="4"/>
  <c r="AH200" i="4"/>
  <c r="AH192" i="4"/>
  <c r="AH184" i="4"/>
  <c r="AH176" i="4"/>
  <c r="AH168" i="4"/>
  <c r="AH160" i="4"/>
  <c r="AH152" i="4"/>
  <c r="AH144" i="4"/>
  <c r="AH136" i="4"/>
  <c r="AH128" i="4"/>
  <c r="AH120" i="4"/>
  <c r="AH112" i="4"/>
  <c r="AH104" i="4"/>
  <c r="AH523" i="4"/>
  <c r="AH483" i="4"/>
  <c r="AH419" i="4"/>
  <c r="AH411" i="4"/>
  <c r="AH395" i="4"/>
  <c r="AH371" i="4"/>
  <c r="AH323" i="4"/>
  <c r="AH275" i="4"/>
  <c r="AH227" i="4"/>
  <c r="AH528" i="4"/>
  <c r="AH520" i="4"/>
  <c r="AH504" i="4"/>
  <c r="AH496" i="4"/>
  <c r="AH472" i="4"/>
  <c r="AH456" i="4"/>
  <c r="AH376" i="4"/>
  <c r="AH320" i="4"/>
  <c r="AH109" i="4"/>
  <c r="AH93" i="4"/>
  <c r="AH85" i="4"/>
  <c r="AH515" i="4"/>
  <c r="AH507" i="4"/>
  <c r="AH499" i="4"/>
  <c r="AH467" i="4"/>
  <c r="AH459" i="4"/>
  <c r="AH451" i="4"/>
  <c r="AH403" i="4"/>
  <c r="AH363" i="4"/>
  <c r="AH355" i="4"/>
  <c r="AH339" i="4"/>
  <c r="AH315" i="4"/>
  <c r="AH307" i="4"/>
  <c r="AH299" i="4"/>
  <c r="AH291" i="4"/>
  <c r="AH259" i="4"/>
  <c r="AH235" i="4"/>
  <c r="AH512" i="4"/>
  <c r="AH488" i="4"/>
  <c r="AH480" i="4"/>
  <c r="AH424" i="4"/>
  <c r="AH408" i="4"/>
  <c r="AH400" i="4"/>
  <c r="AH392" i="4"/>
  <c r="AH368" i="4"/>
  <c r="AH360" i="4"/>
  <c r="AH352" i="4"/>
  <c r="AH336" i="4"/>
  <c r="AH101" i="4"/>
  <c r="AH77" i="4"/>
  <c r="AH178" i="4"/>
  <c r="AH170" i="4"/>
  <c r="AH162" i="4"/>
  <c r="AH154" i="4"/>
  <c r="AH146" i="4"/>
  <c r="AH138" i="4"/>
  <c r="AH130" i="4"/>
  <c r="AH122" i="4"/>
  <c r="AH114" i="4"/>
  <c r="AH106" i="4"/>
  <c r="AH98" i="4"/>
  <c r="AH90" i="4"/>
  <c r="AH82" i="4"/>
  <c r="AH74" i="4"/>
  <c r="AH445" i="4"/>
  <c r="AH437" i="4"/>
  <c r="AH397" i="4"/>
  <c r="AH325" i="4"/>
  <c r="AH277" i="4"/>
  <c r="AH253" i="4"/>
  <c r="AH522" i="4"/>
  <c r="AH450" i="4"/>
  <c r="AH434" i="4"/>
  <c r="AH394" i="4"/>
  <c r="AH362" i="4"/>
  <c r="AH346" i="4"/>
  <c r="AH330" i="4"/>
  <c r="AH314" i="4"/>
  <c r="AH298" i="4"/>
  <c r="AH242" i="4"/>
  <c r="AH202" i="4"/>
  <c r="AH503" i="4"/>
  <c r="AH439" i="4"/>
  <c r="AH415" i="4"/>
  <c r="AH391" i="4"/>
  <c r="AH367" i="4"/>
  <c r="AH319" i="4"/>
  <c r="AH295" i="4"/>
  <c r="AH255" i="4"/>
  <c r="AH239" i="4"/>
  <c r="AH223" i="4"/>
  <c r="AH199" i="4"/>
  <c r="AH167" i="4"/>
  <c r="AH159" i="4"/>
  <c r="AH127" i="4"/>
  <c r="AH5" i="4"/>
  <c r="AH269" i="4"/>
  <c r="AH261" i="4"/>
  <c r="AH245" i="4"/>
  <c r="AH237" i="4"/>
  <c r="AH229" i="4"/>
  <c r="AH221" i="4"/>
  <c r="AH213" i="4"/>
  <c r="AH205" i="4"/>
  <c r="AH197" i="4"/>
  <c r="AH189" i="4"/>
  <c r="AH181" i="4"/>
  <c r="AH173" i="4"/>
  <c r="AH165" i="4"/>
  <c r="AH157" i="4"/>
  <c r="AH149" i="4"/>
  <c r="AH141" i="4"/>
  <c r="AH133" i="4"/>
  <c r="AH125" i="4"/>
  <c r="AH117" i="4"/>
  <c r="AH69" i="4"/>
  <c r="AH61" i="4"/>
  <c r="AH53" i="4"/>
  <c r="AH45" i="4"/>
  <c r="AH37" i="4"/>
  <c r="AH29" i="4"/>
  <c r="AH21" i="4"/>
  <c r="AH13" i="4"/>
  <c r="AH306" i="4"/>
  <c r="AH194" i="4"/>
  <c r="AH186" i="4"/>
  <c r="AH66" i="4"/>
  <c r="AH58" i="4"/>
  <c r="AH50" i="4"/>
  <c r="AH42" i="4"/>
  <c r="AH34" i="4"/>
  <c r="AH26" i="4"/>
  <c r="AH18" i="4"/>
  <c r="AH10" i="4"/>
  <c r="AH477" i="4"/>
  <c r="AH119" i="4"/>
  <c r="AH103" i="4"/>
  <c r="AH95" i="4"/>
  <c r="AH87" i="4"/>
  <c r="AH71" i="4"/>
  <c r="AH15" i="4"/>
  <c r="AH7" i="4"/>
  <c r="AH493" i="4"/>
  <c r="AH469" i="4"/>
  <c r="AH453" i="4"/>
  <c r="AH429" i="4"/>
  <c r="AH413" i="4"/>
  <c r="AH373" i="4"/>
  <c r="AH349" i="4"/>
  <c r="AH333" i="4"/>
  <c r="AH317" i="4"/>
  <c r="AH293" i="4"/>
  <c r="AH506" i="4"/>
  <c r="AH474" i="4"/>
  <c r="AH458" i="4"/>
  <c r="AH410" i="4"/>
  <c r="AH338" i="4"/>
  <c r="AH282" i="4"/>
  <c r="AH250" i="4"/>
  <c r="AH218" i="4"/>
  <c r="AH527" i="4"/>
  <c r="AH495" i="4"/>
  <c r="AH479" i="4"/>
  <c r="AH463" i="4"/>
  <c r="AH423" i="4"/>
  <c r="AH375" i="4"/>
  <c r="AH343" i="4"/>
  <c r="AH311" i="4"/>
  <c r="AH207" i="4"/>
  <c r="AH183" i="4"/>
  <c r="AH151" i="4"/>
  <c r="AH111" i="4"/>
  <c r="AH516" i="4"/>
  <c r="AH508" i="4"/>
  <c r="AH428" i="4"/>
  <c r="AH412" i="4"/>
  <c r="AH404" i="4"/>
  <c r="AH396" i="4"/>
  <c r="AH388" i="4"/>
  <c r="AH380" i="4"/>
  <c r="AH372" i="4"/>
  <c r="AH364" i="4"/>
  <c r="AH356" i="4"/>
  <c r="AH348" i="4"/>
  <c r="AH340" i="4"/>
  <c r="AH332" i="4"/>
  <c r="AH324" i="4"/>
  <c r="AH316" i="4"/>
  <c r="AH308" i="4"/>
  <c r="AH300" i="4"/>
  <c r="AH292" i="4"/>
  <c r="AH284" i="4"/>
  <c r="AH276" i="4"/>
  <c r="AH268" i="4"/>
  <c r="AH260" i="4"/>
  <c r="AH252" i="4"/>
  <c r="AH244" i="4"/>
  <c r="AH236" i="4"/>
  <c r="AH228" i="4"/>
  <c r="AH220" i="4"/>
  <c r="AH212" i="4"/>
  <c r="AH204" i="4"/>
  <c r="AH196" i="4"/>
  <c r="AH188" i="4"/>
  <c r="AH180" i="4"/>
  <c r="AH172" i="4"/>
  <c r="AH164" i="4"/>
  <c r="AH156" i="4"/>
  <c r="AH148" i="4"/>
  <c r="AH140" i="4"/>
  <c r="AH132" i="4"/>
  <c r="AH124" i="4"/>
  <c r="AH116" i="4"/>
  <c r="AH108" i="4"/>
  <c r="AH100" i="4"/>
  <c r="AH92" i="4"/>
  <c r="AH84" i="4"/>
  <c r="AH76" i="4"/>
  <c r="AH68" i="4"/>
  <c r="AH60" i="4"/>
  <c r="AH52" i="4"/>
  <c r="AH44" i="4"/>
  <c r="AH36" i="4"/>
  <c r="AH28" i="4"/>
  <c r="AH20" i="4"/>
  <c r="AH12" i="4"/>
  <c r="AH525" i="4"/>
  <c r="AH517" i="4"/>
  <c r="AH501" i="4"/>
  <c r="AH461" i="4"/>
  <c r="AH421" i="4"/>
  <c r="AH405" i="4"/>
  <c r="AH389" i="4"/>
  <c r="AH357" i="4"/>
  <c r="AH514" i="4"/>
  <c r="AH490" i="4"/>
  <c r="AH442" i="4"/>
  <c r="AH426" i="4"/>
  <c r="AH386" i="4"/>
  <c r="AH370" i="4"/>
  <c r="AH266" i="4"/>
  <c r="AH234" i="4"/>
  <c r="AH226" i="4"/>
  <c r="AH210" i="4"/>
  <c r="AH471" i="4"/>
  <c r="AH455" i="4"/>
  <c r="AH431" i="4"/>
  <c r="AH399" i="4"/>
  <c r="AH359" i="4"/>
  <c r="AH351" i="4"/>
  <c r="AH335" i="4"/>
  <c r="AH303" i="4"/>
  <c r="AH279" i="4"/>
  <c r="AH271" i="4"/>
  <c r="AH263" i="4"/>
  <c r="AH231" i="4"/>
  <c r="AH215" i="4"/>
  <c r="AH191" i="4"/>
  <c r="AH143" i="4"/>
  <c r="AH135" i="4"/>
  <c r="AH532" i="4"/>
  <c r="AH500" i="4"/>
  <c r="AH492" i="4"/>
  <c r="AH468" i="4"/>
  <c r="AH436" i="4"/>
  <c r="AH420" i="4"/>
  <c r="AH509" i="4"/>
  <c r="AH485" i="4"/>
  <c r="AH381" i="4"/>
  <c r="AH365" i="4"/>
  <c r="AH341" i="4"/>
  <c r="AH309" i="4"/>
  <c r="AH301" i="4"/>
  <c r="AH285" i="4"/>
  <c r="AH530" i="4"/>
  <c r="AH498" i="4"/>
  <c r="AH482" i="4"/>
  <c r="AH466" i="4"/>
  <c r="AH418" i="4"/>
  <c r="AH402" i="4"/>
  <c r="AH378" i="4"/>
  <c r="AH354" i="4"/>
  <c r="AH322" i="4"/>
  <c r="AH290" i="4"/>
  <c r="AH274" i="4"/>
  <c r="AH258" i="4"/>
  <c r="AH519" i="4"/>
  <c r="AH511" i="4"/>
  <c r="AH487" i="4"/>
  <c r="AH447" i="4"/>
  <c r="AH407" i="4"/>
  <c r="AH383" i="4"/>
  <c r="AH327" i="4"/>
  <c r="AH287" i="4"/>
  <c r="AH247" i="4"/>
  <c r="AH175" i="4"/>
  <c r="AH524" i="4"/>
  <c r="AH484" i="4"/>
  <c r="AH476" i="4"/>
  <c r="AH460" i="4"/>
  <c r="AH452" i="4"/>
  <c r="AH444" i="4"/>
  <c r="AH526" i="4"/>
  <c r="AH518" i="4"/>
  <c r="AH510" i="4"/>
  <c r="AH502" i="4"/>
  <c r="AH494" i="4"/>
  <c r="AH486" i="4"/>
  <c r="AH478" i="4"/>
  <c r="AH470" i="4"/>
  <c r="AH462" i="4"/>
  <c r="AH454" i="4"/>
  <c r="AH446" i="4"/>
  <c r="AH438" i="4"/>
  <c r="AH430" i="4"/>
  <c r="AH422" i="4"/>
  <c r="AH414" i="4"/>
  <c r="AH406" i="4"/>
  <c r="AH398" i="4"/>
  <c r="AH390" i="4"/>
  <c r="AH382" i="4"/>
  <c r="AH374" i="4"/>
  <c r="AH366" i="4"/>
  <c r="AH358" i="4"/>
  <c r="AH350" i="4"/>
  <c r="AH342" i="4"/>
  <c r="AH334" i="4"/>
  <c r="AH326" i="4"/>
  <c r="AH318" i="4"/>
  <c r="AH310" i="4"/>
  <c r="AH302" i="4"/>
  <c r="AH294" i="4"/>
  <c r="AH286" i="4"/>
  <c r="AH278" i="4"/>
  <c r="AH270" i="4"/>
  <c r="AH262" i="4"/>
  <c r="AH254" i="4"/>
  <c r="AH246" i="4"/>
  <c r="AH238" i="4"/>
  <c r="AH230" i="4"/>
  <c r="AH222" i="4"/>
  <c r="AH214" i="4"/>
  <c r="AH206" i="4"/>
  <c r="AH198" i="4"/>
  <c r="AH190" i="4"/>
  <c r="AH182" i="4"/>
  <c r="AH174" i="4"/>
  <c r="AH166" i="4"/>
  <c r="AH158" i="4"/>
  <c r="AH150" i="4"/>
  <c r="AH142" i="4"/>
  <c r="AH134" i="4"/>
  <c r="AH126" i="4"/>
  <c r="AH118" i="4"/>
  <c r="AH110" i="4"/>
  <c r="AH102" i="4"/>
  <c r="AH94" i="4"/>
  <c r="AH86" i="4"/>
  <c r="AH78" i="4"/>
  <c r="AH70" i="4"/>
  <c r="AH62" i="4"/>
  <c r="AH54" i="4"/>
  <c r="AH46" i="4"/>
  <c r="AH38" i="4"/>
  <c r="AH30" i="4"/>
  <c r="AH22" i="4"/>
  <c r="AH14" i="4"/>
  <c r="AH6" i="4"/>
  <c r="CI5" i="1"/>
  <c r="CG5" i="1"/>
  <c r="CE5" i="1"/>
  <c r="CE4" i="1"/>
  <c r="CC5" i="1"/>
  <c r="CA5" i="1"/>
  <c r="BY5" i="1"/>
  <c r="BY4" i="1"/>
  <c r="BW5" i="1"/>
  <c r="BU5" i="1"/>
  <c r="BS5" i="1"/>
  <c r="BS4" i="1"/>
  <c r="AF5" i="1"/>
  <c r="AD5" i="1"/>
  <c r="AB5" i="1"/>
  <c r="AB4" i="1"/>
  <c r="O16" i="1"/>
  <c r="Q16" i="1"/>
  <c r="O17" i="1"/>
  <c r="Q17" i="1"/>
  <c r="O18" i="1"/>
  <c r="Q18" i="1"/>
  <c r="O19" i="1"/>
  <c r="Q19" i="1"/>
  <c r="O20" i="1"/>
  <c r="Q20" i="1"/>
  <c r="O21" i="1"/>
  <c r="Q21" i="1"/>
  <c r="O22" i="1"/>
  <c r="Q22" i="1"/>
  <c r="O23" i="1"/>
  <c r="Q23" i="1"/>
  <c r="O24" i="1"/>
  <c r="Q24" i="1"/>
  <c r="O25" i="1"/>
  <c r="Q25" i="1"/>
  <c r="O26" i="1"/>
  <c r="Q26" i="1"/>
  <c r="O27" i="1"/>
  <c r="Q27" i="1"/>
  <c r="O28" i="1"/>
  <c r="Q28" i="1"/>
  <c r="O29" i="1"/>
  <c r="Q29" i="1"/>
  <c r="O30" i="1"/>
  <c r="Q30" i="1"/>
  <c r="O31" i="1"/>
  <c r="Q31" i="1"/>
  <c r="O32" i="1"/>
  <c r="Q32" i="1"/>
  <c r="O33" i="1"/>
  <c r="Q33" i="1"/>
  <c r="O34" i="1"/>
  <c r="Q34" i="1"/>
  <c r="O35" i="1"/>
  <c r="Q35" i="1"/>
  <c r="O36" i="1"/>
  <c r="Q36" i="1"/>
  <c r="O37" i="1"/>
  <c r="Q37" i="1"/>
  <c r="O38" i="1"/>
  <c r="Q38" i="1"/>
  <c r="O39" i="1"/>
  <c r="Q39" i="1"/>
  <c r="O40" i="1"/>
  <c r="Q40" i="1"/>
  <c r="O41" i="1"/>
  <c r="Q41" i="1"/>
  <c r="O42" i="1"/>
  <c r="Q42" i="1"/>
  <c r="O43" i="1"/>
  <c r="Q43" i="1"/>
  <c r="O44" i="1"/>
  <c r="Q44" i="1"/>
  <c r="O45" i="1"/>
  <c r="Q45" i="1"/>
  <c r="O46" i="1"/>
  <c r="Q46" i="1"/>
  <c r="O47" i="1"/>
  <c r="Q47" i="1"/>
  <c r="O48" i="1"/>
  <c r="Q48" i="1"/>
  <c r="O49" i="1"/>
  <c r="Q49" i="1"/>
  <c r="O50" i="1"/>
  <c r="Q50" i="1"/>
  <c r="O51" i="1"/>
  <c r="Q51" i="1"/>
  <c r="O52" i="1"/>
  <c r="Q52" i="1"/>
  <c r="O53" i="1"/>
  <c r="Q53" i="1"/>
  <c r="O54" i="1"/>
  <c r="Q54" i="1"/>
  <c r="O55" i="1"/>
  <c r="Q55" i="1"/>
  <c r="O56" i="1"/>
  <c r="Q56" i="1"/>
  <c r="O57" i="1"/>
  <c r="Q57" i="1"/>
  <c r="O58" i="1"/>
  <c r="Q58" i="1"/>
  <c r="O59" i="1"/>
  <c r="Q59" i="1"/>
  <c r="O60" i="1"/>
  <c r="Q60" i="1"/>
  <c r="O61" i="1"/>
  <c r="Q61" i="1"/>
  <c r="O62" i="1"/>
  <c r="Q62" i="1"/>
  <c r="O63" i="1"/>
  <c r="Q63" i="1"/>
  <c r="O64" i="1"/>
  <c r="Q64" i="1"/>
  <c r="O65" i="1"/>
  <c r="Q65" i="1"/>
  <c r="O66" i="1"/>
  <c r="Q66" i="1"/>
  <c r="O67" i="1"/>
  <c r="Q67" i="1"/>
  <c r="O68" i="1"/>
  <c r="Q68" i="1"/>
  <c r="O69" i="1"/>
  <c r="Q69" i="1"/>
  <c r="O70" i="1"/>
  <c r="Q70" i="1"/>
  <c r="O71" i="1"/>
  <c r="Q71" i="1"/>
  <c r="O72" i="1"/>
  <c r="Q72" i="1"/>
  <c r="O73" i="1"/>
  <c r="Q73" i="1"/>
  <c r="O74" i="1"/>
  <c r="Q74" i="1"/>
  <c r="O75" i="1"/>
  <c r="Q75" i="1"/>
  <c r="O76" i="1"/>
  <c r="Q76" i="1"/>
  <c r="O77" i="1"/>
  <c r="Q77" i="1"/>
  <c r="O78" i="1"/>
  <c r="Q78" i="1"/>
  <c r="O79" i="1"/>
  <c r="Q79" i="1"/>
  <c r="O80" i="1"/>
  <c r="Q80" i="1"/>
  <c r="O81" i="1"/>
  <c r="Q81" i="1"/>
  <c r="O82" i="1"/>
  <c r="Q82" i="1"/>
  <c r="O83" i="1"/>
  <c r="Q83" i="1"/>
  <c r="O84" i="1"/>
  <c r="Q84" i="1"/>
  <c r="O85" i="1"/>
  <c r="Q85" i="1"/>
  <c r="O86" i="1"/>
  <c r="Q86" i="1"/>
  <c r="O87" i="1"/>
  <c r="Q87" i="1"/>
  <c r="O88" i="1"/>
  <c r="Q88" i="1"/>
  <c r="O89" i="1"/>
  <c r="Q89" i="1"/>
  <c r="O90" i="1"/>
  <c r="Q90" i="1"/>
  <c r="O91" i="1"/>
  <c r="Q91" i="1"/>
  <c r="O92" i="1"/>
  <c r="Q92" i="1"/>
  <c r="O93" i="1"/>
  <c r="Q93" i="1"/>
  <c r="O94" i="1"/>
  <c r="Q94" i="1"/>
  <c r="O95" i="1"/>
  <c r="Q95" i="1"/>
  <c r="O96" i="1"/>
  <c r="Q96" i="1"/>
  <c r="O97" i="1"/>
  <c r="Q97" i="1"/>
  <c r="O98" i="1"/>
  <c r="Q98" i="1"/>
  <c r="O99" i="1"/>
  <c r="Q99" i="1"/>
  <c r="O100" i="1"/>
  <c r="Q100" i="1"/>
  <c r="O101" i="1"/>
  <c r="Q101" i="1"/>
  <c r="O102" i="1"/>
  <c r="Q102" i="1"/>
  <c r="O103" i="1"/>
  <c r="Q103" i="1"/>
  <c r="O104" i="1"/>
  <c r="Q104" i="1"/>
  <c r="O105" i="1"/>
  <c r="Q105" i="1"/>
  <c r="O106" i="1"/>
  <c r="Q106" i="1"/>
  <c r="O107" i="1"/>
  <c r="Q107" i="1"/>
  <c r="O108" i="1"/>
  <c r="Q108" i="1"/>
  <c r="O109" i="1"/>
  <c r="Q109" i="1"/>
  <c r="O110" i="1"/>
  <c r="Q110" i="1"/>
  <c r="O111" i="1"/>
  <c r="Q111" i="1"/>
  <c r="O112" i="1"/>
  <c r="Q112" i="1"/>
  <c r="O113" i="1"/>
  <c r="Q113" i="1"/>
  <c r="O114" i="1"/>
  <c r="Q114" i="1"/>
  <c r="O115" i="1"/>
  <c r="Q115" i="1"/>
  <c r="O116" i="1"/>
  <c r="Q116" i="1"/>
  <c r="O117" i="1"/>
  <c r="Q117" i="1"/>
  <c r="O118" i="1"/>
  <c r="Q118" i="1"/>
  <c r="O119" i="1"/>
  <c r="Q119" i="1"/>
  <c r="O120" i="1"/>
  <c r="Q120" i="1"/>
  <c r="O121" i="1"/>
  <c r="Q121" i="1"/>
  <c r="O122" i="1"/>
  <c r="Q122" i="1"/>
  <c r="O123" i="1"/>
  <c r="Q123" i="1"/>
  <c r="O124" i="1"/>
  <c r="Q124" i="1"/>
  <c r="O125" i="1"/>
  <c r="Q125" i="1"/>
  <c r="O126" i="1"/>
  <c r="Q126" i="1"/>
  <c r="O127" i="1"/>
  <c r="Q127" i="1"/>
  <c r="O128" i="1"/>
  <c r="Q128" i="1"/>
  <c r="O129" i="1"/>
  <c r="Q129" i="1"/>
  <c r="O130" i="1"/>
  <c r="Q130" i="1"/>
  <c r="O131" i="1"/>
  <c r="Q131" i="1"/>
  <c r="O132" i="1"/>
  <c r="Q132" i="1"/>
  <c r="O133" i="1"/>
  <c r="Q133" i="1"/>
  <c r="O134" i="1"/>
  <c r="Q134" i="1"/>
  <c r="O135" i="1"/>
  <c r="Q135" i="1"/>
  <c r="O136" i="1"/>
  <c r="Q136" i="1"/>
  <c r="O137" i="1"/>
  <c r="Q137" i="1"/>
  <c r="O138" i="1"/>
  <c r="Q138" i="1"/>
  <c r="O139" i="1"/>
  <c r="Q139" i="1"/>
  <c r="O140" i="1"/>
  <c r="Q140" i="1"/>
  <c r="O141" i="1"/>
  <c r="Q141" i="1"/>
  <c r="O142" i="1"/>
  <c r="Q142" i="1"/>
  <c r="O143" i="1"/>
  <c r="Q143" i="1"/>
  <c r="O144" i="1"/>
  <c r="Q144" i="1"/>
  <c r="O145" i="1"/>
  <c r="Q145" i="1"/>
  <c r="O146" i="1"/>
  <c r="Q146" i="1"/>
  <c r="O147" i="1"/>
  <c r="Q147" i="1"/>
  <c r="O148" i="1"/>
  <c r="Q148" i="1"/>
  <c r="O149" i="1"/>
  <c r="Q149" i="1"/>
  <c r="O150" i="1"/>
  <c r="Q150" i="1"/>
  <c r="O151" i="1"/>
  <c r="Q151" i="1"/>
  <c r="O152" i="1"/>
  <c r="Q152" i="1"/>
  <c r="O153" i="1"/>
  <c r="Q153" i="1"/>
  <c r="O154" i="1"/>
  <c r="Q154" i="1"/>
  <c r="O155" i="1"/>
  <c r="Q155" i="1"/>
  <c r="O156" i="1"/>
  <c r="Q156" i="1"/>
  <c r="O157" i="1"/>
  <c r="Q157" i="1"/>
  <c r="O158" i="1"/>
  <c r="Q158" i="1"/>
  <c r="O159" i="1"/>
  <c r="Q159" i="1"/>
  <c r="O160" i="1"/>
  <c r="Q160" i="1"/>
  <c r="O161" i="1"/>
  <c r="Q161" i="1"/>
  <c r="O162" i="1"/>
  <c r="Q162" i="1"/>
  <c r="O163" i="1"/>
  <c r="Q163" i="1"/>
  <c r="O164" i="1"/>
  <c r="Q164" i="1"/>
  <c r="O165" i="1"/>
  <c r="Q165" i="1"/>
  <c r="O166" i="1"/>
  <c r="Q166" i="1"/>
  <c r="O167" i="1"/>
  <c r="Q167" i="1"/>
  <c r="O168" i="1"/>
  <c r="Q168" i="1"/>
  <c r="O169" i="1"/>
  <c r="Q169" i="1"/>
  <c r="O170" i="1"/>
  <c r="Q170" i="1"/>
  <c r="O171" i="1"/>
  <c r="Q171" i="1"/>
  <c r="O172" i="1"/>
  <c r="Q172" i="1"/>
  <c r="O173" i="1"/>
  <c r="Q173" i="1"/>
  <c r="O174" i="1"/>
  <c r="Q174" i="1"/>
  <c r="O175" i="1"/>
  <c r="Q175" i="1"/>
  <c r="O176" i="1"/>
  <c r="Q176" i="1"/>
  <c r="O177" i="1"/>
  <c r="Q177" i="1"/>
  <c r="O178" i="1"/>
  <c r="Q178" i="1"/>
  <c r="O179" i="1"/>
  <c r="Q179" i="1"/>
  <c r="O180" i="1"/>
  <c r="Q180" i="1"/>
  <c r="O181" i="1"/>
  <c r="Q181" i="1"/>
  <c r="O182" i="1"/>
  <c r="Q182" i="1"/>
  <c r="O183" i="1"/>
  <c r="Q183" i="1"/>
  <c r="O184" i="1"/>
  <c r="Q184" i="1"/>
  <c r="O185" i="1"/>
  <c r="Q185" i="1"/>
  <c r="O186" i="1"/>
  <c r="Q186" i="1"/>
  <c r="O187" i="1"/>
  <c r="Q187" i="1"/>
  <c r="O188" i="1"/>
  <c r="Q188" i="1"/>
  <c r="O189" i="1"/>
  <c r="Q189" i="1"/>
  <c r="O190" i="1"/>
  <c r="Q190" i="1"/>
  <c r="O191" i="1"/>
  <c r="Q191" i="1"/>
  <c r="O192" i="1"/>
  <c r="Q192" i="1"/>
  <c r="O193" i="1"/>
  <c r="Q193" i="1"/>
  <c r="O194" i="1"/>
  <c r="Q194" i="1"/>
  <c r="O195" i="1"/>
  <c r="Q195" i="1"/>
  <c r="O196" i="1"/>
  <c r="Q196" i="1"/>
  <c r="O197" i="1"/>
  <c r="Q197" i="1"/>
  <c r="O198" i="1"/>
  <c r="Q198" i="1"/>
  <c r="O199" i="1"/>
  <c r="Q199" i="1"/>
  <c r="O200" i="1"/>
  <c r="Q200" i="1"/>
  <c r="O201" i="1"/>
  <c r="Q201" i="1"/>
  <c r="O202" i="1"/>
  <c r="Q202" i="1"/>
  <c r="O203" i="1"/>
  <c r="Q203" i="1"/>
  <c r="O204" i="1"/>
  <c r="Q204" i="1"/>
  <c r="O205" i="1"/>
  <c r="Q205" i="1"/>
  <c r="O206" i="1"/>
  <c r="Q206" i="1"/>
  <c r="O207" i="1"/>
  <c r="Q207" i="1"/>
  <c r="O208" i="1"/>
  <c r="Q208" i="1"/>
  <c r="O209" i="1"/>
  <c r="Q209" i="1"/>
  <c r="O210" i="1"/>
  <c r="Q210" i="1"/>
  <c r="O211" i="1"/>
  <c r="Q211" i="1"/>
  <c r="O212" i="1"/>
  <c r="Q212" i="1"/>
  <c r="O213" i="1"/>
  <c r="Q213" i="1"/>
  <c r="O214" i="1"/>
  <c r="Q214" i="1"/>
  <c r="S145" i="1" l="1"/>
  <c r="S21" i="1"/>
  <c r="S17" i="1"/>
  <c r="S44" i="1"/>
  <c r="BG444" i="1"/>
  <c r="BG412" i="1"/>
  <c r="BG441" i="1"/>
  <c r="BE539" i="1"/>
  <c r="BG451" i="1"/>
  <c r="BE414" i="1"/>
  <c r="BG357" i="1"/>
  <c r="BG261" i="1"/>
  <c r="BG411" i="1"/>
  <c r="BE357" i="1"/>
  <c r="BE261" i="1"/>
  <c r="BG374" i="1"/>
  <c r="BG342" i="1"/>
  <c r="BG278" i="1"/>
  <c r="BG246" i="1"/>
  <c r="BE278" i="1"/>
  <c r="BE246" i="1"/>
  <c r="BG279" i="1"/>
  <c r="BG247" i="1"/>
  <c r="BE480" i="1"/>
  <c r="BG481" i="1"/>
  <c r="BE529" i="1"/>
  <c r="BG526" i="1"/>
  <c r="BG486" i="1"/>
  <c r="BE445" i="1"/>
  <c r="BG409" i="1"/>
  <c r="BE359" i="1"/>
  <c r="BE259" i="1"/>
  <c r="BE459" i="1"/>
  <c r="BE415" i="1"/>
  <c r="BE440" i="1"/>
  <c r="BG453" i="1"/>
  <c r="BE526" i="1"/>
  <c r="BE486" i="1"/>
  <c r="BG446" i="1"/>
  <c r="BG376" i="1"/>
  <c r="BG332" i="1"/>
  <c r="BG264" i="1"/>
  <c r="BE447" i="1"/>
  <c r="BE460" i="1"/>
  <c r="BG527" i="1"/>
  <c r="BG483" i="1"/>
  <c r="BE442" i="1"/>
  <c r="BE344" i="1"/>
  <c r="BE268" i="1"/>
  <c r="BG488" i="1"/>
  <c r="BE535" i="1"/>
  <c r="BE491" i="1"/>
  <c r="BG447" i="1"/>
  <c r="BE410" i="1"/>
  <c r="BG257" i="1"/>
  <c r="BG407" i="1"/>
  <c r="BE257" i="1"/>
  <c r="BG370" i="1"/>
  <c r="BG338" i="1"/>
  <c r="BG274" i="1"/>
  <c r="BE436" i="1"/>
  <c r="BE342" i="1"/>
  <c r="BE274" i="1"/>
  <c r="BG323" i="1"/>
  <c r="BG275" i="1"/>
  <c r="BG460" i="1"/>
  <c r="BE456" i="1"/>
  <c r="BE485" i="1"/>
  <c r="BG522" i="1"/>
  <c r="BG482" i="1"/>
  <c r="BE441" i="1"/>
  <c r="BE339" i="1"/>
  <c r="BE255" i="1"/>
  <c r="BE451" i="1"/>
  <c r="BG541" i="1"/>
  <c r="BG437" i="1"/>
  <c r="BE522" i="1"/>
  <c r="BE482" i="1"/>
  <c r="BG442" i="1"/>
  <c r="BG372" i="1"/>
  <c r="BG324" i="1"/>
  <c r="BG260" i="1"/>
  <c r="BE444" i="1"/>
  <c r="BG523" i="1"/>
  <c r="BG479" i="1"/>
  <c r="BE438" i="1"/>
  <c r="BE340" i="1"/>
  <c r="BE264" i="1"/>
  <c r="BG480" i="1"/>
  <c r="BG537" i="1"/>
  <c r="BE366" i="1"/>
  <c r="BE412" i="1"/>
  <c r="BE531" i="1"/>
  <c r="BE487" i="1"/>
  <c r="BG443" i="1"/>
  <c r="BG341" i="1"/>
  <c r="BG253" i="1"/>
  <c r="BE341" i="1"/>
  <c r="BE253" i="1"/>
  <c r="BG366" i="1"/>
  <c r="BG334" i="1"/>
  <c r="BG270" i="1"/>
  <c r="BE338" i="1"/>
  <c r="BE270" i="1"/>
  <c r="BG271" i="1"/>
  <c r="BG540" i="1"/>
  <c r="BG452" i="1"/>
  <c r="BE448" i="1"/>
  <c r="BE416" i="1"/>
  <c r="BE437" i="1"/>
  <c r="BE331" i="1"/>
  <c r="BE251" i="1"/>
  <c r="BE443" i="1"/>
  <c r="BG529" i="1"/>
  <c r="BG420" i="1"/>
  <c r="BE420" i="1"/>
  <c r="BG438" i="1"/>
  <c r="BG368" i="1"/>
  <c r="BG256" i="1"/>
  <c r="BE532" i="1"/>
  <c r="BG519" i="1"/>
  <c r="BE376" i="1"/>
  <c r="BE332" i="1"/>
  <c r="BE260" i="1"/>
  <c r="BE455" i="1"/>
  <c r="BG525" i="1"/>
  <c r="BE537" i="1"/>
  <c r="BG375" i="1"/>
  <c r="BE527" i="1"/>
  <c r="BE483" i="1"/>
  <c r="BG439" i="1"/>
  <c r="BG333" i="1"/>
  <c r="BG249" i="1"/>
  <c r="BE333" i="1"/>
  <c r="BE249" i="1"/>
  <c r="BG362" i="1"/>
  <c r="BG330" i="1"/>
  <c r="BG266" i="1"/>
  <c r="BE334" i="1"/>
  <c r="BE266" i="1"/>
  <c r="BG267" i="1"/>
  <c r="BG528" i="1"/>
  <c r="BG440" i="1"/>
  <c r="BE408" i="1"/>
  <c r="BE375" i="1"/>
  <c r="BE323" i="1"/>
  <c r="BE279" i="1"/>
  <c r="BE247" i="1"/>
  <c r="BE540" i="1"/>
  <c r="BG521" i="1"/>
  <c r="BE533" i="1"/>
  <c r="BG363" i="1"/>
  <c r="BG364" i="1"/>
  <c r="BG252" i="1"/>
  <c r="BE520" i="1"/>
  <c r="BE525" i="1"/>
  <c r="BG367" i="1"/>
  <c r="BE462" i="1"/>
  <c r="BG422" i="1"/>
  <c r="BE372" i="1"/>
  <c r="BE324" i="1"/>
  <c r="BE256" i="1"/>
  <c r="BG371" i="1"/>
  <c r="BE523" i="1"/>
  <c r="BE479" i="1"/>
  <c r="BG373" i="1"/>
  <c r="BG325" i="1"/>
  <c r="BG277" i="1"/>
  <c r="BE439" i="1"/>
  <c r="BE373" i="1"/>
  <c r="BE325" i="1"/>
  <c r="BE277" i="1"/>
  <c r="BE411" i="1"/>
  <c r="BG358" i="1"/>
  <c r="BG326" i="1"/>
  <c r="BG262" i="1"/>
  <c r="BE374" i="1"/>
  <c r="BE330" i="1"/>
  <c r="BE262" i="1"/>
  <c r="BG263" i="1"/>
  <c r="BG492" i="1"/>
  <c r="BG416" i="1"/>
  <c r="BG542" i="1"/>
  <c r="BE461" i="1"/>
  <c r="BE371" i="1"/>
  <c r="BE275" i="1"/>
  <c r="BE528" i="1"/>
  <c r="BE521" i="1"/>
  <c r="BE542" i="1"/>
  <c r="BG462" i="1"/>
  <c r="BE421" i="1"/>
  <c r="BG360" i="1"/>
  <c r="BG280" i="1"/>
  <c r="BG248" i="1"/>
  <c r="BE484" i="1"/>
  <c r="BE458" i="1"/>
  <c r="BG418" i="1"/>
  <c r="BE368" i="1"/>
  <c r="BE252" i="1"/>
  <c r="BE488" i="1"/>
  <c r="BE481" i="1"/>
  <c r="BG359" i="1"/>
  <c r="BE519" i="1"/>
  <c r="BG369" i="1"/>
  <c r="BG273" i="1"/>
  <c r="BE369" i="1"/>
  <c r="BE273" i="1"/>
  <c r="BE407" i="1"/>
  <c r="BG322" i="1"/>
  <c r="BG258" i="1"/>
  <c r="BE362" i="1"/>
  <c r="BE326" i="1"/>
  <c r="BE258" i="1"/>
  <c r="BG259" i="1"/>
  <c r="BG484" i="1"/>
  <c r="BE419" i="1"/>
  <c r="BG408" i="1"/>
  <c r="BG538" i="1"/>
  <c r="BE457" i="1"/>
  <c r="BG421" i="1"/>
  <c r="BE271" i="1"/>
  <c r="BG532" i="1"/>
  <c r="BG489" i="1"/>
  <c r="BE493" i="1"/>
  <c r="BE538" i="1"/>
  <c r="BG458" i="1"/>
  <c r="BE417" i="1"/>
  <c r="BG276" i="1"/>
  <c r="BG536" i="1"/>
  <c r="BG436" i="1"/>
  <c r="BE489" i="1"/>
  <c r="BG539" i="1"/>
  <c r="BE454" i="1"/>
  <c r="BG414" i="1"/>
  <c r="BE364" i="1"/>
  <c r="BE280" i="1"/>
  <c r="BE248" i="1"/>
  <c r="BG461" i="1"/>
  <c r="BG339" i="1"/>
  <c r="BG459" i="1"/>
  <c r="BE422" i="1"/>
  <c r="BG365" i="1"/>
  <c r="BG269" i="1"/>
  <c r="BG419" i="1"/>
  <c r="BE365" i="1"/>
  <c r="BE269" i="1"/>
  <c r="BG254" i="1"/>
  <c r="BE358" i="1"/>
  <c r="BE322" i="1"/>
  <c r="BE254" i="1"/>
  <c r="BG255" i="1"/>
  <c r="BE536" i="1"/>
  <c r="BG533" i="1"/>
  <c r="BE370" i="1"/>
  <c r="BG534" i="1"/>
  <c r="BG494" i="1"/>
  <c r="BE453" i="1"/>
  <c r="BG417" i="1"/>
  <c r="BE367" i="1"/>
  <c r="BE267" i="1"/>
  <c r="BG520" i="1"/>
  <c r="BE492" i="1"/>
  <c r="BE534" i="1"/>
  <c r="BE494" i="1"/>
  <c r="BG454" i="1"/>
  <c r="BE413" i="1"/>
  <c r="BG344" i="1"/>
  <c r="BG272" i="1"/>
  <c r="BG524" i="1"/>
  <c r="BG485" i="1"/>
  <c r="BG457" i="1"/>
  <c r="BG535" i="1"/>
  <c r="BG491" i="1"/>
  <c r="BE450" i="1"/>
  <c r="BG410" i="1"/>
  <c r="BE360" i="1"/>
  <c r="BE276" i="1"/>
  <c r="BG456" i="1"/>
  <c r="BG449" i="1"/>
  <c r="BG331" i="1"/>
  <c r="BG455" i="1"/>
  <c r="BE418" i="1"/>
  <c r="BG361" i="1"/>
  <c r="BG265" i="1"/>
  <c r="BG415" i="1"/>
  <c r="BE361" i="1"/>
  <c r="BE265" i="1"/>
  <c r="BG250" i="1"/>
  <c r="BE250" i="1"/>
  <c r="BG251" i="1"/>
  <c r="BE524" i="1"/>
  <c r="BG493" i="1"/>
  <c r="BE541" i="1"/>
  <c r="BG530" i="1"/>
  <c r="BG490" i="1"/>
  <c r="BE449" i="1"/>
  <c r="BG413" i="1"/>
  <c r="BE363" i="1"/>
  <c r="BE263" i="1"/>
  <c r="BG448" i="1"/>
  <c r="BE452" i="1"/>
  <c r="BE530" i="1"/>
  <c r="BE490" i="1"/>
  <c r="BG450" i="1"/>
  <c r="BE409" i="1"/>
  <c r="BG340" i="1"/>
  <c r="BG268" i="1"/>
  <c r="BG445" i="1"/>
  <c r="BG531" i="1"/>
  <c r="BG487" i="1"/>
  <c r="BE446" i="1"/>
  <c r="BE272" i="1"/>
  <c r="BI252" i="1"/>
  <c r="BI414" i="1"/>
  <c r="BI536" i="1"/>
  <c r="BI344" i="1"/>
  <c r="BI258" i="1"/>
  <c r="BI413" i="1"/>
  <c r="BI532" i="1"/>
  <c r="BI454" i="1"/>
  <c r="BI522" i="1"/>
  <c r="BI276" i="1"/>
  <c r="BI340" i="1"/>
  <c r="BI526" i="1"/>
  <c r="BI338" i="1"/>
  <c r="BI415" i="1"/>
  <c r="BI372" i="1"/>
  <c r="BI267" i="1"/>
  <c r="BI334" i="1"/>
  <c r="BI407" i="1"/>
  <c r="BI480" i="1"/>
  <c r="BI274" i="1"/>
  <c r="BI268" i="1"/>
  <c r="BI364" i="1"/>
  <c r="BI462" i="1"/>
  <c r="BI368" i="1"/>
  <c r="BI448" i="1"/>
  <c r="BI265" i="1"/>
  <c r="BI324" i="1"/>
  <c r="BI533" i="1"/>
  <c r="BI361" i="1"/>
  <c r="BI534" i="1"/>
  <c r="BI447" i="1"/>
  <c r="BI367" i="1"/>
  <c r="BI250" i="1"/>
  <c r="BI437" i="1"/>
  <c r="BI436" i="1"/>
  <c r="BI326" i="1"/>
  <c r="BI452" i="1"/>
  <c r="BI458" i="1"/>
  <c r="BI366" i="1"/>
  <c r="BI481" i="1"/>
  <c r="BI323" i="1"/>
  <c r="BI375" i="1"/>
  <c r="BI485" i="1"/>
  <c r="BI362" i="1"/>
  <c r="BI484" i="1"/>
  <c r="BI249" i="1"/>
  <c r="BI331" i="1"/>
  <c r="BI455" i="1"/>
  <c r="BI542" i="1"/>
  <c r="BI453" i="1"/>
  <c r="BI535" i="1"/>
  <c r="BI438" i="1"/>
  <c r="BI254" i="1"/>
  <c r="BI412" i="1"/>
  <c r="BI460" i="1"/>
  <c r="BI357" i="1"/>
  <c r="BI365" i="1"/>
  <c r="BI538" i="1"/>
  <c r="BI280" i="1"/>
  <c r="BI374" i="1"/>
  <c r="BI486" i="1"/>
  <c r="BI342" i="1"/>
  <c r="BI359" i="1"/>
  <c r="BI373" i="1"/>
  <c r="BI540" i="1"/>
  <c r="BI443" i="1"/>
  <c r="BI519" i="1"/>
  <c r="BI251" i="1"/>
  <c r="BI419" i="1"/>
  <c r="BI521" i="1"/>
  <c r="BI459" i="1"/>
  <c r="BI270" i="1"/>
  <c r="BI457" i="1"/>
  <c r="BI370" i="1"/>
  <c r="BI494" i="1"/>
  <c r="BI246" i="1"/>
  <c r="BI525" i="1"/>
  <c r="BI255" i="1"/>
  <c r="BI410" i="1"/>
  <c r="BI256" i="1"/>
  <c r="BI421" i="1"/>
  <c r="BI369" i="1"/>
  <c r="BI330" i="1"/>
  <c r="BI483" i="1"/>
  <c r="BI541" i="1"/>
  <c r="BI490" i="1"/>
  <c r="BI259" i="1"/>
  <c r="BI529" i="1"/>
  <c r="BI266" i="1"/>
  <c r="BI262" i="1"/>
  <c r="BI440" i="1"/>
  <c r="BI491" i="1"/>
  <c r="BI479" i="1"/>
  <c r="BI339" i="1"/>
  <c r="BI363" i="1"/>
  <c r="BI456" i="1"/>
  <c r="BI264" i="1"/>
  <c r="BI523" i="1"/>
  <c r="BI439" i="1"/>
  <c r="BI358" i="1"/>
  <c r="BI360" i="1"/>
  <c r="BI247" i="1"/>
  <c r="BI269" i="1"/>
  <c r="BI371" i="1"/>
  <c r="BI260" i="1"/>
  <c r="BI261" i="1"/>
  <c r="BI441" i="1"/>
  <c r="BI537" i="1"/>
  <c r="BI451" i="1"/>
  <c r="BI524" i="1"/>
  <c r="BI422" i="1"/>
  <c r="BI530" i="1"/>
  <c r="BI279" i="1"/>
  <c r="BI489" i="1"/>
  <c r="BI442" i="1"/>
  <c r="BI531" i="1"/>
  <c r="BI461" i="1"/>
  <c r="BI411" i="1"/>
  <c r="BI272" i="1"/>
  <c r="BI409" i="1"/>
  <c r="BI520" i="1"/>
  <c r="BI248" i="1"/>
  <c r="BI257" i="1"/>
  <c r="BI278" i="1"/>
  <c r="BI253" i="1"/>
  <c r="BI263" i="1"/>
  <c r="BI445" i="1"/>
  <c r="BI482" i="1"/>
  <c r="BI322" i="1"/>
  <c r="BI376" i="1"/>
  <c r="BI527" i="1"/>
  <c r="BI275" i="1"/>
  <c r="BI341" i="1"/>
  <c r="BI325" i="1"/>
  <c r="BI446" i="1"/>
  <c r="BI539" i="1"/>
  <c r="BI332" i="1"/>
  <c r="BI493" i="1"/>
  <c r="BI528" i="1"/>
  <c r="BI273" i="1"/>
  <c r="BI416" i="1"/>
  <c r="BI277" i="1"/>
  <c r="BI417" i="1"/>
  <c r="BI408" i="1"/>
  <c r="BI449" i="1"/>
  <c r="BI492" i="1"/>
  <c r="BI420" i="1"/>
  <c r="BI487" i="1"/>
  <c r="BI488" i="1"/>
  <c r="BI271" i="1"/>
  <c r="BI444" i="1"/>
  <c r="BI333" i="1"/>
  <c r="BI450" i="1"/>
  <c r="BI418" i="1"/>
  <c r="S144" i="1"/>
  <c r="S103" i="1"/>
  <c r="S152" i="1"/>
  <c r="S114" i="1"/>
  <c r="S58" i="1"/>
  <c r="S50" i="1"/>
  <c r="S111" i="1"/>
  <c r="S79" i="1"/>
  <c r="S51" i="1"/>
  <c r="S31" i="1"/>
  <c r="S136" i="1"/>
  <c r="S128" i="1"/>
  <c r="S108" i="1"/>
  <c r="S104" i="1"/>
  <c r="S100" i="1"/>
  <c r="S80" i="1"/>
  <c r="S122" i="1"/>
  <c r="S43" i="1"/>
  <c r="S23" i="1"/>
  <c r="S19" i="1"/>
  <c r="S153" i="1"/>
  <c r="S125" i="1"/>
  <c r="S149" i="1"/>
  <c r="S141" i="1"/>
  <c r="S133" i="1"/>
  <c r="S120" i="1"/>
  <c r="S52" i="1"/>
  <c r="S137" i="1"/>
  <c r="S129" i="1"/>
  <c r="S73" i="1"/>
  <c r="S112" i="1"/>
  <c r="S207" i="1"/>
  <c r="S202" i="1"/>
  <c r="S211" i="1"/>
  <c r="S203" i="1"/>
  <c r="S199" i="1"/>
  <c r="S106" i="1"/>
  <c r="S84" i="1"/>
  <c r="S82" i="1"/>
  <c r="S63" i="1"/>
  <c r="S41" i="1"/>
  <c r="S28" i="1"/>
  <c r="S191" i="1"/>
  <c r="S183" i="1"/>
  <c r="S175" i="1"/>
  <c r="S167" i="1"/>
  <c r="S159" i="1"/>
  <c r="S71" i="1"/>
  <c r="S49" i="1"/>
  <c r="S39" i="1"/>
  <c r="S26" i="1"/>
  <c r="S22" i="1"/>
  <c r="S20" i="1"/>
  <c r="S18" i="1"/>
  <c r="S16" i="1"/>
  <c r="S197" i="1"/>
  <c r="S195" i="1"/>
  <c r="S194" i="1"/>
  <c r="S189" i="1"/>
  <c r="S187" i="1"/>
  <c r="S186" i="1"/>
  <c r="S181" i="1"/>
  <c r="S179" i="1"/>
  <c r="S178" i="1"/>
  <c r="S173" i="1"/>
  <c r="S171" i="1"/>
  <c r="S170" i="1"/>
  <c r="S165" i="1"/>
  <c r="S163" i="1"/>
  <c r="S162" i="1"/>
  <c r="S157" i="1"/>
  <c r="S118" i="1"/>
  <c r="S90" i="1"/>
  <c r="S88" i="1"/>
  <c r="S87" i="1"/>
  <c r="S75" i="1"/>
  <c r="S66" i="1"/>
  <c r="S60" i="1"/>
  <c r="S59" i="1"/>
  <c r="S57" i="1"/>
  <c r="S47" i="1"/>
  <c r="S32" i="1"/>
  <c r="S27" i="1"/>
  <c r="S24" i="1"/>
  <c r="S148" i="1"/>
  <c r="S140" i="1"/>
  <c r="S132" i="1"/>
  <c r="S124" i="1"/>
  <c r="S116" i="1"/>
  <c r="S98" i="1"/>
  <c r="S96" i="1"/>
  <c r="S95" i="1"/>
  <c r="S92" i="1"/>
  <c r="S77" i="1"/>
  <c r="S68" i="1"/>
  <c r="S67" i="1"/>
  <c r="S65" i="1"/>
  <c r="S55" i="1"/>
  <c r="S42" i="1"/>
  <c r="S36" i="1"/>
  <c r="S35" i="1"/>
  <c r="S25" i="1"/>
  <c r="S214" i="1"/>
  <c r="S209" i="1"/>
  <c r="S210" i="1"/>
  <c r="S213" i="1"/>
  <c r="S212" i="1"/>
  <c r="S208" i="1"/>
  <c r="S205" i="1"/>
  <c r="S201" i="1"/>
  <c r="S200" i="1"/>
  <c r="S193" i="1"/>
  <c r="S192" i="1"/>
  <c r="S185" i="1"/>
  <c r="S184" i="1"/>
  <c r="S177" i="1"/>
  <c r="S176" i="1"/>
  <c r="S169" i="1"/>
  <c r="S168" i="1"/>
  <c r="S161" i="1"/>
  <c r="S160" i="1"/>
  <c r="S206" i="1"/>
  <c r="S198" i="1"/>
  <c r="S190" i="1"/>
  <c r="S182" i="1"/>
  <c r="S174" i="1"/>
  <c r="S166" i="1"/>
  <c r="S158" i="1"/>
  <c r="S154" i="1"/>
  <c r="S150" i="1"/>
  <c r="S146" i="1"/>
  <c r="S142" i="1"/>
  <c r="S138" i="1"/>
  <c r="S134" i="1"/>
  <c r="S130" i="1"/>
  <c r="S126" i="1"/>
  <c r="S204" i="1"/>
  <c r="S196" i="1"/>
  <c r="S188" i="1"/>
  <c r="S180" i="1"/>
  <c r="S172" i="1"/>
  <c r="S164" i="1"/>
  <c r="S156" i="1"/>
  <c r="S155" i="1"/>
  <c r="S151" i="1"/>
  <c r="S147" i="1"/>
  <c r="S143" i="1"/>
  <c r="S139" i="1"/>
  <c r="S135" i="1"/>
  <c r="S131" i="1"/>
  <c r="S127" i="1"/>
  <c r="S110" i="1"/>
  <c r="S109" i="1"/>
  <c r="S102" i="1"/>
  <c r="S101" i="1"/>
  <c r="S94" i="1"/>
  <c r="S93" i="1"/>
  <c r="S86" i="1"/>
  <c r="S85" i="1"/>
  <c r="S123" i="1"/>
  <c r="S121" i="1"/>
  <c r="S119" i="1"/>
  <c r="S117" i="1"/>
  <c r="S115" i="1"/>
  <c r="S113" i="1"/>
  <c r="S107" i="1"/>
  <c r="S99" i="1"/>
  <c r="S91" i="1"/>
  <c r="S83" i="1"/>
  <c r="S105" i="1"/>
  <c r="S97" i="1"/>
  <c r="S89" i="1"/>
  <c r="S81" i="1"/>
  <c r="S69" i="1"/>
  <c r="S61" i="1"/>
  <c r="S53" i="1"/>
  <c r="S45" i="1"/>
  <c r="S37" i="1"/>
  <c r="S34" i="1"/>
  <c r="S30" i="1"/>
  <c r="S78" i="1"/>
  <c r="S76" i="1"/>
  <c r="S74" i="1"/>
  <c r="S72" i="1"/>
  <c r="S64" i="1"/>
  <c r="S56" i="1"/>
  <c r="S48" i="1"/>
  <c r="S40" i="1"/>
  <c r="S29" i="1"/>
  <c r="S70" i="1"/>
  <c r="S62" i="1"/>
  <c r="S54" i="1"/>
  <c r="S46" i="1"/>
  <c r="S38" i="1"/>
  <c r="S33" i="1"/>
  <c r="T5" i="1"/>
  <c r="R5" i="1"/>
  <c r="P5" i="1"/>
  <c r="P4" i="1"/>
  <c r="Q15" i="1"/>
  <c r="O15" i="1"/>
  <c r="S15" i="1" l="1"/>
  <c r="AM133" i="1" l="1"/>
  <c r="BE133" i="1" s="1"/>
  <c r="AO133" i="1"/>
  <c r="BG133" i="1" s="1"/>
  <c r="AM134" i="1"/>
  <c r="BE134" i="1" s="1"/>
  <c r="AO134" i="1"/>
  <c r="BG134" i="1" s="1"/>
  <c r="AM135" i="1"/>
  <c r="BE135" i="1" s="1"/>
  <c r="AO135" i="1"/>
  <c r="BG135" i="1" s="1"/>
  <c r="AM136" i="1"/>
  <c r="BE136" i="1" s="1"/>
  <c r="AO136" i="1"/>
  <c r="BG136" i="1" s="1"/>
  <c r="AM137" i="1"/>
  <c r="BE137" i="1" s="1"/>
  <c r="AO137" i="1"/>
  <c r="BG137" i="1" s="1"/>
  <c r="AM138" i="1"/>
  <c r="BE138" i="1" s="1"/>
  <c r="AO138" i="1"/>
  <c r="BG138" i="1" s="1"/>
  <c r="AM139" i="1"/>
  <c r="BE139" i="1" s="1"/>
  <c r="AO139" i="1"/>
  <c r="BG139" i="1" s="1"/>
  <c r="AM140" i="1"/>
  <c r="BE140" i="1" s="1"/>
  <c r="AO140" i="1"/>
  <c r="BG140" i="1" s="1"/>
  <c r="AM141" i="1"/>
  <c r="BE141" i="1" s="1"/>
  <c r="AO141" i="1"/>
  <c r="BG141" i="1" s="1"/>
  <c r="AM142" i="1"/>
  <c r="BE142" i="1" s="1"/>
  <c r="AO142" i="1"/>
  <c r="BG142" i="1" s="1"/>
  <c r="AM143" i="1"/>
  <c r="AO143" i="1"/>
  <c r="AM144" i="1"/>
  <c r="AO144" i="1"/>
  <c r="AM145" i="1"/>
  <c r="AO145" i="1"/>
  <c r="AM146" i="1"/>
  <c r="AO146" i="1"/>
  <c r="AM147" i="1"/>
  <c r="AO147" i="1"/>
  <c r="AM148" i="1"/>
  <c r="AO148" i="1"/>
  <c r="AM149" i="1"/>
  <c r="AO149" i="1"/>
  <c r="AM150" i="1"/>
  <c r="AO150" i="1"/>
  <c r="AM151" i="1"/>
  <c r="BE151" i="1" s="1"/>
  <c r="AO151" i="1"/>
  <c r="BG151" i="1" s="1"/>
  <c r="AM152" i="1"/>
  <c r="BE152" i="1" s="1"/>
  <c r="AO152" i="1"/>
  <c r="BG152" i="1" s="1"/>
  <c r="AM153" i="1"/>
  <c r="BE153" i="1" s="1"/>
  <c r="AO153" i="1"/>
  <c r="BG153" i="1" s="1"/>
  <c r="AM154" i="1"/>
  <c r="BE154" i="1" s="1"/>
  <c r="AO154" i="1"/>
  <c r="BG154" i="1" s="1"/>
  <c r="AM155" i="1"/>
  <c r="BE155" i="1" s="1"/>
  <c r="AO155" i="1"/>
  <c r="BG155" i="1" s="1"/>
  <c r="AM156" i="1"/>
  <c r="BE156" i="1" s="1"/>
  <c r="AO156" i="1"/>
  <c r="BG156" i="1" s="1"/>
  <c r="AM157" i="1"/>
  <c r="BE157" i="1" s="1"/>
  <c r="AO157" i="1"/>
  <c r="BG157" i="1" s="1"/>
  <c r="AM158" i="1"/>
  <c r="BE158" i="1" s="1"/>
  <c r="AO158" i="1"/>
  <c r="BG158" i="1" s="1"/>
  <c r="AM159" i="1"/>
  <c r="BE159" i="1" s="1"/>
  <c r="AO159" i="1"/>
  <c r="BG159" i="1" s="1"/>
  <c r="AM160" i="1"/>
  <c r="BE160" i="1" s="1"/>
  <c r="AO160" i="1"/>
  <c r="BG160" i="1" s="1"/>
  <c r="AM161" i="1"/>
  <c r="BE161" i="1" s="1"/>
  <c r="AO161" i="1"/>
  <c r="BG161" i="1" s="1"/>
  <c r="AM162" i="1"/>
  <c r="BE162" i="1" s="1"/>
  <c r="AO162" i="1"/>
  <c r="BG162" i="1" s="1"/>
  <c r="AM163" i="1"/>
  <c r="BE163" i="1" s="1"/>
  <c r="AO163" i="1"/>
  <c r="BG163" i="1" s="1"/>
  <c r="AM164" i="1"/>
  <c r="BE164" i="1" s="1"/>
  <c r="AO164" i="1"/>
  <c r="BG164" i="1" s="1"/>
  <c r="AM165" i="1"/>
  <c r="BE165" i="1" s="1"/>
  <c r="AO165" i="1"/>
  <c r="BG165" i="1" s="1"/>
  <c r="AM166" i="1"/>
  <c r="BE166" i="1" s="1"/>
  <c r="AO166" i="1"/>
  <c r="BG166" i="1" s="1"/>
  <c r="AM167" i="1"/>
  <c r="BE167" i="1" s="1"/>
  <c r="AO167" i="1"/>
  <c r="BG167" i="1" s="1"/>
  <c r="AM168" i="1"/>
  <c r="BE168" i="1" s="1"/>
  <c r="AO168" i="1"/>
  <c r="BG168" i="1" s="1"/>
  <c r="AM169" i="1"/>
  <c r="BE169" i="1" s="1"/>
  <c r="AO169" i="1"/>
  <c r="BG169" i="1" s="1"/>
  <c r="AM170" i="1"/>
  <c r="BE170" i="1" s="1"/>
  <c r="AO170" i="1"/>
  <c r="BG170" i="1" s="1"/>
  <c r="AM171" i="1"/>
  <c r="BE171" i="1" s="1"/>
  <c r="AO171" i="1"/>
  <c r="BG171" i="1" s="1"/>
  <c r="AM172" i="1"/>
  <c r="BE172" i="1" s="1"/>
  <c r="AO172" i="1"/>
  <c r="BG172" i="1" s="1"/>
  <c r="AM173" i="1"/>
  <c r="BE173" i="1" s="1"/>
  <c r="AO173" i="1"/>
  <c r="BG173" i="1" s="1"/>
  <c r="AM174" i="1"/>
  <c r="BE174" i="1" s="1"/>
  <c r="AO174" i="1"/>
  <c r="BG174" i="1" s="1"/>
  <c r="AM175" i="1"/>
  <c r="BE175" i="1" s="1"/>
  <c r="AO175" i="1"/>
  <c r="BG175" i="1" s="1"/>
  <c r="AM176" i="1"/>
  <c r="BE176" i="1" s="1"/>
  <c r="AO176" i="1"/>
  <c r="BG176" i="1" s="1"/>
  <c r="AM177" i="1"/>
  <c r="BE177" i="1" s="1"/>
  <c r="AO177" i="1"/>
  <c r="BG177" i="1" s="1"/>
  <c r="AM178" i="1"/>
  <c r="BE178" i="1" s="1"/>
  <c r="AO178" i="1"/>
  <c r="BG178" i="1" s="1"/>
  <c r="AM179" i="1"/>
  <c r="BE179" i="1" s="1"/>
  <c r="AO179" i="1"/>
  <c r="BG179" i="1" s="1"/>
  <c r="AM180" i="1"/>
  <c r="BE180" i="1" s="1"/>
  <c r="AO180" i="1"/>
  <c r="BG180" i="1" s="1"/>
  <c r="AM181" i="1"/>
  <c r="BE181" i="1" s="1"/>
  <c r="AO181" i="1"/>
  <c r="BG181" i="1" s="1"/>
  <c r="AM182" i="1"/>
  <c r="BE182" i="1" s="1"/>
  <c r="AO182" i="1"/>
  <c r="BG182" i="1" s="1"/>
  <c r="AM183" i="1"/>
  <c r="BE183" i="1" s="1"/>
  <c r="AO183" i="1"/>
  <c r="BG183" i="1" s="1"/>
  <c r="AM184" i="1"/>
  <c r="BE184" i="1" s="1"/>
  <c r="AO184" i="1"/>
  <c r="BG184" i="1" s="1"/>
  <c r="AM185" i="1"/>
  <c r="BE185" i="1" s="1"/>
  <c r="AO185" i="1"/>
  <c r="BG185" i="1" s="1"/>
  <c r="AM186" i="1"/>
  <c r="BE186" i="1" s="1"/>
  <c r="AO186" i="1"/>
  <c r="BG186" i="1" s="1"/>
  <c r="AM187" i="1"/>
  <c r="BE187" i="1" s="1"/>
  <c r="AO187" i="1"/>
  <c r="BG187" i="1" s="1"/>
  <c r="AM188" i="1"/>
  <c r="BE188" i="1" s="1"/>
  <c r="AO188" i="1"/>
  <c r="BG188" i="1" s="1"/>
  <c r="AM189" i="1"/>
  <c r="BE189" i="1" s="1"/>
  <c r="AO189" i="1"/>
  <c r="BG189" i="1" s="1"/>
  <c r="AM190" i="1"/>
  <c r="BE190" i="1" s="1"/>
  <c r="AO190" i="1"/>
  <c r="BG190" i="1" s="1"/>
  <c r="AM191" i="1"/>
  <c r="BE191" i="1" s="1"/>
  <c r="AO191" i="1"/>
  <c r="BG191" i="1" s="1"/>
  <c r="AM192" i="1"/>
  <c r="BE192" i="1" s="1"/>
  <c r="AO192" i="1"/>
  <c r="BG192" i="1" s="1"/>
  <c r="AM193" i="1"/>
  <c r="BE193" i="1" s="1"/>
  <c r="AO193" i="1"/>
  <c r="BG193" i="1" s="1"/>
  <c r="AM194" i="1"/>
  <c r="BE194" i="1" s="1"/>
  <c r="AO194" i="1"/>
  <c r="BG194" i="1" s="1"/>
  <c r="AM195" i="1"/>
  <c r="BE195" i="1" s="1"/>
  <c r="AO195" i="1"/>
  <c r="BG195" i="1" s="1"/>
  <c r="AM196" i="1"/>
  <c r="BE196" i="1" s="1"/>
  <c r="AO196" i="1"/>
  <c r="BG196" i="1" s="1"/>
  <c r="AM197" i="1"/>
  <c r="BE197" i="1" s="1"/>
  <c r="AO197" i="1"/>
  <c r="BG197" i="1" s="1"/>
  <c r="AM198" i="1"/>
  <c r="BE198" i="1" s="1"/>
  <c r="AO198" i="1"/>
  <c r="BG198" i="1" s="1"/>
  <c r="AM199" i="1"/>
  <c r="AO199" i="1"/>
  <c r="AM200" i="1"/>
  <c r="AO200" i="1"/>
  <c r="AM201" i="1"/>
  <c r="AO201" i="1"/>
  <c r="AM202" i="1"/>
  <c r="AO202" i="1"/>
  <c r="AM203" i="1"/>
  <c r="AO203" i="1"/>
  <c r="AM204" i="1"/>
  <c r="AO204" i="1"/>
  <c r="AM205" i="1"/>
  <c r="AO205" i="1"/>
  <c r="AM206" i="1"/>
  <c r="AO206" i="1"/>
  <c r="AM207" i="1"/>
  <c r="AO207" i="1"/>
  <c r="AM208" i="1"/>
  <c r="AO208" i="1"/>
  <c r="AM209" i="1"/>
  <c r="AO209" i="1"/>
  <c r="AM210" i="1"/>
  <c r="AO210" i="1"/>
  <c r="AM211" i="1"/>
  <c r="AO211" i="1"/>
  <c r="AM212" i="1"/>
  <c r="AO212" i="1"/>
  <c r="AM213" i="1"/>
  <c r="BE213" i="1" s="1"/>
  <c r="AO213" i="1"/>
  <c r="BG213" i="1" s="1"/>
  <c r="AM214" i="1"/>
  <c r="BE214" i="1" s="1"/>
  <c r="AO214" i="1"/>
  <c r="BG214" i="1" s="1"/>
  <c r="AM129" i="1"/>
  <c r="BE129" i="1" s="1"/>
  <c r="AO129" i="1"/>
  <c r="BG129" i="1" s="1"/>
  <c r="AM130" i="1"/>
  <c r="BE130" i="1" s="1"/>
  <c r="AO130" i="1"/>
  <c r="BG130" i="1" s="1"/>
  <c r="AM131" i="1"/>
  <c r="BE131" i="1" s="1"/>
  <c r="AO131" i="1"/>
  <c r="BG131" i="1" s="1"/>
  <c r="AM132" i="1"/>
  <c r="BE132" i="1" s="1"/>
  <c r="AO132" i="1"/>
  <c r="BG132" i="1" s="1"/>
  <c r="BQ5" i="1"/>
  <c r="BO5" i="1"/>
  <c r="BM5" i="1"/>
  <c r="BM4" i="1"/>
  <c r="AQ200" i="1" l="1"/>
  <c r="AQ131" i="1"/>
  <c r="BI131" i="1" s="1"/>
  <c r="AQ187" i="1"/>
  <c r="BI187" i="1" s="1"/>
  <c r="AQ138" i="1"/>
  <c r="BI138" i="1" s="1"/>
  <c r="AQ198" i="1"/>
  <c r="BI198" i="1" s="1"/>
  <c r="AQ158" i="1"/>
  <c r="BI158" i="1" s="1"/>
  <c r="AQ130" i="1"/>
  <c r="BI130" i="1" s="1"/>
  <c r="AQ140" i="1"/>
  <c r="BI140" i="1" s="1"/>
  <c r="AQ132" i="1"/>
  <c r="BI132" i="1" s="1"/>
  <c r="AQ182" i="1"/>
  <c r="BI182" i="1" s="1"/>
  <c r="AQ168" i="1"/>
  <c r="BI168" i="1" s="1"/>
  <c r="AQ148" i="1"/>
  <c r="AQ129" i="1"/>
  <c r="BI129" i="1" s="1"/>
  <c r="AQ165" i="1"/>
  <c r="BI165" i="1" s="1"/>
  <c r="AQ164" i="1"/>
  <c r="BI164" i="1" s="1"/>
  <c r="AQ152" i="1"/>
  <c r="BI152" i="1" s="1"/>
  <c r="AQ195" i="1"/>
  <c r="BI195" i="1" s="1"/>
  <c r="AQ203" i="1"/>
  <c r="AQ207" i="1"/>
  <c r="AQ156" i="1"/>
  <c r="BI156" i="1" s="1"/>
  <c r="AQ142" i="1"/>
  <c r="BI142" i="1" s="1"/>
  <c r="AQ171" i="1"/>
  <c r="BI171" i="1" s="1"/>
  <c r="AQ178" i="1"/>
  <c r="BI178" i="1" s="1"/>
  <c r="AQ166" i="1"/>
  <c r="BI166" i="1" s="1"/>
  <c r="AQ213" i="1"/>
  <c r="BI213" i="1" s="1"/>
  <c r="AQ214" i="1"/>
  <c r="BI214" i="1" s="1"/>
  <c r="AQ159" i="1"/>
  <c r="BI159" i="1" s="1"/>
  <c r="AQ201" i="1"/>
  <c r="AQ194" i="1"/>
  <c r="BI194" i="1" s="1"/>
  <c r="AQ192" i="1"/>
  <c r="BI192" i="1" s="1"/>
  <c r="AQ184" i="1"/>
  <c r="BI184" i="1" s="1"/>
  <c r="AQ180" i="1"/>
  <c r="BI180" i="1" s="1"/>
  <c r="AQ206" i="1"/>
  <c r="AQ155" i="1"/>
  <c r="BI155" i="1" s="1"/>
  <c r="AQ149" i="1"/>
  <c r="AQ147" i="1"/>
  <c r="AQ208" i="1"/>
  <c r="AQ193" i="1"/>
  <c r="BI193" i="1" s="1"/>
  <c r="AQ190" i="1"/>
  <c r="BI190" i="1" s="1"/>
  <c r="AQ202" i="1"/>
  <c r="AQ199" i="1"/>
  <c r="AQ181" i="1"/>
  <c r="BI181" i="1" s="1"/>
  <c r="AQ150" i="1"/>
  <c r="AQ186" i="1"/>
  <c r="BI186" i="1" s="1"/>
  <c r="AQ189" i="1"/>
  <c r="BI189" i="1" s="1"/>
  <c r="AQ154" i="1"/>
  <c r="BI154" i="1" s="1"/>
  <c r="AQ160" i="1"/>
  <c r="BI160" i="1" s="1"/>
  <c r="AQ157" i="1"/>
  <c r="BI157" i="1" s="1"/>
  <c r="AQ146" i="1"/>
  <c r="AQ163" i="1"/>
  <c r="BI163" i="1" s="1"/>
  <c r="AQ179" i="1"/>
  <c r="BI179" i="1" s="1"/>
  <c r="AQ176" i="1"/>
  <c r="BI176" i="1" s="1"/>
  <c r="AQ210" i="1"/>
  <c r="AQ191" i="1"/>
  <c r="BI191" i="1" s="1"/>
  <c r="AQ170" i="1"/>
  <c r="BI170" i="1" s="1"/>
  <c r="AQ204" i="1"/>
  <c r="AQ185" i="1"/>
  <c r="BI185" i="1" s="1"/>
  <c r="AQ162" i="1"/>
  <c r="BI162" i="1" s="1"/>
  <c r="AQ144" i="1"/>
  <c r="AQ136" i="1"/>
  <c r="BI136" i="1" s="1"/>
  <c r="AQ211" i="1"/>
  <c r="AQ196" i="1"/>
  <c r="BI196" i="1" s="1"/>
  <c r="AQ177" i="1"/>
  <c r="BI177" i="1" s="1"/>
  <c r="AQ175" i="1"/>
  <c r="BI175" i="1" s="1"/>
  <c r="AQ205" i="1"/>
  <c r="AQ197" i="1"/>
  <c r="BI197" i="1" s="1"/>
  <c r="AQ169" i="1"/>
  <c r="BI169" i="1" s="1"/>
  <c r="AQ161" i="1"/>
  <c r="BI161" i="1" s="1"/>
  <c r="AQ143" i="1"/>
  <c r="AQ145" i="1"/>
  <c r="AQ174" i="1"/>
  <c r="BI174" i="1" s="1"/>
  <c r="AQ172" i="1"/>
  <c r="BI172" i="1" s="1"/>
  <c r="AQ153" i="1"/>
  <c r="BI153" i="1" s="1"/>
  <c r="AQ139" i="1"/>
  <c r="BI139" i="1" s="1"/>
  <c r="AQ212" i="1"/>
  <c r="AQ209" i="1"/>
  <c r="AQ188" i="1"/>
  <c r="BI188" i="1" s="1"/>
  <c r="AQ173" i="1"/>
  <c r="BI173" i="1" s="1"/>
  <c r="AQ137" i="1"/>
  <c r="BI137" i="1" s="1"/>
  <c r="AQ134" i="1"/>
  <c r="BI134" i="1" s="1"/>
  <c r="AQ183" i="1"/>
  <c r="BI183" i="1" s="1"/>
  <c r="AQ167" i="1"/>
  <c r="BI167" i="1" s="1"/>
  <c r="AQ151" i="1"/>
  <c r="BI151" i="1" s="1"/>
  <c r="AQ141" i="1"/>
  <c r="BI141" i="1" s="1"/>
  <c r="AQ135" i="1"/>
  <c r="BI135" i="1" s="1"/>
  <c r="AQ133" i="1"/>
  <c r="BI133" i="1" s="1"/>
  <c r="V2" i="1" l="1"/>
  <c r="AY218" i="1" l="1"/>
  <c r="AY225" i="1"/>
  <c r="BA227" i="1"/>
  <c r="AY222" i="1"/>
  <c r="AY230" i="1"/>
  <c r="BA233" i="1"/>
  <c r="AY215" i="1"/>
  <c r="BA237" i="1"/>
  <c r="AY227" i="1"/>
  <c r="BA232" i="1"/>
  <c r="AY229" i="1"/>
  <c r="AY260" i="1"/>
  <c r="BA243" i="1"/>
  <c r="BA247" i="1"/>
  <c r="AY278" i="1"/>
  <c r="BA288" i="1"/>
  <c r="BA293" i="1"/>
  <c r="BA248" i="1"/>
  <c r="AY287" i="1"/>
  <c r="AY273" i="1"/>
  <c r="AY307" i="1"/>
  <c r="AY311" i="1"/>
  <c r="AY277" i="1"/>
  <c r="AY312" i="1"/>
  <c r="AY274" i="1"/>
  <c r="BA335" i="1"/>
  <c r="AY309" i="1"/>
  <c r="AY361" i="1"/>
  <c r="BA267" i="1"/>
  <c r="AY308" i="1"/>
  <c r="AY330" i="1"/>
  <c r="AY335" i="1"/>
  <c r="BA289" i="1"/>
  <c r="AY339" i="1"/>
  <c r="AY350" i="1"/>
  <c r="AY355" i="1"/>
  <c r="BA322" i="1"/>
  <c r="BA336" i="1"/>
  <c r="BA339" i="1"/>
  <c r="AY358" i="1"/>
  <c r="AY301" i="1"/>
  <c r="BA321" i="1"/>
  <c r="BA292" i="1"/>
  <c r="AY303" i="1"/>
  <c r="BA389" i="1"/>
  <c r="AY401" i="1"/>
  <c r="AY461" i="1"/>
  <c r="AY359" i="1"/>
  <c r="BA370" i="1"/>
  <c r="BA382" i="1"/>
  <c r="AY395" i="1"/>
  <c r="AY354" i="1"/>
  <c r="AY413" i="1"/>
  <c r="AY428" i="1"/>
  <c r="BA387" i="1"/>
  <c r="BA417" i="1"/>
  <c r="AY420" i="1"/>
  <c r="AY445" i="1"/>
  <c r="AY447" i="1"/>
  <c r="BA467" i="1"/>
  <c r="AY524" i="1"/>
  <c r="AY534" i="1"/>
  <c r="BA429" i="1"/>
  <c r="AY436" i="1"/>
  <c r="AY440" i="1"/>
  <c r="BA462" i="1"/>
  <c r="AY526" i="1"/>
  <c r="AY542" i="1"/>
  <c r="BA385" i="1"/>
  <c r="AY394" i="1"/>
  <c r="BA419" i="1"/>
  <c r="AY441" i="1"/>
  <c r="AY448" i="1"/>
  <c r="BA437" i="1"/>
  <c r="AY457" i="1"/>
  <c r="AY422" i="1"/>
  <c r="AY463" i="1"/>
  <c r="AY409" i="1"/>
  <c r="AY439" i="1"/>
  <c r="AY442" i="1"/>
  <c r="AY459" i="1"/>
  <c r="BA425" i="1"/>
  <c r="AY467" i="1"/>
  <c r="AY520" i="1"/>
  <c r="AY536" i="1"/>
  <c r="AY388" i="1"/>
  <c r="AY416" i="1"/>
  <c r="BA458" i="1"/>
  <c r="AY386" i="1"/>
  <c r="AY498" i="1"/>
  <c r="AY504" i="1"/>
  <c r="AY528" i="1"/>
  <c r="AY483" i="1"/>
  <c r="AY500" i="1"/>
  <c r="BA427" i="1"/>
  <c r="AY491" i="1"/>
  <c r="AY456" i="1"/>
  <c r="AY479" i="1"/>
  <c r="AY530" i="1"/>
  <c r="AY512" i="1"/>
  <c r="BA333" i="1"/>
  <c r="AY366" i="1"/>
  <c r="AY365" i="1"/>
  <c r="AY393" i="1"/>
  <c r="AY351" i="1"/>
  <c r="AY352" i="1"/>
  <c r="BA464" i="1"/>
  <c r="BA302" i="1"/>
  <c r="AY389" i="1"/>
  <c r="AY347" i="1"/>
  <c r="BA264" i="1"/>
  <c r="AY344" i="1"/>
  <c r="AY269" i="1"/>
  <c r="AY264" i="1"/>
  <c r="BA268" i="1"/>
  <c r="AY334" i="1"/>
  <c r="AY250" i="1"/>
  <c r="AY245" i="1"/>
  <c r="BA472" i="1"/>
  <c r="AY449" i="1"/>
  <c r="AY538" i="1"/>
  <c r="AY397" i="1"/>
  <c r="AY390" i="1"/>
  <c r="AY349" i="1"/>
  <c r="BA331" i="1"/>
  <c r="AY434" i="1"/>
  <c r="AY426" i="1"/>
  <c r="AY472" i="1"/>
  <c r="AY481" i="1"/>
  <c r="AY468" i="1"/>
  <c r="AY489" i="1"/>
  <c r="AY485" i="1"/>
  <c r="AY464" i="1"/>
  <c r="BA435" i="1"/>
  <c r="AY469" i="1"/>
  <c r="AY514" i="1"/>
  <c r="AY518" i="1"/>
  <c r="BA470" i="1"/>
  <c r="AY510" i="1"/>
  <c r="AY443" i="1"/>
  <c r="BA388" i="1"/>
  <c r="BA376" i="1"/>
  <c r="AY418" i="1"/>
  <c r="AY348" i="1"/>
  <c r="AY450" i="1"/>
  <c r="AY473" i="1"/>
  <c r="BA459" i="1"/>
  <c r="AY444" i="1"/>
  <c r="AY493" i="1"/>
  <c r="BA468" i="1"/>
  <c r="BA471" i="1"/>
  <c r="AY502" i="1"/>
  <c r="AY487" i="1"/>
  <c r="AY333" i="1"/>
  <c r="AY508" i="1"/>
  <c r="AY475" i="1"/>
  <c r="AY438" i="1"/>
  <c r="AY522" i="1"/>
  <c r="AY477" i="1"/>
  <c r="AY495" i="1"/>
  <c r="BA421" i="1"/>
  <c r="BA466" i="1"/>
  <c r="AY367" i="1"/>
  <c r="BA390" i="1"/>
  <c r="BA341" i="1"/>
  <c r="BA384" i="1"/>
  <c r="AY275" i="1"/>
  <c r="AY306" i="1"/>
  <c r="AY424" i="1"/>
  <c r="AY465" i="1"/>
  <c r="AY430" i="1"/>
  <c r="AY446" i="1"/>
  <c r="AY391" i="1"/>
  <c r="AY324" i="1"/>
  <c r="BA299" i="1"/>
  <c r="AY346" i="1"/>
  <c r="AY392" i="1"/>
  <c r="AY328" i="1"/>
  <c r="BA263" i="1"/>
  <c r="AY258" i="1"/>
  <c r="AY216" i="1"/>
  <c r="AY272" i="1"/>
  <c r="AY217" i="1"/>
  <c r="AY234" i="1"/>
  <c r="AY243" i="1"/>
  <c r="BA461" i="1"/>
  <c r="BA541" i="1"/>
  <c r="BA525" i="1"/>
  <c r="BA509" i="1"/>
  <c r="AY490" i="1"/>
  <c r="BA473" i="1"/>
  <c r="BA465" i="1"/>
  <c r="AY460" i="1"/>
  <c r="AY298" i="1"/>
  <c r="BA337" i="1"/>
  <c r="AY405" i="1"/>
  <c r="BA262" i="1"/>
  <c r="BA249" i="1"/>
  <c r="AY353" i="1"/>
  <c r="BA271" i="1"/>
  <c r="AY253" i="1"/>
  <c r="AY254" i="1"/>
  <c r="AY279" i="1"/>
  <c r="BA290" i="1"/>
  <c r="BC234" i="1"/>
  <c r="BA258" i="1"/>
  <c r="BA241" i="1"/>
  <c r="BA245" i="1"/>
  <c r="AY242" i="1"/>
  <c r="BA476" i="1"/>
  <c r="AY471" i="1"/>
  <c r="BA386" i="1"/>
  <c r="AY454" i="1"/>
  <c r="BA374" i="1"/>
  <c r="AY341" i="1"/>
  <c r="BA372" i="1"/>
  <c r="AY323" i="1"/>
  <c r="AY286" i="1"/>
  <c r="AY337" i="1"/>
  <c r="AY296" i="1"/>
  <c r="BA254" i="1"/>
  <c r="AY300" i="1"/>
  <c r="BA317" i="1"/>
  <c r="BC232" i="1"/>
  <c r="AY221" i="1"/>
  <c r="AY532" i="1"/>
  <c r="AY496" i="1"/>
  <c r="AY451" i="1"/>
  <c r="BA332" i="1"/>
  <c r="AY384" i="1"/>
  <c r="AY276" i="1"/>
  <c r="BA392" i="1"/>
  <c r="AY304" i="1"/>
  <c r="AY315" i="1"/>
  <c r="AY326" i="1"/>
  <c r="AY362" i="1"/>
  <c r="BA340" i="1"/>
  <c r="AY331" i="1"/>
  <c r="BA319" i="1"/>
  <c r="AY268" i="1"/>
  <c r="BA260" i="1"/>
  <c r="BA368" i="1"/>
  <c r="BA423" i="1"/>
  <c r="BA378" i="1"/>
  <c r="AY232" i="1"/>
  <c r="BA492" i="1"/>
  <c r="BA488" i="1"/>
  <c r="BA484" i="1"/>
  <c r="BA480" i="1"/>
  <c r="BA533" i="1"/>
  <c r="AY478" i="1"/>
  <c r="AY535" i="1"/>
  <c r="AY521" i="1"/>
  <c r="AY503" i="1"/>
  <c r="BA490" i="1"/>
  <c r="BA469" i="1"/>
  <c r="BA532" i="1"/>
  <c r="BA516" i="1"/>
  <c r="BA500" i="1"/>
  <c r="BA481" i="1"/>
  <c r="BA460" i="1"/>
  <c r="BA455" i="1"/>
  <c r="AY410" i="1"/>
  <c r="BA407" i="1"/>
  <c r="BA410" i="1"/>
  <c r="BA402" i="1"/>
  <c r="BA446" i="1"/>
  <c r="AY437" i="1"/>
  <c r="BC428" i="1"/>
  <c r="AY423" i="1"/>
  <c r="AY404" i="1"/>
  <c r="BC356" i="1"/>
  <c r="BC352" i="1"/>
  <c r="BC342" i="1"/>
  <c r="AY372" i="1"/>
  <c r="BA367" i="1"/>
  <c r="AY343" i="1"/>
  <c r="BA256" i="1"/>
  <c r="AY357" i="1"/>
  <c r="AY256" i="1"/>
  <c r="BA252" i="1"/>
  <c r="AY233" i="1"/>
  <c r="BA519" i="1"/>
  <c r="BA505" i="1"/>
  <c r="AY539" i="1"/>
  <c r="AY525" i="1"/>
  <c r="AY507" i="1"/>
  <c r="BA534" i="1"/>
  <c r="BA518" i="1"/>
  <c r="BA502" i="1"/>
  <c r="AY480" i="1"/>
  <c r="BA475" i="1"/>
  <c r="AY453" i="1"/>
  <c r="AY406" i="1"/>
  <c r="BA403" i="1"/>
  <c r="BC391" i="1"/>
  <c r="BA447" i="1"/>
  <c r="BA439" i="1"/>
  <c r="AY425" i="1"/>
  <c r="BA413" i="1"/>
  <c r="BA393" i="1"/>
  <c r="AY382" i="1"/>
  <c r="AY383" i="1"/>
  <c r="AY375" i="1"/>
  <c r="AY364" i="1"/>
  <c r="BA329" i="1"/>
  <c r="AY336" i="1"/>
  <c r="BA325" i="1"/>
  <c r="AY316" i="1"/>
  <c r="AY313" i="1"/>
  <c r="BA310" i="1"/>
  <c r="BC307" i="1"/>
  <c r="AY321" i="1"/>
  <c r="AY314" i="1"/>
  <c r="BA295" i="1"/>
  <c r="BA309" i="1"/>
  <c r="BA305" i="1"/>
  <c r="AY283" i="1"/>
  <c r="AY284" i="1"/>
  <c r="BA391" i="1"/>
  <c r="AY305" i="1"/>
  <c r="AY338" i="1"/>
  <c r="BA244" i="1"/>
  <c r="AY244" i="1"/>
  <c r="BA231" i="1"/>
  <c r="AY466" i="1"/>
  <c r="BC463" i="1"/>
  <c r="BA539" i="1"/>
  <c r="BA529" i="1"/>
  <c r="BA515" i="1"/>
  <c r="BA501" i="1"/>
  <c r="BA495" i="1"/>
  <c r="AY470" i="1"/>
  <c r="AY529" i="1"/>
  <c r="AY511" i="1"/>
  <c r="AY497" i="1"/>
  <c r="AY455" i="1"/>
  <c r="BA536" i="1"/>
  <c r="BA520" i="1"/>
  <c r="BA504" i="1"/>
  <c r="BA489" i="1"/>
  <c r="BA477" i="1"/>
  <c r="BA457" i="1"/>
  <c r="AY402" i="1"/>
  <c r="BA399" i="1"/>
  <c r="BA448" i="1"/>
  <c r="BA440" i="1"/>
  <c r="AY427" i="1"/>
  <c r="AY412" i="1"/>
  <c r="BA401" i="1"/>
  <c r="AY516" i="1"/>
  <c r="AY363" i="1"/>
  <c r="BA463" i="1"/>
  <c r="AY506" i="1"/>
  <c r="BA433" i="1"/>
  <c r="AY432" i="1"/>
  <c r="AY327" i="1"/>
  <c r="AY289" i="1"/>
  <c r="AY265" i="1"/>
  <c r="BA242" i="1"/>
  <c r="BA236" i="1"/>
  <c r="BA250" i="1"/>
  <c r="BA527" i="1"/>
  <c r="BA503" i="1"/>
  <c r="AY482" i="1"/>
  <c r="AY527" i="1"/>
  <c r="AY513" i="1"/>
  <c r="BA474" i="1"/>
  <c r="BA528" i="1"/>
  <c r="BA512" i="1"/>
  <c r="BA496" i="1"/>
  <c r="BA493" i="1"/>
  <c r="BA453" i="1"/>
  <c r="BA415" i="1"/>
  <c r="AY540" i="1"/>
  <c r="BA431" i="1"/>
  <c r="AY387" i="1"/>
  <c r="BA380" i="1"/>
  <c r="BA238" i="1"/>
  <c r="BA531" i="1"/>
  <c r="BA483" i="1"/>
  <c r="AY519" i="1"/>
  <c r="BC459" i="1"/>
  <c r="AY452" i="1"/>
  <c r="BA438" i="1"/>
  <c r="AY398" i="1"/>
  <c r="BC422" i="1"/>
  <c r="AY411" i="1"/>
  <c r="BC358" i="1"/>
  <c r="BC347" i="1"/>
  <c r="AY380" i="1"/>
  <c r="AY342" i="1"/>
  <c r="BA521" i="1"/>
  <c r="BA507" i="1"/>
  <c r="BA542" i="1"/>
  <c r="BA524" i="1"/>
  <c r="BA510" i="1"/>
  <c r="BA485" i="1"/>
  <c r="BA456" i="1"/>
  <c r="BA411" i="1"/>
  <c r="BA450" i="1"/>
  <c r="BA444" i="1"/>
  <c r="AY435" i="1"/>
  <c r="AY431" i="1"/>
  <c r="BC418" i="1"/>
  <c r="BA434" i="1"/>
  <c r="BA426" i="1"/>
  <c r="BA418" i="1"/>
  <c r="BA396" i="1"/>
  <c r="BA363" i="1"/>
  <c r="BA381" i="1"/>
  <c r="BC343" i="1"/>
  <c r="AY379" i="1"/>
  <c r="AY373" i="1"/>
  <c r="BA361" i="1"/>
  <c r="BC330" i="1"/>
  <c r="BA358" i="1"/>
  <c r="BA349" i="1"/>
  <c r="BA344" i="1"/>
  <c r="BA338" i="1"/>
  <c r="BC318" i="1"/>
  <c r="BA311" i="1"/>
  <c r="AY302" i="1"/>
  <c r="BA306" i="1"/>
  <c r="BA282" i="1"/>
  <c r="BC274" i="1"/>
  <c r="BA283" i="1"/>
  <c r="AY280" i="1"/>
  <c r="AY356" i="1"/>
  <c r="AY294" i="1"/>
  <c r="AY220" i="1"/>
  <c r="BA535" i="1"/>
  <c r="BA511" i="1"/>
  <c r="BA497" i="1"/>
  <c r="BA487" i="1"/>
  <c r="AY531" i="1"/>
  <c r="AY252" i="1"/>
  <c r="BA291" i="1"/>
  <c r="AY282" i="1"/>
  <c r="BA234" i="1"/>
  <c r="BA491" i="1"/>
  <c r="AY474" i="1"/>
  <c r="BA494" i="1"/>
  <c r="BA540" i="1"/>
  <c r="BA526" i="1"/>
  <c r="BA508" i="1"/>
  <c r="AY492" i="1"/>
  <c r="BA452" i="1"/>
  <c r="BA449" i="1"/>
  <c r="AY433" i="1"/>
  <c r="AY325" i="1"/>
  <c r="AY345" i="1"/>
  <c r="BA537" i="1"/>
  <c r="AY509" i="1"/>
  <c r="AY501" i="1"/>
  <c r="BA482" i="1"/>
  <c r="BA506" i="1"/>
  <c r="AY462" i="1"/>
  <c r="BA451" i="1"/>
  <c r="BA441" i="1"/>
  <c r="BC434" i="1"/>
  <c r="BA420" i="1"/>
  <c r="BA404" i="1"/>
  <c r="AY374" i="1"/>
  <c r="BA379" i="1"/>
  <c r="AY369" i="1"/>
  <c r="BC322" i="1"/>
  <c r="BA355" i="1"/>
  <c r="BA350" i="1"/>
  <c r="BA345" i="1"/>
  <c r="AY322" i="1"/>
  <c r="BC298" i="1"/>
  <c r="AY270" i="1"/>
  <c r="AY239" i="1"/>
  <c r="BA230" i="1"/>
  <c r="BA224" i="1"/>
  <c r="BC216" i="1"/>
  <c r="AY310" i="1"/>
  <c r="BA308" i="1"/>
  <c r="BA294" i="1"/>
  <c r="BC279" i="1"/>
  <c r="BC273" i="1"/>
  <c r="BA287" i="1"/>
  <c r="BA279" i="1"/>
  <c r="BA275" i="1"/>
  <c r="BC255" i="1"/>
  <c r="AY257" i="1"/>
  <c r="AY238" i="1"/>
  <c r="AY237" i="1"/>
  <c r="BA229" i="1"/>
  <c r="BA226" i="1"/>
  <c r="BA221" i="1"/>
  <c r="AY223" i="1"/>
  <c r="BA395" i="1"/>
  <c r="AY319" i="1"/>
  <c r="BA318" i="1"/>
  <c r="BA272" i="1"/>
  <c r="BA239" i="1"/>
  <c r="BA246" i="1"/>
  <c r="BA513" i="1"/>
  <c r="AY537" i="1"/>
  <c r="AY517" i="1"/>
  <c r="AY458" i="1"/>
  <c r="BA522" i="1"/>
  <c r="BA514" i="1"/>
  <c r="BC436" i="1"/>
  <c r="BC424" i="1"/>
  <c r="BC420" i="1"/>
  <c r="BA416" i="1"/>
  <c r="BA412" i="1"/>
  <c r="BA408" i="1"/>
  <c r="AY403" i="1"/>
  <c r="BC354" i="1"/>
  <c r="BC346" i="1"/>
  <c r="BA371" i="1"/>
  <c r="BC355" i="1"/>
  <c r="BA334" i="1"/>
  <c r="BA324" i="1"/>
  <c r="AY318" i="1"/>
  <c r="BA303" i="1"/>
  <c r="AY251" i="1"/>
  <c r="AY219" i="1"/>
  <c r="BC215" i="1"/>
  <c r="BA523" i="1"/>
  <c r="AY494" i="1"/>
  <c r="AY486" i="1"/>
  <c r="AY515" i="1"/>
  <c r="BA538" i="1"/>
  <c r="AY419" i="1"/>
  <c r="BA422" i="1"/>
  <c r="AY399" i="1"/>
  <c r="BA364" i="1"/>
  <c r="BC345" i="1"/>
  <c r="BA383" i="1"/>
  <c r="BC359" i="1"/>
  <c r="BA328" i="1"/>
  <c r="BA320" i="1"/>
  <c r="AY396" i="1"/>
  <c r="BA517" i="1"/>
  <c r="AY499" i="1"/>
  <c r="BA486" i="1"/>
  <c r="BA530" i="1"/>
  <c r="AY484" i="1"/>
  <c r="BA454" i="1"/>
  <c r="BA398" i="1"/>
  <c r="BA445" i="1"/>
  <c r="BA443" i="1"/>
  <c r="BA432" i="1"/>
  <c r="AY415" i="1"/>
  <c r="AY407" i="1"/>
  <c r="BA400" i="1"/>
  <c r="BC389" i="1"/>
  <c r="BA360" i="1"/>
  <c r="AY370" i="1"/>
  <c r="BA373" i="1"/>
  <c r="BC344" i="1"/>
  <c r="BA359" i="1"/>
  <c r="BA354" i="1"/>
  <c r="BA348" i="1"/>
  <c r="BA343" i="1"/>
  <c r="AY340" i="1"/>
  <c r="BA330" i="1"/>
  <c r="BA313" i="1"/>
  <c r="BC306" i="1"/>
  <c r="AY297" i="1"/>
  <c r="AY299" i="1"/>
  <c r="BA296" i="1"/>
  <c r="BC278" i="1"/>
  <c r="AY291" i="1"/>
  <c r="BA284" i="1"/>
  <c r="AY281" i="1"/>
  <c r="BA266" i="1"/>
  <c r="AY263" i="1"/>
  <c r="AY246" i="1"/>
  <c r="BC231" i="1"/>
  <c r="AY400" i="1"/>
  <c r="BC351" i="1"/>
  <c r="BA366" i="1"/>
  <c r="BA353" i="1"/>
  <c r="BA314" i="1"/>
  <c r="AY241" i="1"/>
  <c r="BA228" i="1"/>
  <c r="BA499" i="1"/>
  <c r="BA479" i="1"/>
  <c r="AY533" i="1"/>
  <c r="AY541" i="1"/>
  <c r="BA478" i="1"/>
  <c r="AY488" i="1"/>
  <c r="BA436" i="1"/>
  <c r="AY421" i="1"/>
  <c r="AY417" i="1"/>
  <c r="BA424" i="1"/>
  <c r="BA377" i="1"/>
  <c r="BC357" i="1"/>
  <c r="AY377" i="1"/>
  <c r="AY360" i="1"/>
  <c r="BA356" i="1"/>
  <c r="BA351" i="1"/>
  <c r="BA346" i="1"/>
  <c r="BA342" i="1"/>
  <c r="BC303" i="1"/>
  <c r="BA297" i="1"/>
  <c r="BC296" i="1"/>
  <c r="AY266" i="1"/>
  <c r="AY261" i="1"/>
  <c r="BA273" i="1"/>
  <c r="AY262" i="1"/>
  <c r="AY247" i="1"/>
  <c r="AY248" i="1"/>
  <c r="BC240" i="1"/>
  <c r="BC221" i="1"/>
  <c r="BC218" i="1"/>
  <c r="BA220" i="1"/>
  <c r="BA216" i="1"/>
  <c r="BC467" i="1"/>
  <c r="BA428" i="1"/>
  <c r="BA375" i="1"/>
  <c r="AY293" i="1"/>
  <c r="AY285" i="1"/>
  <c r="AY228" i="1"/>
  <c r="AY226" i="1"/>
  <c r="BA225" i="1"/>
  <c r="BA217" i="1"/>
  <c r="BA257" i="1"/>
  <c r="BC245" i="1"/>
  <c r="AY505" i="1"/>
  <c r="BA498" i="1"/>
  <c r="BA409" i="1"/>
  <c r="BA397" i="1"/>
  <c r="AY385" i="1"/>
  <c r="BA323" i="1"/>
  <c r="BA316" i="1"/>
  <c r="BA301" i="1"/>
  <c r="BC277" i="1"/>
  <c r="BC289" i="1"/>
  <c r="BC271" i="1"/>
  <c r="BA261" i="1"/>
  <c r="BA278" i="1"/>
  <c r="AY267" i="1"/>
  <c r="BA253" i="1"/>
  <c r="BA277" i="1"/>
  <c r="BA251" i="1"/>
  <c r="AY523" i="1"/>
  <c r="BA406" i="1"/>
  <c r="BC350" i="1"/>
  <c r="BA369" i="1"/>
  <c r="BA315" i="1"/>
  <c r="BA298" i="1"/>
  <c r="AY259" i="1"/>
  <c r="BA218" i="1"/>
  <c r="BA414" i="1"/>
  <c r="BC349" i="1"/>
  <c r="BA357" i="1"/>
  <c r="BA326" i="1"/>
  <c r="BC305" i="1"/>
  <c r="BA255" i="1"/>
  <c r="BC226" i="1"/>
  <c r="AY408" i="1"/>
  <c r="AY371" i="1"/>
  <c r="BA347" i="1"/>
  <c r="BA312" i="1"/>
  <c r="BC309" i="1"/>
  <c r="AY292" i="1"/>
  <c r="BA281" i="1"/>
  <c r="BC287" i="1"/>
  <c r="AY271" i="1"/>
  <c r="AY240" i="1"/>
  <c r="AY236" i="1"/>
  <c r="AY231" i="1"/>
  <c r="AY224" i="1"/>
  <c r="BC220" i="1"/>
  <c r="BA442" i="1"/>
  <c r="AY429" i="1"/>
  <c r="AY378" i="1"/>
  <c r="BA365" i="1"/>
  <c r="BA327" i="1"/>
  <c r="AY332" i="1"/>
  <c r="AY320" i="1"/>
  <c r="BA240" i="1"/>
  <c r="BA222" i="1"/>
  <c r="BA394" i="1"/>
  <c r="BC275" i="1"/>
  <c r="BC353" i="1"/>
  <c r="AY295" i="1"/>
  <c r="BA274" i="1"/>
  <c r="BA235" i="1"/>
  <c r="BC471" i="1"/>
  <c r="AY476" i="1"/>
  <c r="AY381" i="1"/>
  <c r="AY329" i="1"/>
  <c r="AY317" i="1"/>
  <c r="BA300" i="1"/>
  <c r="BA304" i="1"/>
  <c r="BC290" i="1"/>
  <c r="BA286" i="1"/>
  <c r="AY235" i="1"/>
  <c r="BC222" i="1"/>
  <c r="BA223" i="1"/>
  <c r="BA215" i="1"/>
  <c r="BA265" i="1"/>
  <c r="BA270" i="1"/>
  <c r="BA280" i="1"/>
  <c r="BA405" i="1"/>
  <c r="BC387" i="1"/>
  <c r="AY368" i="1"/>
  <c r="BA362" i="1"/>
  <c r="BA352" i="1"/>
  <c r="BC304" i="1"/>
  <c r="AY290" i="1"/>
  <c r="BC267" i="1"/>
  <c r="AY255" i="1"/>
  <c r="BA259" i="1"/>
  <c r="BA219" i="1"/>
  <c r="BC302" i="1"/>
  <c r="BA307" i="1"/>
  <c r="BC276" i="1"/>
  <c r="AY288" i="1"/>
  <c r="AY376" i="1"/>
  <c r="BA285" i="1"/>
  <c r="BA276" i="1"/>
  <c r="AY414" i="1"/>
  <c r="BA430" i="1"/>
  <c r="BA269" i="1"/>
  <c r="AY249" i="1"/>
  <c r="BC238" i="1"/>
  <c r="BC430" i="1"/>
  <c r="BC243" i="1"/>
  <c r="BC390" i="1"/>
  <c r="BC254" i="1"/>
  <c r="BC288" i="1"/>
  <c r="BC341" i="1"/>
  <c r="BC365" i="1"/>
  <c r="BC374" i="1"/>
  <c r="BC404" i="1"/>
  <c r="BC311" i="1"/>
  <c r="BC314" i="1"/>
  <c r="BC376" i="1"/>
  <c r="BC445" i="1"/>
  <c r="BC497" i="1"/>
  <c r="BC505" i="1"/>
  <c r="BC513" i="1"/>
  <c r="BC521" i="1"/>
  <c r="BC529" i="1"/>
  <c r="BC537" i="1"/>
  <c r="BC466" i="1"/>
  <c r="BC272" i="1"/>
  <c r="BC217" i="1"/>
  <c r="BC375" i="1"/>
  <c r="BC482" i="1"/>
  <c r="BC514" i="1"/>
  <c r="BC364" i="1"/>
  <c r="BC438" i="1"/>
  <c r="BC500" i="1"/>
  <c r="BC532" i="1"/>
  <c r="BC484" i="1"/>
  <c r="BC444" i="1"/>
  <c r="BC402" i="1"/>
  <c r="BC460" i="1"/>
  <c r="BC223" i="1"/>
  <c r="BC284" i="1"/>
  <c r="BC377" i="1"/>
  <c r="BC421" i="1"/>
  <c r="BC429" i="1"/>
  <c r="BC397" i="1"/>
  <c r="BC411" i="1"/>
  <c r="BC493" i="1"/>
  <c r="BC473" i="1"/>
  <c r="BC526" i="1"/>
  <c r="BC363" i="1"/>
  <c r="BC506" i="1"/>
  <c r="BC490" i="1"/>
  <c r="BC536" i="1"/>
  <c r="BC246" i="1"/>
  <c r="BC235" i="1"/>
  <c r="BC392" i="1"/>
  <c r="BC308" i="1"/>
  <c r="BC262" i="1"/>
  <c r="BC266" i="1"/>
  <c r="BC292" i="1"/>
  <c r="BC446" i="1"/>
  <c r="BC462" i="1"/>
  <c r="BC261" i="1"/>
  <c r="BC280" i="1"/>
  <c r="BC326" i="1"/>
  <c r="BC516" i="1"/>
  <c r="BC458" i="1"/>
  <c r="BC372" i="1"/>
  <c r="BC477" i="1"/>
  <c r="BC332" i="1"/>
  <c r="BC538" i="1"/>
  <c r="BC469" i="1"/>
  <c r="BC368" i="1"/>
  <c r="BC504" i="1"/>
  <c r="BC472" i="1"/>
  <c r="BC281" i="1"/>
  <c r="BC291" i="1"/>
  <c r="BC388" i="1"/>
  <c r="BC259" i="1"/>
  <c r="BC329" i="1"/>
  <c r="BC327" i="1"/>
  <c r="BC367" i="1"/>
  <c r="BC400" i="1"/>
  <c r="BC315" i="1"/>
  <c r="BC316" i="1"/>
  <c r="BC399" i="1"/>
  <c r="BC415" i="1"/>
  <c r="BC499" i="1"/>
  <c r="BC507" i="1"/>
  <c r="BC515" i="1"/>
  <c r="BC523" i="1"/>
  <c r="BC531" i="1"/>
  <c r="BC539" i="1"/>
  <c r="BC338" i="1"/>
  <c r="BC362" i="1"/>
  <c r="BC456" i="1"/>
  <c r="BC487" i="1"/>
  <c r="BC294" i="1"/>
  <c r="BC379" i="1"/>
  <c r="BC283" i="1"/>
  <c r="BC520" i="1"/>
  <c r="BC488" i="1"/>
  <c r="BC247" i="1"/>
  <c r="BC317" i="1"/>
  <c r="BC339" i="1"/>
  <c r="BC452" i="1"/>
  <c r="BC491" i="1"/>
  <c r="BC426" i="1"/>
  <c r="BC348" i="1"/>
  <c r="BC244" i="1"/>
  <c r="BC416" i="1"/>
  <c r="BC250" i="1"/>
  <c r="BC301" i="1"/>
  <c r="BC333" i="1"/>
  <c r="BC382" i="1"/>
  <c r="BC412" i="1"/>
  <c r="BC486" i="1"/>
  <c r="BC320" i="1"/>
  <c r="BC242" i="1"/>
  <c r="BC269" i="1"/>
  <c r="BC432" i="1"/>
  <c r="BC386" i="1"/>
  <c r="BC237" i="1"/>
  <c r="BC256" i="1"/>
  <c r="BC442" i="1"/>
  <c r="BC450" i="1"/>
  <c r="BC270" i="1"/>
  <c r="BC241" i="1"/>
  <c r="BC464" i="1"/>
  <c r="BC461" i="1"/>
  <c r="BC465" i="1"/>
  <c r="BC252" i="1"/>
  <c r="BC268" i="1"/>
  <c r="BC337" i="1"/>
  <c r="BC361" i="1"/>
  <c r="BC366" i="1"/>
  <c r="BC408" i="1"/>
  <c r="BC401" i="1"/>
  <c r="BC229" i="1"/>
  <c r="BC227" i="1"/>
  <c r="BC313" i="1"/>
  <c r="BC393" i="1"/>
  <c r="BC413" i="1"/>
  <c r="BC407" i="1"/>
  <c r="BC453" i="1"/>
  <c r="BC503" i="1"/>
  <c r="BC511" i="1"/>
  <c r="BC519" i="1"/>
  <c r="BC527" i="1"/>
  <c r="BC535" i="1"/>
  <c r="BC228" i="1"/>
  <c r="BC249" i="1"/>
  <c r="BC264" i="1"/>
  <c r="BC321" i="1"/>
  <c r="BC335" i="1"/>
  <c r="BC451" i="1"/>
  <c r="BC479" i="1"/>
  <c r="BC495" i="1"/>
  <c r="BC230" i="1"/>
  <c r="BC224" i="1"/>
  <c r="BC299" i="1"/>
  <c r="BC380" i="1"/>
  <c r="BC371" i="1"/>
  <c r="BC328" i="1"/>
  <c r="BC517" i="1"/>
  <c r="BC468" i="1"/>
  <c r="BC324" i="1"/>
  <c r="BC378" i="1"/>
  <c r="BC474" i="1"/>
  <c r="BC323" i="1"/>
  <c r="BC257" i="1"/>
  <c r="BC236" i="1"/>
  <c r="BC319" i="1"/>
  <c r="BC384" i="1"/>
  <c r="BC541" i="1"/>
  <c r="BC496" i="1"/>
  <c r="BC540" i="1"/>
  <c r="BC286" i="1"/>
  <c r="BC285" i="1"/>
  <c r="BC409" i="1"/>
  <c r="BC448" i="1"/>
  <c r="BC248" i="1"/>
  <c r="BC282" i="1"/>
  <c r="BC297" i="1"/>
  <c r="BC334" i="1"/>
  <c r="BC385" i="1"/>
  <c r="BC369" i="1"/>
  <c r="BC417" i="1"/>
  <c r="BC433" i="1"/>
  <c r="BC485" i="1"/>
  <c r="BC534" i="1"/>
  <c r="BC441" i="1"/>
  <c r="BC501" i="1"/>
  <c r="BC295" i="1"/>
  <c r="BC293" i="1"/>
  <c r="BC370" i="1"/>
  <c r="BC395" i="1"/>
  <c r="BC398" i="1"/>
  <c r="BC437" i="1"/>
  <c r="BC478" i="1"/>
  <c r="BC300" i="1"/>
  <c r="BC373" i="1"/>
  <c r="BC419" i="1"/>
  <c r="BC435" i="1"/>
  <c r="BC447" i="1"/>
  <c r="BC475" i="1"/>
  <c r="BC502" i="1"/>
  <c r="BC406" i="1"/>
  <c r="BC225" i="1"/>
  <c r="BC253" i="1"/>
  <c r="BC381" i="1"/>
  <c r="BC423" i="1"/>
  <c r="BC489" i="1"/>
  <c r="BC522" i="1"/>
  <c r="BC219" i="1"/>
  <c r="BC258" i="1"/>
  <c r="BC233" i="1"/>
  <c r="BC396" i="1"/>
  <c r="BC525" i="1"/>
  <c r="BC508" i="1"/>
  <c r="BC312" i="1"/>
  <c r="BC455" i="1"/>
  <c r="BC325" i="1"/>
  <c r="BC331" i="1"/>
  <c r="BC512" i="1"/>
  <c r="BC476" i="1"/>
  <c r="BC260" i="1"/>
  <c r="BC494" i="1"/>
  <c r="BC340" i="1"/>
  <c r="BC383" i="1"/>
  <c r="BC405" i="1"/>
  <c r="BC403" i="1"/>
  <c r="BC542" i="1"/>
  <c r="BC440" i="1"/>
  <c r="BC410" i="1"/>
  <c r="BC239" i="1"/>
  <c r="BC336" i="1"/>
  <c r="BC360" i="1"/>
  <c r="BC449" i="1"/>
  <c r="BC509" i="1"/>
  <c r="BC480" i="1"/>
  <c r="BC394" i="1"/>
  <c r="BC425" i="1"/>
  <c r="BC454" i="1"/>
  <c r="BC470" i="1"/>
  <c r="BC510" i="1"/>
  <c r="BC481" i="1"/>
  <c r="BC530" i="1"/>
  <c r="BC483" i="1"/>
  <c r="BC533" i="1"/>
  <c r="BC524" i="1"/>
  <c r="BC414" i="1"/>
  <c r="BC427" i="1"/>
  <c r="BC439" i="1"/>
  <c r="BC251" i="1"/>
  <c r="BC457" i="1"/>
  <c r="BC518" i="1"/>
  <c r="BC431" i="1"/>
  <c r="BC265" i="1"/>
  <c r="BC492" i="1"/>
  <c r="BC263" i="1"/>
  <c r="BC528" i="1"/>
  <c r="BC443" i="1"/>
  <c r="BC498" i="1"/>
  <c r="BC310" i="1"/>
  <c r="AG16" i="1"/>
  <c r="AI16" i="1"/>
  <c r="AM16" i="1"/>
  <c r="BE16" i="1" s="1"/>
  <c r="AO16" i="1"/>
  <c r="BG16" i="1" s="1"/>
  <c r="AG17" i="1"/>
  <c r="AI17" i="1"/>
  <c r="AM17" i="1"/>
  <c r="BE17" i="1" s="1"/>
  <c r="AO17" i="1"/>
  <c r="BG17" i="1" s="1"/>
  <c r="AG18" i="1"/>
  <c r="AI18" i="1"/>
  <c r="AM18" i="1"/>
  <c r="BE18" i="1" s="1"/>
  <c r="AO18" i="1"/>
  <c r="AG19" i="1"/>
  <c r="AI19" i="1"/>
  <c r="AM19" i="1"/>
  <c r="BE19" i="1" s="1"/>
  <c r="AO19" i="1"/>
  <c r="BG19" i="1" s="1"/>
  <c r="AG20" i="1"/>
  <c r="AI20" i="1"/>
  <c r="AM20" i="1"/>
  <c r="AO20" i="1"/>
  <c r="BG20" i="1" s="1"/>
  <c r="AG21" i="1"/>
  <c r="AI21" i="1"/>
  <c r="AM21" i="1"/>
  <c r="BE21" i="1" s="1"/>
  <c r="AO21" i="1"/>
  <c r="BG21" i="1" s="1"/>
  <c r="AG22" i="1"/>
  <c r="AI22" i="1"/>
  <c r="AM22" i="1"/>
  <c r="BE22" i="1" s="1"/>
  <c r="AO22" i="1"/>
  <c r="BG22" i="1" s="1"/>
  <c r="AG23" i="1"/>
  <c r="AI23" i="1"/>
  <c r="AM23" i="1"/>
  <c r="BE23" i="1" s="1"/>
  <c r="AO23" i="1"/>
  <c r="BG23" i="1" s="1"/>
  <c r="AG24" i="1"/>
  <c r="AI24" i="1"/>
  <c r="AM24" i="1"/>
  <c r="BE24" i="1" s="1"/>
  <c r="AO24" i="1"/>
  <c r="BG24" i="1" s="1"/>
  <c r="AG25" i="1"/>
  <c r="AI25" i="1"/>
  <c r="AM25" i="1"/>
  <c r="BE25" i="1" s="1"/>
  <c r="AO25" i="1"/>
  <c r="BG25" i="1" s="1"/>
  <c r="AG26" i="1"/>
  <c r="AI26" i="1"/>
  <c r="AM26" i="1"/>
  <c r="AO26" i="1"/>
  <c r="BG26" i="1" s="1"/>
  <c r="AG27" i="1"/>
  <c r="AI27" i="1"/>
  <c r="AM27" i="1"/>
  <c r="BE27" i="1" s="1"/>
  <c r="AO27" i="1"/>
  <c r="BG27" i="1" s="1"/>
  <c r="AG28" i="1"/>
  <c r="AI28" i="1"/>
  <c r="AM28" i="1"/>
  <c r="BE28" i="1" s="1"/>
  <c r="AO28" i="1"/>
  <c r="BG28" i="1" s="1"/>
  <c r="AG29" i="1"/>
  <c r="AI29" i="1"/>
  <c r="AM29" i="1"/>
  <c r="BE29" i="1" s="1"/>
  <c r="AO29" i="1"/>
  <c r="BG29" i="1" s="1"/>
  <c r="AG30" i="1"/>
  <c r="AI30" i="1"/>
  <c r="AM30" i="1"/>
  <c r="BE30" i="1" s="1"/>
  <c r="AO30" i="1"/>
  <c r="BG30" i="1" s="1"/>
  <c r="AG31" i="1"/>
  <c r="AI31" i="1"/>
  <c r="AM31" i="1"/>
  <c r="BE31" i="1" s="1"/>
  <c r="AO31" i="1"/>
  <c r="BG31" i="1" s="1"/>
  <c r="AG32" i="1"/>
  <c r="AI32" i="1"/>
  <c r="AM32" i="1"/>
  <c r="BE32" i="1" s="1"/>
  <c r="AO32" i="1"/>
  <c r="BG32" i="1" s="1"/>
  <c r="AG33" i="1"/>
  <c r="AI33" i="1"/>
  <c r="AM33" i="1"/>
  <c r="BE33" i="1" s="1"/>
  <c r="AO33" i="1"/>
  <c r="BG33" i="1" s="1"/>
  <c r="AG34" i="1"/>
  <c r="AI34" i="1"/>
  <c r="AM34" i="1"/>
  <c r="BE34" i="1" s="1"/>
  <c r="AO34" i="1"/>
  <c r="BG34" i="1" s="1"/>
  <c r="AG35" i="1"/>
  <c r="AI35" i="1"/>
  <c r="AM35" i="1"/>
  <c r="BE35" i="1" s="1"/>
  <c r="AO35" i="1"/>
  <c r="BG35" i="1" s="1"/>
  <c r="AG36" i="1"/>
  <c r="AI36" i="1"/>
  <c r="AM36" i="1"/>
  <c r="BE36" i="1" s="1"/>
  <c r="AO36" i="1"/>
  <c r="BG36" i="1" s="1"/>
  <c r="AG37" i="1"/>
  <c r="AI37" i="1"/>
  <c r="AM37" i="1"/>
  <c r="BE37" i="1" s="1"/>
  <c r="AO37" i="1"/>
  <c r="BG37" i="1" s="1"/>
  <c r="AG38" i="1"/>
  <c r="AI38" i="1"/>
  <c r="AM38" i="1"/>
  <c r="BE38" i="1" s="1"/>
  <c r="AO38" i="1"/>
  <c r="BG38" i="1" s="1"/>
  <c r="AG39" i="1"/>
  <c r="AI39" i="1"/>
  <c r="AM39" i="1"/>
  <c r="BE39" i="1" s="1"/>
  <c r="AO39" i="1"/>
  <c r="BG39" i="1" s="1"/>
  <c r="AG40" i="1"/>
  <c r="AI40" i="1"/>
  <c r="AM40" i="1"/>
  <c r="BE40" i="1" s="1"/>
  <c r="AO40" i="1"/>
  <c r="BG40" i="1" s="1"/>
  <c r="AG41" i="1"/>
  <c r="AI41" i="1"/>
  <c r="AM41" i="1"/>
  <c r="BE41" i="1" s="1"/>
  <c r="AO41" i="1"/>
  <c r="BG41" i="1" s="1"/>
  <c r="AG42" i="1"/>
  <c r="AI42" i="1"/>
  <c r="AM42" i="1"/>
  <c r="AO42" i="1"/>
  <c r="BG42" i="1" s="1"/>
  <c r="AG43" i="1"/>
  <c r="AI43" i="1"/>
  <c r="AM43" i="1"/>
  <c r="BE43" i="1" s="1"/>
  <c r="AO43" i="1"/>
  <c r="BG43" i="1" s="1"/>
  <c r="AG44" i="1"/>
  <c r="AI44" i="1"/>
  <c r="AM44" i="1"/>
  <c r="BE44" i="1" s="1"/>
  <c r="AO44" i="1"/>
  <c r="BG44" i="1" s="1"/>
  <c r="AG45" i="1"/>
  <c r="AI45" i="1"/>
  <c r="AM45" i="1"/>
  <c r="BE45" i="1" s="1"/>
  <c r="AO45" i="1"/>
  <c r="BG45" i="1" s="1"/>
  <c r="AG46" i="1"/>
  <c r="AI46" i="1"/>
  <c r="AK46" i="1" s="1"/>
  <c r="AM46" i="1"/>
  <c r="BE46" i="1" s="1"/>
  <c r="AO46" i="1"/>
  <c r="BG46" i="1" s="1"/>
  <c r="AG47" i="1"/>
  <c r="AI47" i="1"/>
  <c r="AM47" i="1"/>
  <c r="BE47" i="1" s="1"/>
  <c r="AO47" i="1"/>
  <c r="BG47" i="1" s="1"/>
  <c r="AG48" i="1"/>
  <c r="AI48" i="1"/>
  <c r="AM48" i="1"/>
  <c r="BE48" i="1" s="1"/>
  <c r="AO48" i="1"/>
  <c r="BG48" i="1" s="1"/>
  <c r="AG49" i="1"/>
  <c r="AI49" i="1"/>
  <c r="AM49" i="1"/>
  <c r="BE49" i="1" s="1"/>
  <c r="AO49" i="1"/>
  <c r="BG49" i="1" s="1"/>
  <c r="AG50" i="1"/>
  <c r="AI50" i="1"/>
  <c r="AK50" i="1" s="1"/>
  <c r="AM50" i="1"/>
  <c r="AO50" i="1"/>
  <c r="BG50" i="1" s="1"/>
  <c r="AG51" i="1"/>
  <c r="AI51" i="1"/>
  <c r="AM51" i="1"/>
  <c r="BE51" i="1" s="1"/>
  <c r="AO51" i="1"/>
  <c r="BG51" i="1" s="1"/>
  <c r="AG52" i="1"/>
  <c r="AI52" i="1"/>
  <c r="AM52" i="1"/>
  <c r="BE52" i="1" s="1"/>
  <c r="AO52" i="1"/>
  <c r="BG52" i="1" s="1"/>
  <c r="AG53" i="1"/>
  <c r="AI53" i="1"/>
  <c r="AM53" i="1"/>
  <c r="BE53" i="1" s="1"/>
  <c r="AO53" i="1"/>
  <c r="BG53" i="1" s="1"/>
  <c r="AG54" i="1"/>
  <c r="AI54" i="1"/>
  <c r="AK54" i="1" s="1"/>
  <c r="AM54" i="1"/>
  <c r="AO54" i="1"/>
  <c r="BG54" i="1" s="1"/>
  <c r="AG55" i="1"/>
  <c r="AI55" i="1"/>
  <c r="AM55" i="1"/>
  <c r="BE55" i="1" s="1"/>
  <c r="AO55" i="1"/>
  <c r="BG55" i="1" s="1"/>
  <c r="AG56" i="1"/>
  <c r="AI56" i="1"/>
  <c r="AM56" i="1"/>
  <c r="BE56" i="1" s="1"/>
  <c r="AO56" i="1"/>
  <c r="BG56" i="1" s="1"/>
  <c r="AG57" i="1"/>
  <c r="AI57" i="1"/>
  <c r="AM57" i="1"/>
  <c r="BE57" i="1" s="1"/>
  <c r="AO57" i="1"/>
  <c r="BG57" i="1" s="1"/>
  <c r="AG58" i="1"/>
  <c r="AI58" i="1"/>
  <c r="AM58" i="1"/>
  <c r="BE58" i="1" s="1"/>
  <c r="AO58" i="1"/>
  <c r="BG58" i="1" s="1"/>
  <c r="AG59" i="1"/>
  <c r="AI59" i="1"/>
  <c r="AM59" i="1"/>
  <c r="BE59" i="1" s="1"/>
  <c r="AO59" i="1"/>
  <c r="BG59" i="1" s="1"/>
  <c r="AG60" i="1"/>
  <c r="AI60" i="1"/>
  <c r="AM60" i="1"/>
  <c r="BE60" i="1" s="1"/>
  <c r="AO60" i="1"/>
  <c r="BG60" i="1" s="1"/>
  <c r="AG61" i="1"/>
  <c r="AI61" i="1"/>
  <c r="AM61" i="1"/>
  <c r="BE61" i="1" s="1"/>
  <c r="AO61" i="1"/>
  <c r="BG61" i="1" s="1"/>
  <c r="AG62" i="1"/>
  <c r="AI62" i="1"/>
  <c r="AM62" i="1"/>
  <c r="BE62" i="1" s="1"/>
  <c r="AO62" i="1"/>
  <c r="BG62" i="1" s="1"/>
  <c r="AG63" i="1"/>
  <c r="AI63" i="1"/>
  <c r="AM63" i="1"/>
  <c r="BE63" i="1" s="1"/>
  <c r="AO63" i="1"/>
  <c r="BG63" i="1" s="1"/>
  <c r="AG64" i="1"/>
  <c r="AI64" i="1"/>
  <c r="AM64" i="1"/>
  <c r="BE64" i="1" s="1"/>
  <c r="AO64" i="1"/>
  <c r="BG64" i="1" s="1"/>
  <c r="AG65" i="1"/>
  <c r="AI65" i="1"/>
  <c r="AM65" i="1"/>
  <c r="BE65" i="1" s="1"/>
  <c r="AO65" i="1"/>
  <c r="BG65" i="1" s="1"/>
  <c r="AG66" i="1"/>
  <c r="AI66" i="1"/>
  <c r="AM66" i="1"/>
  <c r="BE66" i="1" s="1"/>
  <c r="AO66" i="1"/>
  <c r="BG66" i="1" s="1"/>
  <c r="AG67" i="1"/>
  <c r="AI67" i="1"/>
  <c r="AM67" i="1"/>
  <c r="BE67" i="1" s="1"/>
  <c r="AO67" i="1"/>
  <c r="BG67" i="1" s="1"/>
  <c r="AG68" i="1"/>
  <c r="AI68" i="1"/>
  <c r="AM68" i="1"/>
  <c r="BE68" i="1" s="1"/>
  <c r="AO68" i="1"/>
  <c r="BG68" i="1" s="1"/>
  <c r="AG69" i="1"/>
  <c r="AI69" i="1"/>
  <c r="AM69" i="1"/>
  <c r="BE69" i="1" s="1"/>
  <c r="AO69" i="1"/>
  <c r="BG69" i="1" s="1"/>
  <c r="AG70" i="1"/>
  <c r="AI70" i="1"/>
  <c r="AM70" i="1"/>
  <c r="BE70" i="1" s="1"/>
  <c r="AO70" i="1"/>
  <c r="BG70" i="1" s="1"/>
  <c r="AG71" i="1"/>
  <c r="AI71" i="1"/>
  <c r="AM71" i="1"/>
  <c r="BE71" i="1" s="1"/>
  <c r="AO71" i="1"/>
  <c r="BG71" i="1" s="1"/>
  <c r="AG72" i="1"/>
  <c r="AI72" i="1"/>
  <c r="AM72" i="1"/>
  <c r="BE72" i="1" s="1"/>
  <c r="AO72" i="1"/>
  <c r="BG72" i="1" s="1"/>
  <c r="AG73" i="1"/>
  <c r="AI73" i="1"/>
  <c r="AM73" i="1"/>
  <c r="BE73" i="1" s="1"/>
  <c r="AO73" i="1"/>
  <c r="BG73" i="1" s="1"/>
  <c r="AG74" i="1"/>
  <c r="AI74" i="1"/>
  <c r="AM74" i="1"/>
  <c r="BE74" i="1" s="1"/>
  <c r="AO74" i="1"/>
  <c r="BG74" i="1" s="1"/>
  <c r="AG75" i="1"/>
  <c r="AI75" i="1"/>
  <c r="AM75" i="1"/>
  <c r="BE75" i="1" s="1"/>
  <c r="AO75" i="1"/>
  <c r="BG75" i="1" s="1"/>
  <c r="AG76" i="1"/>
  <c r="AI76" i="1"/>
  <c r="AM76" i="1"/>
  <c r="BE76" i="1" s="1"/>
  <c r="AO76" i="1"/>
  <c r="BG76" i="1" s="1"/>
  <c r="AG77" i="1"/>
  <c r="AI77" i="1"/>
  <c r="AM77" i="1"/>
  <c r="BE77" i="1" s="1"/>
  <c r="AO77" i="1"/>
  <c r="BG77" i="1" s="1"/>
  <c r="AG78" i="1"/>
  <c r="AI78" i="1"/>
  <c r="AM78" i="1"/>
  <c r="BE78" i="1" s="1"/>
  <c r="AO78" i="1"/>
  <c r="BG78" i="1" s="1"/>
  <c r="AG79" i="1"/>
  <c r="AI79" i="1"/>
  <c r="AM79" i="1"/>
  <c r="BE79" i="1" s="1"/>
  <c r="AO79" i="1"/>
  <c r="BG79" i="1" s="1"/>
  <c r="AG80" i="1"/>
  <c r="AI80" i="1"/>
  <c r="AM80" i="1"/>
  <c r="BE80" i="1" s="1"/>
  <c r="AO80" i="1"/>
  <c r="BG80" i="1" s="1"/>
  <c r="AG81" i="1"/>
  <c r="AI81" i="1"/>
  <c r="AM81" i="1"/>
  <c r="BE81" i="1" s="1"/>
  <c r="AO81" i="1"/>
  <c r="BG81" i="1" s="1"/>
  <c r="AG82" i="1"/>
  <c r="AI82" i="1"/>
  <c r="AM82" i="1"/>
  <c r="BE82" i="1" s="1"/>
  <c r="AO82" i="1"/>
  <c r="BG82" i="1" s="1"/>
  <c r="AG83" i="1"/>
  <c r="AI83" i="1"/>
  <c r="AM83" i="1"/>
  <c r="BE83" i="1" s="1"/>
  <c r="AO83" i="1"/>
  <c r="BG83" i="1" s="1"/>
  <c r="AG84" i="1"/>
  <c r="AI84" i="1"/>
  <c r="AM84" i="1"/>
  <c r="BE84" i="1" s="1"/>
  <c r="AO84" i="1"/>
  <c r="BG84" i="1" s="1"/>
  <c r="AG85" i="1"/>
  <c r="AI85" i="1"/>
  <c r="AM85" i="1"/>
  <c r="BE85" i="1" s="1"/>
  <c r="AO85" i="1"/>
  <c r="BG85" i="1" s="1"/>
  <c r="AG86" i="1"/>
  <c r="AI86" i="1"/>
  <c r="AM86" i="1"/>
  <c r="BE86" i="1" s="1"/>
  <c r="AO86" i="1"/>
  <c r="BG86" i="1" s="1"/>
  <c r="AG87" i="1"/>
  <c r="AI87" i="1"/>
  <c r="AM87" i="1"/>
  <c r="BE87" i="1" s="1"/>
  <c r="AO87" i="1"/>
  <c r="BG87" i="1" s="1"/>
  <c r="AG88" i="1"/>
  <c r="AI88" i="1"/>
  <c r="AM88" i="1"/>
  <c r="BE88" i="1" s="1"/>
  <c r="AO88" i="1"/>
  <c r="BG88" i="1" s="1"/>
  <c r="AG89" i="1"/>
  <c r="AI89" i="1"/>
  <c r="AM89" i="1"/>
  <c r="BE89" i="1" s="1"/>
  <c r="AO89" i="1"/>
  <c r="BG89" i="1" s="1"/>
  <c r="AG90" i="1"/>
  <c r="AI90" i="1"/>
  <c r="AM90" i="1"/>
  <c r="BE90" i="1" s="1"/>
  <c r="AO90" i="1"/>
  <c r="BG90" i="1" s="1"/>
  <c r="AG91" i="1"/>
  <c r="AI91" i="1"/>
  <c r="AM91" i="1"/>
  <c r="BE91" i="1" s="1"/>
  <c r="AO91" i="1"/>
  <c r="BG91" i="1" s="1"/>
  <c r="AG92" i="1"/>
  <c r="AI92" i="1"/>
  <c r="AM92" i="1"/>
  <c r="BE92" i="1" s="1"/>
  <c r="AO92" i="1"/>
  <c r="BG92" i="1" s="1"/>
  <c r="AG93" i="1"/>
  <c r="AI93" i="1"/>
  <c r="AM93" i="1"/>
  <c r="BE93" i="1" s="1"/>
  <c r="AO93" i="1"/>
  <c r="BG93" i="1" s="1"/>
  <c r="AG94" i="1"/>
  <c r="AI94" i="1"/>
  <c r="AM94" i="1"/>
  <c r="BE94" i="1" s="1"/>
  <c r="AO94" i="1"/>
  <c r="BG94" i="1" s="1"/>
  <c r="AG95" i="1"/>
  <c r="AI95" i="1"/>
  <c r="AM95" i="1"/>
  <c r="BE95" i="1" s="1"/>
  <c r="AO95" i="1"/>
  <c r="BG95" i="1" s="1"/>
  <c r="AG96" i="1"/>
  <c r="AI96" i="1"/>
  <c r="AM96" i="1"/>
  <c r="BE96" i="1" s="1"/>
  <c r="AO96" i="1"/>
  <c r="BG96" i="1" s="1"/>
  <c r="AG97" i="1"/>
  <c r="AI97" i="1"/>
  <c r="AM97" i="1"/>
  <c r="BE97" i="1" s="1"/>
  <c r="AO97" i="1"/>
  <c r="BG97" i="1" s="1"/>
  <c r="AG98" i="1"/>
  <c r="AI98" i="1"/>
  <c r="AM98" i="1"/>
  <c r="BE98" i="1" s="1"/>
  <c r="AO98" i="1"/>
  <c r="BG98" i="1" s="1"/>
  <c r="AG99" i="1"/>
  <c r="AI99" i="1"/>
  <c r="AM99" i="1"/>
  <c r="BE99" i="1" s="1"/>
  <c r="AO99" i="1"/>
  <c r="BG99" i="1" s="1"/>
  <c r="AG100" i="1"/>
  <c r="AI100" i="1"/>
  <c r="AM100" i="1"/>
  <c r="BE100" i="1" s="1"/>
  <c r="AO100" i="1"/>
  <c r="BG100" i="1" s="1"/>
  <c r="AG101" i="1"/>
  <c r="AI101" i="1"/>
  <c r="AM101" i="1"/>
  <c r="BE101" i="1" s="1"/>
  <c r="AO101" i="1"/>
  <c r="BG101" i="1" s="1"/>
  <c r="AG102" i="1"/>
  <c r="AI102" i="1"/>
  <c r="AM102" i="1"/>
  <c r="BE102" i="1" s="1"/>
  <c r="AO102" i="1"/>
  <c r="BG102" i="1" s="1"/>
  <c r="AG103" i="1"/>
  <c r="AI103" i="1"/>
  <c r="AM103" i="1"/>
  <c r="BE103" i="1" s="1"/>
  <c r="AO103" i="1"/>
  <c r="BG103" i="1" s="1"/>
  <c r="AG104" i="1"/>
  <c r="AI104" i="1"/>
  <c r="AM104" i="1"/>
  <c r="BE104" i="1" s="1"/>
  <c r="AO104" i="1"/>
  <c r="BG104" i="1" s="1"/>
  <c r="AG105" i="1"/>
  <c r="AI105" i="1"/>
  <c r="AM105" i="1"/>
  <c r="BE105" i="1" s="1"/>
  <c r="AO105" i="1"/>
  <c r="BG105" i="1" s="1"/>
  <c r="AG106" i="1"/>
  <c r="AI106" i="1"/>
  <c r="AM106" i="1"/>
  <c r="BE106" i="1" s="1"/>
  <c r="AO106" i="1"/>
  <c r="BG106" i="1" s="1"/>
  <c r="AG107" i="1"/>
  <c r="AI107" i="1"/>
  <c r="AM107" i="1"/>
  <c r="BE107" i="1" s="1"/>
  <c r="AO107" i="1"/>
  <c r="BG107" i="1" s="1"/>
  <c r="AG108" i="1"/>
  <c r="AI108" i="1"/>
  <c r="AM108" i="1"/>
  <c r="BE108" i="1" s="1"/>
  <c r="AO108" i="1"/>
  <c r="BG108" i="1" s="1"/>
  <c r="AG109" i="1"/>
  <c r="AI109" i="1"/>
  <c r="AM109" i="1"/>
  <c r="BE109" i="1" s="1"/>
  <c r="AO109" i="1"/>
  <c r="BG109" i="1" s="1"/>
  <c r="AG110" i="1"/>
  <c r="AI110" i="1"/>
  <c r="AM110" i="1"/>
  <c r="BE110" i="1" s="1"/>
  <c r="AO110" i="1"/>
  <c r="BG110" i="1" s="1"/>
  <c r="AG111" i="1"/>
  <c r="AI111" i="1"/>
  <c r="AM111" i="1"/>
  <c r="BE111" i="1" s="1"/>
  <c r="AO111" i="1"/>
  <c r="BG111" i="1" s="1"/>
  <c r="AG112" i="1"/>
  <c r="AI112" i="1"/>
  <c r="AM112" i="1"/>
  <c r="BE112" i="1" s="1"/>
  <c r="AO112" i="1"/>
  <c r="BG112" i="1" s="1"/>
  <c r="AG113" i="1"/>
  <c r="AI113" i="1"/>
  <c r="AM113" i="1"/>
  <c r="BE113" i="1" s="1"/>
  <c r="AO113" i="1"/>
  <c r="BG113" i="1" s="1"/>
  <c r="AG114" i="1"/>
  <c r="AI114" i="1"/>
  <c r="AM114" i="1"/>
  <c r="BE114" i="1" s="1"/>
  <c r="AO114" i="1"/>
  <c r="BG114" i="1" s="1"/>
  <c r="AG115" i="1"/>
  <c r="AI115" i="1"/>
  <c r="AM115" i="1"/>
  <c r="BE115" i="1" s="1"/>
  <c r="AO115" i="1"/>
  <c r="BG115" i="1" s="1"/>
  <c r="AG116" i="1"/>
  <c r="AI116" i="1"/>
  <c r="AM116" i="1"/>
  <c r="BE116" i="1" s="1"/>
  <c r="AO116" i="1"/>
  <c r="BG116" i="1" s="1"/>
  <c r="AG117" i="1"/>
  <c r="AI117" i="1"/>
  <c r="AM117" i="1"/>
  <c r="BE117" i="1" s="1"/>
  <c r="AO117" i="1"/>
  <c r="BG117" i="1" s="1"/>
  <c r="AG118" i="1"/>
  <c r="AI118" i="1"/>
  <c r="AM118" i="1"/>
  <c r="BE118" i="1" s="1"/>
  <c r="AO118" i="1"/>
  <c r="BG118" i="1" s="1"/>
  <c r="AG119" i="1"/>
  <c r="AI119" i="1"/>
  <c r="AM119" i="1"/>
  <c r="BE119" i="1" s="1"/>
  <c r="AO119" i="1"/>
  <c r="BG119" i="1" s="1"/>
  <c r="AG120" i="1"/>
  <c r="AI120" i="1"/>
  <c r="AM120" i="1"/>
  <c r="BE120" i="1" s="1"/>
  <c r="AO120" i="1"/>
  <c r="BG120" i="1" s="1"/>
  <c r="AG121" i="1"/>
  <c r="AI121" i="1"/>
  <c r="AM121" i="1"/>
  <c r="BE121" i="1" s="1"/>
  <c r="AO121" i="1"/>
  <c r="BG121" i="1" s="1"/>
  <c r="AG122" i="1"/>
  <c r="AI122" i="1"/>
  <c r="AM122" i="1"/>
  <c r="BE122" i="1" s="1"/>
  <c r="AO122" i="1"/>
  <c r="BG122" i="1" s="1"/>
  <c r="AG123" i="1"/>
  <c r="AI123" i="1"/>
  <c r="AM123" i="1"/>
  <c r="BE123" i="1" s="1"/>
  <c r="AO123" i="1"/>
  <c r="BG123" i="1" s="1"/>
  <c r="AG124" i="1"/>
  <c r="AI124" i="1"/>
  <c r="AM124" i="1"/>
  <c r="BE124" i="1" s="1"/>
  <c r="AO124" i="1"/>
  <c r="BG124" i="1" s="1"/>
  <c r="AG125" i="1"/>
  <c r="AI125" i="1"/>
  <c r="AM125" i="1"/>
  <c r="BE125" i="1" s="1"/>
  <c r="AO125" i="1"/>
  <c r="BG125" i="1" s="1"/>
  <c r="AG126" i="1"/>
  <c r="AI126" i="1"/>
  <c r="AM126" i="1"/>
  <c r="BE126" i="1" s="1"/>
  <c r="AO126" i="1"/>
  <c r="BG126" i="1" s="1"/>
  <c r="AG127" i="1"/>
  <c r="AI127" i="1"/>
  <c r="AM127" i="1"/>
  <c r="BE127" i="1" s="1"/>
  <c r="AO127" i="1"/>
  <c r="BG127" i="1" s="1"/>
  <c r="AG128" i="1"/>
  <c r="AI128" i="1"/>
  <c r="AM128" i="1"/>
  <c r="BE128" i="1" s="1"/>
  <c r="AO128" i="1"/>
  <c r="BG128" i="1" s="1"/>
  <c r="AG129" i="1"/>
  <c r="AY129" i="1" s="1"/>
  <c r="AI129" i="1"/>
  <c r="BA129" i="1" s="1"/>
  <c r="AG130" i="1"/>
  <c r="AY130" i="1" s="1"/>
  <c r="AI130" i="1"/>
  <c r="BA130" i="1" s="1"/>
  <c r="AG131" i="1"/>
  <c r="AY131" i="1" s="1"/>
  <c r="AI131" i="1"/>
  <c r="BA131" i="1" s="1"/>
  <c r="AG132" i="1"/>
  <c r="AY132" i="1" s="1"/>
  <c r="AI132" i="1"/>
  <c r="BA132" i="1" s="1"/>
  <c r="AG133" i="1"/>
  <c r="AY133" i="1" s="1"/>
  <c r="AI133" i="1"/>
  <c r="BA133" i="1" s="1"/>
  <c r="AG134" i="1"/>
  <c r="AY134" i="1" s="1"/>
  <c r="AI134" i="1"/>
  <c r="BA134" i="1" s="1"/>
  <c r="AG135" i="1"/>
  <c r="AY135" i="1" s="1"/>
  <c r="AI135" i="1"/>
  <c r="BA135" i="1" s="1"/>
  <c r="AG136" i="1"/>
  <c r="AY136" i="1" s="1"/>
  <c r="AI136" i="1"/>
  <c r="BA136" i="1" s="1"/>
  <c r="AG137" i="1"/>
  <c r="AY137" i="1" s="1"/>
  <c r="AI137" i="1"/>
  <c r="BA137" i="1" s="1"/>
  <c r="AG138" i="1"/>
  <c r="AY138" i="1" s="1"/>
  <c r="AI138" i="1"/>
  <c r="BA138" i="1" s="1"/>
  <c r="AG139" i="1"/>
  <c r="AY139" i="1" s="1"/>
  <c r="AI139" i="1"/>
  <c r="BA139" i="1" s="1"/>
  <c r="AG140" i="1"/>
  <c r="AY140" i="1" s="1"/>
  <c r="AI140" i="1"/>
  <c r="BA140" i="1" s="1"/>
  <c r="AG141" i="1"/>
  <c r="AY141" i="1" s="1"/>
  <c r="AI141" i="1"/>
  <c r="BA141" i="1" s="1"/>
  <c r="AG142" i="1"/>
  <c r="AY142" i="1" s="1"/>
  <c r="AI142" i="1"/>
  <c r="BA142" i="1" s="1"/>
  <c r="AG143" i="1"/>
  <c r="AY143" i="1" s="1"/>
  <c r="AI143" i="1"/>
  <c r="BA143" i="1" s="1"/>
  <c r="AG144" i="1"/>
  <c r="AY144" i="1" s="1"/>
  <c r="AI144" i="1"/>
  <c r="BA144" i="1" s="1"/>
  <c r="AG145" i="1"/>
  <c r="AY145" i="1" s="1"/>
  <c r="AI145" i="1"/>
  <c r="BA145" i="1" s="1"/>
  <c r="AG146" i="1"/>
  <c r="AY146" i="1" s="1"/>
  <c r="AI146" i="1"/>
  <c r="BA146" i="1" s="1"/>
  <c r="AG147" i="1"/>
  <c r="AY147" i="1" s="1"/>
  <c r="AI147" i="1"/>
  <c r="BA147" i="1" s="1"/>
  <c r="AG148" i="1"/>
  <c r="AY148" i="1" s="1"/>
  <c r="AI148" i="1"/>
  <c r="BA148" i="1" s="1"/>
  <c r="AG149" i="1"/>
  <c r="AY149" i="1" s="1"/>
  <c r="AI149" i="1"/>
  <c r="BA149" i="1" s="1"/>
  <c r="AG150" i="1"/>
  <c r="AY150" i="1" s="1"/>
  <c r="AI150" i="1"/>
  <c r="BA150" i="1" s="1"/>
  <c r="AG151" i="1"/>
  <c r="AY151" i="1" s="1"/>
  <c r="AI151" i="1"/>
  <c r="BA151" i="1" s="1"/>
  <c r="AG152" i="1"/>
  <c r="AY152" i="1" s="1"/>
  <c r="AI152" i="1"/>
  <c r="BA152" i="1" s="1"/>
  <c r="AG153" i="1"/>
  <c r="AY153" i="1" s="1"/>
  <c r="AI153" i="1"/>
  <c r="BA153" i="1" s="1"/>
  <c r="AG154" i="1"/>
  <c r="AY154" i="1" s="1"/>
  <c r="AI154" i="1"/>
  <c r="BA154" i="1" s="1"/>
  <c r="AG155" i="1"/>
  <c r="AY155" i="1" s="1"/>
  <c r="AI155" i="1"/>
  <c r="BA155" i="1" s="1"/>
  <c r="AG156" i="1"/>
  <c r="AY156" i="1" s="1"/>
  <c r="AI156" i="1"/>
  <c r="BA156" i="1" s="1"/>
  <c r="AG157" i="1"/>
  <c r="AI157" i="1"/>
  <c r="BA157" i="1" s="1"/>
  <c r="AG158" i="1"/>
  <c r="AY158" i="1" s="1"/>
  <c r="AI158" i="1"/>
  <c r="BA158" i="1" s="1"/>
  <c r="AG159" i="1"/>
  <c r="AY159" i="1" s="1"/>
  <c r="AI159" i="1"/>
  <c r="BA159" i="1" s="1"/>
  <c r="AG160" i="1"/>
  <c r="AY160" i="1" s="1"/>
  <c r="AI160" i="1"/>
  <c r="BA160" i="1" s="1"/>
  <c r="AG161" i="1"/>
  <c r="AY161" i="1" s="1"/>
  <c r="AI161" i="1"/>
  <c r="BA161" i="1" s="1"/>
  <c r="AG162" i="1"/>
  <c r="AY162" i="1" s="1"/>
  <c r="AI162" i="1"/>
  <c r="BA162" i="1" s="1"/>
  <c r="AG163" i="1"/>
  <c r="AY163" i="1" s="1"/>
  <c r="AI163" i="1"/>
  <c r="BA163" i="1" s="1"/>
  <c r="AG164" i="1"/>
  <c r="AY164" i="1" s="1"/>
  <c r="AI164" i="1"/>
  <c r="AG165" i="1"/>
  <c r="AY165" i="1" s="1"/>
  <c r="AI165" i="1"/>
  <c r="BA165" i="1" s="1"/>
  <c r="AG166" i="1"/>
  <c r="AY166" i="1" s="1"/>
  <c r="AI166" i="1"/>
  <c r="BA166" i="1" s="1"/>
  <c r="AG167" i="1"/>
  <c r="AY167" i="1" s="1"/>
  <c r="AI167" i="1"/>
  <c r="BA167" i="1" s="1"/>
  <c r="AG168" i="1"/>
  <c r="AY168" i="1" s="1"/>
  <c r="AI168" i="1"/>
  <c r="AG169" i="1"/>
  <c r="AY169" i="1" s="1"/>
  <c r="AI169" i="1"/>
  <c r="BA169" i="1" s="1"/>
  <c r="AG170" i="1"/>
  <c r="AY170" i="1" s="1"/>
  <c r="AI170" i="1"/>
  <c r="BA170" i="1" s="1"/>
  <c r="AG171" i="1"/>
  <c r="AY171" i="1" s="1"/>
  <c r="AI171" i="1"/>
  <c r="BA171" i="1" s="1"/>
  <c r="AG172" i="1"/>
  <c r="AY172" i="1" s="1"/>
  <c r="AI172" i="1"/>
  <c r="AG173" i="1"/>
  <c r="AY173" i="1" s="1"/>
  <c r="AI173" i="1"/>
  <c r="BA173" i="1" s="1"/>
  <c r="AG174" i="1"/>
  <c r="AY174" i="1" s="1"/>
  <c r="AI174" i="1"/>
  <c r="BA174" i="1" s="1"/>
  <c r="AG175" i="1"/>
  <c r="AY175" i="1" s="1"/>
  <c r="AI175" i="1"/>
  <c r="BA175" i="1" s="1"/>
  <c r="AG176" i="1"/>
  <c r="AY176" i="1" s="1"/>
  <c r="AI176" i="1"/>
  <c r="BA176" i="1" s="1"/>
  <c r="AG177" i="1"/>
  <c r="AY177" i="1" s="1"/>
  <c r="AI177" i="1"/>
  <c r="BA177" i="1" s="1"/>
  <c r="AG178" i="1"/>
  <c r="AY178" i="1" s="1"/>
  <c r="AI178" i="1"/>
  <c r="BA178" i="1" s="1"/>
  <c r="AG179" i="1"/>
  <c r="AY179" i="1" s="1"/>
  <c r="AI179" i="1"/>
  <c r="BA179" i="1" s="1"/>
  <c r="AG180" i="1"/>
  <c r="AY180" i="1" s="1"/>
  <c r="AI180" i="1"/>
  <c r="BA180" i="1" s="1"/>
  <c r="AG181" i="1"/>
  <c r="AY181" i="1" s="1"/>
  <c r="AI181" i="1"/>
  <c r="BA181" i="1" s="1"/>
  <c r="AG182" i="1"/>
  <c r="AY182" i="1" s="1"/>
  <c r="AI182" i="1"/>
  <c r="BA182" i="1" s="1"/>
  <c r="AG183" i="1"/>
  <c r="AY183" i="1" s="1"/>
  <c r="AI183" i="1"/>
  <c r="BA183" i="1" s="1"/>
  <c r="AG184" i="1"/>
  <c r="AY184" i="1" s="1"/>
  <c r="AI184" i="1"/>
  <c r="BA184" i="1" s="1"/>
  <c r="AG185" i="1"/>
  <c r="AY185" i="1" s="1"/>
  <c r="AI185" i="1"/>
  <c r="BA185" i="1" s="1"/>
  <c r="AG186" i="1"/>
  <c r="AY186" i="1" s="1"/>
  <c r="AI186" i="1"/>
  <c r="BA186" i="1" s="1"/>
  <c r="AG187" i="1"/>
  <c r="AY187" i="1" s="1"/>
  <c r="AI187" i="1"/>
  <c r="BA187" i="1" s="1"/>
  <c r="AG188" i="1"/>
  <c r="AY188" i="1" s="1"/>
  <c r="AI188" i="1"/>
  <c r="BA188" i="1" s="1"/>
  <c r="AG189" i="1"/>
  <c r="AY189" i="1" s="1"/>
  <c r="AI189" i="1"/>
  <c r="BA189" i="1" s="1"/>
  <c r="AG190" i="1"/>
  <c r="AY190" i="1" s="1"/>
  <c r="AI190" i="1"/>
  <c r="BA190" i="1" s="1"/>
  <c r="AG191" i="1"/>
  <c r="AY191" i="1" s="1"/>
  <c r="AI191" i="1"/>
  <c r="BA191" i="1" s="1"/>
  <c r="AG192" i="1"/>
  <c r="AY192" i="1" s="1"/>
  <c r="AI192" i="1"/>
  <c r="BA192" i="1" s="1"/>
  <c r="AG193" i="1"/>
  <c r="AY193" i="1" s="1"/>
  <c r="AI193" i="1"/>
  <c r="BA193" i="1" s="1"/>
  <c r="AG194" i="1"/>
  <c r="AY194" i="1" s="1"/>
  <c r="AI194" i="1"/>
  <c r="BA194" i="1" s="1"/>
  <c r="AG195" i="1"/>
  <c r="AY195" i="1" s="1"/>
  <c r="AI195" i="1"/>
  <c r="BA195" i="1" s="1"/>
  <c r="AG196" i="1"/>
  <c r="AY196" i="1" s="1"/>
  <c r="AI196" i="1"/>
  <c r="BA196" i="1" s="1"/>
  <c r="AG197" i="1"/>
  <c r="AY197" i="1" s="1"/>
  <c r="AI197" i="1"/>
  <c r="BA197" i="1" s="1"/>
  <c r="AG198" i="1"/>
  <c r="AY198" i="1" s="1"/>
  <c r="AI198" i="1"/>
  <c r="BA198" i="1" s="1"/>
  <c r="AG199" i="1"/>
  <c r="AY199" i="1" s="1"/>
  <c r="AI199" i="1"/>
  <c r="BA199" i="1" s="1"/>
  <c r="AG200" i="1"/>
  <c r="AY200" i="1" s="1"/>
  <c r="AI200" i="1"/>
  <c r="BA200" i="1" s="1"/>
  <c r="AG201" i="1"/>
  <c r="AY201" i="1" s="1"/>
  <c r="AI201" i="1"/>
  <c r="BA201" i="1" s="1"/>
  <c r="AG202" i="1"/>
  <c r="AY202" i="1" s="1"/>
  <c r="AI202" i="1"/>
  <c r="BA202" i="1" s="1"/>
  <c r="AG203" i="1"/>
  <c r="AY203" i="1" s="1"/>
  <c r="AI203" i="1"/>
  <c r="AG204" i="1"/>
  <c r="AY204" i="1" s="1"/>
  <c r="AI204" i="1"/>
  <c r="AG205" i="1"/>
  <c r="AY205" i="1" s="1"/>
  <c r="AI205" i="1"/>
  <c r="BA205" i="1" s="1"/>
  <c r="AG206" i="1"/>
  <c r="AY206" i="1" s="1"/>
  <c r="AI206" i="1"/>
  <c r="BA206" i="1" s="1"/>
  <c r="AG207" i="1"/>
  <c r="AY207" i="1" s="1"/>
  <c r="AI207" i="1"/>
  <c r="BA207" i="1" s="1"/>
  <c r="AG208" i="1"/>
  <c r="AY208" i="1" s="1"/>
  <c r="AI208" i="1"/>
  <c r="BA208" i="1" s="1"/>
  <c r="AG209" i="1"/>
  <c r="AY209" i="1" s="1"/>
  <c r="AI209" i="1"/>
  <c r="BA209" i="1" s="1"/>
  <c r="AG210" i="1"/>
  <c r="AY210" i="1" s="1"/>
  <c r="AI210" i="1"/>
  <c r="BA210" i="1" s="1"/>
  <c r="AG211" i="1"/>
  <c r="AY211" i="1" s="1"/>
  <c r="AI211" i="1"/>
  <c r="BA211" i="1" s="1"/>
  <c r="AG212" i="1"/>
  <c r="AY212" i="1" s="1"/>
  <c r="AI212" i="1"/>
  <c r="BA212" i="1" s="1"/>
  <c r="AG213" i="1"/>
  <c r="AY213" i="1" s="1"/>
  <c r="AI213" i="1"/>
  <c r="BA213" i="1" s="1"/>
  <c r="AG214" i="1"/>
  <c r="AY214" i="1" s="1"/>
  <c r="AI214" i="1"/>
  <c r="BA214" i="1" s="1"/>
  <c r="AO15" i="1"/>
  <c r="BG15" i="1" s="1"/>
  <c r="AM15" i="1"/>
  <c r="BE15" i="1" s="1"/>
  <c r="AI15" i="1"/>
  <c r="AG15" i="1"/>
  <c r="CR211" i="1" l="1"/>
  <c r="CR207" i="1"/>
  <c r="CR191" i="1"/>
  <c r="CR187" i="1"/>
  <c r="CR175" i="1"/>
  <c r="CR171" i="1"/>
  <c r="CR159" i="1"/>
  <c r="CR155" i="1"/>
  <c r="CR143" i="1"/>
  <c r="CR139" i="1"/>
  <c r="CP408" i="1"/>
  <c r="CP219" i="1"/>
  <c r="CR239" i="1"/>
  <c r="CR444" i="1"/>
  <c r="CR507" i="1"/>
  <c r="CR512" i="1"/>
  <c r="CR536" i="1"/>
  <c r="CR515" i="1"/>
  <c r="CR439" i="1"/>
  <c r="CR368" i="1"/>
  <c r="CP315" i="1"/>
  <c r="CR476" i="1"/>
  <c r="CP328" i="1"/>
  <c r="CP264" i="1"/>
  <c r="CP352" i="1"/>
  <c r="CL382" i="1"/>
  <c r="CL248" i="1"/>
  <c r="CR248" i="1"/>
  <c r="CL232" i="1"/>
  <c r="CR232" i="1"/>
  <c r="CL174" i="1"/>
  <c r="CR259" i="1"/>
  <c r="CP247" i="1"/>
  <c r="CP400" i="1"/>
  <c r="CR539" i="1"/>
  <c r="CL392" i="1"/>
  <c r="CR392" i="1"/>
  <c r="CL465" i="1"/>
  <c r="CL288" i="1"/>
  <c r="CR288" i="1"/>
  <c r="CL270" i="1"/>
  <c r="CP231" i="1"/>
  <c r="CR312" i="1"/>
  <c r="CL312" i="1"/>
  <c r="CP211" i="1"/>
  <c r="CP207" i="1"/>
  <c r="CJ207" i="1"/>
  <c r="CP195" i="1"/>
  <c r="CP191" i="1"/>
  <c r="CJ191" i="1"/>
  <c r="CP179" i="1"/>
  <c r="CP175" i="1"/>
  <c r="CJ175" i="1"/>
  <c r="CP163" i="1"/>
  <c r="CP159" i="1"/>
  <c r="CJ159" i="1"/>
  <c r="CP147" i="1"/>
  <c r="CP143" i="1"/>
  <c r="CJ143" i="1"/>
  <c r="CP131" i="1"/>
  <c r="CL377" i="1"/>
  <c r="CP291" i="1"/>
  <c r="CP340" i="1"/>
  <c r="CL320" i="1"/>
  <c r="CR320" i="1"/>
  <c r="CP419" i="1"/>
  <c r="CR272" i="1"/>
  <c r="CL272" i="1"/>
  <c r="CR379" i="1"/>
  <c r="CR491" i="1"/>
  <c r="CR511" i="1"/>
  <c r="CL511" i="1"/>
  <c r="CR396" i="1"/>
  <c r="CP387" i="1"/>
  <c r="CL528" i="1"/>
  <c r="CR528" i="1"/>
  <c r="CL399" i="1"/>
  <c r="CR399" i="1"/>
  <c r="CJ455" i="1"/>
  <c r="CP455" i="1"/>
  <c r="CJ321" i="1"/>
  <c r="CP364" i="1"/>
  <c r="CR252" i="1"/>
  <c r="CL480" i="1"/>
  <c r="CR480" i="1"/>
  <c r="CR260" i="1"/>
  <c r="CP323" i="1"/>
  <c r="CJ242" i="1"/>
  <c r="CP243" i="1"/>
  <c r="CP392" i="1"/>
  <c r="CJ392" i="1"/>
  <c r="CJ487" i="1"/>
  <c r="CP487" i="1"/>
  <c r="CJ450" i="1"/>
  <c r="CJ538" i="1"/>
  <c r="CJ386" i="1"/>
  <c r="CP459" i="1"/>
  <c r="CP420" i="1"/>
  <c r="CJ274" i="1"/>
  <c r="AY54" i="1"/>
  <c r="BE54" i="1"/>
  <c r="AY50" i="1"/>
  <c r="BE50" i="1"/>
  <c r="AY42" i="1"/>
  <c r="BE42" i="1"/>
  <c r="AY26" i="1"/>
  <c r="BE26" i="1"/>
  <c r="AY20" i="1"/>
  <c r="BE20" i="1"/>
  <c r="AQ18" i="1"/>
  <c r="BI18" i="1" s="1"/>
  <c r="BG18" i="1"/>
  <c r="AQ47" i="1"/>
  <c r="BI47" i="1" s="1"/>
  <c r="AQ43" i="1"/>
  <c r="BI43" i="1" s="1"/>
  <c r="AQ27" i="1"/>
  <c r="BI27" i="1" s="1"/>
  <c r="AK105" i="1"/>
  <c r="AY69" i="1"/>
  <c r="AQ106" i="1"/>
  <c r="BI106" i="1" s="1"/>
  <c r="AY58" i="1"/>
  <c r="BA40" i="1"/>
  <c r="AQ38" i="1"/>
  <c r="BI38" i="1" s="1"/>
  <c r="AQ36" i="1"/>
  <c r="BI36" i="1" s="1"/>
  <c r="BA34" i="1"/>
  <c r="AY118" i="1"/>
  <c r="AK66" i="1"/>
  <c r="AY127" i="1"/>
  <c r="AQ123" i="1"/>
  <c r="BI123" i="1" s="1"/>
  <c r="AY95" i="1"/>
  <c r="AQ93" i="1"/>
  <c r="BI93" i="1" s="1"/>
  <c r="AY79" i="1"/>
  <c r="AY77" i="1"/>
  <c r="AK81" i="1"/>
  <c r="AK79" i="1"/>
  <c r="AK203" i="1"/>
  <c r="BC203" i="1" s="1"/>
  <c r="BA203" i="1"/>
  <c r="AY80" i="1"/>
  <c r="AY74" i="1"/>
  <c r="AY33" i="1"/>
  <c r="AK157" i="1"/>
  <c r="BC157" i="1" s="1"/>
  <c r="AY157" i="1"/>
  <c r="AK127" i="1"/>
  <c r="AK117" i="1"/>
  <c r="AK204" i="1"/>
  <c r="BC204" i="1" s="1"/>
  <c r="BA204" i="1"/>
  <c r="AK172" i="1"/>
  <c r="BC172" i="1" s="1"/>
  <c r="BA172" i="1"/>
  <c r="AK168" i="1"/>
  <c r="BC168" i="1" s="1"/>
  <c r="BA168" i="1"/>
  <c r="AK164" i="1"/>
  <c r="BC164" i="1" s="1"/>
  <c r="BA164" i="1"/>
  <c r="BA126" i="1"/>
  <c r="AK93" i="1"/>
  <c r="AK91" i="1"/>
  <c r="AQ82" i="1"/>
  <c r="BI82" i="1" s="1"/>
  <c r="AK167" i="1"/>
  <c r="BC167" i="1" s="1"/>
  <c r="AK155" i="1"/>
  <c r="BC155" i="1" s="1"/>
  <c r="AK129" i="1"/>
  <c r="BC129" i="1" s="1"/>
  <c r="AY125" i="1"/>
  <c r="BA113" i="1"/>
  <c r="BA105" i="1"/>
  <c r="BA101" i="1"/>
  <c r="BA97" i="1"/>
  <c r="AQ83" i="1"/>
  <c r="BI83" i="1" s="1"/>
  <c r="BA62" i="1"/>
  <c r="AK51" i="1"/>
  <c r="AY17" i="1"/>
  <c r="AY70" i="1"/>
  <c r="AQ32" i="1"/>
  <c r="BI32" i="1" s="1"/>
  <c r="AQ114" i="1"/>
  <c r="BI114" i="1" s="1"/>
  <c r="BA96" i="1"/>
  <c r="AQ100" i="1"/>
  <c r="BI100" i="1" s="1"/>
  <c r="AY94" i="1"/>
  <c r="AY88" i="1"/>
  <c r="AY84" i="1"/>
  <c r="BA53" i="1"/>
  <c r="BA41" i="1"/>
  <c r="AK191" i="1"/>
  <c r="BC191" i="1" s="1"/>
  <c r="AK130" i="1"/>
  <c r="BC130" i="1" s="1"/>
  <c r="AK100" i="1"/>
  <c r="AK92" i="1"/>
  <c r="AQ76" i="1"/>
  <c r="BI76" i="1" s="1"/>
  <c r="AK61" i="1"/>
  <c r="AQ37" i="1"/>
  <c r="BI37" i="1" s="1"/>
  <c r="AK180" i="1"/>
  <c r="BC180" i="1" s="1"/>
  <c r="AK102" i="1"/>
  <c r="AQ71" i="1"/>
  <c r="BI71" i="1" s="1"/>
  <c r="AK68" i="1"/>
  <c r="AK197" i="1"/>
  <c r="BC197" i="1" s="1"/>
  <c r="AK133" i="1"/>
  <c r="BC133" i="1" s="1"/>
  <c r="AK77" i="1"/>
  <c r="AK58" i="1"/>
  <c r="AY15" i="1"/>
  <c r="AK199" i="1"/>
  <c r="BC199" i="1" s="1"/>
  <c r="BA15" i="1"/>
  <c r="AK173" i="1"/>
  <c r="BC173" i="1" s="1"/>
  <c r="AK156" i="1"/>
  <c r="BC156" i="1" s="1"/>
  <c r="AY123" i="1"/>
  <c r="AY99" i="1"/>
  <c r="AK73" i="1"/>
  <c r="AK44" i="1"/>
  <c r="AK186" i="1"/>
  <c r="BC186" i="1" s="1"/>
  <c r="AK112" i="1"/>
  <c r="AK128" i="1"/>
  <c r="AQ74" i="1"/>
  <c r="BI74" i="1" s="1"/>
  <c r="AQ55" i="1"/>
  <c r="BI55" i="1" s="1"/>
  <c r="AY38" i="1"/>
  <c r="AK34" i="1"/>
  <c r="AQ16" i="1"/>
  <c r="BI16" i="1" s="1"/>
  <c r="AK210" i="1"/>
  <c r="BC210" i="1" s="1"/>
  <c r="AK21" i="1"/>
  <c r="BA112" i="1"/>
  <c r="BA108" i="1"/>
  <c r="AY93" i="1"/>
  <c r="BA81" i="1"/>
  <c r="AY49" i="1"/>
  <c r="AY45" i="1"/>
  <c r="AY41" i="1"/>
  <c r="AK211" i="1"/>
  <c r="BC211" i="1" s="1"/>
  <c r="AK200" i="1"/>
  <c r="BC200" i="1" s="1"/>
  <c r="AK142" i="1"/>
  <c r="BC142" i="1" s="1"/>
  <c r="AY114" i="1"/>
  <c r="AY110" i="1"/>
  <c r="BA104" i="1"/>
  <c r="AY89" i="1"/>
  <c r="BA66" i="1"/>
  <c r="AQ35" i="1"/>
  <c r="BI35" i="1" s="1"/>
  <c r="BA25" i="1"/>
  <c r="AK16" i="1"/>
  <c r="AK152" i="1"/>
  <c r="BC152" i="1" s="1"/>
  <c r="AY106" i="1"/>
  <c r="AK103" i="1"/>
  <c r="AK96" i="1"/>
  <c r="AQ88" i="1"/>
  <c r="BI88" i="1" s="1"/>
  <c r="BA56" i="1"/>
  <c r="AQ126" i="1"/>
  <c r="BI126" i="1" s="1"/>
  <c r="AK104" i="1"/>
  <c r="AQ98" i="1"/>
  <c r="BI98" i="1" s="1"/>
  <c r="AK48" i="1"/>
  <c r="AK33" i="1"/>
  <c r="AQ21" i="1"/>
  <c r="BI21" i="1" s="1"/>
  <c r="AK19" i="1"/>
  <c r="AY67" i="1"/>
  <c r="AK43" i="1"/>
  <c r="AQ39" i="1"/>
  <c r="BI39" i="1" s="1"/>
  <c r="AY34" i="1"/>
  <c r="BA23" i="1"/>
  <c r="AY126" i="1"/>
  <c r="AY100" i="1"/>
  <c r="AK62" i="1"/>
  <c r="AK56" i="1"/>
  <c r="AQ46" i="1"/>
  <c r="AQ25" i="1"/>
  <c r="BI25" i="1" s="1"/>
  <c r="AK25" i="1"/>
  <c r="AK194" i="1"/>
  <c r="BC194" i="1" s="1"/>
  <c r="AK171" i="1"/>
  <c r="BC171" i="1" s="1"/>
  <c r="AK201" i="1"/>
  <c r="BC201" i="1" s="1"/>
  <c r="AK134" i="1"/>
  <c r="BC134" i="1" s="1"/>
  <c r="AQ125" i="1"/>
  <c r="BI125" i="1" s="1"/>
  <c r="AK121" i="1"/>
  <c r="AK113" i="1"/>
  <c r="BA100" i="1"/>
  <c r="AQ99" i="1"/>
  <c r="BI99" i="1" s="1"/>
  <c r="AK74" i="1"/>
  <c r="AQ63" i="1"/>
  <c r="BI63" i="1" s="1"/>
  <c r="AY48" i="1"/>
  <c r="AQ41" i="1"/>
  <c r="BI41" i="1" s="1"/>
  <c r="AK27" i="1"/>
  <c r="BC27" i="1" s="1"/>
  <c r="AK154" i="1"/>
  <c r="BC154" i="1" s="1"/>
  <c r="AQ87" i="1"/>
  <c r="BI87" i="1" s="1"/>
  <c r="AY71" i="1"/>
  <c r="BA61" i="1"/>
  <c r="AY56" i="1"/>
  <c r="AY47" i="1"/>
  <c r="AY43" i="1"/>
  <c r="AY39" i="1"/>
  <c r="AQ26" i="1"/>
  <c r="BI26" i="1" s="1"/>
  <c r="AK26" i="1"/>
  <c r="AY24" i="1"/>
  <c r="AY16" i="1"/>
  <c r="AK99" i="1"/>
  <c r="BA60" i="1"/>
  <c r="AK52" i="1"/>
  <c r="AY46" i="1"/>
  <c r="AK45" i="1"/>
  <c r="AK41" i="1"/>
  <c r="AK38" i="1"/>
  <c r="AY27" i="1"/>
  <c r="AY22" i="1"/>
  <c r="AY21" i="1"/>
  <c r="AK198" i="1"/>
  <c r="BC198" i="1" s="1"/>
  <c r="AK195" i="1"/>
  <c r="BC195" i="1" s="1"/>
  <c r="AK109" i="1"/>
  <c r="AK207" i="1"/>
  <c r="BC207" i="1" s="1"/>
  <c r="AK163" i="1"/>
  <c r="BC163" i="1" s="1"/>
  <c r="AQ120" i="1"/>
  <c r="BI120" i="1" s="1"/>
  <c r="AK49" i="1"/>
  <c r="BA49" i="1"/>
  <c r="AK135" i="1"/>
  <c r="BC135" i="1" s="1"/>
  <c r="BA109" i="1"/>
  <c r="BA72" i="1"/>
  <c r="AK57" i="1"/>
  <c r="BA50" i="1"/>
  <c r="BA128" i="1"/>
  <c r="BA127" i="1"/>
  <c r="BA90" i="1"/>
  <c r="AK90" i="1"/>
  <c r="AK85" i="1"/>
  <c r="AQ17" i="1"/>
  <c r="BI17" i="1" s="1"/>
  <c r="BA116" i="1"/>
  <c r="AQ110" i="1"/>
  <c r="BI110" i="1" s="1"/>
  <c r="BA48" i="1"/>
  <c r="AK20" i="1"/>
  <c r="BA20" i="1"/>
  <c r="AK190" i="1"/>
  <c r="BC190" i="1" s="1"/>
  <c r="AK136" i="1"/>
  <c r="BC136" i="1" s="1"/>
  <c r="AQ118" i="1"/>
  <c r="BI118" i="1" s="1"/>
  <c r="AK65" i="1"/>
  <c r="BA24" i="1"/>
  <c r="AQ48" i="1"/>
  <c r="BI48" i="1" s="1"/>
  <c r="BA70" i="1"/>
  <c r="AK70" i="1"/>
  <c r="AK202" i="1"/>
  <c r="BC202" i="1" s="1"/>
  <c r="AK131" i="1"/>
  <c r="BC131" i="1" s="1"/>
  <c r="AK126" i="1"/>
  <c r="BA91" i="1"/>
  <c r="AK80" i="1"/>
  <c r="BA65" i="1"/>
  <c r="AK193" i="1"/>
  <c r="BC193" i="1" s="1"/>
  <c r="AK175" i="1"/>
  <c r="BC175" i="1" s="1"/>
  <c r="AK123" i="1"/>
  <c r="BA102" i="1"/>
  <c r="AK169" i="1"/>
  <c r="BC169" i="1" s="1"/>
  <c r="BA117" i="1"/>
  <c r="AQ89" i="1"/>
  <c r="BI89" i="1" s="1"/>
  <c r="BA80" i="1"/>
  <c r="AQ79" i="1"/>
  <c r="BI79" i="1" s="1"/>
  <c r="AQ58" i="1"/>
  <c r="BI58" i="1" s="1"/>
  <c r="AK24" i="1"/>
  <c r="BA22" i="1"/>
  <c r="AQ84" i="1"/>
  <c r="BI84" i="1" s="1"/>
  <c r="BA69" i="1"/>
  <c r="BA57" i="1"/>
  <c r="AQ54" i="1"/>
  <c r="BI54" i="1" s="1"/>
  <c r="BA46" i="1"/>
  <c r="BA35" i="1"/>
  <c r="BA33" i="1"/>
  <c r="AQ33" i="1"/>
  <c r="BI33" i="1" s="1"/>
  <c r="AK75" i="1"/>
  <c r="AK182" i="1"/>
  <c r="BC182" i="1" s="1"/>
  <c r="AK174" i="1"/>
  <c r="BC174" i="1" s="1"/>
  <c r="AK170" i="1"/>
  <c r="BC170" i="1" s="1"/>
  <c r="AK132" i="1"/>
  <c r="BC132" i="1" s="1"/>
  <c r="AK101" i="1"/>
  <c r="BA88" i="1"/>
  <c r="BA85" i="1"/>
  <c r="BA75" i="1"/>
  <c r="AQ70" i="1"/>
  <c r="BI70" i="1" s="1"/>
  <c r="AK69" i="1"/>
  <c r="AQ40" i="1"/>
  <c r="BI40" i="1" s="1"/>
  <c r="AK23" i="1"/>
  <c r="AQ20" i="1"/>
  <c r="BI20" i="1" s="1"/>
  <c r="AK146" i="1"/>
  <c r="BC146" i="1" s="1"/>
  <c r="AK116" i="1"/>
  <c r="AK60" i="1"/>
  <c r="BA58" i="1"/>
  <c r="BA54" i="1"/>
  <c r="BA44" i="1"/>
  <c r="BA19" i="1"/>
  <c r="BA16" i="1"/>
  <c r="AK143" i="1"/>
  <c r="BC143" i="1" s="1"/>
  <c r="BA99" i="1"/>
  <c r="BA37" i="1"/>
  <c r="AK212" i="1"/>
  <c r="BC212" i="1" s="1"/>
  <c r="AK206" i="1"/>
  <c r="BC206" i="1" s="1"/>
  <c r="AK192" i="1"/>
  <c r="BC192" i="1" s="1"/>
  <c r="AK150" i="1"/>
  <c r="BC150" i="1" s="1"/>
  <c r="BA124" i="1"/>
  <c r="AK166" i="1"/>
  <c r="BC166" i="1" s="1"/>
  <c r="AK160" i="1"/>
  <c r="BC160" i="1" s="1"/>
  <c r="BA125" i="1"/>
  <c r="AK165" i="1"/>
  <c r="BC165" i="1" s="1"/>
  <c r="AQ109" i="1"/>
  <c r="BI109" i="1" s="1"/>
  <c r="AY109" i="1"/>
  <c r="AK214" i="1"/>
  <c r="BC214" i="1" s="1"/>
  <c r="AK185" i="1"/>
  <c r="BC185" i="1" s="1"/>
  <c r="AK181" i="1"/>
  <c r="BC181" i="1" s="1"/>
  <c r="AK178" i="1"/>
  <c r="BC178" i="1" s="1"/>
  <c r="AK208" i="1"/>
  <c r="BC208" i="1" s="1"/>
  <c r="AK179" i="1"/>
  <c r="BC179" i="1" s="1"/>
  <c r="AK144" i="1"/>
  <c r="BC144" i="1" s="1"/>
  <c r="BA110" i="1"/>
  <c r="AK110" i="1"/>
  <c r="AK209" i="1"/>
  <c r="BC209" i="1" s="1"/>
  <c r="AK196" i="1"/>
  <c r="BC196" i="1" s="1"/>
  <c r="AK153" i="1"/>
  <c r="BC153" i="1" s="1"/>
  <c r="AK187" i="1"/>
  <c r="BC187" i="1" s="1"/>
  <c r="AK147" i="1"/>
  <c r="BC147" i="1" s="1"/>
  <c r="BA107" i="1"/>
  <c r="AQ107" i="1"/>
  <c r="BI107" i="1" s="1"/>
  <c r="AK98" i="1"/>
  <c r="AY98" i="1"/>
  <c r="AQ96" i="1"/>
  <c r="BI96" i="1" s="1"/>
  <c r="AY96" i="1"/>
  <c r="AQ85" i="1"/>
  <c r="BI85" i="1" s="1"/>
  <c r="AY85" i="1"/>
  <c r="AK76" i="1"/>
  <c r="AY76" i="1"/>
  <c r="AQ103" i="1"/>
  <c r="BI103" i="1" s="1"/>
  <c r="AY103" i="1"/>
  <c r="AY86" i="1"/>
  <c r="AQ86" i="1"/>
  <c r="BI86" i="1" s="1"/>
  <c r="AK205" i="1"/>
  <c r="BC205" i="1" s="1"/>
  <c r="AK189" i="1"/>
  <c r="BC189" i="1" s="1"/>
  <c r="AK184" i="1"/>
  <c r="BC184" i="1" s="1"/>
  <c r="AK183" i="1"/>
  <c r="BC183" i="1" s="1"/>
  <c r="AK177" i="1"/>
  <c r="BC177" i="1" s="1"/>
  <c r="AK139" i="1"/>
  <c r="BC139" i="1" s="1"/>
  <c r="AQ128" i="1"/>
  <c r="BI128" i="1" s="1"/>
  <c r="AY128" i="1"/>
  <c r="AQ113" i="1"/>
  <c r="BI113" i="1" s="1"/>
  <c r="AY113" i="1"/>
  <c r="AQ97" i="1"/>
  <c r="BI97" i="1" s="1"/>
  <c r="AY97" i="1"/>
  <c r="BA78" i="1"/>
  <c r="AQ78" i="1"/>
  <c r="BI78" i="1" s="1"/>
  <c r="AK213" i="1"/>
  <c r="BC213" i="1" s="1"/>
  <c r="AK161" i="1"/>
  <c r="BC161" i="1" s="1"/>
  <c r="AK159" i="1"/>
  <c r="BC159" i="1" s="1"/>
  <c r="BA119" i="1"/>
  <c r="AQ119" i="1"/>
  <c r="BI119" i="1" s="1"/>
  <c r="BA106" i="1"/>
  <c r="AK106" i="1"/>
  <c r="AK188" i="1"/>
  <c r="BC188" i="1" s="1"/>
  <c r="AK176" i="1"/>
  <c r="BC176" i="1" s="1"/>
  <c r="AK151" i="1"/>
  <c r="BC151" i="1" s="1"/>
  <c r="AK145" i="1"/>
  <c r="BC145" i="1" s="1"/>
  <c r="AK138" i="1"/>
  <c r="BC138" i="1" s="1"/>
  <c r="AK108" i="1"/>
  <c r="AY68" i="1"/>
  <c r="AQ68" i="1"/>
  <c r="BI68" i="1" s="1"/>
  <c r="AK140" i="1"/>
  <c r="BC140" i="1" s="1"/>
  <c r="AY122" i="1"/>
  <c r="AQ121" i="1"/>
  <c r="BI121" i="1" s="1"/>
  <c r="AY121" i="1"/>
  <c r="BA120" i="1"/>
  <c r="AQ105" i="1"/>
  <c r="BI105" i="1" s="1"/>
  <c r="AY105" i="1"/>
  <c r="AY101" i="1"/>
  <c r="AQ101" i="1"/>
  <c r="BI101" i="1" s="1"/>
  <c r="BC100" i="1"/>
  <c r="AK84" i="1"/>
  <c r="AK83" i="1"/>
  <c r="AY83" i="1"/>
  <c r="BA77" i="1"/>
  <c r="AQ77" i="1"/>
  <c r="BI77" i="1" s="1"/>
  <c r="AK47" i="1"/>
  <c r="BA36" i="1"/>
  <c r="AY28" i="1"/>
  <c r="AQ28" i="1"/>
  <c r="BI28" i="1" s="1"/>
  <c r="AY63" i="1"/>
  <c r="AK63" i="1"/>
  <c r="AY60" i="1"/>
  <c r="AQ60" i="1"/>
  <c r="BI60" i="1" s="1"/>
  <c r="BA47" i="1"/>
  <c r="AY92" i="1"/>
  <c r="AQ92" i="1"/>
  <c r="BI92" i="1" s="1"/>
  <c r="AQ73" i="1"/>
  <c r="BI73" i="1" s="1"/>
  <c r="AY73" i="1"/>
  <c r="AK162" i="1"/>
  <c r="BC162" i="1" s="1"/>
  <c r="AK149" i="1"/>
  <c r="BC149" i="1" s="1"/>
  <c r="AQ127" i="1"/>
  <c r="BI127" i="1" s="1"/>
  <c r="AY124" i="1"/>
  <c r="AQ124" i="1"/>
  <c r="BI124" i="1" s="1"/>
  <c r="BA114" i="1"/>
  <c r="AK114" i="1"/>
  <c r="BA111" i="1"/>
  <c r="AQ111" i="1"/>
  <c r="BI111" i="1" s="1"/>
  <c r="BA95" i="1"/>
  <c r="BA87" i="1"/>
  <c r="BA64" i="1"/>
  <c r="AQ64" i="1"/>
  <c r="BI64" i="1" s="1"/>
  <c r="AQ122" i="1"/>
  <c r="BI122" i="1" s="1"/>
  <c r="AQ117" i="1"/>
  <c r="BI117" i="1" s="1"/>
  <c r="AY117" i="1"/>
  <c r="AK95" i="1"/>
  <c r="AK67" i="1"/>
  <c r="AK158" i="1"/>
  <c r="BC158" i="1" s="1"/>
  <c r="AK148" i="1"/>
  <c r="BC148" i="1" s="1"/>
  <c r="AK141" i="1"/>
  <c r="BC141" i="1" s="1"/>
  <c r="AK125" i="1"/>
  <c r="AK120" i="1"/>
  <c r="BA118" i="1"/>
  <c r="AK118" i="1"/>
  <c r="BA115" i="1"/>
  <c r="AQ115" i="1"/>
  <c r="BI115" i="1" s="1"/>
  <c r="AQ90" i="1"/>
  <c r="BI90" i="1" s="1"/>
  <c r="AY90" i="1"/>
  <c r="BA84" i="1"/>
  <c r="AY82" i="1"/>
  <c r="AK82" i="1"/>
  <c r="BA68" i="1"/>
  <c r="BA59" i="1"/>
  <c r="AQ59" i="1"/>
  <c r="BI59" i="1" s="1"/>
  <c r="AQ44" i="1"/>
  <c r="BI44" i="1" s="1"/>
  <c r="AY44" i="1"/>
  <c r="AK32" i="1"/>
  <c r="AY32" i="1"/>
  <c r="AY120" i="1"/>
  <c r="AY116" i="1"/>
  <c r="AQ116" i="1"/>
  <c r="BI116" i="1" s="1"/>
  <c r="AY112" i="1"/>
  <c r="AQ112" i="1"/>
  <c r="BI112" i="1" s="1"/>
  <c r="AY108" i="1"/>
  <c r="AQ108" i="1"/>
  <c r="BI108" i="1" s="1"/>
  <c r="AK94" i="1"/>
  <c r="BA92" i="1"/>
  <c r="BA86" i="1"/>
  <c r="AY75" i="1"/>
  <c r="AK31" i="1"/>
  <c r="AY31" i="1"/>
  <c r="AK137" i="1"/>
  <c r="BC137" i="1" s="1"/>
  <c r="AK124" i="1"/>
  <c r="BA121" i="1"/>
  <c r="AQ102" i="1"/>
  <c r="BI102" i="1" s="1"/>
  <c r="AY102" i="1"/>
  <c r="BA94" i="1"/>
  <c r="BA93" i="1"/>
  <c r="AQ91" i="1"/>
  <c r="BI91" i="1" s="1"/>
  <c r="AY91" i="1"/>
  <c r="AK88" i="1"/>
  <c r="AK87" i="1"/>
  <c r="AY87" i="1"/>
  <c r="AK78" i="1"/>
  <c r="AQ75" i="1"/>
  <c r="BI75" i="1" s="1"/>
  <c r="AY62" i="1"/>
  <c r="AQ62" i="1"/>
  <c r="BI62" i="1" s="1"/>
  <c r="AK30" i="1"/>
  <c r="BA122" i="1"/>
  <c r="AK122" i="1"/>
  <c r="BA103" i="1"/>
  <c r="BA82" i="1"/>
  <c r="AQ81" i="1"/>
  <c r="BI81" i="1" s="1"/>
  <c r="AY78" i="1"/>
  <c r="AQ66" i="1"/>
  <c r="BI66" i="1" s="1"/>
  <c r="AY66" i="1"/>
  <c r="BA123" i="1"/>
  <c r="AK119" i="1"/>
  <c r="AY119" i="1"/>
  <c r="AK115" i="1"/>
  <c r="AY115" i="1"/>
  <c r="AK111" i="1"/>
  <c r="AY111" i="1"/>
  <c r="AK107" i="1"/>
  <c r="AY107" i="1"/>
  <c r="AQ104" i="1"/>
  <c r="BI104" i="1" s="1"/>
  <c r="AY104" i="1"/>
  <c r="BA98" i="1"/>
  <c r="BA89" i="1"/>
  <c r="AK89" i="1"/>
  <c r="BA83" i="1"/>
  <c r="BA73" i="1"/>
  <c r="AK64" i="1"/>
  <c r="AK53" i="1"/>
  <c r="AQ65" i="1"/>
  <c r="BI65" i="1" s="1"/>
  <c r="AK59" i="1"/>
  <c r="AY59" i="1"/>
  <c r="AK42" i="1"/>
  <c r="BA42" i="1"/>
  <c r="AY35" i="1"/>
  <c r="AK35" i="1"/>
  <c r="AY30" i="1"/>
  <c r="BA28" i="1"/>
  <c r="AK18" i="1"/>
  <c r="AQ94" i="1"/>
  <c r="BI94" i="1" s="1"/>
  <c r="AK86" i="1"/>
  <c r="BA67" i="1"/>
  <c r="AQ67" i="1"/>
  <c r="BI67" i="1" s="1"/>
  <c r="AY65" i="1"/>
  <c r="AK55" i="1"/>
  <c r="BA52" i="1"/>
  <c r="BA45" i="1"/>
  <c r="AY29" i="1"/>
  <c r="AQ29" i="1"/>
  <c r="BI29" i="1" s="1"/>
  <c r="BA26" i="1"/>
  <c r="AK97" i="1"/>
  <c r="AY81" i="1"/>
  <c r="AQ80" i="1"/>
  <c r="BI80" i="1" s="1"/>
  <c r="BA76" i="1"/>
  <c r="BA74" i="1"/>
  <c r="AK71" i="1"/>
  <c r="AQ61" i="1"/>
  <c r="BI61" i="1" s="1"/>
  <c r="AY61" i="1"/>
  <c r="BA51" i="1"/>
  <c r="AK40" i="1"/>
  <c r="BA38" i="1"/>
  <c r="BA30" i="1"/>
  <c r="AQ30" i="1"/>
  <c r="BI30" i="1" s="1"/>
  <c r="AQ95" i="1"/>
  <c r="BI95" i="1" s="1"/>
  <c r="BA79" i="1"/>
  <c r="AY72" i="1"/>
  <c r="AQ72" i="1"/>
  <c r="BI72" i="1" s="1"/>
  <c r="BA63" i="1"/>
  <c r="AQ51" i="1"/>
  <c r="BI51" i="1" s="1"/>
  <c r="AY51" i="1"/>
  <c r="AQ42" i="1"/>
  <c r="BI42" i="1" s="1"/>
  <c r="AY40" i="1"/>
  <c r="BA39" i="1"/>
  <c r="AK39" i="1"/>
  <c r="AY37" i="1"/>
  <c r="AK37" i="1"/>
  <c r="AK29" i="1"/>
  <c r="AQ23" i="1"/>
  <c r="BI23" i="1" s="1"/>
  <c r="AY23" i="1"/>
  <c r="AQ19" i="1"/>
  <c r="BI19" i="1" s="1"/>
  <c r="AY19" i="1"/>
  <c r="AQ52" i="1"/>
  <c r="BI52" i="1" s="1"/>
  <c r="AY52" i="1"/>
  <c r="AY36" i="1"/>
  <c r="BA29" i="1"/>
  <c r="BA27" i="1"/>
  <c r="AK17" i="1"/>
  <c r="BA55" i="1"/>
  <c r="BA32" i="1"/>
  <c r="AQ69" i="1"/>
  <c r="BI69" i="1" s="1"/>
  <c r="AQ57" i="1"/>
  <c r="BI57" i="1" s="1"/>
  <c r="AY57" i="1"/>
  <c r="AQ50" i="1"/>
  <c r="BI50" i="1" s="1"/>
  <c r="AY25" i="1"/>
  <c r="AQ24" i="1"/>
  <c r="BI24" i="1" s="1"/>
  <c r="AK72" i="1"/>
  <c r="BA71" i="1"/>
  <c r="AY64" i="1"/>
  <c r="AQ53" i="1"/>
  <c r="BI53" i="1" s="1"/>
  <c r="AY53" i="1"/>
  <c r="AQ45" i="1"/>
  <c r="BI45" i="1" s="1"/>
  <c r="BA43" i="1"/>
  <c r="AK36" i="1"/>
  <c r="AQ34" i="1"/>
  <c r="BI34" i="1" s="1"/>
  <c r="BA31" i="1"/>
  <c r="AQ31" i="1"/>
  <c r="BI31" i="1" s="1"/>
  <c r="AY18" i="1"/>
  <c r="BA17" i="1"/>
  <c r="AQ56" i="1"/>
  <c r="BI56" i="1" s="1"/>
  <c r="AY55" i="1"/>
  <c r="AQ22" i="1"/>
  <c r="BI22" i="1" s="1"/>
  <c r="AK22" i="1"/>
  <c r="BA21" i="1"/>
  <c r="AQ49" i="1"/>
  <c r="BI49" i="1" s="1"/>
  <c r="AK28" i="1"/>
  <c r="BA18" i="1"/>
  <c r="I16" i="1"/>
  <c r="AA16" i="1" s="1"/>
  <c r="K16" i="1"/>
  <c r="AC16" i="1" s="1"/>
  <c r="I17" i="1"/>
  <c r="AA17" i="1" s="1"/>
  <c r="K17" i="1"/>
  <c r="AC17" i="1" s="1"/>
  <c r="I18" i="1"/>
  <c r="AA18" i="1" s="1"/>
  <c r="K18" i="1"/>
  <c r="AC18" i="1" s="1"/>
  <c r="I19" i="1"/>
  <c r="AA19" i="1" s="1"/>
  <c r="K19" i="1"/>
  <c r="AC19" i="1" s="1"/>
  <c r="I20" i="1"/>
  <c r="AA20" i="1" s="1"/>
  <c r="K20" i="1"/>
  <c r="AC20" i="1" s="1"/>
  <c r="I21" i="1"/>
  <c r="AA21" i="1" s="1"/>
  <c r="K21" i="1"/>
  <c r="AC21" i="1" s="1"/>
  <c r="I22" i="1"/>
  <c r="AA22" i="1" s="1"/>
  <c r="K22" i="1"/>
  <c r="AC22" i="1" s="1"/>
  <c r="I23" i="1"/>
  <c r="AA23" i="1" s="1"/>
  <c r="K23" i="1"/>
  <c r="AC23" i="1" s="1"/>
  <c r="I24" i="1"/>
  <c r="AA24" i="1" s="1"/>
  <c r="K24" i="1"/>
  <c r="AC24" i="1" s="1"/>
  <c r="I25" i="1"/>
  <c r="AA25" i="1" s="1"/>
  <c r="K25" i="1"/>
  <c r="AC25" i="1" s="1"/>
  <c r="I26" i="1"/>
  <c r="AA26" i="1" s="1"/>
  <c r="K26" i="1"/>
  <c r="AC26" i="1" s="1"/>
  <c r="I27" i="1"/>
  <c r="AA27" i="1" s="1"/>
  <c r="K27" i="1"/>
  <c r="AC27" i="1" s="1"/>
  <c r="I28" i="1"/>
  <c r="AA28" i="1" s="1"/>
  <c r="K28" i="1"/>
  <c r="AC28" i="1" s="1"/>
  <c r="I29" i="1"/>
  <c r="AA29" i="1" s="1"/>
  <c r="K29" i="1"/>
  <c r="AC29" i="1" s="1"/>
  <c r="I30" i="1"/>
  <c r="AA30" i="1" s="1"/>
  <c r="K30" i="1"/>
  <c r="AC30" i="1" s="1"/>
  <c r="I31" i="1"/>
  <c r="AA31" i="1" s="1"/>
  <c r="K31" i="1"/>
  <c r="AC31" i="1" s="1"/>
  <c r="I32" i="1"/>
  <c r="AA32" i="1" s="1"/>
  <c r="K32" i="1"/>
  <c r="AC32" i="1" s="1"/>
  <c r="I33" i="1"/>
  <c r="AA33" i="1" s="1"/>
  <c r="K33" i="1"/>
  <c r="AC33" i="1" s="1"/>
  <c r="I34" i="1"/>
  <c r="AA34" i="1" s="1"/>
  <c r="K34" i="1"/>
  <c r="AC34" i="1" s="1"/>
  <c r="I35" i="1"/>
  <c r="AA35" i="1" s="1"/>
  <c r="K35" i="1"/>
  <c r="AC35" i="1" s="1"/>
  <c r="I36" i="1"/>
  <c r="AA36" i="1" s="1"/>
  <c r="K36" i="1"/>
  <c r="AC36" i="1" s="1"/>
  <c r="I37" i="1"/>
  <c r="AA37" i="1" s="1"/>
  <c r="K37" i="1"/>
  <c r="AC37" i="1" s="1"/>
  <c r="I38" i="1"/>
  <c r="AA38" i="1" s="1"/>
  <c r="K38" i="1"/>
  <c r="AC38" i="1" s="1"/>
  <c r="I39" i="1"/>
  <c r="AA39" i="1" s="1"/>
  <c r="K39" i="1"/>
  <c r="AC39" i="1" s="1"/>
  <c r="I40" i="1"/>
  <c r="AA40" i="1" s="1"/>
  <c r="K40" i="1"/>
  <c r="AC40" i="1" s="1"/>
  <c r="I41" i="1"/>
  <c r="AA41" i="1" s="1"/>
  <c r="K41" i="1"/>
  <c r="AC41" i="1" s="1"/>
  <c r="I42" i="1"/>
  <c r="AA42" i="1" s="1"/>
  <c r="K42" i="1"/>
  <c r="AC42" i="1" s="1"/>
  <c r="I43" i="1"/>
  <c r="AA43" i="1" s="1"/>
  <c r="K43" i="1"/>
  <c r="AC43" i="1" s="1"/>
  <c r="I44" i="1"/>
  <c r="AA44" i="1" s="1"/>
  <c r="K44" i="1"/>
  <c r="AC44" i="1" s="1"/>
  <c r="I45" i="1"/>
  <c r="AA45" i="1" s="1"/>
  <c r="K45" i="1"/>
  <c r="AC45" i="1" s="1"/>
  <c r="I46" i="1"/>
  <c r="AA46" i="1" s="1"/>
  <c r="K46" i="1"/>
  <c r="AC46" i="1" s="1"/>
  <c r="I47" i="1"/>
  <c r="AA47" i="1" s="1"/>
  <c r="K47" i="1"/>
  <c r="AC47" i="1" s="1"/>
  <c r="I48" i="1"/>
  <c r="AA48" i="1" s="1"/>
  <c r="K48" i="1"/>
  <c r="AC48" i="1" s="1"/>
  <c r="I49" i="1"/>
  <c r="AA49" i="1" s="1"/>
  <c r="K49" i="1"/>
  <c r="AC49" i="1" s="1"/>
  <c r="I50" i="1"/>
  <c r="AA50" i="1" s="1"/>
  <c r="K50" i="1"/>
  <c r="AC50" i="1" s="1"/>
  <c r="I51" i="1"/>
  <c r="AA51" i="1" s="1"/>
  <c r="K51" i="1"/>
  <c r="AC51" i="1" s="1"/>
  <c r="I52" i="1"/>
  <c r="AA52" i="1" s="1"/>
  <c r="K52" i="1"/>
  <c r="AC52" i="1" s="1"/>
  <c r="I53" i="1"/>
  <c r="AA53" i="1" s="1"/>
  <c r="K53" i="1"/>
  <c r="AC53" i="1" s="1"/>
  <c r="I54" i="1"/>
  <c r="AA54" i="1" s="1"/>
  <c r="K54" i="1"/>
  <c r="AC54" i="1" s="1"/>
  <c r="I55" i="1"/>
  <c r="AA55" i="1" s="1"/>
  <c r="K55" i="1"/>
  <c r="AC55" i="1" s="1"/>
  <c r="I56" i="1"/>
  <c r="AA56" i="1" s="1"/>
  <c r="K56" i="1"/>
  <c r="AC56" i="1" s="1"/>
  <c r="I57" i="1"/>
  <c r="AA57" i="1" s="1"/>
  <c r="K57" i="1"/>
  <c r="AC57" i="1" s="1"/>
  <c r="I58" i="1"/>
  <c r="AA58" i="1" s="1"/>
  <c r="K58" i="1"/>
  <c r="AC58" i="1" s="1"/>
  <c r="I59" i="1"/>
  <c r="AA59" i="1" s="1"/>
  <c r="K59" i="1"/>
  <c r="AC59" i="1" s="1"/>
  <c r="I60" i="1"/>
  <c r="AA60" i="1" s="1"/>
  <c r="K60" i="1"/>
  <c r="AC60" i="1" s="1"/>
  <c r="I61" i="1"/>
  <c r="AA61" i="1" s="1"/>
  <c r="K61" i="1"/>
  <c r="AC61" i="1" s="1"/>
  <c r="I62" i="1"/>
  <c r="AA62" i="1" s="1"/>
  <c r="K62" i="1"/>
  <c r="AC62" i="1" s="1"/>
  <c r="I63" i="1"/>
  <c r="AA63" i="1" s="1"/>
  <c r="K63" i="1"/>
  <c r="AC63" i="1" s="1"/>
  <c r="I64" i="1"/>
  <c r="AA64" i="1" s="1"/>
  <c r="K64" i="1"/>
  <c r="AC64" i="1" s="1"/>
  <c r="I65" i="1"/>
  <c r="AA65" i="1" s="1"/>
  <c r="K65" i="1"/>
  <c r="AC65" i="1" s="1"/>
  <c r="I66" i="1"/>
  <c r="AA66" i="1" s="1"/>
  <c r="K66" i="1"/>
  <c r="AC66" i="1" s="1"/>
  <c r="I67" i="1"/>
  <c r="AA67" i="1" s="1"/>
  <c r="K67" i="1"/>
  <c r="AC67" i="1" s="1"/>
  <c r="I68" i="1"/>
  <c r="AA68" i="1" s="1"/>
  <c r="K68" i="1"/>
  <c r="AC68" i="1" s="1"/>
  <c r="I69" i="1"/>
  <c r="AA69" i="1" s="1"/>
  <c r="K69" i="1"/>
  <c r="AC69" i="1" s="1"/>
  <c r="I70" i="1"/>
  <c r="AA70" i="1" s="1"/>
  <c r="K70" i="1"/>
  <c r="AC70" i="1" s="1"/>
  <c r="I71" i="1"/>
  <c r="AA71" i="1" s="1"/>
  <c r="K71" i="1"/>
  <c r="AC71" i="1" s="1"/>
  <c r="I72" i="1"/>
  <c r="AA72" i="1" s="1"/>
  <c r="K72" i="1"/>
  <c r="AC72" i="1" s="1"/>
  <c r="I73" i="1"/>
  <c r="AA73" i="1" s="1"/>
  <c r="K73" i="1"/>
  <c r="AC73" i="1" s="1"/>
  <c r="I74" i="1"/>
  <c r="AA74" i="1" s="1"/>
  <c r="K74" i="1"/>
  <c r="AC74" i="1" s="1"/>
  <c r="I75" i="1"/>
  <c r="AA75" i="1" s="1"/>
  <c r="K75" i="1"/>
  <c r="AC75" i="1" s="1"/>
  <c r="I76" i="1"/>
  <c r="AA76" i="1" s="1"/>
  <c r="K76" i="1"/>
  <c r="AC76" i="1" s="1"/>
  <c r="I77" i="1"/>
  <c r="AA77" i="1" s="1"/>
  <c r="K77" i="1"/>
  <c r="AC77" i="1" s="1"/>
  <c r="I78" i="1"/>
  <c r="AA78" i="1" s="1"/>
  <c r="K78" i="1"/>
  <c r="AC78" i="1" s="1"/>
  <c r="I79" i="1"/>
  <c r="AA79" i="1" s="1"/>
  <c r="K79" i="1"/>
  <c r="AC79" i="1" s="1"/>
  <c r="I80" i="1"/>
  <c r="AA80" i="1" s="1"/>
  <c r="K80" i="1"/>
  <c r="AC80" i="1" s="1"/>
  <c r="I81" i="1"/>
  <c r="AA81" i="1" s="1"/>
  <c r="K81" i="1"/>
  <c r="AC81" i="1" s="1"/>
  <c r="I82" i="1"/>
  <c r="AA82" i="1" s="1"/>
  <c r="K82" i="1"/>
  <c r="AC82" i="1" s="1"/>
  <c r="I83" i="1"/>
  <c r="AA83" i="1" s="1"/>
  <c r="K83" i="1"/>
  <c r="AC83" i="1" s="1"/>
  <c r="I84" i="1"/>
  <c r="AA84" i="1" s="1"/>
  <c r="K84" i="1"/>
  <c r="AC84" i="1" s="1"/>
  <c r="I85" i="1"/>
  <c r="AA85" i="1" s="1"/>
  <c r="K85" i="1"/>
  <c r="AC85" i="1" s="1"/>
  <c r="I86" i="1"/>
  <c r="AA86" i="1" s="1"/>
  <c r="K86" i="1"/>
  <c r="AC86" i="1" s="1"/>
  <c r="I87" i="1"/>
  <c r="AA87" i="1" s="1"/>
  <c r="K87" i="1"/>
  <c r="AC87" i="1" s="1"/>
  <c r="I88" i="1"/>
  <c r="AA88" i="1" s="1"/>
  <c r="K88" i="1"/>
  <c r="AC88" i="1" s="1"/>
  <c r="I89" i="1"/>
  <c r="AA89" i="1" s="1"/>
  <c r="K89" i="1"/>
  <c r="AC89" i="1" s="1"/>
  <c r="I90" i="1"/>
  <c r="AA90" i="1" s="1"/>
  <c r="K90" i="1"/>
  <c r="AC90" i="1" s="1"/>
  <c r="I91" i="1"/>
  <c r="AA91" i="1" s="1"/>
  <c r="K91" i="1"/>
  <c r="AC91" i="1" s="1"/>
  <c r="I92" i="1"/>
  <c r="AA92" i="1" s="1"/>
  <c r="K92" i="1"/>
  <c r="AC92" i="1" s="1"/>
  <c r="I93" i="1"/>
  <c r="AA93" i="1" s="1"/>
  <c r="K93" i="1"/>
  <c r="AC93" i="1" s="1"/>
  <c r="I94" i="1"/>
  <c r="AA94" i="1" s="1"/>
  <c r="K94" i="1"/>
  <c r="AC94" i="1" s="1"/>
  <c r="I95" i="1"/>
  <c r="AA95" i="1" s="1"/>
  <c r="K95" i="1"/>
  <c r="AC95" i="1" s="1"/>
  <c r="I96" i="1"/>
  <c r="AA96" i="1" s="1"/>
  <c r="K96" i="1"/>
  <c r="AC96" i="1" s="1"/>
  <c r="I97" i="1"/>
  <c r="AA97" i="1" s="1"/>
  <c r="K97" i="1"/>
  <c r="AC97" i="1" s="1"/>
  <c r="I98" i="1"/>
  <c r="AA98" i="1" s="1"/>
  <c r="K98" i="1"/>
  <c r="AC98" i="1" s="1"/>
  <c r="I99" i="1"/>
  <c r="AA99" i="1" s="1"/>
  <c r="K99" i="1"/>
  <c r="AC99" i="1" s="1"/>
  <c r="I100" i="1"/>
  <c r="AA100" i="1" s="1"/>
  <c r="K100" i="1"/>
  <c r="AC100" i="1" s="1"/>
  <c r="I101" i="1"/>
  <c r="AA101" i="1" s="1"/>
  <c r="K101" i="1"/>
  <c r="AC101" i="1" s="1"/>
  <c r="I102" i="1"/>
  <c r="AA102" i="1" s="1"/>
  <c r="K102" i="1"/>
  <c r="AC102" i="1" s="1"/>
  <c r="I103" i="1"/>
  <c r="AA103" i="1" s="1"/>
  <c r="K103" i="1"/>
  <c r="AC103" i="1" s="1"/>
  <c r="I104" i="1"/>
  <c r="AA104" i="1" s="1"/>
  <c r="K104" i="1"/>
  <c r="AC104" i="1" s="1"/>
  <c r="I105" i="1"/>
  <c r="AA105" i="1" s="1"/>
  <c r="K105" i="1"/>
  <c r="AC105" i="1" s="1"/>
  <c r="I106" i="1"/>
  <c r="AA106" i="1" s="1"/>
  <c r="K106" i="1"/>
  <c r="AC106" i="1" s="1"/>
  <c r="I107" i="1"/>
  <c r="AA107" i="1" s="1"/>
  <c r="K107" i="1"/>
  <c r="AC107" i="1" s="1"/>
  <c r="I108" i="1"/>
  <c r="AA108" i="1" s="1"/>
  <c r="K108" i="1"/>
  <c r="AC108" i="1" s="1"/>
  <c r="I109" i="1"/>
  <c r="AA109" i="1" s="1"/>
  <c r="K109" i="1"/>
  <c r="AC109" i="1" s="1"/>
  <c r="I110" i="1"/>
  <c r="AA110" i="1" s="1"/>
  <c r="K110" i="1"/>
  <c r="AC110" i="1" s="1"/>
  <c r="I111" i="1"/>
  <c r="AA111" i="1" s="1"/>
  <c r="K111" i="1"/>
  <c r="AC111" i="1" s="1"/>
  <c r="I112" i="1"/>
  <c r="AA112" i="1" s="1"/>
  <c r="K112" i="1"/>
  <c r="AC112" i="1" s="1"/>
  <c r="I113" i="1"/>
  <c r="AA113" i="1" s="1"/>
  <c r="K113" i="1"/>
  <c r="AC113" i="1" s="1"/>
  <c r="I114" i="1"/>
  <c r="AA114" i="1" s="1"/>
  <c r="K114" i="1"/>
  <c r="AC114" i="1" s="1"/>
  <c r="I115" i="1"/>
  <c r="AA115" i="1" s="1"/>
  <c r="K115" i="1"/>
  <c r="AC115" i="1" s="1"/>
  <c r="I116" i="1"/>
  <c r="AA116" i="1" s="1"/>
  <c r="K116" i="1"/>
  <c r="AC116" i="1" s="1"/>
  <c r="I117" i="1"/>
  <c r="AA117" i="1" s="1"/>
  <c r="K117" i="1"/>
  <c r="AC117" i="1" s="1"/>
  <c r="I118" i="1"/>
  <c r="AA118" i="1" s="1"/>
  <c r="K118" i="1"/>
  <c r="AC118" i="1" s="1"/>
  <c r="I119" i="1"/>
  <c r="AA119" i="1" s="1"/>
  <c r="K119" i="1"/>
  <c r="AC119" i="1" s="1"/>
  <c r="I120" i="1"/>
  <c r="AA120" i="1" s="1"/>
  <c r="K120" i="1"/>
  <c r="AC120" i="1" s="1"/>
  <c r="I121" i="1"/>
  <c r="AA121" i="1" s="1"/>
  <c r="K121" i="1"/>
  <c r="AC121" i="1" s="1"/>
  <c r="I122" i="1"/>
  <c r="AA122" i="1" s="1"/>
  <c r="K122" i="1"/>
  <c r="AC122" i="1" s="1"/>
  <c r="I123" i="1"/>
  <c r="AA123" i="1" s="1"/>
  <c r="K123" i="1"/>
  <c r="AC123" i="1" s="1"/>
  <c r="I124" i="1"/>
  <c r="AA124" i="1" s="1"/>
  <c r="K124" i="1"/>
  <c r="AC124" i="1" s="1"/>
  <c r="I125" i="1"/>
  <c r="AA125" i="1" s="1"/>
  <c r="K125" i="1"/>
  <c r="AC125" i="1" s="1"/>
  <c r="I126" i="1"/>
  <c r="AA126" i="1" s="1"/>
  <c r="K126" i="1"/>
  <c r="AC126" i="1" s="1"/>
  <c r="I127" i="1"/>
  <c r="AA127" i="1" s="1"/>
  <c r="K127" i="1"/>
  <c r="AC127" i="1" s="1"/>
  <c r="I128" i="1"/>
  <c r="AA128" i="1" s="1"/>
  <c r="K128" i="1"/>
  <c r="AC128" i="1" s="1"/>
  <c r="I129" i="1"/>
  <c r="AA129" i="1" s="1"/>
  <c r="K129" i="1"/>
  <c r="AC129" i="1" s="1"/>
  <c r="I130" i="1"/>
  <c r="AA130" i="1" s="1"/>
  <c r="K130" i="1"/>
  <c r="AC130" i="1" s="1"/>
  <c r="I131" i="1"/>
  <c r="AA131" i="1" s="1"/>
  <c r="K131" i="1"/>
  <c r="AC131" i="1" s="1"/>
  <c r="I132" i="1"/>
  <c r="AA132" i="1" s="1"/>
  <c r="K132" i="1"/>
  <c r="AC132" i="1" s="1"/>
  <c r="I133" i="1"/>
  <c r="AA133" i="1" s="1"/>
  <c r="K133" i="1"/>
  <c r="AC133" i="1" s="1"/>
  <c r="I134" i="1"/>
  <c r="AA134" i="1" s="1"/>
  <c r="K134" i="1"/>
  <c r="AC134" i="1" s="1"/>
  <c r="I135" i="1"/>
  <c r="AA135" i="1" s="1"/>
  <c r="K135" i="1"/>
  <c r="AC135" i="1" s="1"/>
  <c r="I136" i="1"/>
  <c r="AA136" i="1" s="1"/>
  <c r="K136" i="1"/>
  <c r="AC136" i="1" s="1"/>
  <c r="I137" i="1"/>
  <c r="AA137" i="1" s="1"/>
  <c r="K137" i="1"/>
  <c r="AC137" i="1" s="1"/>
  <c r="I138" i="1"/>
  <c r="AA138" i="1" s="1"/>
  <c r="K138" i="1"/>
  <c r="AC138" i="1" s="1"/>
  <c r="I139" i="1"/>
  <c r="AA139" i="1" s="1"/>
  <c r="K139" i="1"/>
  <c r="AC139" i="1" s="1"/>
  <c r="I140" i="1"/>
  <c r="AA140" i="1" s="1"/>
  <c r="K140" i="1"/>
  <c r="AC140" i="1" s="1"/>
  <c r="I141" i="1"/>
  <c r="AA141" i="1" s="1"/>
  <c r="K141" i="1"/>
  <c r="AC141" i="1" s="1"/>
  <c r="I142" i="1"/>
  <c r="AA142" i="1" s="1"/>
  <c r="K142" i="1"/>
  <c r="AC142" i="1" s="1"/>
  <c r="I143" i="1"/>
  <c r="AA143" i="1" s="1"/>
  <c r="K143" i="1"/>
  <c r="AC143" i="1" s="1"/>
  <c r="I144" i="1"/>
  <c r="AA144" i="1" s="1"/>
  <c r="K144" i="1"/>
  <c r="AC144" i="1" s="1"/>
  <c r="I145" i="1"/>
  <c r="AA145" i="1" s="1"/>
  <c r="K145" i="1"/>
  <c r="AC145" i="1" s="1"/>
  <c r="I146" i="1"/>
  <c r="AA146" i="1" s="1"/>
  <c r="K146" i="1"/>
  <c r="AC146" i="1" s="1"/>
  <c r="I147" i="1"/>
  <c r="AA147" i="1" s="1"/>
  <c r="K147" i="1"/>
  <c r="AC147" i="1" s="1"/>
  <c r="I148" i="1"/>
  <c r="AA148" i="1" s="1"/>
  <c r="K148" i="1"/>
  <c r="AC148" i="1" s="1"/>
  <c r="I149" i="1"/>
  <c r="AA149" i="1" s="1"/>
  <c r="K149" i="1"/>
  <c r="AC149" i="1" s="1"/>
  <c r="I150" i="1"/>
  <c r="AA150" i="1" s="1"/>
  <c r="K150" i="1"/>
  <c r="AC150" i="1" s="1"/>
  <c r="I151" i="1"/>
  <c r="AA151" i="1" s="1"/>
  <c r="K151" i="1"/>
  <c r="AC151" i="1" s="1"/>
  <c r="I152" i="1"/>
  <c r="AA152" i="1" s="1"/>
  <c r="K152" i="1"/>
  <c r="AC152" i="1" s="1"/>
  <c r="I153" i="1"/>
  <c r="AA153" i="1" s="1"/>
  <c r="K153" i="1"/>
  <c r="AC153" i="1" s="1"/>
  <c r="I154" i="1"/>
  <c r="AA154" i="1" s="1"/>
  <c r="K154" i="1"/>
  <c r="AC154" i="1" s="1"/>
  <c r="I155" i="1"/>
  <c r="AA155" i="1" s="1"/>
  <c r="K155" i="1"/>
  <c r="AC155" i="1" s="1"/>
  <c r="I156" i="1"/>
  <c r="AA156" i="1" s="1"/>
  <c r="K156" i="1"/>
  <c r="AC156" i="1" s="1"/>
  <c r="I157" i="1"/>
  <c r="AA157" i="1" s="1"/>
  <c r="K157" i="1"/>
  <c r="AC157" i="1" s="1"/>
  <c r="I158" i="1"/>
  <c r="AA158" i="1" s="1"/>
  <c r="K158" i="1"/>
  <c r="AC158" i="1" s="1"/>
  <c r="I159" i="1"/>
  <c r="AA159" i="1" s="1"/>
  <c r="K159" i="1"/>
  <c r="AC159" i="1" s="1"/>
  <c r="I160" i="1"/>
  <c r="AA160" i="1" s="1"/>
  <c r="K160" i="1"/>
  <c r="AC160" i="1" s="1"/>
  <c r="I161" i="1"/>
  <c r="AA161" i="1" s="1"/>
  <c r="K161" i="1"/>
  <c r="AC161" i="1" s="1"/>
  <c r="I162" i="1"/>
  <c r="AA162" i="1" s="1"/>
  <c r="K162" i="1"/>
  <c r="AC162" i="1" s="1"/>
  <c r="I163" i="1"/>
  <c r="AA163" i="1" s="1"/>
  <c r="K163" i="1"/>
  <c r="AC163" i="1" s="1"/>
  <c r="I164" i="1"/>
  <c r="AA164" i="1" s="1"/>
  <c r="K164" i="1"/>
  <c r="AC164" i="1" s="1"/>
  <c r="I165" i="1"/>
  <c r="AA165" i="1" s="1"/>
  <c r="K165" i="1"/>
  <c r="AC165" i="1" s="1"/>
  <c r="I166" i="1"/>
  <c r="AA166" i="1" s="1"/>
  <c r="K166" i="1"/>
  <c r="AC166" i="1" s="1"/>
  <c r="I167" i="1"/>
  <c r="AA167" i="1" s="1"/>
  <c r="K167" i="1"/>
  <c r="AC167" i="1" s="1"/>
  <c r="I168" i="1"/>
  <c r="AA168" i="1" s="1"/>
  <c r="K168" i="1"/>
  <c r="AC168" i="1" s="1"/>
  <c r="I169" i="1"/>
  <c r="AA169" i="1" s="1"/>
  <c r="K169" i="1"/>
  <c r="AC169" i="1" s="1"/>
  <c r="I170" i="1"/>
  <c r="AA170" i="1" s="1"/>
  <c r="K170" i="1"/>
  <c r="AC170" i="1" s="1"/>
  <c r="I171" i="1"/>
  <c r="AA171" i="1" s="1"/>
  <c r="K171" i="1"/>
  <c r="AC171" i="1" s="1"/>
  <c r="I172" i="1"/>
  <c r="AA172" i="1" s="1"/>
  <c r="K172" i="1"/>
  <c r="AC172" i="1" s="1"/>
  <c r="I173" i="1"/>
  <c r="AA173" i="1" s="1"/>
  <c r="K173" i="1"/>
  <c r="AC173" i="1" s="1"/>
  <c r="I174" i="1"/>
  <c r="AA174" i="1" s="1"/>
  <c r="K174" i="1"/>
  <c r="AC174" i="1" s="1"/>
  <c r="I175" i="1"/>
  <c r="AA175" i="1" s="1"/>
  <c r="K175" i="1"/>
  <c r="AC175" i="1" s="1"/>
  <c r="I176" i="1"/>
  <c r="AA176" i="1" s="1"/>
  <c r="K176" i="1"/>
  <c r="AC176" i="1" s="1"/>
  <c r="I177" i="1"/>
  <c r="AA177" i="1" s="1"/>
  <c r="K177" i="1"/>
  <c r="AC177" i="1" s="1"/>
  <c r="I178" i="1"/>
  <c r="AA178" i="1" s="1"/>
  <c r="K178" i="1"/>
  <c r="AC178" i="1" s="1"/>
  <c r="I179" i="1"/>
  <c r="AA179" i="1" s="1"/>
  <c r="K179" i="1"/>
  <c r="AC179" i="1" s="1"/>
  <c r="I180" i="1"/>
  <c r="AA180" i="1" s="1"/>
  <c r="K180" i="1"/>
  <c r="AC180" i="1" s="1"/>
  <c r="I181" i="1"/>
  <c r="AA181" i="1" s="1"/>
  <c r="K181" i="1"/>
  <c r="AC181" i="1" s="1"/>
  <c r="I182" i="1"/>
  <c r="AA182" i="1" s="1"/>
  <c r="K182" i="1"/>
  <c r="AC182" i="1" s="1"/>
  <c r="I183" i="1"/>
  <c r="AA183" i="1" s="1"/>
  <c r="K183" i="1"/>
  <c r="AC183" i="1" s="1"/>
  <c r="I184" i="1"/>
  <c r="AA184" i="1" s="1"/>
  <c r="K184" i="1"/>
  <c r="AC184" i="1" s="1"/>
  <c r="I185" i="1"/>
  <c r="AA185" i="1" s="1"/>
  <c r="K185" i="1"/>
  <c r="AC185" i="1" s="1"/>
  <c r="I186" i="1"/>
  <c r="AA186" i="1" s="1"/>
  <c r="K186" i="1"/>
  <c r="AC186" i="1" s="1"/>
  <c r="I187" i="1"/>
  <c r="AA187" i="1" s="1"/>
  <c r="K187" i="1"/>
  <c r="AC187" i="1" s="1"/>
  <c r="I188" i="1"/>
  <c r="AA188" i="1" s="1"/>
  <c r="K188" i="1"/>
  <c r="AC188" i="1" s="1"/>
  <c r="I189" i="1"/>
  <c r="AA189" i="1" s="1"/>
  <c r="K189" i="1"/>
  <c r="AC189" i="1" s="1"/>
  <c r="I190" i="1"/>
  <c r="AA190" i="1" s="1"/>
  <c r="K190" i="1"/>
  <c r="AC190" i="1" s="1"/>
  <c r="I191" i="1"/>
  <c r="AA191" i="1" s="1"/>
  <c r="K191" i="1"/>
  <c r="AC191" i="1" s="1"/>
  <c r="I192" i="1"/>
  <c r="AA192" i="1" s="1"/>
  <c r="K192" i="1"/>
  <c r="AC192" i="1" s="1"/>
  <c r="I193" i="1"/>
  <c r="AA193" i="1" s="1"/>
  <c r="K193" i="1"/>
  <c r="AC193" i="1" s="1"/>
  <c r="I194" i="1"/>
  <c r="AA194" i="1" s="1"/>
  <c r="K194" i="1"/>
  <c r="AC194" i="1" s="1"/>
  <c r="I195" i="1"/>
  <c r="AA195" i="1" s="1"/>
  <c r="K195" i="1"/>
  <c r="AC195" i="1" s="1"/>
  <c r="I196" i="1"/>
  <c r="AA196" i="1" s="1"/>
  <c r="K196" i="1"/>
  <c r="AC196" i="1" s="1"/>
  <c r="I197" i="1"/>
  <c r="AA197" i="1" s="1"/>
  <c r="K197" i="1"/>
  <c r="AC197" i="1" s="1"/>
  <c r="I198" i="1"/>
  <c r="AA198" i="1" s="1"/>
  <c r="K198" i="1"/>
  <c r="AC198" i="1" s="1"/>
  <c r="I199" i="1"/>
  <c r="AA199" i="1" s="1"/>
  <c r="K199" i="1"/>
  <c r="AC199" i="1" s="1"/>
  <c r="I200" i="1"/>
  <c r="AA200" i="1" s="1"/>
  <c r="K200" i="1"/>
  <c r="AC200" i="1" s="1"/>
  <c r="I201" i="1"/>
  <c r="AA201" i="1" s="1"/>
  <c r="K201" i="1"/>
  <c r="AC201" i="1" s="1"/>
  <c r="I202" i="1"/>
  <c r="AA202" i="1" s="1"/>
  <c r="K202" i="1"/>
  <c r="AC202" i="1" s="1"/>
  <c r="I203" i="1"/>
  <c r="AA203" i="1" s="1"/>
  <c r="K203" i="1"/>
  <c r="AC203" i="1" s="1"/>
  <c r="I204" i="1"/>
  <c r="AA204" i="1" s="1"/>
  <c r="K204" i="1"/>
  <c r="AC204" i="1" s="1"/>
  <c r="I205" i="1"/>
  <c r="AA205" i="1" s="1"/>
  <c r="K205" i="1"/>
  <c r="AC205" i="1" s="1"/>
  <c r="I206" i="1"/>
  <c r="AA206" i="1" s="1"/>
  <c r="K206" i="1"/>
  <c r="AC206" i="1" s="1"/>
  <c r="I207" i="1"/>
  <c r="AA207" i="1" s="1"/>
  <c r="K207" i="1"/>
  <c r="AC207" i="1" s="1"/>
  <c r="I208" i="1"/>
  <c r="AA208" i="1" s="1"/>
  <c r="K208" i="1"/>
  <c r="AC208" i="1" s="1"/>
  <c r="I209" i="1"/>
  <c r="AA209" i="1" s="1"/>
  <c r="K209" i="1"/>
  <c r="AC209" i="1" s="1"/>
  <c r="I210" i="1"/>
  <c r="AA210" i="1" s="1"/>
  <c r="K210" i="1"/>
  <c r="AC210" i="1" s="1"/>
  <c r="I211" i="1"/>
  <c r="AA211" i="1" s="1"/>
  <c r="K211" i="1"/>
  <c r="AC211" i="1" s="1"/>
  <c r="I212" i="1"/>
  <c r="AA212" i="1" s="1"/>
  <c r="K212" i="1"/>
  <c r="AC212" i="1" s="1"/>
  <c r="I213" i="1"/>
  <c r="AA213" i="1" s="1"/>
  <c r="K213" i="1"/>
  <c r="AC213" i="1" s="1"/>
  <c r="I214" i="1"/>
  <c r="AA214" i="1" s="1"/>
  <c r="K214" i="1"/>
  <c r="AC214" i="1" s="1"/>
  <c r="I215" i="1"/>
  <c r="CP215" i="1" s="1"/>
  <c r="K215" i="1"/>
  <c r="CR215" i="1" s="1"/>
  <c r="I216" i="1"/>
  <c r="CP216" i="1" s="1"/>
  <c r="K216" i="1"/>
  <c r="CR216" i="1" s="1"/>
  <c r="I217" i="1"/>
  <c r="CP217" i="1" s="1"/>
  <c r="K217" i="1"/>
  <c r="CR217" i="1" s="1"/>
  <c r="I218" i="1"/>
  <c r="CP218" i="1" s="1"/>
  <c r="K218" i="1"/>
  <c r="CR218" i="1" s="1"/>
  <c r="I219" i="1"/>
  <c r="K219" i="1"/>
  <c r="CR219" i="1" s="1"/>
  <c r="I220" i="1"/>
  <c r="CP220" i="1" s="1"/>
  <c r="K220" i="1"/>
  <c r="CR220" i="1" s="1"/>
  <c r="I221" i="1"/>
  <c r="CP221" i="1" s="1"/>
  <c r="K221" i="1"/>
  <c r="CR221" i="1" s="1"/>
  <c r="I222" i="1"/>
  <c r="CP222" i="1" s="1"/>
  <c r="K222" i="1"/>
  <c r="CR222" i="1" s="1"/>
  <c r="I223" i="1"/>
  <c r="CP223" i="1" s="1"/>
  <c r="K223" i="1"/>
  <c r="CR223" i="1" s="1"/>
  <c r="I224" i="1"/>
  <c r="CP224" i="1" s="1"/>
  <c r="K224" i="1"/>
  <c r="CR224" i="1" s="1"/>
  <c r="I225" i="1"/>
  <c r="CP225" i="1" s="1"/>
  <c r="K225" i="1"/>
  <c r="CR225" i="1" s="1"/>
  <c r="I226" i="1"/>
  <c r="CP226" i="1" s="1"/>
  <c r="K226" i="1"/>
  <c r="CR226" i="1" s="1"/>
  <c r="I227" i="1"/>
  <c r="CP227" i="1" s="1"/>
  <c r="K227" i="1"/>
  <c r="CR227" i="1" s="1"/>
  <c r="I228" i="1"/>
  <c r="CP228" i="1" s="1"/>
  <c r="K228" i="1"/>
  <c r="CR228" i="1" s="1"/>
  <c r="I229" i="1"/>
  <c r="CP229" i="1" s="1"/>
  <c r="K229" i="1"/>
  <c r="CR229" i="1" s="1"/>
  <c r="I230" i="1"/>
  <c r="CP230" i="1" s="1"/>
  <c r="K230" i="1"/>
  <c r="CR230" i="1" s="1"/>
  <c r="I231" i="1"/>
  <c r="K231" i="1"/>
  <c r="CR231" i="1" s="1"/>
  <c r="I232" i="1"/>
  <c r="CP232" i="1" s="1"/>
  <c r="K232" i="1"/>
  <c r="I233" i="1"/>
  <c r="CP233" i="1" s="1"/>
  <c r="K233" i="1"/>
  <c r="CR233" i="1" s="1"/>
  <c r="I234" i="1"/>
  <c r="CP234" i="1" s="1"/>
  <c r="K234" i="1"/>
  <c r="CR234" i="1" s="1"/>
  <c r="I235" i="1"/>
  <c r="CP235" i="1" s="1"/>
  <c r="K235" i="1"/>
  <c r="CR235" i="1" s="1"/>
  <c r="I236" i="1"/>
  <c r="CP236" i="1" s="1"/>
  <c r="K236" i="1"/>
  <c r="CR236" i="1" s="1"/>
  <c r="I237" i="1"/>
  <c r="CP237" i="1" s="1"/>
  <c r="K237" i="1"/>
  <c r="CR237" i="1" s="1"/>
  <c r="I238" i="1"/>
  <c r="CP238" i="1" s="1"/>
  <c r="K238" i="1"/>
  <c r="CR238" i="1" s="1"/>
  <c r="I239" i="1"/>
  <c r="CP239" i="1" s="1"/>
  <c r="K239" i="1"/>
  <c r="I240" i="1"/>
  <c r="CP240" i="1" s="1"/>
  <c r="K240" i="1"/>
  <c r="CR240" i="1" s="1"/>
  <c r="I241" i="1"/>
  <c r="CP241" i="1" s="1"/>
  <c r="K241" i="1"/>
  <c r="CR241" i="1" s="1"/>
  <c r="I242" i="1"/>
  <c r="CP242" i="1" s="1"/>
  <c r="K242" i="1"/>
  <c r="CR242" i="1" s="1"/>
  <c r="I243" i="1"/>
  <c r="K243" i="1"/>
  <c r="CR243" i="1" s="1"/>
  <c r="I244" i="1"/>
  <c r="CP244" i="1" s="1"/>
  <c r="K244" i="1"/>
  <c r="CR244" i="1" s="1"/>
  <c r="I245" i="1"/>
  <c r="CP245" i="1" s="1"/>
  <c r="K245" i="1"/>
  <c r="CR245" i="1" s="1"/>
  <c r="I246" i="1"/>
  <c r="CP246" i="1" s="1"/>
  <c r="K246" i="1"/>
  <c r="CR246" i="1" s="1"/>
  <c r="I247" i="1"/>
  <c r="K247" i="1"/>
  <c r="CR247" i="1" s="1"/>
  <c r="I248" i="1"/>
  <c r="CP248" i="1" s="1"/>
  <c r="K248" i="1"/>
  <c r="I249" i="1"/>
  <c r="CP249" i="1" s="1"/>
  <c r="K249" i="1"/>
  <c r="CR249" i="1" s="1"/>
  <c r="I250" i="1"/>
  <c r="CP250" i="1" s="1"/>
  <c r="K250" i="1"/>
  <c r="CR250" i="1" s="1"/>
  <c r="I251" i="1"/>
  <c r="CP251" i="1" s="1"/>
  <c r="K251" i="1"/>
  <c r="CR251" i="1" s="1"/>
  <c r="I252" i="1"/>
  <c r="CP252" i="1" s="1"/>
  <c r="K252" i="1"/>
  <c r="I253" i="1"/>
  <c r="CP253" i="1" s="1"/>
  <c r="K253" i="1"/>
  <c r="CR253" i="1" s="1"/>
  <c r="I254" i="1"/>
  <c r="CP254" i="1" s="1"/>
  <c r="K254" i="1"/>
  <c r="CR254" i="1" s="1"/>
  <c r="I255" i="1"/>
  <c r="CP255" i="1" s="1"/>
  <c r="K255" i="1"/>
  <c r="CR255" i="1" s="1"/>
  <c r="I256" i="1"/>
  <c r="CP256" i="1" s="1"/>
  <c r="K256" i="1"/>
  <c r="CR256" i="1" s="1"/>
  <c r="I257" i="1"/>
  <c r="CP257" i="1" s="1"/>
  <c r="K257" i="1"/>
  <c r="CR257" i="1" s="1"/>
  <c r="I258" i="1"/>
  <c r="CP258" i="1" s="1"/>
  <c r="K258" i="1"/>
  <c r="CR258" i="1" s="1"/>
  <c r="I259" i="1"/>
  <c r="CP259" i="1" s="1"/>
  <c r="K259" i="1"/>
  <c r="I260" i="1"/>
  <c r="CP260" i="1" s="1"/>
  <c r="K260" i="1"/>
  <c r="I261" i="1"/>
  <c r="CP261" i="1" s="1"/>
  <c r="K261" i="1"/>
  <c r="CR261" i="1" s="1"/>
  <c r="I262" i="1"/>
  <c r="CP262" i="1" s="1"/>
  <c r="K262" i="1"/>
  <c r="CR262" i="1" s="1"/>
  <c r="I263" i="1"/>
  <c r="CP263" i="1" s="1"/>
  <c r="K263" i="1"/>
  <c r="CR263" i="1" s="1"/>
  <c r="I264" i="1"/>
  <c r="K264" i="1"/>
  <c r="CR264" i="1" s="1"/>
  <c r="I265" i="1"/>
  <c r="CP265" i="1" s="1"/>
  <c r="K265" i="1"/>
  <c r="CR265" i="1" s="1"/>
  <c r="I266" i="1"/>
  <c r="CP266" i="1" s="1"/>
  <c r="K266" i="1"/>
  <c r="CR266" i="1" s="1"/>
  <c r="I267" i="1"/>
  <c r="CP267" i="1" s="1"/>
  <c r="K267" i="1"/>
  <c r="CR267" i="1" s="1"/>
  <c r="I268" i="1"/>
  <c r="CP268" i="1" s="1"/>
  <c r="K268" i="1"/>
  <c r="CR268" i="1" s="1"/>
  <c r="I269" i="1"/>
  <c r="CP269" i="1" s="1"/>
  <c r="K269" i="1"/>
  <c r="CR269" i="1" s="1"/>
  <c r="I270" i="1"/>
  <c r="CP270" i="1" s="1"/>
  <c r="K270" i="1"/>
  <c r="CR270" i="1" s="1"/>
  <c r="I271" i="1"/>
  <c r="CP271" i="1" s="1"/>
  <c r="K271" i="1"/>
  <c r="CR271" i="1" s="1"/>
  <c r="I272" i="1"/>
  <c r="CP272" i="1" s="1"/>
  <c r="K272" i="1"/>
  <c r="I273" i="1"/>
  <c r="CP273" i="1" s="1"/>
  <c r="K273" i="1"/>
  <c r="CR273" i="1" s="1"/>
  <c r="I274" i="1"/>
  <c r="CP274" i="1" s="1"/>
  <c r="K274" i="1"/>
  <c r="CR274" i="1" s="1"/>
  <c r="I275" i="1"/>
  <c r="CP275" i="1" s="1"/>
  <c r="K275" i="1"/>
  <c r="CR275" i="1" s="1"/>
  <c r="I276" i="1"/>
  <c r="CP276" i="1" s="1"/>
  <c r="K276" i="1"/>
  <c r="CR276" i="1" s="1"/>
  <c r="I277" i="1"/>
  <c r="CP277" i="1" s="1"/>
  <c r="K277" i="1"/>
  <c r="CR277" i="1" s="1"/>
  <c r="I278" i="1"/>
  <c r="CP278" i="1" s="1"/>
  <c r="K278" i="1"/>
  <c r="CR278" i="1" s="1"/>
  <c r="I279" i="1"/>
  <c r="CP279" i="1" s="1"/>
  <c r="K279" i="1"/>
  <c r="CR279" i="1" s="1"/>
  <c r="I280" i="1"/>
  <c r="CP280" i="1" s="1"/>
  <c r="K280" i="1"/>
  <c r="CR280" i="1" s="1"/>
  <c r="I281" i="1"/>
  <c r="CP281" i="1" s="1"/>
  <c r="K281" i="1"/>
  <c r="CR281" i="1" s="1"/>
  <c r="I282" i="1"/>
  <c r="CP282" i="1" s="1"/>
  <c r="K282" i="1"/>
  <c r="CR282" i="1" s="1"/>
  <c r="I283" i="1"/>
  <c r="CP283" i="1" s="1"/>
  <c r="K283" i="1"/>
  <c r="CR283" i="1" s="1"/>
  <c r="I284" i="1"/>
  <c r="CP284" i="1" s="1"/>
  <c r="K284" i="1"/>
  <c r="CR284" i="1" s="1"/>
  <c r="I285" i="1"/>
  <c r="CP285" i="1" s="1"/>
  <c r="K285" i="1"/>
  <c r="CR285" i="1" s="1"/>
  <c r="I286" i="1"/>
  <c r="CP286" i="1" s="1"/>
  <c r="K286" i="1"/>
  <c r="CR286" i="1" s="1"/>
  <c r="I287" i="1"/>
  <c r="CP287" i="1" s="1"/>
  <c r="K287" i="1"/>
  <c r="CR287" i="1" s="1"/>
  <c r="I288" i="1"/>
  <c r="CP288" i="1" s="1"/>
  <c r="K288" i="1"/>
  <c r="I289" i="1"/>
  <c r="CP289" i="1" s="1"/>
  <c r="K289" i="1"/>
  <c r="CR289" i="1" s="1"/>
  <c r="I290" i="1"/>
  <c r="CP290" i="1" s="1"/>
  <c r="K290" i="1"/>
  <c r="CR290" i="1" s="1"/>
  <c r="I291" i="1"/>
  <c r="K291" i="1"/>
  <c r="CR291" i="1" s="1"/>
  <c r="I292" i="1"/>
  <c r="CP292" i="1" s="1"/>
  <c r="K292" i="1"/>
  <c r="CR292" i="1" s="1"/>
  <c r="I293" i="1"/>
  <c r="CP293" i="1" s="1"/>
  <c r="K293" i="1"/>
  <c r="CR293" i="1" s="1"/>
  <c r="I294" i="1"/>
  <c r="CP294" i="1" s="1"/>
  <c r="K294" i="1"/>
  <c r="CR294" i="1" s="1"/>
  <c r="I295" i="1"/>
  <c r="CP295" i="1" s="1"/>
  <c r="K295" i="1"/>
  <c r="CR295" i="1" s="1"/>
  <c r="I296" i="1"/>
  <c r="CP296" i="1" s="1"/>
  <c r="K296" i="1"/>
  <c r="CR296" i="1" s="1"/>
  <c r="I297" i="1"/>
  <c r="CP297" i="1" s="1"/>
  <c r="K297" i="1"/>
  <c r="CR297" i="1" s="1"/>
  <c r="I298" i="1"/>
  <c r="CP298" i="1" s="1"/>
  <c r="K298" i="1"/>
  <c r="CR298" i="1" s="1"/>
  <c r="I299" i="1"/>
  <c r="CP299" i="1" s="1"/>
  <c r="K299" i="1"/>
  <c r="CR299" i="1" s="1"/>
  <c r="I300" i="1"/>
  <c r="CP300" i="1" s="1"/>
  <c r="K300" i="1"/>
  <c r="CR300" i="1" s="1"/>
  <c r="I301" i="1"/>
  <c r="CP301" i="1" s="1"/>
  <c r="K301" i="1"/>
  <c r="CR301" i="1" s="1"/>
  <c r="I302" i="1"/>
  <c r="CP302" i="1" s="1"/>
  <c r="K302" i="1"/>
  <c r="CR302" i="1" s="1"/>
  <c r="I303" i="1"/>
  <c r="CP303" i="1" s="1"/>
  <c r="K303" i="1"/>
  <c r="CR303" i="1" s="1"/>
  <c r="I304" i="1"/>
  <c r="CP304" i="1" s="1"/>
  <c r="K304" i="1"/>
  <c r="CR304" i="1" s="1"/>
  <c r="I305" i="1"/>
  <c r="CP305" i="1" s="1"/>
  <c r="K305" i="1"/>
  <c r="CR305" i="1" s="1"/>
  <c r="I306" i="1"/>
  <c r="CP306" i="1" s="1"/>
  <c r="K306" i="1"/>
  <c r="CR306" i="1" s="1"/>
  <c r="I307" i="1"/>
  <c r="CP307" i="1" s="1"/>
  <c r="K307" i="1"/>
  <c r="CR307" i="1" s="1"/>
  <c r="I308" i="1"/>
  <c r="CP308" i="1" s="1"/>
  <c r="K308" i="1"/>
  <c r="CR308" i="1" s="1"/>
  <c r="I309" i="1"/>
  <c r="CP309" i="1" s="1"/>
  <c r="K309" i="1"/>
  <c r="CR309" i="1" s="1"/>
  <c r="I310" i="1"/>
  <c r="CP310" i="1" s="1"/>
  <c r="K310" i="1"/>
  <c r="CR310" i="1" s="1"/>
  <c r="I311" i="1"/>
  <c r="CP311" i="1" s="1"/>
  <c r="K311" i="1"/>
  <c r="CR311" i="1" s="1"/>
  <c r="I312" i="1"/>
  <c r="CP312" i="1" s="1"/>
  <c r="K312" i="1"/>
  <c r="I313" i="1"/>
  <c r="CP313" i="1" s="1"/>
  <c r="K313" i="1"/>
  <c r="CR313" i="1" s="1"/>
  <c r="I314" i="1"/>
  <c r="CP314" i="1" s="1"/>
  <c r="K314" i="1"/>
  <c r="CR314" i="1" s="1"/>
  <c r="I315" i="1"/>
  <c r="K315" i="1"/>
  <c r="CR315" i="1" s="1"/>
  <c r="I316" i="1"/>
  <c r="CP316" i="1" s="1"/>
  <c r="K316" i="1"/>
  <c r="CR316" i="1" s="1"/>
  <c r="I317" i="1"/>
  <c r="CP317" i="1" s="1"/>
  <c r="K317" i="1"/>
  <c r="CR317" i="1" s="1"/>
  <c r="I318" i="1"/>
  <c r="CP318" i="1" s="1"/>
  <c r="K318" i="1"/>
  <c r="CR318" i="1" s="1"/>
  <c r="I319" i="1"/>
  <c r="CP319" i="1" s="1"/>
  <c r="K319" i="1"/>
  <c r="CR319" i="1" s="1"/>
  <c r="I320" i="1"/>
  <c r="CP320" i="1" s="1"/>
  <c r="K320" i="1"/>
  <c r="I321" i="1"/>
  <c r="CP321" i="1" s="1"/>
  <c r="K321" i="1"/>
  <c r="CR321" i="1" s="1"/>
  <c r="I322" i="1"/>
  <c r="CP322" i="1" s="1"/>
  <c r="K322" i="1"/>
  <c r="CR322" i="1" s="1"/>
  <c r="I323" i="1"/>
  <c r="K323" i="1"/>
  <c r="CR323" i="1" s="1"/>
  <c r="I324" i="1"/>
  <c r="CP324" i="1" s="1"/>
  <c r="K324" i="1"/>
  <c r="CR324" i="1" s="1"/>
  <c r="I325" i="1"/>
  <c r="CP325" i="1" s="1"/>
  <c r="K325" i="1"/>
  <c r="CR325" i="1" s="1"/>
  <c r="I326" i="1"/>
  <c r="CP326" i="1" s="1"/>
  <c r="K326" i="1"/>
  <c r="CR326" i="1" s="1"/>
  <c r="I327" i="1"/>
  <c r="CP327" i="1" s="1"/>
  <c r="K327" i="1"/>
  <c r="CR327" i="1" s="1"/>
  <c r="I328" i="1"/>
  <c r="K328" i="1"/>
  <c r="CR328" i="1" s="1"/>
  <c r="I329" i="1"/>
  <c r="CP329" i="1" s="1"/>
  <c r="K329" i="1"/>
  <c r="CR329" i="1" s="1"/>
  <c r="I330" i="1"/>
  <c r="CP330" i="1" s="1"/>
  <c r="K330" i="1"/>
  <c r="CR330" i="1" s="1"/>
  <c r="I331" i="1"/>
  <c r="CP331" i="1" s="1"/>
  <c r="K331" i="1"/>
  <c r="CR331" i="1" s="1"/>
  <c r="I332" i="1"/>
  <c r="CP332" i="1" s="1"/>
  <c r="K332" i="1"/>
  <c r="CR332" i="1" s="1"/>
  <c r="I333" i="1"/>
  <c r="CP333" i="1" s="1"/>
  <c r="K333" i="1"/>
  <c r="CR333" i="1" s="1"/>
  <c r="I334" i="1"/>
  <c r="CP334" i="1" s="1"/>
  <c r="K334" i="1"/>
  <c r="CR334" i="1" s="1"/>
  <c r="I335" i="1"/>
  <c r="CP335" i="1" s="1"/>
  <c r="K335" i="1"/>
  <c r="CR335" i="1" s="1"/>
  <c r="I336" i="1"/>
  <c r="CP336" i="1" s="1"/>
  <c r="K336" i="1"/>
  <c r="CR336" i="1" s="1"/>
  <c r="I337" i="1"/>
  <c r="CP337" i="1" s="1"/>
  <c r="K337" i="1"/>
  <c r="CR337" i="1" s="1"/>
  <c r="I338" i="1"/>
  <c r="CP338" i="1" s="1"/>
  <c r="K338" i="1"/>
  <c r="CR338" i="1" s="1"/>
  <c r="I339" i="1"/>
  <c r="CP339" i="1" s="1"/>
  <c r="K339" i="1"/>
  <c r="CR339" i="1" s="1"/>
  <c r="I340" i="1"/>
  <c r="K340" i="1"/>
  <c r="CR340" i="1" s="1"/>
  <c r="I341" i="1"/>
  <c r="CP341" i="1" s="1"/>
  <c r="K341" i="1"/>
  <c r="CR341" i="1" s="1"/>
  <c r="I342" i="1"/>
  <c r="CP342" i="1" s="1"/>
  <c r="K342" i="1"/>
  <c r="CR342" i="1" s="1"/>
  <c r="I343" i="1"/>
  <c r="CP343" i="1" s="1"/>
  <c r="K343" i="1"/>
  <c r="CR343" i="1" s="1"/>
  <c r="I344" i="1"/>
  <c r="CP344" i="1" s="1"/>
  <c r="K344" i="1"/>
  <c r="CR344" i="1" s="1"/>
  <c r="I345" i="1"/>
  <c r="CP345" i="1" s="1"/>
  <c r="K345" i="1"/>
  <c r="CR345" i="1" s="1"/>
  <c r="I346" i="1"/>
  <c r="CP346" i="1" s="1"/>
  <c r="K346" i="1"/>
  <c r="CR346" i="1" s="1"/>
  <c r="I347" i="1"/>
  <c r="CP347" i="1" s="1"/>
  <c r="K347" i="1"/>
  <c r="CR347" i="1" s="1"/>
  <c r="I348" i="1"/>
  <c r="CP348" i="1" s="1"/>
  <c r="K348" i="1"/>
  <c r="CR348" i="1" s="1"/>
  <c r="I349" i="1"/>
  <c r="CP349" i="1" s="1"/>
  <c r="K349" i="1"/>
  <c r="CR349" i="1" s="1"/>
  <c r="I350" i="1"/>
  <c r="CP350" i="1" s="1"/>
  <c r="K350" i="1"/>
  <c r="CR350" i="1" s="1"/>
  <c r="I351" i="1"/>
  <c r="CP351" i="1" s="1"/>
  <c r="K351" i="1"/>
  <c r="CR351" i="1" s="1"/>
  <c r="I352" i="1"/>
  <c r="K352" i="1"/>
  <c r="CR352" i="1" s="1"/>
  <c r="I353" i="1"/>
  <c r="CP353" i="1" s="1"/>
  <c r="K353" i="1"/>
  <c r="CR353" i="1" s="1"/>
  <c r="I354" i="1"/>
  <c r="CP354" i="1" s="1"/>
  <c r="K354" i="1"/>
  <c r="CR354" i="1" s="1"/>
  <c r="I355" i="1"/>
  <c r="CP355" i="1" s="1"/>
  <c r="K355" i="1"/>
  <c r="CR355" i="1" s="1"/>
  <c r="I356" i="1"/>
  <c r="CP356" i="1" s="1"/>
  <c r="K356" i="1"/>
  <c r="CR356" i="1" s="1"/>
  <c r="I357" i="1"/>
  <c r="CP357" i="1" s="1"/>
  <c r="K357" i="1"/>
  <c r="CR357" i="1" s="1"/>
  <c r="I358" i="1"/>
  <c r="CP358" i="1" s="1"/>
  <c r="K358" i="1"/>
  <c r="CR358" i="1" s="1"/>
  <c r="I359" i="1"/>
  <c r="CP359" i="1" s="1"/>
  <c r="K359" i="1"/>
  <c r="CR359" i="1" s="1"/>
  <c r="I360" i="1"/>
  <c r="CP360" i="1" s="1"/>
  <c r="K360" i="1"/>
  <c r="CR360" i="1" s="1"/>
  <c r="I361" i="1"/>
  <c r="CP361" i="1" s="1"/>
  <c r="K361" i="1"/>
  <c r="CR361" i="1" s="1"/>
  <c r="I362" i="1"/>
  <c r="CP362" i="1" s="1"/>
  <c r="K362" i="1"/>
  <c r="CR362" i="1" s="1"/>
  <c r="I363" i="1"/>
  <c r="CP363" i="1" s="1"/>
  <c r="K363" i="1"/>
  <c r="CR363" i="1" s="1"/>
  <c r="I364" i="1"/>
  <c r="K364" i="1"/>
  <c r="CR364" i="1" s="1"/>
  <c r="I365" i="1"/>
  <c r="CP365" i="1" s="1"/>
  <c r="K365" i="1"/>
  <c r="CR365" i="1" s="1"/>
  <c r="I366" i="1"/>
  <c r="CP366" i="1" s="1"/>
  <c r="K366" i="1"/>
  <c r="CR366" i="1" s="1"/>
  <c r="I367" i="1"/>
  <c r="CP367" i="1" s="1"/>
  <c r="K367" i="1"/>
  <c r="CR367" i="1" s="1"/>
  <c r="I368" i="1"/>
  <c r="CP368" i="1" s="1"/>
  <c r="K368" i="1"/>
  <c r="I369" i="1"/>
  <c r="CP369" i="1" s="1"/>
  <c r="K369" i="1"/>
  <c r="CR369" i="1" s="1"/>
  <c r="I370" i="1"/>
  <c r="CP370" i="1" s="1"/>
  <c r="K370" i="1"/>
  <c r="CR370" i="1" s="1"/>
  <c r="I371" i="1"/>
  <c r="CP371" i="1" s="1"/>
  <c r="K371" i="1"/>
  <c r="CR371" i="1" s="1"/>
  <c r="I372" i="1"/>
  <c r="CP372" i="1" s="1"/>
  <c r="K372" i="1"/>
  <c r="CR372" i="1" s="1"/>
  <c r="I373" i="1"/>
  <c r="CP373" i="1" s="1"/>
  <c r="K373" i="1"/>
  <c r="CR373" i="1" s="1"/>
  <c r="I374" i="1"/>
  <c r="CP374" i="1" s="1"/>
  <c r="K374" i="1"/>
  <c r="CR374" i="1" s="1"/>
  <c r="I375" i="1"/>
  <c r="CP375" i="1" s="1"/>
  <c r="K375" i="1"/>
  <c r="CR375" i="1" s="1"/>
  <c r="I376" i="1"/>
  <c r="CP376" i="1" s="1"/>
  <c r="K376" i="1"/>
  <c r="CR376" i="1" s="1"/>
  <c r="I377" i="1"/>
  <c r="CP377" i="1" s="1"/>
  <c r="K377" i="1"/>
  <c r="CR377" i="1" s="1"/>
  <c r="I378" i="1"/>
  <c r="CP378" i="1" s="1"/>
  <c r="K378" i="1"/>
  <c r="CR378" i="1" s="1"/>
  <c r="I379" i="1"/>
  <c r="CP379" i="1" s="1"/>
  <c r="K379" i="1"/>
  <c r="I380" i="1"/>
  <c r="CP380" i="1" s="1"/>
  <c r="K380" i="1"/>
  <c r="CR380" i="1" s="1"/>
  <c r="I381" i="1"/>
  <c r="CP381" i="1" s="1"/>
  <c r="K381" i="1"/>
  <c r="CR381" i="1" s="1"/>
  <c r="I382" i="1"/>
  <c r="CP382" i="1" s="1"/>
  <c r="K382" i="1"/>
  <c r="CR382" i="1" s="1"/>
  <c r="I383" i="1"/>
  <c r="CP383" i="1" s="1"/>
  <c r="K383" i="1"/>
  <c r="CR383" i="1" s="1"/>
  <c r="I384" i="1"/>
  <c r="CP384" i="1" s="1"/>
  <c r="K384" i="1"/>
  <c r="CR384" i="1" s="1"/>
  <c r="I385" i="1"/>
  <c r="CP385" i="1" s="1"/>
  <c r="K385" i="1"/>
  <c r="CR385" i="1" s="1"/>
  <c r="I386" i="1"/>
  <c r="CP386" i="1" s="1"/>
  <c r="K386" i="1"/>
  <c r="CR386" i="1" s="1"/>
  <c r="I387" i="1"/>
  <c r="K387" i="1"/>
  <c r="CR387" i="1" s="1"/>
  <c r="I388" i="1"/>
  <c r="CP388" i="1" s="1"/>
  <c r="K388" i="1"/>
  <c r="CR388" i="1" s="1"/>
  <c r="I389" i="1"/>
  <c r="CP389" i="1" s="1"/>
  <c r="K389" i="1"/>
  <c r="CR389" i="1" s="1"/>
  <c r="I390" i="1"/>
  <c r="CP390" i="1" s="1"/>
  <c r="K390" i="1"/>
  <c r="CR390" i="1" s="1"/>
  <c r="I391" i="1"/>
  <c r="CP391" i="1" s="1"/>
  <c r="K391" i="1"/>
  <c r="CR391" i="1" s="1"/>
  <c r="I392" i="1"/>
  <c r="K392" i="1"/>
  <c r="I393" i="1"/>
  <c r="CP393" i="1" s="1"/>
  <c r="K393" i="1"/>
  <c r="CR393" i="1" s="1"/>
  <c r="I394" i="1"/>
  <c r="CP394" i="1" s="1"/>
  <c r="K394" i="1"/>
  <c r="CR394" i="1" s="1"/>
  <c r="I395" i="1"/>
  <c r="CP395" i="1" s="1"/>
  <c r="K395" i="1"/>
  <c r="CR395" i="1" s="1"/>
  <c r="I396" i="1"/>
  <c r="CP396" i="1" s="1"/>
  <c r="K396" i="1"/>
  <c r="I397" i="1"/>
  <c r="CP397" i="1" s="1"/>
  <c r="K397" i="1"/>
  <c r="CR397" i="1" s="1"/>
  <c r="I398" i="1"/>
  <c r="CP398" i="1" s="1"/>
  <c r="K398" i="1"/>
  <c r="CR398" i="1" s="1"/>
  <c r="I399" i="1"/>
  <c r="CP399" i="1" s="1"/>
  <c r="K399" i="1"/>
  <c r="I400" i="1"/>
  <c r="K400" i="1"/>
  <c r="CR400" i="1" s="1"/>
  <c r="I401" i="1"/>
  <c r="CP401" i="1" s="1"/>
  <c r="K401" i="1"/>
  <c r="CR401" i="1" s="1"/>
  <c r="I402" i="1"/>
  <c r="CP402" i="1" s="1"/>
  <c r="K402" i="1"/>
  <c r="CR402" i="1" s="1"/>
  <c r="I403" i="1"/>
  <c r="CP403" i="1" s="1"/>
  <c r="K403" i="1"/>
  <c r="CR403" i="1" s="1"/>
  <c r="I404" i="1"/>
  <c r="CP404" i="1" s="1"/>
  <c r="K404" i="1"/>
  <c r="CR404" i="1" s="1"/>
  <c r="I405" i="1"/>
  <c r="CP405" i="1" s="1"/>
  <c r="K405" i="1"/>
  <c r="CR405" i="1" s="1"/>
  <c r="I406" i="1"/>
  <c r="CP406" i="1" s="1"/>
  <c r="K406" i="1"/>
  <c r="CR406" i="1" s="1"/>
  <c r="I407" i="1"/>
  <c r="CP407" i="1" s="1"/>
  <c r="K407" i="1"/>
  <c r="CR407" i="1" s="1"/>
  <c r="I408" i="1"/>
  <c r="K408" i="1"/>
  <c r="CR408" i="1" s="1"/>
  <c r="I409" i="1"/>
  <c r="CP409" i="1" s="1"/>
  <c r="K409" i="1"/>
  <c r="CR409" i="1" s="1"/>
  <c r="I410" i="1"/>
  <c r="CP410" i="1" s="1"/>
  <c r="K410" i="1"/>
  <c r="CR410" i="1" s="1"/>
  <c r="I411" i="1"/>
  <c r="CP411" i="1" s="1"/>
  <c r="K411" i="1"/>
  <c r="CR411" i="1" s="1"/>
  <c r="I412" i="1"/>
  <c r="CP412" i="1" s="1"/>
  <c r="K412" i="1"/>
  <c r="CR412" i="1" s="1"/>
  <c r="I413" i="1"/>
  <c r="CP413" i="1" s="1"/>
  <c r="K413" i="1"/>
  <c r="CR413" i="1" s="1"/>
  <c r="I414" i="1"/>
  <c r="CP414" i="1" s="1"/>
  <c r="K414" i="1"/>
  <c r="CR414" i="1" s="1"/>
  <c r="I415" i="1"/>
  <c r="CP415" i="1" s="1"/>
  <c r="K415" i="1"/>
  <c r="CR415" i="1" s="1"/>
  <c r="I416" i="1"/>
  <c r="CP416" i="1" s="1"/>
  <c r="K416" i="1"/>
  <c r="CR416" i="1" s="1"/>
  <c r="I417" i="1"/>
  <c r="CP417" i="1" s="1"/>
  <c r="K417" i="1"/>
  <c r="CR417" i="1" s="1"/>
  <c r="I418" i="1"/>
  <c r="CP418" i="1" s="1"/>
  <c r="K418" i="1"/>
  <c r="CR418" i="1" s="1"/>
  <c r="I419" i="1"/>
  <c r="K419" i="1"/>
  <c r="CR419" i="1" s="1"/>
  <c r="I420" i="1"/>
  <c r="K420" i="1"/>
  <c r="CR420" i="1" s="1"/>
  <c r="I421" i="1"/>
  <c r="CP421" i="1" s="1"/>
  <c r="K421" i="1"/>
  <c r="CR421" i="1" s="1"/>
  <c r="I422" i="1"/>
  <c r="CP422" i="1" s="1"/>
  <c r="K422" i="1"/>
  <c r="CR422" i="1" s="1"/>
  <c r="I423" i="1"/>
  <c r="CP423" i="1" s="1"/>
  <c r="K423" i="1"/>
  <c r="CR423" i="1" s="1"/>
  <c r="I424" i="1"/>
  <c r="CP424" i="1" s="1"/>
  <c r="K424" i="1"/>
  <c r="CR424" i="1" s="1"/>
  <c r="I425" i="1"/>
  <c r="CP425" i="1" s="1"/>
  <c r="K425" i="1"/>
  <c r="CR425" i="1" s="1"/>
  <c r="I426" i="1"/>
  <c r="CP426" i="1" s="1"/>
  <c r="K426" i="1"/>
  <c r="CR426" i="1" s="1"/>
  <c r="I427" i="1"/>
  <c r="CP427" i="1" s="1"/>
  <c r="K427" i="1"/>
  <c r="CR427" i="1" s="1"/>
  <c r="I428" i="1"/>
  <c r="CP428" i="1" s="1"/>
  <c r="K428" i="1"/>
  <c r="CR428" i="1" s="1"/>
  <c r="I429" i="1"/>
  <c r="CP429" i="1" s="1"/>
  <c r="K429" i="1"/>
  <c r="CR429" i="1" s="1"/>
  <c r="I430" i="1"/>
  <c r="CP430" i="1" s="1"/>
  <c r="K430" i="1"/>
  <c r="CR430" i="1" s="1"/>
  <c r="I431" i="1"/>
  <c r="CP431" i="1" s="1"/>
  <c r="K431" i="1"/>
  <c r="CR431" i="1" s="1"/>
  <c r="I432" i="1"/>
  <c r="CP432" i="1" s="1"/>
  <c r="K432" i="1"/>
  <c r="CR432" i="1" s="1"/>
  <c r="I433" i="1"/>
  <c r="CP433" i="1" s="1"/>
  <c r="K433" i="1"/>
  <c r="CR433" i="1" s="1"/>
  <c r="I434" i="1"/>
  <c r="CP434" i="1" s="1"/>
  <c r="K434" i="1"/>
  <c r="CR434" i="1" s="1"/>
  <c r="I435" i="1"/>
  <c r="CP435" i="1" s="1"/>
  <c r="K435" i="1"/>
  <c r="CR435" i="1" s="1"/>
  <c r="I436" i="1"/>
  <c r="CP436" i="1" s="1"/>
  <c r="K436" i="1"/>
  <c r="CR436" i="1" s="1"/>
  <c r="I437" i="1"/>
  <c r="CP437" i="1" s="1"/>
  <c r="K437" i="1"/>
  <c r="CR437" i="1" s="1"/>
  <c r="I438" i="1"/>
  <c r="CP438" i="1" s="1"/>
  <c r="K438" i="1"/>
  <c r="CR438" i="1" s="1"/>
  <c r="I439" i="1"/>
  <c r="CP439" i="1" s="1"/>
  <c r="K439" i="1"/>
  <c r="I440" i="1"/>
  <c r="CP440" i="1" s="1"/>
  <c r="K440" i="1"/>
  <c r="CR440" i="1" s="1"/>
  <c r="I441" i="1"/>
  <c r="CP441" i="1" s="1"/>
  <c r="K441" i="1"/>
  <c r="CR441" i="1" s="1"/>
  <c r="I442" i="1"/>
  <c r="CP442" i="1" s="1"/>
  <c r="K442" i="1"/>
  <c r="CR442" i="1" s="1"/>
  <c r="I443" i="1"/>
  <c r="CP443" i="1" s="1"/>
  <c r="K443" i="1"/>
  <c r="CR443" i="1" s="1"/>
  <c r="I444" i="1"/>
  <c r="CP444" i="1" s="1"/>
  <c r="K444" i="1"/>
  <c r="I445" i="1"/>
  <c r="CP445" i="1" s="1"/>
  <c r="K445" i="1"/>
  <c r="CR445" i="1" s="1"/>
  <c r="I446" i="1"/>
  <c r="CP446" i="1" s="1"/>
  <c r="K446" i="1"/>
  <c r="CR446" i="1" s="1"/>
  <c r="I447" i="1"/>
  <c r="CP447" i="1" s="1"/>
  <c r="K447" i="1"/>
  <c r="CR447" i="1" s="1"/>
  <c r="I448" i="1"/>
  <c r="CP448" i="1" s="1"/>
  <c r="K448" i="1"/>
  <c r="CR448" i="1" s="1"/>
  <c r="I449" i="1"/>
  <c r="CP449" i="1" s="1"/>
  <c r="K449" i="1"/>
  <c r="CR449" i="1" s="1"/>
  <c r="I450" i="1"/>
  <c r="CP450" i="1" s="1"/>
  <c r="K450" i="1"/>
  <c r="CR450" i="1" s="1"/>
  <c r="I451" i="1"/>
  <c r="CP451" i="1" s="1"/>
  <c r="K451" i="1"/>
  <c r="CR451" i="1" s="1"/>
  <c r="I452" i="1"/>
  <c r="CP452" i="1" s="1"/>
  <c r="K452" i="1"/>
  <c r="CR452" i="1" s="1"/>
  <c r="I453" i="1"/>
  <c r="CP453" i="1" s="1"/>
  <c r="K453" i="1"/>
  <c r="CR453" i="1" s="1"/>
  <c r="I454" i="1"/>
  <c r="CP454" i="1" s="1"/>
  <c r="K454" i="1"/>
  <c r="CR454" i="1" s="1"/>
  <c r="I455" i="1"/>
  <c r="K455" i="1"/>
  <c r="CR455" i="1" s="1"/>
  <c r="I456" i="1"/>
  <c r="CP456" i="1" s="1"/>
  <c r="K456" i="1"/>
  <c r="CR456" i="1" s="1"/>
  <c r="I457" i="1"/>
  <c r="CP457" i="1" s="1"/>
  <c r="K457" i="1"/>
  <c r="CR457" i="1" s="1"/>
  <c r="I458" i="1"/>
  <c r="CP458" i="1" s="1"/>
  <c r="K458" i="1"/>
  <c r="CR458" i="1" s="1"/>
  <c r="I459" i="1"/>
  <c r="K459" i="1"/>
  <c r="CR459" i="1" s="1"/>
  <c r="I460" i="1"/>
  <c r="CP460" i="1" s="1"/>
  <c r="K460" i="1"/>
  <c r="CR460" i="1" s="1"/>
  <c r="I461" i="1"/>
  <c r="CP461" i="1" s="1"/>
  <c r="K461" i="1"/>
  <c r="CR461" i="1" s="1"/>
  <c r="I462" i="1"/>
  <c r="CP462" i="1" s="1"/>
  <c r="K462" i="1"/>
  <c r="CR462" i="1" s="1"/>
  <c r="I463" i="1"/>
  <c r="CP463" i="1" s="1"/>
  <c r="K463" i="1"/>
  <c r="CR463" i="1" s="1"/>
  <c r="I464" i="1"/>
  <c r="CP464" i="1" s="1"/>
  <c r="K464" i="1"/>
  <c r="CR464" i="1" s="1"/>
  <c r="I465" i="1"/>
  <c r="CP465" i="1" s="1"/>
  <c r="K465" i="1"/>
  <c r="CR465" i="1" s="1"/>
  <c r="I466" i="1"/>
  <c r="CP466" i="1" s="1"/>
  <c r="K466" i="1"/>
  <c r="CR466" i="1" s="1"/>
  <c r="I467" i="1"/>
  <c r="CP467" i="1" s="1"/>
  <c r="K467" i="1"/>
  <c r="CR467" i="1" s="1"/>
  <c r="I468" i="1"/>
  <c r="CP468" i="1" s="1"/>
  <c r="K468" i="1"/>
  <c r="CR468" i="1" s="1"/>
  <c r="I469" i="1"/>
  <c r="CP469" i="1" s="1"/>
  <c r="K469" i="1"/>
  <c r="CR469" i="1" s="1"/>
  <c r="I470" i="1"/>
  <c r="CP470" i="1" s="1"/>
  <c r="K470" i="1"/>
  <c r="CR470" i="1" s="1"/>
  <c r="I471" i="1"/>
  <c r="CP471" i="1" s="1"/>
  <c r="K471" i="1"/>
  <c r="CR471" i="1" s="1"/>
  <c r="I472" i="1"/>
  <c r="CP472" i="1" s="1"/>
  <c r="K472" i="1"/>
  <c r="CR472" i="1" s="1"/>
  <c r="I473" i="1"/>
  <c r="CP473" i="1" s="1"/>
  <c r="K473" i="1"/>
  <c r="CR473" i="1" s="1"/>
  <c r="I474" i="1"/>
  <c r="CP474" i="1" s="1"/>
  <c r="K474" i="1"/>
  <c r="CR474" i="1" s="1"/>
  <c r="I475" i="1"/>
  <c r="CP475" i="1" s="1"/>
  <c r="K475" i="1"/>
  <c r="CR475" i="1" s="1"/>
  <c r="I476" i="1"/>
  <c r="CP476" i="1" s="1"/>
  <c r="K476" i="1"/>
  <c r="I477" i="1"/>
  <c r="CP477" i="1" s="1"/>
  <c r="K477" i="1"/>
  <c r="CR477" i="1" s="1"/>
  <c r="I478" i="1"/>
  <c r="CP478" i="1" s="1"/>
  <c r="K478" i="1"/>
  <c r="CR478" i="1" s="1"/>
  <c r="I479" i="1"/>
  <c r="CP479" i="1" s="1"/>
  <c r="K479" i="1"/>
  <c r="CR479" i="1" s="1"/>
  <c r="I480" i="1"/>
  <c r="CP480" i="1" s="1"/>
  <c r="K480" i="1"/>
  <c r="I481" i="1"/>
  <c r="CP481" i="1" s="1"/>
  <c r="K481" i="1"/>
  <c r="CR481" i="1" s="1"/>
  <c r="I482" i="1"/>
  <c r="CP482" i="1" s="1"/>
  <c r="K482" i="1"/>
  <c r="CR482" i="1" s="1"/>
  <c r="I483" i="1"/>
  <c r="CP483" i="1" s="1"/>
  <c r="K483" i="1"/>
  <c r="CR483" i="1" s="1"/>
  <c r="I484" i="1"/>
  <c r="CP484" i="1" s="1"/>
  <c r="K484" i="1"/>
  <c r="CR484" i="1" s="1"/>
  <c r="I485" i="1"/>
  <c r="CP485" i="1" s="1"/>
  <c r="K485" i="1"/>
  <c r="CR485" i="1" s="1"/>
  <c r="I486" i="1"/>
  <c r="CP486" i="1" s="1"/>
  <c r="K486" i="1"/>
  <c r="CR486" i="1" s="1"/>
  <c r="I487" i="1"/>
  <c r="K487" i="1"/>
  <c r="CR487" i="1" s="1"/>
  <c r="I488" i="1"/>
  <c r="CP488" i="1" s="1"/>
  <c r="K488" i="1"/>
  <c r="CR488" i="1" s="1"/>
  <c r="I489" i="1"/>
  <c r="CP489" i="1" s="1"/>
  <c r="K489" i="1"/>
  <c r="CR489" i="1" s="1"/>
  <c r="I490" i="1"/>
  <c r="CP490" i="1" s="1"/>
  <c r="K490" i="1"/>
  <c r="CR490" i="1" s="1"/>
  <c r="I491" i="1"/>
  <c r="CP491" i="1" s="1"/>
  <c r="K491" i="1"/>
  <c r="I492" i="1"/>
  <c r="CP492" i="1" s="1"/>
  <c r="K492" i="1"/>
  <c r="CR492" i="1" s="1"/>
  <c r="I493" i="1"/>
  <c r="CP493" i="1" s="1"/>
  <c r="K493" i="1"/>
  <c r="CR493" i="1" s="1"/>
  <c r="I494" i="1"/>
  <c r="CP494" i="1" s="1"/>
  <c r="K494" i="1"/>
  <c r="CR494" i="1" s="1"/>
  <c r="I495" i="1"/>
  <c r="CP495" i="1" s="1"/>
  <c r="K495" i="1"/>
  <c r="CR495" i="1" s="1"/>
  <c r="I496" i="1"/>
  <c r="CP496" i="1" s="1"/>
  <c r="K496" i="1"/>
  <c r="CR496" i="1" s="1"/>
  <c r="I497" i="1"/>
  <c r="CP497" i="1" s="1"/>
  <c r="K497" i="1"/>
  <c r="CR497" i="1" s="1"/>
  <c r="I498" i="1"/>
  <c r="CP498" i="1" s="1"/>
  <c r="K498" i="1"/>
  <c r="CR498" i="1" s="1"/>
  <c r="I499" i="1"/>
  <c r="CP499" i="1" s="1"/>
  <c r="K499" i="1"/>
  <c r="CR499" i="1" s="1"/>
  <c r="I500" i="1"/>
  <c r="CP500" i="1" s="1"/>
  <c r="K500" i="1"/>
  <c r="CR500" i="1" s="1"/>
  <c r="I501" i="1"/>
  <c r="CP501" i="1" s="1"/>
  <c r="K501" i="1"/>
  <c r="CR501" i="1" s="1"/>
  <c r="I502" i="1"/>
  <c r="CP502" i="1" s="1"/>
  <c r="K502" i="1"/>
  <c r="CR502" i="1" s="1"/>
  <c r="I503" i="1"/>
  <c r="CP503" i="1" s="1"/>
  <c r="K503" i="1"/>
  <c r="CR503" i="1" s="1"/>
  <c r="I504" i="1"/>
  <c r="CP504" i="1" s="1"/>
  <c r="K504" i="1"/>
  <c r="CR504" i="1" s="1"/>
  <c r="I505" i="1"/>
  <c r="CP505" i="1" s="1"/>
  <c r="K505" i="1"/>
  <c r="CR505" i="1" s="1"/>
  <c r="I506" i="1"/>
  <c r="CP506" i="1" s="1"/>
  <c r="K506" i="1"/>
  <c r="CR506" i="1" s="1"/>
  <c r="I507" i="1"/>
  <c r="CP507" i="1" s="1"/>
  <c r="K507" i="1"/>
  <c r="I508" i="1"/>
  <c r="CP508" i="1" s="1"/>
  <c r="K508" i="1"/>
  <c r="CR508" i="1" s="1"/>
  <c r="I509" i="1"/>
  <c r="CP509" i="1" s="1"/>
  <c r="K509" i="1"/>
  <c r="CR509" i="1" s="1"/>
  <c r="I510" i="1"/>
  <c r="CP510" i="1" s="1"/>
  <c r="K510" i="1"/>
  <c r="CR510" i="1" s="1"/>
  <c r="I511" i="1"/>
  <c r="CP511" i="1" s="1"/>
  <c r="K511" i="1"/>
  <c r="I512" i="1"/>
  <c r="CP512" i="1" s="1"/>
  <c r="K512" i="1"/>
  <c r="I513" i="1"/>
  <c r="CP513" i="1" s="1"/>
  <c r="K513" i="1"/>
  <c r="CR513" i="1" s="1"/>
  <c r="I514" i="1"/>
  <c r="CP514" i="1" s="1"/>
  <c r="K514" i="1"/>
  <c r="CR514" i="1" s="1"/>
  <c r="I515" i="1"/>
  <c r="CP515" i="1" s="1"/>
  <c r="K515" i="1"/>
  <c r="I516" i="1"/>
  <c r="CP516" i="1" s="1"/>
  <c r="K516" i="1"/>
  <c r="CR516" i="1" s="1"/>
  <c r="I517" i="1"/>
  <c r="CP517" i="1" s="1"/>
  <c r="K517" i="1"/>
  <c r="CR517" i="1" s="1"/>
  <c r="I518" i="1"/>
  <c r="CP518" i="1" s="1"/>
  <c r="K518" i="1"/>
  <c r="CR518" i="1" s="1"/>
  <c r="I519" i="1"/>
  <c r="CP519" i="1" s="1"/>
  <c r="K519" i="1"/>
  <c r="CR519" i="1" s="1"/>
  <c r="I520" i="1"/>
  <c r="CP520" i="1" s="1"/>
  <c r="K520" i="1"/>
  <c r="CR520" i="1" s="1"/>
  <c r="I521" i="1"/>
  <c r="CP521" i="1" s="1"/>
  <c r="K521" i="1"/>
  <c r="CR521" i="1" s="1"/>
  <c r="I522" i="1"/>
  <c r="CP522" i="1" s="1"/>
  <c r="K522" i="1"/>
  <c r="CR522" i="1" s="1"/>
  <c r="I523" i="1"/>
  <c r="CP523" i="1" s="1"/>
  <c r="K523" i="1"/>
  <c r="CR523" i="1" s="1"/>
  <c r="I524" i="1"/>
  <c r="CP524" i="1" s="1"/>
  <c r="K524" i="1"/>
  <c r="CR524" i="1" s="1"/>
  <c r="I525" i="1"/>
  <c r="CP525" i="1" s="1"/>
  <c r="K525" i="1"/>
  <c r="CR525" i="1" s="1"/>
  <c r="I526" i="1"/>
  <c r="CP526" i="1" s="1"/>
  <c r="K526" i="1"/>
  <c r="CR526" i="1" s="1"/>
  <c r="I527" i="1"/>
  <c r="CP527" i="1" s="1"/>
  <c r="K527" i="1"/>
  <c r="CR527" i="1" s="1"/>
  <c r="I528" i="1"/>
  <c r="CP528" i="1" s="1"/>
  <c r="K528" i="1"/>
  <c r="I529" i="1"/>
  <c r="CP529" i="1" s="1"/>
  <c r="K529" i="1"/>
  <c r="CR529" i="1" s="1"/>
  <c r="I530" i="1"/>
  <c r="CP530" i="1" s="1"/>
  <c r="K530" i="1"/>
  <c r="CR530" i="1" s="1"/>
  <c r="I531" i="1"/>
  <c r="CP531" i="1" s="1"/>
  <c r="K531" i="1"/>
  <c r="CR531" i="1" s="1"/>
  <c r="I532" i="1"/>
  <c r="CP532" i="1" s="1"/>
  <c r="K532" i="1"/>
  <c r="CR532" i="1" s="1"/>
  <c r="I533" i="1"/>
  <c r="CP533" i="1" s="1"/>
  <c r="K533" i="1"/>
  <c r="CR533" i="1" s="1"/>
  <c r="I534" i="1"/>
  <c r="CP534" i="1" s="1"/>
  <c r="K534" i="1"/>
  <c r="CR534" i="1" s="1"/>
  <c r="I535" i="1"/>
  <c r="CP535" i="1" s="1"/>
  <c r="K535" i="1"/>
  <c r="CR535" i="1" s="1"/>
  <c r="I536" i="1"/>
  <c r="CP536" i="1" s="1"/>
  <c r="K536" i="1"/>
  <c r="I537" i="1"/>
  <c r="CP537" i="1" s="1"/>
  <c r="K537" i="1"/>
  <c r="CR537" i="1" s="1"/>
  <c r="I538" i="1"/>
  <c r="CP538" i="1" s="1"/>
  <c r="K538" i="1"/>
  <c r="CR538" i="1" s="1"/>
  <c r="I539" i="1"/>
  <c r="CP539" i="1" s="1"/>
  <c r="K539" i="1"/>
  <c r="I540" i="1"/>
  <c r="CP540" i="1" s="1"/>
  <c r="K540" i="1"/>
  <c r="CR540" i="1" s="1"/>
  <c r="I541" i="1"/>
  <c r="CP541" i="1" s="1"/>
  <c r="K541" i="1"/>
  <c r="CR541" i="1" s="1"/>
  <c r="I542" i="1"/>
  <c r="CP542" i="1" s="1"/>
  <c r="K542" i="1"/>
  <c r="CR542" i="1" s="1"/>
  <c r="K15" i="1"/>
  <c r="AC15" i="1" s="1"/>
  <c r="I15" i="1"/>
  <c r="AA15" i="1" s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CL129" i="1" s="1"/>
  <c r="E130" i="1"/>
  <c r="CL130" i="1" s="1"/>
  <c r="E131" i="1"/>
  <c r="CL131" i="1" s="1"/>
  <c r="E132" i="1"/>
  <c r="CL132" i="1" s="1"/>
  <c r="E133" i="1"/>
  <c r="CL133" i="1" s="1"/>
  <c r="E134" i="1"/>
  <c r="CL134" i="1" s="1"/>
  <c r="E135" i="1"/>
  <c r="CL135" i="1" s="1"/>
  <c r="E136" i="1"/>
  <c r="CL136" i="1" s="1"/>
  <c r="E137" i="1"/>
  <c r="CL137" i="1" s="1"/>
  <c r="E138" i="1"/>
  <c r="CL138" i="1" s="1"/>
  <c r="E139" i="1"/>
  <c r="CL139" i="1" s="1"/>
  <c r="E140" i="1"/>
  <c r="CL140" i="1" s="1"/>
  <c r="E141" i="1"/>
  <c r="CL141" i="1" s="1"/>
  <c r="E142" i="1"/>
  <c r="CL142" i="1" s="1"/>
  <c r="E143" i="1"/>
  <c r="CL143" i="1" s="1"/>
  <c r="E144" i="1"/>
  <c r="CL144" i="1" s="1"/>
  <c r="E145" i="1"/>
  <c r="CL145" i="1" s="1"/>
  <c r="E146" i="1"/>
  <c r="CL146" i="1" s="1"/>
  <c r="E147" i="1"/>
  <c r="CL147" i="1" s="1"/>
  <c r="E148" i="1"/>
  <c r="CL148" i="1" s="1"/>
  <c r="E149" i="1"/>
  <c r="CL149" i="1" s="1"/>
  <c r="E150" i="1"/>
  <c r="CL150" i="1" s="1"/>
  <c r="E151" i="1"/>
  <c r="CL151" i="1" s="1"/>
  <c r="E152" i="1"/>
  <c r="CL152" i="1" s="1"/>
  <c r="E153" i="1"/>
  <c r="CL153" i="1" s="1"/>
  <c r="E154" i="1"/>
  <c r="CL154" i="1" s="1"/>
  <c r="E155" i="1"/>
  <c r="CL155" i="1" s="1"/>
  <c r="E156" i="1"/>
  <c r="CL156" i="1" s="1"/>
  <c r="E157" i="1"/>
  <c r="CL157" i="1" s="1"/>
  <c r="E158" i="1"/>
  <c r="CL158" i="1" s="1"/>
  <c r="E159" i="1"/>
  <c r="CL159" i="1" s="1"/>
  <c r="E160" i="1"/>
  <c r="CL160" i="1" s="1"/>
  <c r="E161" i="1"/>
  <c r="CL161" i="1" s="1"/>
  <c r="E162" i="1"/>
  <c r="CL162" i="1" s="1"/>
  <c r="E163" i="1"/>
  <c r="CL163" i="1" s="1"/>
  <c r="E164" i="1"/>
  <c r="E165" i="1"/>
  <c r="CL165" i="1" s="1"/>
  <c r="E166" i="1"/>
  <c r="CL166" i="1" s="1"/>
  <c r="E167" i="1"/>
  <c r="CL167" i="1" s="1"/>
  <c r="E168" i="1"/>
  <c r="E169" i="1"/>
  <c r="CL169" i="1" s="1"/>
  <c r="E170" i="1"/>
  <c r="CL170" i="1" s="1"/>
  <c r="E171" i="1"/>
  <c r="CL171" i="1" s="1"/>
  <c r="E172" i="1"/>
  <c r="E173" i="1"/>
  <c r="CL173" i="1" s="1"/>
  <c r="E174" i="1"/>
  <c r="E175" i="1"/>
  <c r="CL175" i="1" s="1"/>
  <c r="E176" i="1"/>
  <c r="CL176" i="1" s="1"/>
  <c r="E177" i="1"/>
  <c r="CL177" i="1" s="1"/>
  <c r="E178" i="1"/>
  <c r="CL178" i="1" s="1"/>
  <c r="E179" i="1"/>
  <c r="CL179" i="1" s="1"/>
  <c r="E180" i="1"/>
  <c r="CL180" i="1" s="1"/>
  <c r="E181" i="1"/>
  <c r="CL181" i="1" s="1"/>
  <c r="E182" i="1"/>
  <c r="CL182" i="1" s="1"/>
  <c r="E183" i="1"/>
  <c r="CL183" i="1" s="1"/>
  <c r="E184" i="1"/>
  <c r="CL184" i="1" s="1"/>
  <c r="E185" i="1"/>
  <c r="CL185" i="1" s="1"/>
  <c r="E186" i="1"/>
  <c r="CL186" i="1" s="1"/>
  <c r="E187" i="1"/>
  <c r="CL187" i="1" s="1"/>
  <c r="E188" i="1"/>
  <c r="CL188" i="1" s="1"/>
  <c r="E189" i="1"/>
  <c r="CL189" i="1" s="1"/>
  <c r="E190" i="1"/>
  <c r="CL190" i="1" s="1"/>
  <c r="E191" i="1"/>
  <c r="CL191" i="1" s="1"/>
  <c r="E192" i="1"/>
  <c r="CL192" i="1" s="1"/>
  <c r="E193" i="1"/>
  <c r="CL193" i="1" s="1"/>
  <c r="E194" i="1"/>
  <c r="CL194" i="1" s="1"/>
  <c r="E195" i="1"/>
  <c r="CL195" i="1" s="1"/>
  <c r="E196" i="1"/>
  <c r="CL196" i="1" s="1"/>
  <c r="E197" i="1"/>
  <c r="CL197" i="1" s="1"/>
  <c r="E198" i="1"/>
  <c r="CL198" i="1" s="1"/>
  <c r="E199" i="1"/>
  <c r="CL199" i="1" s="1"/>
  <c r="E200" i="1"/>
  <c r="CL200" i="1" s="1"/>
  <c r="E201" i="1"/>
  <c r="CL201" i="1" s="1"/>
  <c r="E202" i="1"/>
  <c r="CL202" i="1" s="1"/>
  <c r="E203" i="1"/>
  <c r="E204" i="1"/>
  <c r="E205" i="1"/>
  <c r="CL205" i="1" s="1"/>
  <c r="E206" i="1"/>
  <c r="CL206" i="1" s="1"/>
  <c r="E207" i="1"/>
  <c r="CL207" i="1" s="1"/>
  <c r="E208" i="1"/>
  <c r="CL208" i="1" s="1"/>
  <c r="E209" i="1"/>
  <c r="CL209" i="1" s="1"/>
  <c r="E210" i="1"/>
  <c r="CL210" i="1" s="1"/>
  <c r="E211" i="1"/>
  <c r="CL211" i="1" s="1"/>
  <c r="E212" i="1"/>
  <c r="CL212" i="1" s="1"/>
  <c r="E213" i="1"/>
  <c r="CL213" i="1" s="1"/>
  <c r="E214" i="1"/>
  <c r="CL214" i="1" s="1"/>
  <c r="E215" i="1"/>
  <c r="CL215" i="1" s="1"/>
  <c r="E216" i="1"/>
  <c r="CL216" i="1" s="1"/>
  <c r="E217" i="1"/>
  <c r="CL217" i="1" s="1"/>
  <c r="E218" i="1"/>
  <c r="CL218" i="1" s="1"/>
  <c r="E219" i="1"/>
  <c r="CL219" i="1" s="1"/>
  <c r="E220" i="1"/>
  <c r="CL220" i="1" s="1"/>
  <c r="E221" i="1"/>
  <c r="CL221" i="1" s="1"/>
  <c r="E222" i="1"/>
  <c r="CL222" i="1" s="1"/>
  <c r="E223" i="1"/>
  <c r="CL223" i="1" s="1"/>
  <c r="E224" i="1"/>
  <c r="CL224" i="1" s="1"/>
  <c r="E225" i="1"/>
  <c r="CL225" i="1" s="1"/>
  <c r="E226" i="1"/>
  <c r="CL226" i="1" s="1"/>
  <c r="E227" i="1"/>
  <c r="CL227" i="1" s="1"/>
  <c r="E228" i="1"/>
  <c r="CL228" i="1" s="1"/>
  <c r="E229" i="1"/>
  <c r="CL229" i="1" s="1"/>
  <c r="E230" i="1"/>
  <c r="CL230" i="1" s="1"/>
  <c r="E231" i="1"/>
  <c r="CL231" i="1" s="1"/>
  <c r="E232" i="1"/>
  <c r="E233" i="1"/>
  <c r="CL233" i="1" s="1"/>
  <c r="E234" i="1"/>
  <c r="CL234" i="1" s="1"/>
  <c r="E235" i="1"/>
  <c r="CL235" i="1" s="1"/>
  <c r="E236" i="1"/>
  <c r="CL236" i="1" s="1"/>
  <c r="E237" i="1"/>
  <c r="CL237" i="1" s="1"/>
  <c r="E238" i="1"/>
  <c r="CL238" i="1" s="1"/>
  <c r="E239" i="1"/>
  <c r="CL239" i="1" s="1"/>
  <c r="E240" i="1"/>
  <c r="CL240" i="1" s="1"/>
  <c r="E241" i="1"/>
  <c r="CL241" i="1" s="1"/>
  <c r="E242" i="1"/>
  <c r="CL242" i="1" s="1"/>
  <c r="E243" i="1"/>
  <c r="CL243" i="1" s="1"/>
  <c r="E244" i="1"/>
  <c r="CL244" i="1" s="1"/>
  <c r="E245" i="1"/>
  <c r="CL245" i="1" s="1"/>
  <c r="E246" i="1"/>
  <c r="CL246" i="1" s="1"/>
  <c r="E247" i="1"/>
  <c r="CL247" i="1" s="1"/>
  <c r="E248" i="1"/>
  <c r="E249" i="1"/>
  <c r="CL249" i="1" s="1"/>
  <c r="E250" i="1"/>
  <c r="CL250" i="1" s="1"/>
  <c r="E251" i="1"/>
  <c r="CL251" i="1" s="1"/>
  <c r="E252" i="1"/>
  <c r="CL252" i="1" s="1"/>
  <c r="E253" i="1"/>
  <c r="CL253" i="1" s="1"/>
  <c r="E254" i="1"/>
  <c r="CL254" i="1" s="1"/>
  <c r="E255" i="1"/>
  <c r="CL255" i="1" s="1"/>
  <c r="E256" i="1"/>
  <c r="CL256" i="1" s="1"/>
  <c r="E257" i="1"/>
  <c r="CL257" i="1" s="1"/>
  <c r="E258" i="1"/>
  <c r="CL258" i="1" s="1"/>
  <c r="E259" i="1"/>
  <c r="CL259" i="1" s="1"/>
  <c r="E260" i="1"/>
  <c r="CL260" i="1" s="1"/>
  <c r="E261" i="1"/>
  <c r="CL261" i="1" s="1"/>
  <c r="E262" i="1"/>
  <c r="CL262" i="1" s="1"/>
  <c r="E263" i="1"/>
  <c r="CL263" i="1" s="1"/>
  <c r="E264" i="1"/>
  <c r="CL264" i="1" s="1"/>
  <c r="E265" i="1"/>
  <c r="CL265" i="1" s="1"/>
  <c r="E266" i="1"/>
  <c r="CL266" i="1" s="1"/>
  <c r="E267" i="1"/>
  <c r="CL267" i="1" s="1"/>
  <c r="E268" i="1"/>
  <c r="CL268" i="1" s="1"/>
  <c r="E269" i="1"/>
  <c r="CL269" i="1" s="1"/>
  <c r="E270" i="1"/>
  <c r="E271" i="1"/>
  <c r="CL271" i="1" s="1"/>
  <c r="E272" i="1"/>
  <c r="E273" i="1"/>
  <c r="CL273" i="1" s="1"/>
  <c r="E274" i="1"/>
  <c r="CL274" i="1" s="1"/>
  <c r="E275" i="1"/>
  <c r="CL275" i="1" s="1"/>
  <c r="E276" i="1"/>
  <c r="CL276" i="1" s="1"/>
  <c r="E277" i="1"/>
  <c r="CL277" i="1" s="1"/>
  <c r="E278" i="1"/>
  <c r="CL278" i="1" s="1"/>
  <c r="E279" i="1"/>
  <c r="CL279" i="1" s="1"/>
  <c r="E280" i="1"/>
  <c r="CL280" i="1" s="1"/>
  <c r="E281" i="1"/>
  <c r="CL281" i="1" s="1"/>
  <c r="E282" i="1"/>
  <c r="CL282" i="1" s="1"/>
  <c r="E283" i="1"/>
  <c r="CL283" i="1" s="1"/>
  <c r="E284" i="1"/>
  <c r="CL284" i="1" s="1"/>
  <c r="E285" i="1"/>
  <c r="CL285" i="1" s="1"/>
  <c r="E286" i="1"/>
  <c r="CL286" i="1" s="1"/>
  <c r="E287" i="1"/>
  <c r="CL287" i="1" s="1"/>
  <c r="E288" i="1"/>
  <c r="E289" i="1"/>
  <c r="CL289" i="1" s="1"/>
  <c r="E290" i="1"/>
  <c r="CL290" i="1" s="1"/>
  <c r="E291" i="1"/>
  <c r="CL291" i="1" s="1"/>
  <c r="E292" i="1"/>
  <c r="CL292" i="1" s="1"/>
  <c r="E293" i="1"/>
  <c r="CL293" i="1" s="1"/>
  <c r="E294" i="1"/>
  <c r="CL294" i="1" s="1"/>
  <c r="E295" i="1"/>
  <c r="CL295" i="1" s="1"/>
  <c r="E296" i="1"/>
  <c r="CL296" i="1" s="1"/>
  <c r="E297" i="1"/>
  <c r="CL297" i="1" s="1"/>
  <c r="E298" i="1"/>
  <c r="CL298" i="1" s="1"/>
  <c r="E299" i="1"/>
  <c r="CL299" i="1" s="1"/>
  <c r="E300" i="1"/>
  <c r="CL300" i="1" s="1"/>
  <c r="E301" i="1"/>
  <c r="CL301" i="1" s="1"/>
  <c r="E302" i="1"/>
  <c r="CL302" i="1" s="1"/>
  <c r="E303" i="1"/>
  <c r="CL303" i="1" s="1"/>
  <c r="E304" i="1"/>
  <c r="CL304" i="1" s="1"/>
  <c r="E305" i="1"/>
  <c r="CL305" i="1" s="1"/>
  <c r="E306" i="1"/>
  <c r="CL306" i="1" s="1"/>
  <c r="E307" i="1"/>
  <c r="CL307" i="1" s="1"/>
  <c r="E308" i="1"/>
  <c r="CL308" i="1" s="1"/>
  <c r="E309" i="1"/>
  <c r="CL309" i="1" s="1"/>
  <c r="E310" i="1"/>
  <c r="CL310" i="1" s="1"/>
  <c r="E311" i="1"/>
  <c r="CL311" i="1" s="1"/>
  <c r="E312" i="1"/>
  <c r="E313" i="1"/>
  <c r="CL313" i="1" s="1"/>
  <c r="E314" i="1"/>
  <c r="CL314" i="1" s="1"/>
  <c r="E315" i="1"/>
  <c r="CL315" i="1" s="1"/>
  <c r="E316" i="1"/>
  <c r="CL316" i="1" s="1"/>
  <c r="E317" i="1"/>
  <c r="CL317" i="1" s="1"/>
  <c r="E318" i="1"/>
  <c r="CL318" i="1" s="1"/>
  <c r="E319" i="1"/>
  <c r="CL319" i="1" s="1"/>
  <c r="E320" i="1"/>
  <c r="E321" i="1"/>
  <c r="CL321" i="1" s="1"/>
  <c r="E322" i="1"/>
  <c r="CL322" i="1" s="1"/>
  <c r="E323" i="1"/>
  <c r="CL323" i="1" s="1"/>
  <c r="E324" i="1"/>
  <c r="CL324" i="1" s="1"/>
  <c r="E325" i="1"/>
  <c r="CL325" i="1" s="1"/>
  <c r="E326" i="1"/>
  <c r="CL326" i="1" s="1"/>
  <c r="E327" i="1"/>
  <c r="CL327" i="1" s="1"/>
  <c r="E328" i="1"/>
  <c r="CL328" i="1" s="1"/>
  <c r="E329" i="1"/>
  <c r="CL329" i="1" s="1"/>
  <c r="E330" i="1"/>
  <c r="CL330" i="1" s="1"/>
  <c r="E331" i="1"/>
  <c r="CL331" i="1" s="1"/>
  <c r="E332" i="1"/>
  <c r="CL332" i="1" s="1"/>
  <c r="E333" i="1"/>
  <c r="CL333" i="1" s="1"/>
  <c r="E334" i="1"/>
  <c r="CL334" i="1" s="1"/>
  <c r="E335" i="1"/>
  <c r="CL335" i="1" s="1"/>
  <c r="E336" i="1"/>
  <c r="CL336" i="1" s="1"/>
  <c r="E337" i="1"/>
  <c r="CL337" i="1" s="1"/>
  <c r="E338" i="1"/>
  <c r="CL338" i="1" s="1"/>
  <c r="E339" i="1"/>
  <c r="CL339" i="1" s="1"/>
  <c r="E340" i="1"/>
  <c r="CL340" i="1" s="1"/>
  <c r="E341" i="1"/>
  <c r="CL341" i="1" s="1"/>
  <c r="E342" i="1"/>
  <c r="CL342" i="1" s="1"/>
  <c r="E343" i="1"/>
  <c r="CL343" i="1" s="1"/>
  <c r="E344" i="1"/>
  <c r="CL344" i="1" s="1"/>
  <c r="E345" i="1"/>
  <c r="CL345" i="1" s="1"/>
  <c r="E346" i="1"/>
  <c r="CL346" i="1" s="1"/>
  <c r="E347" i="1"/>
  <c r="CL347" i="1" s="1"/>
  <c r="E348" i="1"/>
  <c r="CL348" i="1" s="1"/>
  <c r="E349" i="1"/>
  <c r="CL349" i="1" s="1"/>
  <c r="E350" i="1"/>
  <c r="CL350" i="1" s="1"/>
  <c r="E351" i="1"/>
  <c r="CL351" i="1" s="1"/>
  <c r="E352" i="1"/>
  <c r="CL352" i="1" s="1"/>
  <c r="E353" i="1"/>
  <c r="CL353" i="1" s="1"/>
  <c r="E354" i="1"/>
  <c r="CL354" i="1" s="1"/>
  <c r="E355" i="1"/>
  <c r="CL355" i="1" s="1"/>
  <c r="E356" i="1"/>
  <c r="CL356" i="1" s="1"/>
  <c r="E357" i="1"/>
  <c r="CL357" i="1" s="1"/>
  <c r="E358" i="1"/>
  <c r="CL358" i="1" s="1"/>
  <c r="E359" i="1"/>
  <c r="CL359" i="1" s="1"/>
  <c r="E360" i="1"/>
  <c r="CL360" i="1" s="1"/>
  <c r="E361" i="1"/>
  <c r="CL361" i="1" s="1"/>
  <c r="E362" i="1"/>
  <c r="CL362" i="1" s="1"/>
  <c r="E363" i="1"/>
  <c r="CL363" i="1" s="1"/>
  <c r="E364" i="1"/>
  <c r="CL364" i="1" s="1"/>
  <c r="E365" i="1"/>
  <c r="CL365" i="1" s="1"/>
  <c r="E366" i="1"/>
  <c r="CL366" i="1" s="1"/>
  <c r="E367" i="1"/>
  <c r="CL367" i="1" s="1"/>
  <c r="E368" i="1"/>
  <c r="CL368" i="1" s="1"/>
  <c r="E369" i="1"/>
  <c r="CL369" i="1" s="1"/>
  <c r="E370" i="1"/>
  <c r="CL370" i="1" s="1"/>
  <c r="E371" i="1"/>
  <c r="CL371" i="1" s="1"/>
  <c r="E372" i="1"/>
  <c r="CL372" i="1" s="1"/>
  <c r="E373" i="1"/>
  <c r="CL373" i="1" s="1"/>
  <c r="E374" i="1"/>
  <c r="CL374" i="1" s="1"/>
  <c r="E375" i="1"/>
  <c r="CL375" i="1" s="1"/>
  <c r="E376" i="1"/>
  <c r="CL376" i="1" s="1"/>
  <c r="E377" i="1"/>
  <c r="E378" i="1"/>
  <c r="CL378" i="1" s="1"/>
  <c r="E379" i="1"/>
  <c r="CL379" i="1" s="1"/>
  <c r="E380" i="1"/>
  <c r="CL380" i="1" s="1"/>
  <c r="E381" i="1"/>
  <c r="CL381" i="1" s="1"/>
  <c r="E382" i="1"/>
  <c r="E383" i="1"/>
  <c r="CL383" i="1" s="1"/>
  <c r="E384" i="1"/>
  <c r="CL384" i="1" s="1"/>
  <c r="E385" i="1"/>
  <c r="CL385" i="1" s="1"/>
  <c r="E386" i="1"/>
  <c r="CL386" i="1" s="1"/>
  <c r="E387" i="1"/>
  <c r="CL387" i="1" s="1"/>
  <c r="E388" i="1"/>
  <c r="CL388" i="1" s="1"/>
  <c r="E389" i="1"/>
  <c r="CL389" i="1" s="1"/>
  <c r="E390" i="1"/>
  <c r="CL390" i="1" s="1"/>
  <c r="E391" i="1"/>
  <c r="CL391" i="1" s="1"/>
  <c r="E392" i="1"/>
  <c r="E393" i="1"/>
  <c r="CL393" i="1" s="1"/>
  <c r="E394" i="1"/>
  <c r="CL394" i="1" s="1"/>
  <c r="E395" i="1"/>
  <c r="CL395" i="1" s="1"/>
  <c r="E396" i="1"/>
  <c r="CL396" i="1" s="1"/>
  <c r="E397" i="1"/>
  <c r="CL397" i="1" s="1"/>
  <c r="E398" i="1"/>
  <c r="CL398" i="1" s="1"/>
  <c r="E399" i="1"/>
  <c r="E400" i="1"/>
  <c r="CL400" i="1" s="1"/>
  <c r="E401" i="1"/>
  <c r="CL401" i="1" s="1"/>
  <c r="E402" i="1"/>
  <c r="CL402" i="1" s="1"/>
  <c r="E403" i="1"/>
  <c r="CL403" i="1" s="1"/>
  <c r="E404" i="1"/>
  <c r="CL404" i="1" s="1"/>
  <c r="E405" i="1"/>
  <c r="CL405" i="1" s="1"/>
  <c r="E406" i="1"/>
  <c r="CL406" i="1" s="1"/>
  <c r="E407" i="1"/>
  <c r="CL407" i="1" s="1"/>
  <c r="E408" i="1"/>
  <c r="CL408" i="1" s="1"/>
  <c r="E409" i="1"/>
  <c r="CL409" i="1" s="1"/>
  <c r="E410" i="1"/>
  <c r="CL410" i="1" s="1"/>
  <c r="E411" i="1"/>
  <c r="CL411" i="1" s="1"/>
  <c r="E412" i="1"/>
  <c r="CL412" i="1" s="1"/>
  <c r="E413" i="1"/>
  <c r="CL413" i="1" s="1"/>
  <c r="E414" i="1"/>
  <c r="CL414" i="1" s="1"/>
  <c r="E415" i="1"/>
  <c r="CL415" i="1" s="1"/>
  <c r="E416" i="1"/>
  <c r="CL416" i="1" s="1"/>
  <c r="E417" i="1"/>
  <c r="CL417" i="1" s="1"/>
  <c r="E418" i="1"/>
  <c r="CL418" i="1" s="1"/>
  <c r="E419" i="1"/>
  <c r="CL419" i="1" s="1"/>
  <c r="E420" i="1"/>
  <c r="CL420" i="1" s="1"/>
  <c r="E421" i="1"/>
  <c r="CL421" i="1" s="1"/>
  <c r="E422" i="1"/>
  <c r="CL422" i="1" s="1"/>
  <c r="E423" i="1"/>
  <c r="CL423" i="1" s="1"/>
  <c r="E424" i="1"/>
  <c r="CL424" i="1" s="1"/>
  <c r="E425" i="1"/>
  <c r="CL425" i="1" s="1"/>
  <c r="E426" i="1"/>
  <c r="CL426" i="1" s="1"/>
  <c r="E427" i="1"/>
  <c r="CL427" i="1" s="1"/>
  <c r="E428" i="1"/>
  <c r="CL428" i="1" s="1"/>
  <c r="E429" i="1"/>
  <c r="CL429" i="1" s="1"/>
  <c r="E430" i="1"/>
  <c r="CL430" i="1" s="1"/>
  <c r="E431" i="1"/>
  <c r="CL431" i="1" s="1"/>
  <c r="E432" i="1"/>
  <c r="CL432" i="1" s="1"/>
  <c r="E433" i="1"/>
  <c r="CL433" i="1" s="1"/>
  <c r="E434" i="1"/>
  <c r="CL434" i="1" s="1"/>
  <c r="E435" i="1"/>
  <c r="CL435" i="1" s="1"/>
  <c r="E436" i="1"/>
  <c r="CL436" i="1" s="1"/>
  <c r="E437" i="1"/>
  <c r="CL437" i="1" s="1"/>
  <c r="E438" i="1"/>
  <c r="CL438" i="1" s="1"/>
  <c r="E439" i="1"/>
  <c r="CL439" i="1" s="1"/>
  <c r="E440" i="1"/>
  <c r="CL440" i="1" s="1"/>
  <c r="E441" i="1"/>
  <c r="CL441" i="1" s="1"/>
  <c r="E442" i="1"/>
  <c r="CL442" i="1" s="1"/>
  <c r="E443" i="1"/>
  <c r="CL443" i="1" s="1"/>
  <c r="E444" i="1"/>
  <c r="CL444" i="1" s="1"/>
  <c r="E445" i="1"/>
  <c r="CL445" i="1" s="1"/>
  <c r="E446" i="1"/>
  <c r="CL446" i="1" s="1"/>
  <c r="E447" i="1"/>
  <c r="CL447" i="1" s="1"/>
  <c r="E448" i="1"/>
  <c r="CL448" i="1" s="1"/>
  <c r="E449" i="1"/>
  <c r="CL449" i="1" s="1"/>
  <c r="E450" i="1"/>
  <c r="CL450" i="1" s="1"/>
  <c r="E451" i="1"/>
  <c r="CL451" i="1" s="1"/>
  <c r="E452" i="1"/>
  <c r="CL452" i="1" s="1"/>
  <c r="E453" i="1"/>
  <c r="CL453" i="1" s="1"/>
  <c r="E454" i="1"/>
  <c r="CL454" i="1" s="1"/>
  <c r="E455" i="1"/>
  <c r="CL455" i="1" s="1"/>
  <c r="E456" i="1"/>
  <c r="CL456" i="1" s="1"/>
  <c r="E457" i="1"/>
  <c r="CL457" i="1" s="1"/>
  <c r="E458" i="1"/>
  <c r="CL458" i="1" s="1"/>
  <c r="E459" i="1"/>
  <c r="CL459" i="1" s="1"/>
  <c r="E460" i="1"/>
  <c r="CL460" i="1" s="1"/>
  <c r="E461" i="1"/>
  <c r="CL461" i="1" s="1"/>
  <c r="E462" i="1"/>
  <c r="CL462" i="1" s="1"/>
  <c r="E463" i="1"/>
  <c r="CL463" i="1" s="1"/>
  <c r="E464" i="1"/>
  <c r="CL464" i="1" s="1"/>
  <c r="E465" i="1"/>
  <c r="E466" i="1"/>
  <c r="CL466" i="1" s="1"/>
  <c r="E467" i="1"/>
  <c r="CL467" i="1" s="1"/>
  <c r="E468" i="1"/>
  <c r="CL468" i="1" s="1"/>
  <c r="E469" i="1"/>
  <c r="CL469" i="1" s="1"/>
  <c r="E470" i="1"/>
  <c r="CL470" i="1" s="1"/>
  <c r="E471" i="1"/>
  <c r="CL471" i="1" s="1"/>
  <c r="E472" i="1"/>
  <c r="CL472" i="1" s="1"/>
  <c r="E473" i="1"/>
  <c r="CL473" i="1" s="1"/>
  <c r="E474" i="1"/>
  <c r="CL474" i="1" s="1"/>
  <c r="E475" i="1"/>
  <c r="CL475" i="1" s="1"/>
  <c r="E476" i="1"/>
  <c r="CL476" i="1" s="1"/>
  <c r="E477" i="1"/>
  <c r="CL477" i="1" s="1"/>
  <c r="E478" i="1"/>
  <c r="CL478" i="1" s="1"/>
  <c r="E479" i="1"/>
  <c r="CL479" i="1" s="1"/>
  <c r="E480" i="1"/>
  <c r="E481" i="1"/>
  <c r="CL481" i="1" s="1"/>
  <c r="E482" i="1"/>
  <c r="CL482" i="1" s="1"/>
  <c r="E483" i="1"/>
  <c r="CL483" i="1" s="1"/>
  <c r="E484" i="1"/>
  <c r="CL484" i="1" s="1"/>
  <c r="E485" i="1"/>
  <c r="CL485" i="1" s="1"/>
  <c r="E486" i="1"/>
  <c r="CL486" i="1" s="1"/>
  <c r="E487" i="1"/>
  <c r="CL487" i="1" s="1"/>
  <c r="E488" i="1"/>
  <c r="CL488" i="1" s="1"/>
  <c r="E489" i="1"/>
  <c r="CL489" i="1" s="1"/>
  <c r="E490" i="1"/>
  <c r="CL490" i="1" s="1"/>
  <c r="E491" i="1"/>
  <c r="CL491" i="1" s="1"/>
  <c r="E492" i="1"/>
  <c r="CL492" i="1" s="1"/>
  <c r="E493" i="1"/>
  <c r="CL493" i="1" s="1"/>
  <c r="E494" i="1"/>
  <c r="CL494" i="1" s="1"/>
  <c r="E495" i="1"/>
  <c r="CL495" i="1" s="1"/>
  <c r="E496" i="1"/>
  <c r="CL496" i="1" s="1"/>
  <c r="E497" i="1"/>
  <c r="CL497" i="1" s="1"/>
  <c r="E498" i="1"/>
  <c r="CL498" i="1" s="1"/>
  <c r="E499" i="1"/>
  <c r="CL499" i="1" s="1"/>
  <c r="E500" i="1"/>
  <c r="CL500" i="1" s="1"/>
  <c r="E501" i="1"/>
  <c r="CL501" i="1" s="1"/>
  <c r="E502" i="1"/>
  <c r="CL502" i="1" s="1"/>
  <c r="E503" i="1"/>
  <c r="CL503" i="1" s="1"/>
  <c r="E504" i="1"/>
  <c r="CL504" i="1" s="1"/>
  <c r="E505" i="1"/>
  <c r="CL505" i="1" s="1"/>
  <c r="E506" i="1"/>
  <c r="CL506" i="1" s="1"/>
  <c r="E507" i="1"/>
  <c r="CL507" i="1" s="1"/>
  <c r="E508" i="1"/>
  <c r="CL508" i="1" s="1"/>
  <c r="E509" i="1"/>
  <c r="CL509" i="1" s="1"/>
  <c r="E510" i="1"/>
  <c r="CL510" i="1" s="1"/>
  <c r="E511" i="1"/>
  <c r="E512" i="1"/>
  <c r="CL512" i="1" s="1"/>
  <c r="E513" i="1"/>
  <c r="CL513" i="1" s="1"/>
  <c r="E514" i="1"/>
  <c r="CL514" i="1" s="1"/>
  <c r="E515" i="1"/>
  <c r="CL515" i="1" s="1"/>
  <c r="E516" i="1"/>
  <c r="CL516" i="1" s="1"/>
  <c r="E517" i="1"/>
  <c r="CL517" i="1" s="1"/>
  <c r="E518" i="1"/>
  <c r="CL518" i="1" s="1"/>
  <c r="E519" i="1"/>
  <c r="CL519" i="1" s="1"/>
  <c r="E520" i="1"/>
  <c r="CL520" i="1" s="1"/>
  <c r="E521" i="1"/>
  <c r="CL521" i="1" s="1"/>
  <c r="E522" i="1"/>
  <c r="CL522" i="1" s="1"/>
  <c r="E523" i="1"/>
  <c r="CL523" i="1" s="1"/>
  <c r="E524" i="1"/>
  <c r="CL524" i="1" s="1"/>
  <c r="E525" i="1"/>
  <c r="CL525" i="1" s="1"/>
  <c r="E526" i="1"/>
  <c r="CL526" i="1" s="1"/>
  <c r="E527" i="1"/>
  <c r="CL527" i="1" s="1"/>
  <c r="E528" i="1"/>
  <c r="E529" i="1"/>
  <c r="CL529" i="1" s="1"/>
  <c r="E530" i="1"/>
  <c r="CL530" i="1" s="1"/>
  <c r="E531" i="1"/>
  <c r="CL531" i="1" s="1"/>
  <c r="E532" i="1"/>
  <c r="CL532" i="1" s="1"/>
  <c r="E533" i="1"/>
  <c r="CL533" i="1" s="1"/>
  <c r="E534" i="1"/>
  <c r="CL534" i="1" s="1"/>
  <c r="E535" i="1"/>
  <c r="CL535" i="1" s="1"/>
  <c r="E536" i="1"/>
  <c r="CL536" i="1" s="1"/>
  <c r="E537" i="1"/>
  <c r="CL537" i="1" s="1"/>
  <c r="E538" i="1"/>
  <c r="CL538" i="1" s="1"/>
  <c r="E539" i="1"/>
  <c r="CL539" i="1" s="1"/>
  <c r="E540" i="1"/>
  <c r="CL540" i="1" s="1"/>
  <c r="E541" i="1"/>
  <c r="CL541" i="1" s="1"/>
  <c r="E542" i="1"/>
  <c r="CL542" i="1" s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J129" i="1" s="1"/>
  <c r="C130" i="1"/>
  <c r="CJ130" i="1" s="1"/>
  <c r="C131" i="1"/>
  <c r="CJ131" i="1" s="1"/>
  <c r="C132" i="1"/>
  <c r="CJ132" i="1" s="1"/>
  <c r="C133" i="1"/>
  <c r="CJ133" i="1" s="1"/>
  <c r="C134" i="1"/>
  <c r="CJ134" i="1" s="1"/>
  <c r="C135" i="1"/>
  <c r="CJ135" i="1" s="1"/>
  <c r="C136" i="1"/>
  <c r="CJ136" i="1" s="1"/>
  <c r="C137" i="1"/>
  <c r="CJ137" i="1" s="1"/>
  <c r="C138" i="1"/>
  <c r="CJ138" i="1" s="1"/>
  <c r="C139" i="1"/>
  <c r="CJ139" i="1" s="1"/>
  <c r="C140" i="1"/>
  <c r="CJ140" i="1" s="1"/>
  <c r="C141" i="1"/>
  <c r="CJ141" i="1" s="1"/>
  <c r="C142" i="1"/>
  <c r="CJ142" i="1" s="1"/>
  <c r="C143" i="1"/>
  <c r="C144" i="1"/>
  <c r="CJ144" i="1" s="1"/>
  <c r="C145" i="1"/>
  <c r="CJ145" i="1" s="1"/>
  <c r="C146" i="1"/>
  <c r="CJ146" i="1" s="1"/>
  <c r="C147" i="1"/>
  <c r="CJ147" i="1" s="1"/>
  <c r="C148" i="1"/>
  <c r="CJ148" i="1" s="1"/>
  <c r="C149" i="1"/>
  <c r="CJ149" i="1" s="1"/>
  <c r="C150" i="1"/>
  <c r="CJ150" i="1" s="1"/>
  <c r="C151" i="1"/>
  <c r="CJ151" i="1" s="1"/>
  <c r="C152" i="1"/>
  <c r="CJ152" i="1" s="1"/>
  <c r="C153" i="1"/>
  <c r="CJ153" i="1" s="1"/>
  <c r="C154" i="1"/>
  <c r="CJ154" i="1" s="1"/>
  <c r="C155" i="1"/>
  <c r="CJ155" i="1" s="1"/>
  <c r="C156" i="1"/>
  <c r="CJ156" i="1" s="1"/>
  <c r="C157" i="1"/>
  <c r="C158" i="1"/>
  <c r="CJ158" i="1" s="1"/>
  <c r="C159" i="1"/>
  <c r="C160" i="1"/>
  <c r="CJ160" i="1" s="1"/>
  <c r="C161" i="1"/>
  <c r="CJ161" i="1" s="1"/>
  <c r="C162" i="1"/>
  <c r="CJ162" i="1" s="1"/>
  <c r="C163" i="1"/>
  <c r="CJ163" i="1" s="1"/>
  <c r="C164" i="1"/>
  <c r="CJ164" i="1" s="1"/>
  <c r="C165" i="1"/>
  <c r="CJ165" i="1" s="1"/>
  <c r="C166" i="1"/>
  <c r="CJ166" i="1" s="1"/>
  <c r="C167" i="1"/>
  <c r="CJ167" i="1" s="1"/>
  <c r="C168" i="1"/>
  <c r="CJ168" i="1" s="1"/>
  <c r="C169" i="1"/>
  <c r="CJ169" i="1" s="1"/>
  <c r="C170" i="1"/>
  <c r="CJ170" i="1" s="1"/>
  <c r="C171" i="1"/>
  <c r="CJ171" i="1" s="1"/>
  <c r="C172" i="1"/>
  <c r="CJ172" i="1" s="1"/>
  <c r="C173" i="1"/>
  <c r="CJ173" i="1" s="1"/>
  <c r="C174" i="1"/>
  <c r="CJ174" i="1" s="1"/>
  <c r="C175" i="1"/>
  <c r="C176" i="1"/>
  <c r="CJ176" i="1" s="1"/>
  <c r="C177" i="1"/>
  <c r="CJ177" i="1" s="1"/>
  <c r="C178" i="1"/>
  <c r="CJ178" i="1" s="1"/>
  <c r="C179" i="1"/>
  <c r="CJ179" i="1" s="1"/>
  <c r="C180" i="1"/>
  <c r="CJ180" i="1" s="1"/>
  <c r="C181" i="1"/>
  <c r="CJ181" i="1" s="1"/>
  <c r="C182" i="1"/>
  <c r="CJ182" i="1" s="1"/>
  <c r="C183" i="1"/>
  <c r="CJ183" i="1" s="1"/>
  <c r="C184" i="1"/>
  <c r="CJ184" i="1" s="1"/>
  <c r="C185" i="1"/>
  <c r="CJ185" i="1" s="1"/>
  <c r="C186" i="1"/>
  <c r="CJ186" i="1" s="1"/>
  <c r="C187" i="1"/>
  <c r="CJ187" i="1" s="1"/>
  <c r="C188" i="1"/>
  <c r="CJ188" i="1" s="1"/>
  <c r="C189" i="1"/>
  <c r="CJ189" i="1" s="1"/>
  <c r="C190" i="1"/>
  <c r="CJ190" i="1" s="1"/>
  <c r="C191" i="1"/>
  <c r="C192" i="1"/>
  <c r="CJ192" i="1" s="1"/>
  <c r="C193" i="1"/>
  <c r="CJ193" i="1" s="1"/>
  <c r="C194" i="1"/>
  <c r="CJ194" i="1" s="1"/>
  <c r="C195" i="1"/>
  <c r="CJ195" i="1" s="1"/>
  <c r="C196" i="1"/>
  <c r="CJ196" i="1" s="1"/>
  <c r="C197" i="1"/>
  <c r="CJ197" i="1" s="1"/>
  <c r="C198" i="1"/>
  <c r="CJ198" i="1" s="1"/>
  <c r="C199" i="1"/>
  <c r="CJ199" i="1" s="1"/>
  <c r="C200" i="1"/>
  <c r="CJ200" i="1" s="1"/>
  <c r="C201" i="1"/>
  <c r="CJ201" i="1" s="1"/>
  <c r="C202" i="1"/>
  <c r="CJ202" i="1" s="1"/>
  <c r="C203" i="1"/>
  <c r="CJ203" i="1" s="1"/>
  <c r="C204" i="1"/>
  <c r="CJ204" i="1" s="1"/>
  <c r="C205" i="1"/>
  <c r="CJ205" i="1" s="1"/>
  <c r="C206" i="1"/>
  <c r="CJ206" i="1" s="1"/>
  <c r="C207" i="1"/>
  <c r="C208" i="1"/>
  <c r="CJ208" i="1" s="1"/>
  <c r="C209" i="1"/>
  <c r="CJ209" i="1" s="1"/>
  <c r="C210" i="1"/>
  <c r="CJ210" i="1" s="1"/>
  <c r="C211" i="1"/>
  <c r="CJ211" i="1" s="1"/>
  <c r="C212" i="1"/>
  <c r="CJ212" i="1" s="1"/>
  <c r="C213" i="1"/>
  <c r="CJ213" i="1" s="1"/>
  <c r="C214" i="1"/>
  <c r="CJ214" i="1" s="1"/>
  <c r="C215" i="1"/>
  <c r="CJ215" i="1" s="1"/>
  <c r="C216" i="1"/>
  <c r="CJ216" i="1" s="1"/>
  <c r="C217" i="1"/>
  <c r="CJ217" i="1" s="1"/>
  <c r="C218" i="1"/>
  <c r="CJ218" i="1" s="1"/>
  <c r="C219" i="1"/>
  <c r="CJ219" i="1" s="1"/>
  <c r="C220" i="1"/>
  <c r="CJ220" i="1" s="1"/>
  <c r="C221" i="1"/>
  <c r="CJ221" i="1" s="1"/>
  <c r="C222" i="1"/>
  <c r="CJ222" i="1" s="1"/>
  <c r="C223" i="1"/>
  <c r="CJ223" i="1" s="1"/>
  <c r="C224" i="1"/>
  <c r="CJ224" i="1" s="1"/>
  <c r="C225" i="1"/>
  <c r="CJ225" i="1" s="1"/>
  <c r="C226" i="1"/>
  <c r="CJ226" i="1" s="1"/>
  <c r="C227" i="1"/>
  <c r="CJ227" i="1" s="1"/>
  <c r="C228" i="1"/>
  <c r="CJ228" i="1" s="1"/>
  <c r="C229" i="1"/>
  <c r="CJ229" i="1" s="1"/>
  <c r="C230" i="1"/>
  <c r="CJ230" i="1" s="1"/>
  <c r="C231" i="1"/>
  <c r="CJ231" i="1" s="1"/>
  <c r="C232" i="1"/>
  <c r="CJ232" i="1" s="1"/>
  <c r="C233" i="1"/>
  <c r="CJ233" i="1" s="1"/>
  <c r="C234" i="1"/>
  <c r="CJ234" i="1" s="1"/>
  <c r="C235" i="1"/>
  <c r="CJ235" i="1" s="1"/>
  <c r="C236" i="1"/>
  <c r="CJ236" i="1" s="1"/>
  <c r="C237" i="1"/>
  <c r="CJ237" i="1" s="1"/>
  <c r="C238" i="1"/>
  <c r="CJ238" i="1" s="1"/>
  <c r="C239" i="1"/>
  <c r="CJ239" i="1" s="1"/>
  <c r="C240" i="1"/>
  <c r="CJ240" i="1" s="1"/>
  <c r="C241" i="1"/>
  <c r="CJ241" i="1" s="1"/>
  <c r="C242" i="1"/>
  <c r="C243" i="1"/>
  <c r="CJ243" i="1" s="1"/>
  <c r="C244" i="1"/>
  <c r="CJ244" i="1" s="1"/>
  <c r="C245" i="1"/>
  <c r="CJ245" i="1" s="1"/>
  <c r="C246" i="1"/>
  <c r="CJ246" i="1" s="1"/>
  <c r="C247" i="1"/>
  <c r="CJ247" i="1" s="1"/>
  <c r="C248" i="1"/>
  <c r="CJ248" i="1" s="1"/>
  <c r="C249" i="1"/>
  <c r="CJ249" i="1" s="1"/>
  <c r="C250" i="1"/>
  <c r="CJ250" i="1" s="1"/>
  <c r="C251" i="1"/>
  <c r="CJ251" i="1" s="1"/>
  <c r="C252" i="1"/>
  <c r="CJ252" i="1" s="1"/>
  <c r="C253" i="1"/>
  <c r="CJ253" i="1" s="1"/>
  <c r="C254" i="1"/>
  <c r="CJ254" i="1" s="1"/>
  <c r="C255" i="1"/>
  <c r="CJ255" i="1" s="1"/>
  <c r="C256" i="1"/>
  <c r="CJ256" i="1" s="1"/>
  <c r="C257" i="1"/>
  <c r="CJ257" i="1" s="1"/>
  <c r="C258" i="1"/>
  <c r="CJ258" i="1" s="1"/>
  <c r="C259" i="1"/>
  <c r="CJ259" i="1" s="1"/>
  <c r="C260" i="1"/>
  <c r="CJ260" i="1" s="1"/>
  <c r="C261" i="1"/>
  <c r="CJ261" i="1" s="1"/>
  <c r="C262" i="1"/>
  <c r="CJ262" i="1" s="1"/>
  <c r="C263" i="1"/>
  <c r="CJ263" i="1" s="1"/>
  <c r="C264" i="1"/>
  <c r="CJ264" i="1" s="1"/>
  <c r="C265" i="1"/>
  <c r="CJ265" i="1" s="1"/>
  <c r="C266" i="1"/>
  <c r="CJ266" i="1" s="1"/>
  <c r="C267" i="1"/>
  <c r="CJ267" i="1" s="1"/>
  <c r="C268" i="1"/>
  <c r="CJ268" i="1" s="1"/>
  <c r="C269" i="1"/>
  <c r="CJ269" i="1" s="1"/>
  <c r="C270" i="1"/>
  <c r="CJ270" i="1" s="1"/>
  <c r="C271" i="1"/>
  <c r="CJ271" i="1" s="1"/>
  <c r="C272" i="1"/>
  <c r="CJ272" i="1" s="1"/>
  <c r="C273" i="1"/>
  <c r="CJ273" i="1" s="1"/>
  <c r="C274" i="1"/>
  <c r="C275" i="1"/>
  <c r="CJ275" i="1" s="1"/>
  <c r="C276" i="1"/>
  <c r="CJ276" i="1" s="1"/>
  <c r="C277" i="1"/>
  <c r="CJ277" i="1" s="1"/>
  <c r="C278" i="1"/>
  <c r="CJ278" i="1" s="1"/>
  <c r="C279" i="1"/>
  <c r="CJ279" i="1" s="1"/>
  <c r="C280" i="1"/>
  <c r="CJ280" i="1" s="1"/>
  <c r="C281" i="1"/>
  <c r="CJ281" i="1" s="1"/>
  <c r="C282" i="1"/>
  <c r="CJ282" i="1" s="1"/>
  <c r="C283" i="1"/>
  <c r="CJ283" i="1" s="1"/>
  <c r="C284" i="1"/>
  <c r="CJ284" i="1" s="1"/>
  <c r="C285" i="1"/>
  <c r="CJ285" i="1" s="1"/>
  <c r="C286" i="1"/>
  <c r="CJ286" i="1" s="1"/>
  <c r="C287" i="1"/>
  <c r="CJ287" i="1" s="1"/>
  <c r="C288" i="1"/>
  <c r="CJ288" i="1" s="1"/>
  <c r="C289" i="1"/>
  <c r="CJ289" i="1" s="1"/>
  <c r="C290" i="1"/>
  <c r="CJ290" i="1" s="1"/>
  <c r="C291" i="1"/>
  <c r="CJ291" i="1" s="1"/>
  <c r="C292" i="1"/>
  <c r="CJ292" i="1" s="1"/>
  <c r="C293" i="1"/>
  <c r="CJ293" i="1" s="1"/>
  <c r="C294" i="1"/>
  <c r="CJ294" i="1" s="1"/>
  <c r="C295" i="1"/>
  <c r="CJ295" i="1" s="1"/>
  <c r="C296" i="1"/>
  <c r="CJ296" i="1" s="1"/>
  <c r="C297" i="1"/>
  <c r="CJ297" i="1" s="1"/>
  <c r="C298" i="1"/>
  <c r="CJ298" i="1" s="1"/>
  <c r="C299" i="1"/>
  <c r="CJ299" i="1" s="1"/>
  <c r="C300" i="1"/>
  <c r="CJ300" i="1" s="1"/>
  <c r="C301" i="1"/>
  <c r="CJ301" i="1" s="1"/>
  <c r="C302" i="1"/>
  <c r="CJ302" i="1" s="1"/>
  <c r="C303" i="1"/>
  <c r="CJ303" i="1" s="1"/>
  <c r="C304" i="1"/>
  <c r="CJ304" i="1" s="1"/>
  <c r="C305" i="1"/>
  <c r="CJ305" i="1" s="1"/>
  <c r="C306" i="1"/>
  <c r="CJ306" i="1" s="1"/>
  <c r="C307" i="1"/>
  <c r="CJ307" i="1" s="1"/>
  <c r="C308" i="1"/>
  <c r="CJ308" i="1" s="1"/>
  <c r="C309" i="1"/>
  <c r="CJ309" i="1" s="1"/>
  <c r="C310" i="1"/>
  <c r="CJ310" i="1" s="1"/>
  <c r="C311" i="1"/>
  <c r="CJ311" i="1" s="1"/>
  <c r="C312" i="1"/>
  <c r="CJ312" i="1" s="1"/>
  <c r="C313" i="1"/>
  <c r="CJ313" i="1" s="1"/>
  <c r="C314" i="1"/>
  <c r="CJ314" i="1" s="1"/>
  <c r="C315" i="1"/>
  <c r="CJ315" i="1" s="1"/>
  <c r="C316" i="1"/>
  <c r="CJ316" i="1" s="1"/>
  <c r="C317" i="1"/>
  <c r="CJ317" i="1" s="1"/>
  <c r="C318" i="1"/>
  <c r="CJ318" i="1" s="1"/>
  <c r="C319" i="1"/>
  <c r="CJ319" i="1" s="1"/>
  <c r="C320" i="1"/>
  <c r="CJ320" i="1" s="1"/>
  <c r="C321" i="1"/>
  <c r="C322" i="1"/>
  <c r="CJ322" i="1" s="1"/>
  <c r="C323" i="1"/>
  <c r="CJ323" i="1" s="1"/>
  <c r="C324" i="1"/>
  <c r="CJ324" i="1" s="1"/>
  <c r="C325" i="1"/>
  <c r="CJ325" i="1" s="1"/>
  <c r="C326" i="1"/>
  <c r="CJ326" i="1" s="1"/>
  <c r="C327" i="1"/>
  <c r="CJ327" i="1" s="1"/>
  <c r="C328" i="1"/>
  <c r="CJ328" i="1" s="1"/>
  <c r="C329" i="1"/>
  <c r="CJ329" i="1" s="1"/>
  <c r="C330" i="1"/>
  <c r="CJ330" i="1" s="1"/>
  <c r="C331" i="1"/>
  <c r="CJ331" i="1" s="1"/>
  <c r="C332" i="1"/>
  <c r="CJ332" i="1" s="1"/>
  <c r="C333" i="1"/>
  <c r="CJ333" i="1" s="1"/>
  <c r="C334" i="1"/>
  <c r="CJ334" i="1" s="1"/>
  <c r="C335" i="1"/>
  <c r="CJ335" i="1" s="1"/>
  <c r="C336" i="1"/>
  <c r="CJ336" i="1" s="1"/>
  <c r="C337" i="1"/>
  <c r="CJ337" i="1" s="1"/>
  <c r="C338" i="1"/>
  <c r="CJ338" i="1" s="1"/>
  <c r="C339" i="1"/>
  <c r="CJ339" i="1" s="1"/>
  <c r="C340" i="1"/>
  <c r="CJ340" i="1" s="1"/>
  <c r="C341" i="1"/>
  <c r="CJ341" i="1" s="1"/>
  <c r="C342" i="1"/>
  <c r="CJ342" i="1" s="1"/>
  <c r="C343" i="1"/>
  <c r="CJ343" i="1" s="1"/>
  <c r="C344" i="1"/>
  <c r="CJ344" i="1" s="1"/>
  <c r="C345" i="1"/>
  <c r="CJ345" i="1" s="1"/>
  <c r="C346" i="1"/>
  <c r="CJ346" i="1" s="1"/>
  <c r="C347" i="1"/>
  <c r="CJ347" i="1" s="1"/>
  <c r="C348" i="1"/>
  <c r="CJ348" i="1" s="1"/>
  <c r="C349" i="1"/>
  <c r="CJ349" i="1" s="1"/>
  <c r="C350" i="1"/>
  <c r="CJ350" i="1" s="1"/>
  <c r="C351" i="1"/>
  <c r="CJ351" i="1" s="1"/>
  <c r="C352" i="1"/>
  <c r="CJ352" i="1" s="1"/>
  <c r="C353" i="1"/>
  <c r="CJ353" i="1" s="1"/>
  <c r="C354" i="1"/>
  <c r="CJ354" i="1" s="1"/>
  <c r="C355" i="1"/>
  <c r="CJ355" i="1" s="1"/>
  <c r="C356" i="1"/>
  <c r="CJ356" i="1" s="1"/>
  <c r="C357" i="1"/>
  <c r="CJ357" i="1" s="1"/>
  <c r="C358" i="1"/>
  <c r="CJ358" i="1" s="1"/>
  <c r="C359" i="1"/>
  <c r="CJ359" i="1" s="1"/>
  <c r="C360" i="1"/>
  <c r="CJ360" i="1" s="1"/>
  <c r="C361" i="1"/>
  <c r="CJ361" i="1" s="1"/>
  <c r="C362" i="1"/>
  <c r="CJ362" i="1" s="1"/>
  <c r="C363" i="1"/>
  <c r="CJ363" i="1" s="1"/>
  <c r="C364" i="1"/>
  <c r="CJ364" i="1" s="1"/>
  <c r="C365" i="1"/>
  <c r="CJ365" i="1" s="1"/>
  <c r="C366" i="1"/>
  <c r="CJ366" i="1" s="1"/>
  <c r="C367" i="1"/>
  <c r="CJ367" i="1" s="1"/>
  <c r="C368" i="1"/>
  <c r="CJ368" i="1" s="1"/>
  <c r="C369" i="1"/>
  <c r="CJ369" i="1" s="1"/>
  <c r="C370" i="1"/>
  <c r="CJ370" i="1" s="1"/>
  <c r="C371" i="1"/>
  <c r="CJ371" i="1" s="1"/>
  <c r="C372" i="1"/>
  <c r="CJ372" i="1" s="1"/>
  <c r="C373" i="1"/>
  <c r="CJ373" i="1" s="1"/>
  <c r="C374" i="1"/>
  <c r="CJ374" i="1" s="1"/>
  <c r="C375" i="1"/>
  <c r="CJ375" i="1" s="1"/>
  <c r="C376" i="1"/>
  <c r="CJ376" i="1" s="1"/>
  <c r="C377" i="1"/>
  <c r="CJ377" i="1" s="1"/>
  <c r="C378" i="1"/>
  <c r="CJ378" i="1" s="1"/>
  <c r="C379" i="1"/>
  <c r="CJ379" i="1" s="1"/>
  <c r="C380" i="1"/>
  <c r="CJ380" i="1" s="1"/>
  <c r="C381" i="1"/>
  <c r="CJ381" i="1" s="1"/>
  <c r="C382" i="1"/>
  <c r="CJ382" i="1" s="1"/>
  <c r="C383" i="1"/>
  <c r="CJ383" i="1" s="1"/>
  <c r="C384" i="1"/>
  <c r="CJ384" i="1" s="1"/>
  <c r="C385" i="1"/>
  <c r="CJ385" i="1" s="1"/>
  <c r="C386" i="1"/>
  <c r="C387" i="1"/>
  <c r="CJ387" i="1" s="1"/>
  <c r="C388" i="1"/>
  <c r="CJ388" i="1" s="1"/>
  <c r="C389" i="1"/>
  <c r="CJ389" i="1" s="1"/>
  <c r="C390" i="1"/>
  <c r="CJ390" i="1" s="1"/>
  <c r="C391" i="1"/>
  <c r="CJ391" i="1" s="1"/>
  <c r="C392" i="1"/>
  <c r="C393" i="1"/>
  <c r="CJ393" i="1" s="1"/>
  <c r="C394" i="1"/>
  <c r="CJ394" i="1" s="1"/>
  <c r="C395" i="1"/>
  <c r="CJ395" i="1" s="1"/>
  <c r="C396" i="1"/>
  <c r="CJ396" i="1" s="1"/>
  <c r="C397" i="1"/>
  <c r="CJ397" i="1" s="1"/>
  <c r="C398" i="1"/>
  <c r="CJ398" i="1" s="1"/>
  <c r="C399" i="1"/>
  <c r="CJ399" i="1" s="1"/>
  <c r="C400" i="1"/>
  <c r="CJ400" i="1" s="1"/>
  <c r="C401" i="1"/>
  <c r="CJ401" i="1" s="1"/>
  <c r="C402" i="1"/>
  <c r="CJ402" i="1" s="1"/>
  <c r="C403" i="1"/>
  <c r="CJ403" i="1" s="1"/>
  <c r="C404" i="1"/>
  <c r="CJ404" i="1" s="1"/>
  <c r="C405" i="1"/>
  <c r="CJ405" i="1" s="1"/>
  <c r="C406" i="1"/>
  <c r="CJ406" i="1" s="1"/>
  <c r="C407" i="1"/>
  <c r="CJ407" i="1" s="1"/>
  <c r="C408" i="1"/>
  <c r="CJ408" i="1" s="1"/>
  <c r="C409" i="1"/>
  <c r="CJ409" i="1" s="1"/>
  <c r="C410" i="1"/>
  <c r="CJ410" i="1" s="1"/>
  <c r="C411" i="1"/>
  <c r="CJ411" i="1" s="1"/>
  <c r="C412" i="1"/>
  <c r="CJ412" i="1" s="1"/>
  <c r="C413" i="1"/>
  <c r="CJ413" i="1" s="1"/>
  <c r="C414" i="1"/>
  <c r="CJ414" i="1" s="1"/>
  <c r="C415" i="1"/>
  <c r="CJ415" i="1" s="1"/>
  <c r="C416" i="1"/>
  <c r="CJ416" i="1" s="1"/>
  <c r="C417" i="1"/>
  <c r="CJ417" i="1" s="1"/>
  <c r="C418" i="1"/>
  <c r="CJ418" i="1" s="1"/>
  <c r="C419" i="1"/>
  <c r="CJ419" i="1" s="1"/>
  <c r="C420" i="1"/>
  <c r="CJ420" i="1" s="1"/>
  <c r="C421" i="1"/>
  <c r="CJ421" i="1" s="1"/>
  <c r="C422" i="1"/>
  <c r="CJ422" i="1" s="1"/>
  <c r="C423" i="1"/>
  <c r="CJ423" i="1" s="1"/>
  <c r="C424" i="1"/>
  <c r="CJ424" i="1" s="1"/>
  <c r="C425" i="1"/>
  <c r="CJ425" i="1" s="1"/>
  <c r="C426" i="1"/>
  <c r="CJ426" i="1" s="1"/>
  <c r="C427" i="1"/>
  <c r="CJ427" i="1" s="1"/>
  <c r="C428" i="1"/>
  <c r="CJ428" i="1" s="1"/>
  <c r="C429" i="1"/>
  <c r="CJ429" i="1" s="1"/>
  <c r="C430" i="1"/>
  <c r="CJ430" i="1" s="1"/>
  <c r="C431" i="1"/>
  <c r="CJ431" i="1" s="1"/>
  <c r="C432" i="1"/>
  <c r="CJ432" i="1" s="1"/>
  <c r="C433" i="1"/>
  <c r="CJ433" i="1" s="1"/>
  <c r="C434" i="1"/>
  <c r="CJ434" i="1" s="1"/>
  <c r="C435" i="1"/>
  <c r="CJ435" i="1" s="1"/>
  <c r="C436" i="1"/>
  <c r="CJ436" i="1" s="1"/>
  <c r="C437" i="1"/>
  <c r="CJ437" i="1" s="1"/>
  <c r="C438" i="1"/>
  <c r="CJ438" i="1" s="1"/>
  <c r="C439" i="1"/>
  <c r="CJ439" i="1" s="1"/>
  <c r="C440" i="1"/>
  <c r="CJ440" i="1" s="1"/>
  <c r="C441" i="1"/>
  <c r="CJ441" i="1" s="1"/>
  <c r="C442" i="1"/>
  <c r="CJ442" i="1" s="1"/>
  <c r="C443" i="1"/>
  <c r="CJ443" i="1" s="1"/>
  <c r="C444" i="1"/>
  <c r="CJ444" i="1" s="1"/>
  <c r="C445" i="1"/>
  <c r="CJ445" i="1" s="1"/>
  <c r="C446" i="1"/>
  <c r="CJ446" i="1" s="1"/>
  <c r="C447" i="1"/>
  <c r="CJ447" i="1" s="1"/>
  <c r="C448" i="1"/>
  <c r="CJ448" i="1" s="1"/>
  <c r="C449" i="1"/>
  <c r="CJ449" i="1" s="1"/>
  <c r="C450" i="1"/>
  <c r="C451" i="1"/>
  <c r="CJ451" i="1" s="1"/>
  <c r="C452" i="1"/>
  <c r="CJ452" i="1" s="1"/>
  <c r="C453" i="1"/>
  <c r="CJ453" i="1" s="1"/>
  <c r="C454" i="1"/>
  <c r="CJ454" i="1" s="1"/>
  <c r="C455" i="1"/>
  <c r="C456" i="1"/>
  <c r="CJ456" i="1" s="1"/>
  <c r="C457" i="1"/>
  <c r="CJ457" i="1" s="1"/>
  <c r="C458" i="1"/>
  <c r="CJ458" i="1" s="1"/>
  <c r="C459" i="1"/>
  <c r="CJ459" i="1" s="1"/>
  <c r="C460" i="1"/>
  <c r="CJ460" i="1" s="1"/>
  <c r="C461" i="1"/>
  <c r="CJ461" i="1" s="1"/>
  <c r="C462" i="1"/>
  <c r="CJ462" i="1" s="1"/>
  <c r="C463" i="1"/>
  <c r="CJ463" i="1" s="1"/>
  <c r="C464" i="1"/>
  <c r="CJ464" i="1" s="1"/>
  <c r="C465" i="1"/>
  <c r="CJ465" i="1" s="1"/>
  <c r="C466" i="1"/>
  <c r="CJ466" i="1" s="1"/>
  <c r="C467" i="1"/>
  <c r="CJ467" i="1" s="1"/>
  <c r="C468" i="1"/>
  <c r="CJ468" i="1" s="1"/>
  <c r="C469" i="1"/>
  <c r="CJ469" i="1" s="1"/>
  <c r="C470" i="1"/>
  <c r="CJ470" i="1" s="1"/>
  <c r="C471" i="1"/>
  <c r="CJ471" i="1" s="1"/>
  <c r="C472" i="1"/>
  <c r="CJ472" i="1" s="1"/>
  <c r="C473" i="1"/>
  <c r="CJ473" i="1" s="1"/>
  <c r="C474" i="1"/>
  <c r="CJ474" i="1" s="1"/>
  <c r="C475" i="1"/>
  <c r="CJ475" i="1" s="1"/>
  <c r="C476" i="1"/>
  <c r="CJ476" i="1" s="1"/>
  <c r="C477" i="1"/>
  <c r="CJ477" i="1" s="1"/>
  <c r="C478" i="1"/>
  <c r="CJ478" i="1" s="1"/>
  <c r="C479" i="1"/>
  <c r="CJ479" i="1" s="1"/>
  <c r="C480" i="1"/>
  <c r="CJ480" i="1" s="1"/>
  <c r="C481" i="1"/>
  <c r="CJ481" i="1" s="1"/>
  <c r="C482" i="1"/>
  <c r="CJ482" i="1" s="1"/>
  <c r="C483" i="1"/>
  <c r="CJ483" i="1" s="1"/>
  <c r="C484" i="1"/>
  <c r="CJ484" i="1" s="1"/>
  <c r="C485" i="1"/>
  <c r="CJ485" i="1" s="1"/>
  <c r="C486" i="1"/>
  <c r="CJ486" i="1" s="1"/>
  <c r="C487" i="1"/>
  <c r="C488" i="1"/>
  <c r="CJ488" i="1" s="1"/>
  <c r="C489" i="1"/>
  <c r="CJ489" i="1" s="1"/>
  <c r="C490" i="1"/>
  <c r="CJ490" i="1" s="1"/>
  <c r="C491" i="1"/>
  <c r="CJ491" i="1" s="1"/>
  <c r="C492" i="1"/>
  <c r="CJ492" i="1" s="1"/>
  <c r="C493" i="1"/>
  <c r="CJ493" i="1" s="1"/>
  <c r="C494" i="1"/>
  <c r="CJ494" i="1" s="1"/>
  <c r="C495" i="1"/>
  <c r="CJ495" i="1" s="1"/>
  <c r="C496" i="1"/>
  <c r="CJ496" i="1" s="1"/>
  <c r="C497" i="1"/>
  <c r="CJ497" i="1" s="1"/>
  <c r="C498" i="1"/>
  <c r="CJ498" i="1" s="1"/>
  <c r="C499" i="1"/>
  <c r="CJ499" i="1" s="1"/>
  <c r="C500" i="1"/>
  <c r="CJ500" i="1" s="1"/>
  <c r="C501" i="1"/>
  <c r="CJ501" i="1" s="1"/>
  <c r="C502" i="1"/>
  <c r="CJ502" i="1" s="1"/>
  <c r="C503" i="1"/>
  <c r="CJ503" i="1" s="1"/>
  <c r="C504" i="1"/>
  <c r="CJ504" i="1" s="1"/>
  <c r="C505" i="1"/>
  <c r="CJ505" i="1" s="1"/>
  <c r="C506" i="1"/>
  <c r="CJ506" i="1" s="1"/>
  <c r="C507" i="1"/>
  <c r="CJ507" i="1" s="1"/>
  <c r="C508" i="1"/>
  <c r="CJ508" i="1" s="1"/>
  <c r="C509" i="1"/>
  <c r="CJ509" i="1" s="1"/>
  <c r="C510" i="1"/>
  <c r="CJ510" i="1" s="1"/>
  <c r="C511" i="1"/>
  <c r="CJ511" i="1" s="1"/>
  <c r="C512" i="1"/>
  <c r="CJ512" i="1" s="1"/>
  <c r="C513" i="1"/>
  <c r="CJ513" i="1" s="1"/>
  <c r="C514" i="1"/>
  <c r="CJ514" i="1" s="1"/>
  <c r="C515" i="1"/>
  <c r="CJ515" i="1" s="1"/>
  <c r="C516" i="1"/>
  <c r="CJ516" i="1" s="1"/>
  <c r="C517" i="1"/>
  <c r="CJ517" i="1" s="1"/>
  <c r="C518" i="1"/>
  <c r="CJ518" i="1" s="1"/>
  <c r="C519" i="1"/>
  <c r="CJ519" i="1" s="1"/>
  <c r="C520" i="1"/>
  <c r="CJ520" i="1" s="1"/>
  <c r="C521" i="1"/>
  <c r="CJ521" i="1" s="1"/>
  <c r="C522" i="1"/>
  <c r="CJ522" i="1" s="1"/>
  <c r="C523" i="1"/>
  <c r="CJ523" i="1" s="1"/>
  <c r="C524" i="1"/>
  <c r="CJ524" i="1" s="1"/>
  <c r="C525" i="1"/>
  <c r="CJ525" i="1" s="1"/>
  <c r="C526" i="1"/>
  <c r="CJ526" i="1" s="1"/>
  <c r="C527" i="1"/>
  <c r="CJ527" i="1" s="1"/>
  <c r="C528" i="1"/>
  <c r="CJ528" i="1" s="1"/>
  <c r="C529" i="1"/>
  <c r="CJ529" i="1" s="1"/>
  <c r="C530" i="1"/>
  <c r="CJ530" i="1" s="1"/>
  <c r="C531" i="1"/>
  <c r="CJ531" i="1" s="1"/>
  <c r="C532" i="1"/>
  <c r="CJ532" i="1" s="1"/>
  <c r="C533" i="1"/>
  <c r="CJ533" i="1" s="1"/>
  <c r="C534" i="1"/>
  <c r="CJ534" i="1" s="1"/>
  <c r="C535" i="1"/>
  <c r="CJ535" i="1" s="1"/>
  <c r="C536" i="1"/>
  <c r="CJ536" i="1" s="1"/>
  <c r="C537" i="1"/>
  <c r="CJ537" i="1" s="1"/>
  <c r="C538" i="1"/>
  <c r="C539" i="1"/>
  <c r="CJ539" i="1" s="1"/>
  <c r="C540" i="1"/>
  <c r="CJ540" i="1" s="1"/>
  <c r="C541" i="1"/>
  <c r="CJ541" i="1" s="1"/>
  <c r="C542" i="1"/>
  <c r="CJ542" i="1" s="1"/>
  <c r="C15" i="1"/>
  <c r="E15" i="1"/>
  <c r="D4" i="3"/>
  <c r="E4" i="3"/>
  <c r="G4" i="3" s="1"/>
  <c r="F4" i="3"/>
  <c r="H4" i="3" s="1"/>
  <c r="I4" i="3"/>
  <c r="J4" i="3"/>
  <c r="K4" i="3"/>
  <c r="M4" i="3" s="1"/>
  <c r="L4" i="3"/>
  <c r="N4" i="3" s="1"/>
  <c r="O4" i="3"/>
  <c r="P4" i="3"/>
  <c r="Q4" i="3"/>
  <c r="S4" i="3" s="1"/>
  <c r="R4" i="3"/>
  <c r="T4" i="3" s="1"/>
  <c r="U4" i="3"/>
  <c r="V4" i="3"/>
  <c r="W4" i="3"/>
  <c r="Y4" i="3" s="1"/>
  <c r="X4" i="3"/>
  <c r="Z4" i="3" s="1"/>
  <c r="AA4" i="3"/>
  <c r="AB4" i="3"/>
  <c r="AC4" i="3"/>
  <c r="AE4" i="3" s="1"/>
  <c r="AD4" i="3"/>
  <c r="AF4" i="3" s="1"/>
  <c r="C4" i="3"/>
  <c r="CJ124" i="1" l="1"/>
  <c r="CP124" i="1"/>
  <c r="CR47" i="1"/>
  <c r="CL47" i="1"/>
  <c r="CL19" i="1"/>
  <c r="CR19" i="1"/>
  <c r="CR46" i="1"/>
  <c r="CL46" i="1"/>
  <c r="CR70" i="1"/>
  <c r="CL70" i="1"/>
  <c r="CR127" i="1"/>
  <c r="CL127" i="1"/>
  <c r="CP22" i="1"/>
  <c r="CJ22" i="1"/>
  <c r="CJ56" i="1"/>
  <c r="CP56" i="1"/>
  <c r="CJ100" i="1"/>
  <c r="CP100" i="1"/>
  <c r="CP89" i="1"/>
  <c r="CJ89" i="1"/>
  <c r="CP45" i="1"/>
  <c r="CJ45" i="1"/>
  <c r="CJ15" i="1"/>
  <c r="CP15" i="1"/>
  <c r="CR41" i="1"/>
  <c r="CL41" i="1"/>
  <c r="CR105" i="1"/>
  <c r="CL105" i="1"/>
  <c r="CL204" i="1"/>
  <c r="CR204" i="1"/>
  <c r="CJ80" i="1"/>
  <c r="CP80" i="1"/>
  <c r="CJ95" i="1"/>
  <c r="CP95" i="1"/>
  <c r="CL40" i="1"/>
  <c r="CR40" i="1"/>
  <c r="CR157" i="1"/>
  <c r="CR145" i="1"/>
  <c r="CR209" i="1"/>
  <c r="CP132" i="1"/>
  <c r="CP148" i="1"/>
  <c r="CP164" i="1"/>
  <c r="CP180" i="1"/>
  <c r="CP196" i="1"/>
  <c r="CP212" i="1"/>
  <c r="CR153" i="1"/>
  <c r="CR140" i="1"/>
  <c r="CR156" i="1"/>
  <c r="CR184" i="1"/>
  <c r="CR200" i="1"/>
  <c r="CP209" i="1"/>
  <c r="CR133" i="1"/>
  <c r="CR197" i="1"/>
  <c r="CR26" i="1"/>
  <c r="CL26" i="1"/>
  <c r="CL83" i="1"/>
  <c r="CR83" i="1"/>
  <c r="CR78" i="1"/>
  <c r="CL78" i="1"/>
  <c r="CR21" i="1"/>
  <c r="CL21" i="1"/>
  <c r="CR31" i="1"/>
  <c r="CL31" i="1"/>
  <c r="CR71" i="1"/>
  <c r="CL71" i="1"/>
  <c r="CL32" i="1"/>
  <c r="CR32" i="1"/>
  <c r="CJ19" i="1"/>
  <c r="CP19" i="1"/>
  <c r="CR39" i="1"/>
  <c r="CL39" i="1"/>
  <c r="CR79" i="1"/>
  <c r="CL79" i="1"/>
  <c r="CP78" i="1"/>
  <c r="CJ78" i="1"/>
  <c r="CP62" i="1"/>
  <c r="CJ62" i="1"/>
  <c r="CR93" i="1"/>
  <c r="CL93" i="1"/>
  <c r="CJ112" i="1"/>
  <c r="CP112" i="1"/>
  <c r="CR87" i="1"/>
  <c r="CL87" i="1"/>
  <c r="CP105" i="1"/>
  <c r="CJ105" i="1"/>
  <c r="CJ68" i="1"/>
  <c r="CP68" i="1"/>
  <c r="CR106" i="1"/>
  <c r="CL106" i="1"/>
  <c r="CP97" i="1"/>
  <c r="CJ97" i="1"/>
  <c r="CJ76" i="1"/>
  <c r="CP76" i="1"/>
  <c r="CR110" i="1"/>
  <c r="CL110" i="1"/>
  <c r="CP109" i="1"/>
  <c r="CJ109" i="1"/>
  <c r="CL44" i="1"/>
  <c r="CR44" i="1"/>
  <c r="CL80" i="1"/>
  <c r="CR80" i="1"/>
  <c r="CR65" i="1"/>
  <c r="CL65" i="1"/>
  <c r="CL48" i="1"/>
  <c r="CR48" i="1"/>
  <c r="CL128" i="1"/>
  <c r="CR128" i="1"/>
  <c r="CJ27" i="1"/>
  <c r="CP27" i="1"/>
  <c r="CJ16" i="1"/>
  <c r="CP16" i="1"/>
  <c r="CR61" i="1"/>
  <c r="CL61" i="1"/>
  <c r="CP126" i="1"/>
  <c r="CJ126" i="1"/>
  <c r="CL104" i="1"/>
  <c r="CR104" i="1"/>
  <c r="CP49" i="1"/>
  <c r="CJ49" i="1"/>
  <c r="CR53" i="1"/>
  <c r="CL53" i="1"/>
  <c r="CP70" i="1"/>
  <c r="CJ70" i="1"/>
  <c r="CR113" i="1"/>
  <c r="CL113" i="1"/>
  <c r="CR126" i="1"/>
  <c r="CL126" i="1"/>
  <c r="CR203" i="1"/>
  <c r="CL203" i="1"/>
  <c r="CP58" i="1"/>
  <c r="CJ58" i="1"/>
  <c r="CP50" i="1"/>
  <c r="CJ50" i="1"/>
  <c r="CP137" i="1"/>
  <c r="CP205" i="1"/>
  <c r="CP162" i="1"/>
  <c r="CR174" i="1"/>
  <c r="CP165" i="1"/>
  <c r="CP134" i="1"/>
  <c r="CP202" i="1"/>
  <c r="CR150" i="1"/>
  <c r="CR214" i="1"/>
  <c r="CP149" i="1"/>
  <c r="CP130" i="1"/>
  <c r="CP194" i="1"/>
  <c r="CR170" i="1"/>
  <c r="CP145" i="1"/>
  <c r="CP186" i="1"/>
  <c r="CR162" i="1"/>
  <c r="CJ59" i="1"/>
  <c r="CP59" i="1"/>
  <c r="CR89" i="1"/>
  <c r="CL89" i="1"/>
  <c r="CJ115" i="1"/>
  <c r="CP115" i="1"/>
  <c r="CR94" i="1"/>
  <c r="CL94" i="1"/>
  <c r="CL59" i="1"/>
  <c r="CR59" i="1"/>
  <c r="CL115" i="1"/>
  <c r="CR115" i="1"/>
  <c r="CJ60" i="1"/>
  <c r="CP60" i="1"/>
  <c r="CR77" i="1"/>
  <c r="CL77" i="1"/>
  <c r="CR107" i="1"/>
  <c r="CL107" i="1"/>
  <c r="CR54" i="1"/>
  <c r="CL54" i="1"/>
  <c r="CR57" i="1"/>
  <c r="CL57" i="1"/>
  <c r="CL24" i="1"/>
  <c r="CR24" i="1"/>
  <c r="CR50" i="1"/>
  <c r="CL50" i="1"/>
  <c r="CJ24" i="1"/>
  <c r="CP24" i="1"/>
  <c r="CJ71" i="1"/>
  <c r="CP71" i="1"/>
  <c r="CR23" i="1"/>
  <c r="CL23" i="1"/>
  <c r="CJ106" i="1"/>
  <c r="CP106" i="1"/>
  <c r="CP110" i="1"/>
  <c r="CJ110" i="1"/>
  <c r="CR81" i="1"/>
  <c r="CL81" i="1"/>
  <c r="CP38" i="1"/>
  <c r="CJ38" i="1"/>
  <c r="CJ99" i="1"/>
  <c r="CP99" i="1"/>
  <c r="CJ84" i="1"/>
  <c r="CP84" i="1"/>
  <c r="CP17" i="1"/>
  <c r="CJ17" i="1"/>
  <c r="CP125" i="1"/>
  <c r="CJ125" i="1"/>
  <c r="CL164" i="1"/>
  <c r="CR164" i="1"/>
  <c r="CP127" i="1"/>
  <c r="CJ127" i="1"/>
  <c r="CR173" i="1"/>
  <c r="CR161" i="1"/>
  <c r="CP136" i="1"/>
  <c r="CP152" i="1"/>
  <c r="CP168" i="1"/>
  <c r="CP184" i="1"/>
  <c r="CP200" i="1"/>
  <c r="CR169" i="1"/>
  <c r="CR144" i="1"/>
  <c r="CR160" i="1"/>
  <c r="CR188" i="1"/>
  <c r="CR149" i="1"/>
  <c r="CR213" i="1"/>
  <c r="CP101" i="1"/>
  <c r="CJ101" i="1"/>
  <c r="CJ123" i="1"/>
  <c r="CP123" i="1"/>
  <c r="CP69" i="1"/>
  <c r="CJ69" i="1"/>
  <c r="CJ20" i="1"/>
  <c r="CP20" i="1"/>
  <c r="CP54" i="1"/>
  <c r="CJ54" i="1"/>
  <c r="CP153" i="1"/>
  <c r="CP178" i="1"/>
  <c r="CR186" i="1"/>
  <c r="CP181" i="1"/>
  <c r="CP150" i="1"/>
  <c r="CR166" i="1"/>
  <c r="CP169" i="1"/>
  <c r="CP146" i="1"/>
  <c r="CP214" i="1"/>
  <c r="CR190" i="1"/>
  <c r="CR208" i="1"/>
  <c r="CP161" i="1"/>
  <c r="CP138" i="1"/>
  <c r="CP210" i="1"/>
  <c r="CR178" i="1"/>
  <c r="CR55" i="1"/>
  <c r="CL55" i="1"/>
  <c r="CJ23" i="1"/>
  <c r="CP23" i="1"/>
  <c r="CR117" i="1"/>
  <c r="CL117" i="1"/>
  <c r="CJ55" i="1"/>
  <c r="CP55" i="1"/>
  <c r="CL43" i="1"/>
  <c r="CR43" i="1"/>
  <c r="CP25" i="1"/>
  <c r="CJ25" i="1"/>
  <c r="CL27" i="1"/>
  <c r="CR27" i="1"/>
  <c r="CJ51" i="1"/>
  <c r="CP51" i="1"/>
  <c r="CR30" i="1"/>
  <c r="CL30" i="1"/>
  <c r="CL76" i="1"/>
  <c r="CR76" i="1"/>
  <c r="CL52" i="1"/>
  <c r="CR52" i="1"/>
  <c r="CL28" i="1"/>
  <c r="CR28" i="1"/>
  <c r="CJ104" i="1"/>
  <c r="CP104" i="1"/>
  <c r="CJ119" i="1"/>
  <c r="CP119" i="1"/>
  <c r="CR103" i="1"/>
  <c r="CL103" i="1"/>
  <c r="CJ87" i="1"/>
  <c r="CP87" i="1"/>
  <c r="CL92" i="1"/>
  <c r="CR92" i="1"/>
  <c r="CJ120" i="1"/>
  <c r="CP120" i="1"/>
  <c r="CR118" i="1"/>
  <c r="CL118" i="1"/>
  <c r="CP117" i="1"/>
  <c r="CJ117" i="1"/>
  <c r="CR111" i="1"/>
  <c r="CL111" i="1"/>
  <c r="CP73" i="1"/>
  <c r="CJ73" i="1"/>
  <c r="CJ63" i="1"/>
  <c r="CP63" i="1"/>
  <c r="CP121" i="1"/>
  <c r="CJ121" i="1"/>
  <c r="CL125" i="1"/>
  <c r="CR125" i="1"/>
  <c r="CR37" i="1"/>
  <c r="CL37" i="1"/>
  <c r="CL75" i="1"/>
  <c r="CR75" i="1"/>
  <c r="CL72" i="1"/>
  <c r="CR72" i="1"/>
  <c r="CL108" i="1"/>
  <c r="CR108" i="1"/>
  <c r="CP94" i="1"/>
  <c r="CJ94" i="1"/>
  <c r="CR62" i="1"/>
  <c r="CL62" i="1"/>
  <c r="CL168" i="1"/>
  <c r="CR168" i="1"/>
  <c r="CP157" i="1"/>
  <c r="CJ157" i="1"/>
  <c r="CP118" i="1"/>
  <c r="CJ118" i="1"/>
  <c r="CR185" i="1"/>
  <c r="CR195" i="1"/>
  <c r="CR177" i="1"/>
  <c r="CP140" i="1"/>
  <c r="CP156" i="1"/>
  <c r="CP172" i="1"/>
  <c r="CP188" i="1"/>
  <c r="CP204" i="1"/>
  <c r="CR189" i="1"/>
  <c r="CR132" i="1"/>
  <c r="CR148" i="1"/>
  <c r="CP177" i="1"/>
  <c r="CR165" i="1"/>
  <c r="CP61" i="1"/>
  <c r="CJ61" i="1"/>
  <c r="CR42" i="1"/>
  <c r="CL42" i="1"/>
  <c r="CJ111" i="1"/>
  <c r="CP111" i="1"/>
  <c r="CJ31" i="1"/>
  <c r="CP31" i="1"/>
  <c r="CR45" i="1"/>
  <c r="CL45" i="1"/>
  <c r="CR98" i="1"/>
  <c r="CL98" i="1"/>
  <c r="CJ102" i="1"/>
  <c r="CP102" i="1"/>
  <c r="CR29" i="1"/>
  <c r="CL29" i="1"/>
  <c r="CR38" i="1"/>
  <c r="CL38" i="1"/>
  <c r="CP30" i="1"/>
  <c r="CJ30" i="1"/>
  <c r="CL121" i="1"/>
  <c r="CR121" i="1"/>
  <c r="CJ32" i="1"/>
  <c r="CP32" i="1"/>
  <c r="CP82" i="1"/>
  <c r="CJ82" i="1"/>
  <c r="CJ128" i="1"/>
  <c r="CP128" i="1"/>
  <c r="CJ96" i="1"/>
  <c r="CP96" i="1"/>
  <c r="CR99" i="1"/>
  <c r="CL99" i="1"/>
  <c r="CR85" i="1"/>
  <c r="CL85" i="1"/>
  <c r="CR22" i="1"/>
  <c r="CL22" i="1"/>
  <c r="CR102" i="1"/>
  <c r="CL102" i="1"/>
  <c r="CR109" i="1"/>
  <c r="CL109" i="1"/>
  <c r="CP46" i="1"/>
  <c r="CJ46" i="1"/>
  <c r="CJ39" i="1"/>
  <c r="CP39" i="1"/>
  <c r="CR25" i="1"/>
  <c r="CL25" i="1"/>
  <c r="CL112" i="1"/>
  <c r="CR112" i="1"/>
  <c r="CP77" i="1"/>
  <c r="CJ77" i="1"/>
  <c r="CR34" i="1"/>
  <c r="CL34" i="1"/>
  <c r="CP26" i="1"/>
  <c r="CJ26" i="1"/>
  <c r="CP135" i="1"/>
  <c r="CP151" i="1"/>
  <c r="CP167" i="1"/>
  <c r="CP183" i="1"/>
  <c r="CP199" i="1"/>
  <c r="CP173" i="1"/>
  <c r="CP198" i="1"/>
  <c r="CR142" i="1"/>
  <c r="CR202" i="1"/>
  <c r="CR131" i="1"/>
  <c r="CR147" i="1"/>
  <c r="CR163" i="1"/>
  <c r="CR179" i="1"/>
  <c r="CP197" i="1"/>
  <c r="CP166" i="1"/>
  <c r="CR182" i="1"/>
  <c r="CP185" i="1"/>
  <c r="CP158" i="1"/>
  <c r="CR138" i="1"/>
  <c r="CR210" i="1"/>
  <c r="CR176" i="1"/>
  <c r="CR192" i="1"/>
  <c r="CR212" i="1"/>
  <c r="CP154" i="1"/>
  <c r="CR130" i="1"/>
  <c r="CR194" i="1"/>
  <c r="CP190" i="1"/>
  <c r="CJ64" i="1"/>
  <c r="CP64" i="1"/>
  <c r="CJ72" i="1"/>
  <c r="CP72" i="1"/>
  <c r="CJ75" i="1"/>
  <c r="CP75" i="1"/>
  <c r="CR82" i="1"/>
  <c r="CL82" i="1"/>
  <c r="CJ116" i="1"/>
  <c r="CP116" i="1"/>
  <c r="CL68" i="1"/>
  <c r="CR68" i="1"/>
  <c r="CL120" i="1"/>
  <c r="CR120" i="1"/>
  <c r="CL119" i="1"/>
  <c r="CR119" i="1"/>
  <c r="CR58" i="1"/>
  <c r="CL58" i="1"/>
  <c r="CR69" i="1"/>
  <c r="CL69" i="1"/>
  <c r="CL91" i="1"/>
  <c r="CR91" i="1"/>
  <c r="CL116" i="1"/>
  <c r="CR116" i="1"/>
  <c r="CL100" i="1"/>
  <c r="CR100" i="1"/>
  <c r="CP34" i="1"/>
  <c r="CJ34" i="1"/>
  <c r="CP114" i="1"/>
  <c r="CJ114" i="1"/>
  <c r="CP93" i="1"/>
  <c r="CJ93" i="1"/>
  <c r="CJ88" i="1"/>
  <c r="CP88" i="1"/>
  <c r="CR18" i="1"/>
  <c r="CL18" i="1"/>
  <c r="CR17" i="1"/>
  <c r="CL17" i="1"/>
  <c r="CP53" i="1"/>
  <c r="CJ53" i="1"/>
  <c r="CP57" i="1"/>
  <c r="CJ57" i="1"/>
  <c r="CJ36" i="1"/>
  <c r="CP36" i="1"/>
  <c r="CR63" i="1"/>
  <c r="CL63" i="1"/>
  <c r="CP81" i="1"/>
  <c r="CJ81" i="1"/>
  <c r="CP65" i="1"/>
  <c r="CJ65" i="1"/>
  <c r="CJ107" i="1"/>
  <c r="CP107" i="1"/>
  <c r="CL123" i="1"/>
  <c r="CR123" i="1"/>
  <c r="CR122" i="1"/>
  <c r="CL122" i="1"/>
  <c r="CL84" i="1"/>
  <c r="CR84" i="1"/>
  <c r="CR114" i="1"/>
  <c r="CL114" i="1"/>
  <c r="CJ28" i="1"/>
  <c r="CP28" i="1"/>
  <c r="CP122" i="1"/>
  <c r="CJ122" i="1"/>
  <c r="CP86" i="1"/>
  <c r="CJ86" i="1"/>
  <c r="CL88" i="1"/>
  <c r="CR88" i="1"/>
  <c r="CR33" i="1"/>
  <c r="CL33" i="1"/>
  <c r="CJ43" i="1"/>
  <c r="CP43" i="1"/>
  <c r="CJ67" i="1"/>
  <c r="CP67" i="1"/>
  <c r="CL56" i="1"/>
  <c r="CR56" i="1"/>
  <c r="CL15" i="1"/>
  <c r="CR15" i="1"/>
  <c r="CL96" i="1"/>
  <c r="CR96" i="1"/>
  <c r="CR97" i="1"/>
  <c r="CL97" i="1"/>
  <c r="CL172" i="1"/>
  <c r="CR172" i="1"/>
  <c r="CP33" i="1"/>
  <c r="CJ33" i="1"/>
  <c r="CJ79" i="1"/>
  <c r="CP79" i="1"/>
  <c r="CR141" i="1"/>
  <c r="CR201" i="1"/>
  <c r="CP213" i="1"/>
  <c r="CR129" i="1"/>
  <c r="CR193" i="1"/>
  <c r="CP144" i="1"/>
  <c r="CP160" i="1"/>
  <c r="CP176" i="1"/>
  <c r="CP192" i="1"/>
  <c r="CP208" i="1"/>
  <c r="CP201" i="1"/>
  <c r="CR137" i="1"/>
  <c r="CR205" i="1"/>
  <c r="CR136" i="1"/>
  <c r="CR152" i="1"/>
  <c r="CP193" i="1"/>
  <c r="CR181" i="1"/>
  <c r="CL67" i="1"/>
  <c r="CR67" i="1"/>
  <c r="CL64" i="1"/>
  <c r="CR64" i="1"/>
  <c r="CJ40" i="1"/>
  <c r="CP40" i="1"/>
  <c r="CP29" i="1"/>
  <c r="CJ29" i="1"/>
  <c r="CR95" i="1"/>
  <c r="CL95" i="1"/>
  <c r="CR74" i="1"/>
  <c r="CL74" i="1"/>
  <c r="CR86" i="1"/>
  <c r="CL86" i="1"/>
  <c r="CJ83" i="1"/>
  <c r="CP83" i="1"/>
  <c r="CP113" i="1"/>
  <c r="CJ113" i="1"/>
  <c r="CP85" i="1"/>
  <c r="CJ85" i="1"/>
  <c r="CP18" i="1"/>
  <c r="CJ18" i="1"/>
  <c r="CJ52" i="1"/>
  <c r="CP52" i="1"/>
  <c r="CP37" i="1"/>
  <c r="CJ37" i="1"/>
  <c r="CL51" i="1"/>
  <c r="CR51" i="1"/>
  <c r="CJ35" i="1"/>
  <c r="CP35" i="1"/>
  <c r="CR73" i="1"/>
  <c r="CL73" i="1"/>
  <c r="CP66" i="1"/>
  <c r="CJ66" i="1"/>
  <c r="CJ91" i="1"/>
  <c r="CP91" i="1"/>
  <c r="CJ108" i="1"/>
  <c r="CP108" i="1"/>
  <c r="CJ44" i="1"/>
  <c r="CP44" i="1"/>
  <c r="CP90" i="1"/>
  <c r="CJ90" i="1"/>
  <c r="CJ92" i="1"/>
  <c r="CP92" i="1"/>
  <c r="CL36" i="1"/>
  <c r="CR36" i="1"/>
  <c r="CJ103" i="1"/>
  <c r="CP103" i="1"/>
  <c r="CJ98" i="1"/>
  <c r="CP98" i="1"/>
  <c r="CL124" i="1"/>
  <c r="CR124" i="1"/>
  <c r="CL16" i="1"/>
  <c r="CR16" i="1"/>
  <c r="CL35" i="1"/>
  <c r="CR35" i="1"/>
  <c r="CL20" i="1"/>
  <c r="CR20" i="1"/>
  <c r="CR90" i="1"/>
  <c r="CL90" i="1"/>
  <c r="CR49" i="1"/>
  <c r="CL49" i="1"/>
  <c r="CP21" i="1"/>
  <c r="CJ21" i="1"/>
  <c r="CL60" i="1"/>
  <c r="CR60" i="1"/>
  <c r="CJ47" i="1"/>
  <c r="CP47" i="1"/>
  <c r="CJ48" i="1"/>
  <c r="CP48" i="1"/>
  <c r="CR66" i="1"/>
  <c r="CL66" i="1"/>
  <c r="CP41" i="1"/>
  <c r="CJ41" i="1"/>
  <c r="CR101" i="1"/>
  <c r="CL101" i="1"/>
  <c r="CP74" i="1"/>
  <c r="CJ74" i="1"/>
  <c r="CP42" i="1"/>
  <c r="CJ42" i="1"/>
  <c r="CP139" i="1"/>
  <c r="CP155" i="1"/>
  <c r="CP171" i="1"/>
  <c r="CP187" i="1"/>
  <c r="CP203" i="1"/>
  <c r="CP189" i="1"/>
  <c r="CP142" i="1"/>
  <c r="CP206" i="1"/>
  <c r="CR158" i="1"/>
  <c r="CR135" i="1"/>
  <c r="CR151" i="1"/>
  <c r="CR167" i="1"/>
  <c r="CR183" i="1"/>
  <c r="CR199" i="1"/>
  <c r="CP141" i="1"/>
  <c r="CP182" i="1"/>
  <c r="CR134" i="1"/>
  <c r="CR198" i="1"/>
  <c r="CP133" i="1"/>
  <c r="CP174" i="1"/>
  <c r="CR154" i="1"/>
  <c r="CR180" i="1"/>
  <c r="CR196" i="1"/>
  <c r="CP129" i="1"/>
  <c r="CP170" i="1"/>
  <c r="CR146" i="1"/>
  <c r="CR206" i="1"/>
  <c r="BC46" i="1"/>
  <c r="BI46" i="1"/>
  <c r="BC43" i="1"/>
  <c r="BC99" i="1"/>
  <c r="BC39" i="1"/>
  <c r="BC93" i="1"/>
  <c r="BC38" i="1"/>
  <c r="U529" i="1"/>
  <c r="AA529" i="1"/>
  <c r="U513" i="1"/>
  <c r="AA513" i="1"/>
  <c r="U501" i="1"/>
  <c r="AA501" i="1"/>
  <c r="U481" i="1"/>
  <c r="AA481" i="1"/>
  <c r="U457" i="1"/>
  <c r="AA457" i="1"/>
  <c r="U441" i="1"/>
  <c r="AA441" i="1"/>
  <c r="U425" i="1"/>
  <c r="AA425" i="1"/>
  <c r="U405" i="1"/>
  <c r="AA405" i="1"/>
  <c r="U389" i="1"/>
  <c r="AA389" i="1"/>
  <c r="U369" i="1"/>
  <c r="AA369" i="1"/>
  <c r="U317" i="1"/>
  <c r="AA317" i="1"/>
  <c r="U421" i="1"/>
  <c r="AA421" i="1"/>
  <c r="U345" i="1"/>
  <c r="AA345" i="1"/>
  <c r="U333" i="1"/>
  <c r="AA333" i="1"/>
  <c r="U329" i="1"/>
  <c r="AA329" i="1"/>
  <c r="AA325" i="1"/>
  <c r="U325" i="1"/>
  <c r="U309" i="1"/>
  <c r="AA309" i="1"/>
  <c r="AA301" i="1"/>
  <c r="U301" i="1"/>
  <c r="U297" i="1"/>
  <c r="AA297" i="1"/>
  <c r="U293" i="1"/>
  <c r="AA293" i="1"/>
  <c r="U289" i="1"/>
  <c r="AA289" i="1"/>
  <c r="U285" i="1"/>
  <c r="AA285" i="1"/>
  <c r="U281" i="1"/>
  <c r="AA281" i="1"/>
  <c r="U277" i="1"/>
  <c r="AA277" i="1"/>
  <c r="U273" i="1"/>
  <c r="AA273" i="1"/>
  <c r="U269" i="1"/>
  <c r="AA269" i="1"/>
  <c r="U265" i="1"/>
  <c r="AA265" i="1"/>
  <c r="U261" i="1"/>
  <c r="AA261" i="1"/>
  <c r="U257" i="1"/>
  <c r="AA257" i="1"/>
  <c r="U253" i="1"/>
  <c r="AA253" i="1"/>
  <c r="U249" i="1"/>
  <c r="AA249" i="1"/>
  <c r="U245" i="1"/>
  <c r="AA245" i="1"/>
  <c r="U241" i="1"/>
  <c r="AA241" i="1"/>
  <c r="AA237" i="1"/>
  <c r="U237" i="1"/>
  <c r="AA233" i="1"/>
  <c r="U233" i="1"/>
  <c r="U229" i="1"/>
  <c r="AA229" i="1"/>
  <c r="AA225" i="1"/>
  <c r="U225" i="1"/>
  <c r="U221" i="1"/>
  <c r="AA221" i="1"/>
  <c r="U217" i="1"/>
  <c r="AA217" i="1"/>
  <c r="U541" i="1"/>
  <c r="AA541" i="1"/>
  <c r="U525" i="1"/>
  <c r="AA525" i="1"/>
  <c r="U509" i="1"/>
  <c r="AA509" i="1"/>
  <c r="U493" i="1"/>
  <c r="AA493" i="1"/>
  <c r="U477" i="1"/>
  <c r="AA477" i="1"/>
  <c r="U461" i="1"/>
  <c r="AA461" i="1"/>
  <c r="U445" i="1"/>
  <c r="AA445" i="1"/>
  <c r="U429" i="1"/>
  <c r="AA429" i="1"/>
  <c r="U413" i="1"/>
  <c r="AA413" i="1"/>
  <c r="AA397" i="1"/>
  <c r="U397" i="1"/>
  <c r="U381" i="1"/>
  <c r="AA381" i="1"/>
  <c r="U361" i="1"/>
  <c r="AA361" i="1"/>
  <c r="U321" i="1"/>
  <c r="AA321" i="1"/>
  <c r="W540" i="1"/>
  <c r="AC540" i="1"/>
  <c r="W524" i="1"/>
  <c r="AC524" i="1"/>
  <c r="W516" i="1"/>
  <c r="AC516" i="1"/>
  <c r="W512" i="1"/>
  <c r="AC512" i="1"/>
  <c r="W504" i="1"/>
  <c r="AC504" i="1"/>
  <c r="W500" i="1"/>
  <c r="AC500" i="1"/>
  <c r="W496" i="1"/>
  <c r="AC496" i="1"/>
  <c r="W492" i="1"/>
  <c r="AC492" i="1"/>
  <c r="W488" i="1"/>
  <c r="AC488" i="1"/>
  <c r="W484" i="1"/>
  <c r="AC484" i="1"/>
  <c r="W480" i="1"/>
  <c r="AC480" i="1"/>
  <c r="W380" i="1"/>
  <c r="AC380" i="1"/>
  <c r="U533" i="1"/>
  <c r="AA533" i="1"/>
  <c r="U517" i="1"/>
  <c r="AA517" i="1"/>
  <c r="U497" i="1"/>
  <c r="AA497" i="1"/>
  <c r="U485" i="1"/>
  <c r="AA485" i="1"/>
  <c r="AA469" i="1"/>
  <c r="U469" i="1"/>
  <c r="U453" i="1"/>
  <c r="AA453" i="1"/>
  <c r="U433" i="1"/>
  <c r="AA433" i="1"/>
  <c r="U409" i="1"/>
  <c r="AA409" i="1"/>
  <c r="U393" i="1"/>
  <c r="AA393" i="1"/>
  <c r="U373" i="1"/>
  <c r="AA373" i="1"/>
  <c r="AA313" i="1"/>
  <c r="U313" i="1"/>
  <c r="W536" i="1"/>
  <c r="AC536" i="1"/>
  <c r="AC532" i="1"/>
  <c r="W532" i="1"/>
  <c r="W528" i="1"/>
  <c r="AC528" i="1"/>
  <c r="W520" i="1"/>
  <c r="AC520" i="1"/>
  <c r="W508" i="1"/>
  <c r="AC508" i="1"/>
  <c r="U537" i="1"/>
  <c r="AA537" i="1"/>
  <c r="U521" i="1"/>
  <c r="AA521" i="1"/>
  <c r="U505" i="1"/>
  <c r="AA505" i="1"/>
  <c r="U489" i="1"/>
  <c r="AA489" i="1"/>
  <c r="U473" i="1"/>
  <c r="AA473" i="1"/>
  <c r="U465" i="1"/>
  <c r="AA465" i="1"/>
  <c r="U449" i="1"/>
  <c r="AA449" i="1"/>
  <c r="U437" i="1"/>
  <c r="AA437" i="1"/>
  <c r="U417" i="1"/>
  <c r="AA417" i="1"/>
  <c r="AA401" i="1"/>
  <c r="U401" i="1"/>
  <c r="U385" i="1"/>
  <c r="AA385" i="1"/>
  <c r="U377" i="1"/>
  <c r="AA377" i="1"/>
  <c r="U365" i="1"/>
  <c r="AA365" i="1"/>
  <c r="U357" i="1"/>
  <c r="AA357" i="1"/>
  <c r="U353" i="1"/>
  <c r="AA353" i="1"/>
  <c r="U349" i="1"/>
  <c r="AA349" i="1"/>
  <c r="U341" i="1"/>
  <c r="AA341" i="1"/>
  <c r="U337" i="1"/>
  <c r="AA337" i="1"/>
  <c r="U305" i="1"/>
  <c r="AA305" i="1"/>
  <c r="W476" i="1"/>
  <c r="AC476" i="1"/>
  <c r="W460" i="1"/>
  <c r="AC460" i="1"/>
  <c r="W444" i="1"/>
  <c r="AC444" i="1"/>
  <c r="W428" i="1"/>
  <c r="AC428" i="1"/>
  <c r="W412" i="1"/>
  <c r="AC412" i="1"/>
  <c r="W396" i="1"/>
  <c r="AC396" i="1"/>
  <c r="W372" i="1"/>
  <c r="AC372" i="1"/>
  <c r="W356" i="1"/>
  <c r="AC356" i="1"/>
  <c r="W340" i="1"/>
  <c r="AC340" i="1"/>
  <c r="W328" i="1"/>
  <c r="AC328" i="1"/>
  <c r="W312" i="1"/>
  <c r="AC312" i="1"/>
  <c r="W296" i="1"/>
  <c r="AC296" i="1"/>
  <c r="W272" i="1"/>
  <c r="AC272" i="1"/>
  <c r="U528" i="1"/>
  <c r="AA528" i="1"/>
  <c r="U512" i="1"/>
  <c r="AA512" i="1"/>
  <c r="U496" i="1"/>
  <c r="AA496" i="1"/>
  <c r="U480" i="1"/>
  <c r="AA480" i="1"/>
  <c r="U464" i="1"/>
  <c r="AA464" i="1"/>
  <c r="U448" i="1"/>
  <c r="AA448" i="1"/>
  <c r="U432" i="1"/>
  <c r="AA432" i="1"/>
  <c r="AA412" i="1"/>
  <c r="U412" i="1"/>
  <c r="U396" i="1"/>
  <c r="AA396" i="1"/>
  <c r="U380" i="1"/>
  <c r="AA380" i="1"/>
  <c r="U368" i="1"/>
  <c r="AA368" i="1"/>
  <c r="U352" i="1"/>
  <c r="AA352" i="1"/>
  <c r="U332" i="1"/>
  <c r="AA332" i="1"/>
  <c r="U316" i="1"/>
  <c r="AA316" i="1"/>
  <c r="U300" i="1"/>
  <c r="AA300" i="1"/>
  <c r="AA284" i="1"/>
  <c r="U284" i="1"/>
  <c r="U268" i="1"/>
  <c r="AA268" i="1"/>
  <c r="U256" i="1"/>
  <c r="AA256" i="1"/>
  <c r="U240" i="1"/>
  <c r="AA240" i="1"/>
  <c r="U232" i="1"/>
  <c r="AA232" i="1"/>
  <c r="U216" i="1"/>
  <c r="AA216" i="1"/>
  <c r="W539" i="1"/>
  <c r="AC539" i="1"/>
  <c r="W523" i="1"/>
  <c r="AC523" i="1"/>
  <c r="W507" i="1"/>
  <c r="AC507" i="1"/>
  <c r="W495" i="1"/>
  <c r="AC495" i="1"/>
  <c r="W479" i="1"/>
  <c r="AC479" i="1"/>
  <c r="W467" i="1"/>
  <c r="AC467" i="1"/>
  <c r="W451" i="1"/>
  <c r="AC451" i="1"/>
  <c r="W435" i="1"/>
  <c r="AC435" i="1"/>
  <c r="W423" i="1"/>
  <c r="AC423" i="1"/>
  <c r="W407" i="1"/>
  <c r="AC407" i="1"/>
  <c r="W391" i="1"/>
  <c r="AC391" i="1"/>
  <c r="W379" i="1"/>
  <c r="AC379" i="1"/>
  <c r="W363" i="1"/>
  <c r="AC363" i="1"/>
  <c r="AC343" i="1"/>
  <c r="W343" i="1"/>
  <c r="W327" i="1"/>
  <c r="AC327" i="1"/>
  <c r="W315" i="1"/>
  <c r="AC315" i="1"/>
  <c r="W303" i="1"/>
  <c r="AC303" i="1"/>
  <c r="W287" i="1"/>
  <c r="AC287" i="1"/>
  <c r="W275" i="1"/>
  <c r="AC275" i="1"/>
  <c r="W259" i="1"/>
  <c r="AC259" i="1"/>
  <c r="W247" i="1"/>
  <c r="AC247" i="1"/>
  <c r="W231" i="1"/>
  <c r="AC231" i="1"/>
  <c r="W542" i="1"/>
  <c r="AC542" i="1"/>
  <c r="W538" i="1"/>
  <c r="AC538" i="1"/>
  <c r="W534" i="1"/>
  <c r="AC534" i="1"/>
  <c r="W530" i="1"/>
  <c r="AC530" i="1"/>
  <c r="W526" i="1"/>
  <c r="AC526" i="1"/>
  <c r="W522" i="1"/>
  <c r="AC522" i="1"/>
  <c r="AC518" i="1"/>
  <c r="W518" i="1"/>
  <c r="W514" i="1"/>
  <c r="AC514" i="1"/>
  <c r="W510" i="1"/>
  <c r="AC510" i="1"/>
  <c r="W506" i="1"/>
  <c r="AC506" i="1"/>
  <c r="W502" i="1"/>
  <c r="AC502" i="1"/>
  <c r="AC498" i="1"/>
  <c r="W498" i="1"/>
  <c r="W494" i="1"/>
  <c r="AC494" i="1"/>
  <c r="W490" i="1"/>
  <c r="AC490" i="1"/>
  <c r="W486" i="1"/>
  <c r="AC486" i="1"/>
  <c r="W482" i="1"/>
  <c r="AC482" i="1"/>
  <c r="W478" i="1"/>
  <c r="AC478" i="1"/>
  <c r="W474" i="1"/>
  <c r="AC474" i="1"/>
  <c r="W470" i="1"/>
  <c r="AC470" i="1"/>
  <c r="W466" i="1"/>
  <c r="AC466" i="1"/>
  <c r="W462" i="1"/>
  <c r="AC462" i="1"/>
  <c r="W458" i="1"/>
  <c r="AC458" i="1"/>
  <c r="W454" i="1"/>
  <c r="AC454" i="1"/>
  <c r="W450" i="1"/>
  <c r="AC450" i="1"/>
  <c r="W446" i="1"/>
  <c r="AC446" i="1"/>
  <c r="W442" i="1"/>
  <c r="AC442" i="1"/>
  <c r="W438" i="1"/>
  <c r="AC438" i="1"/>
  <c r="W434" i="1"/>
  <c r="AC434" i="1"/>
  <c r="W430" i="1"/>
  <c r="AC430" i="1"/>
  <c r="W426" i="1"/>
  <c r="AC426" i="1"/>
  <c r="AC422" i="1"/>
  <c r="W422" i="1"/>
  <c r="W418" i="1"/>
  <c r="AC418" i="1"/>
  <c r="W414" i="1"/>
  <c r="AC414" i="1"/>
  <c r="W410" i="1"/>
  <c r="AC410" i="1"/>
  <c r="W406" i="1"/>
  <c r="AC406" i="1"/>
  <c r="W402" i="1"/>
  <c r="AC402" i="1"/>
  <c r="W398" i="1"/>
  <c r="AC398" i="1"/>
  <c r="W394" i="1"/>
  <c r="AC394" i="1"/>
  <c r="AC390" i="1"/>
  <c r="W390" i="1"/>
  <c r="W386" i="1"/>
  <c r="AC386" i="1"/>
  <c r="AC382" i="1"/>
  <c r="W382" i="1"/>
  <c r="AC378" i="1"/>
  <c r="W378" i="1"/>
  <c r="W374" i="1"/>
  <c r="AC374" i="1"/>
  <c r="W370" i="1"/>
  <c r="AC370" i="1"/>
  <c r="W366" i="1"/>
  <c r="AC366" i="1"/>
  <c r="W362" i="1"/>
  <c r="AC362" i="1"/>
  <c r="W358" i="1"/>
  <c r="AC358" i="1"/>
  <c r="W354" i="1"/>
  <c r="AC354" i="1"/>
  <c r="W350" i="1"/>
  <c r="AC350" i="1"/>
  <c r="W346" i="1"/>
  <c r="AC346" i="1"/>
  <c r="W342" i="1"/>
  <c r="AC342" i="1"/>
  <c r="W338" i="1"/>
  <c r="AC338" i="1"/>
  <c r="W334" i="1"/>
  <c r="AC334" i="1"/>
  <c r="W330" i="1"/>
  <c r="AC330" i="1"/>
  <c r="W326" i="1"/>
  <c r="AC326" i="1"/>
  <c r="W322" i="1"/>
  <c r="AC322" i="1"/>
  <c r="W318" i="1"/>
  <c r="AC318" i="1"/>
  <c r="AC314" i="1"/>
  <c r="W314" i="1"/>
  <c r="AC310" i="1"/>
  <c r="W310" i="1"/>
  <c r="W306" i="1"/>
  <c r="AC306" i="1"/>
  <c r="W302" i="1"/>
  <c r="AC302" i="1"/>
  <c r="W298" i="1"/>
  <c r="AC298" i="1"/>
  <c r="W294" i="1"/>
  <c r="AC294" i="1"/>
  <c r="W290" i="1"/>
  <c r="AC290" i="1"/>
  <c r="W286" i="1"/>
  <c r="AC286" i="1"/>
  <c r="W282" i="1"/>
  <c r="AC282" i="1"/>
  <c r="W278" i="1"/>
  <c r="AC278" i="1"/>
  <c r="W274" i="1"/>
  <c r="AC274" i="1"/>
  <c r="W270" i="1"/>
  <c r="AC270" i="1"/>
  <c r="W266" i="1"/>
  <c r="AC266" i="1"/>
  <c r="AC262" i="1"/>
  <c r="W262" i="1"/>
  <c r="AC258" i="1"/>
  <c r="W258" i="1"/>
  <c r="W254" i="1"/>
  <c r="AC254" i="1"/>
  <c r="W250" i="1"/>
  <c r="AC250" i="1"/>
  <c r="W246" i="1"/>
  <c r="AC246" i="1"/>
  <c r="W242" i="1"/>
  <c r="AC242" i="1"/>
  <c r="AC238" i="1"/>
  <c r="W238" i="1"/>
  <c r="W234" i="1"/>
  <c r="AC234" i="1"/>
  <c r="W230" i="1"/>
  <c r="AC230" i="1"/>
  <c r="W226" i="1"/>
  <c r="AC226" i="1"/>
  <c r="W222" i="1"/>
  <c r="AC222" i="1"/>
  <c r="W218" i="1"/>
  <c r="AC218" i="1"/>
  <c r="W472" i="1"/>
  <c r="AC472" i="1"/>
  <c r="W456" i="1"/>
  <c r="AC456" i="1"/>
  <c r="W440" i="1"/>
  <c r="AC440" i="1"/>
  <c r="W424" i="1"/>
  <c r="AC424" i="1"/>
  <c r="W404" i="1"/>
  <c r="AC404" i="1"/>
  <c r="AC388" i="1"/>
  <c r="W388" i="1"/>
  <c r="W368" i="1"/>
  <c r="AC368" i="1"/>
  <c r="W352" i="1"/>
  <c r="AC352" i="1"/>
  <c r="W336" i="1"/>
  <c r="AC336" i="1"/>
  <c r="W316" i="1"/>
  <c r="AC316" i="1"/>
  <c r="W292" i="1"/>
  <c r="AC292" i="1"/>
  <c r="W276" i="1"/>
  <c r="AC276" i="1"/>
  <c r="AC260" i="1"/>
  <c r="W260" i="1"/>
  <c r="W216" i="1"/>
  <c r="AC216" i="1"/>
  <c r="AA540" i="1"/>
  <c r="U540" i="1"/>
  <c r="AA516" i="1"/>
  <c r="U516" i="1"/>
  <c r="U500" i="1"/>
  <c r="AA500" i="1"/>
  <c r="U484" i="1"/>
  <c r="AA484" i="1"/>
  <c r="U468" i="1"/>
  <c r="AA468" i="1"/>
  <c r="U452" i="1"/>
  <c r="AA452" i="1"/>
  <c r="U424" i="1"/>
  <c r="AA424" i="1"/>
  <c r="U408" i="1"/>
  <c r="AA408" i="1"/>
  <c r="U388" i="1"/>
  <c r="AA388" i="1"/>
  <c r="U364" i="1"/>
  <c r="AA364" i="1"/>
  <c r="U348" i="1"/>
  <c r="AA348" i="1"/>
  <c r="U328" i="1"/>
  <c r="AA328" i="1"/>
  <c r="AA312" i="1"/>
  <c r="U312" i="1"/>
  <c r="U296" i="1"/>
  <c r="AA296" i="1"/>
  <c r="U276" i="1"/>
  <c r="AA276" i="1"/>
  <c r="U252" i="1"/>
  <c r="AA252" i="1"/>
  <c r="U236" i="1"/>
  <c r="AA236" i="1"/>
  <c r="W531" i="1"/>
  <c r="AC531" i="1"/>
  <c r="W515" i="1"/>
  <c r="AC515" i="1"/>
  <c r="W499" i="1"/>
  <c r="AC499" i="1"/>
  <c r="W483" i="1"/>
  <c r="AC483" i="1"/>
  <c r="W463" i="1"/>
  <c r="AC463" i="1"/>
  <c r="W447" i="1"/>
  <c r="AC447" i="1"/>
  <c r="W427" i="1"/>
  <c r="AC427" i="1"/>
  <c r="W411" i="1"/>
  <c r="AC411" i="1"/>
  <c r="W395" i="1"/>
  <c r="AC395" i="1"/>
  <c r="W375" i="1"/>
  <c r="AC375" i="1"/>
  <c r="W355" i="1"/>
  <c r="AC355" i="1"/>
  <c r="W339" i="1"/>
  <c r="AC339" i="1"/>
  <c r="W319" i="1"/>
  <c r="AC319" i="1"/>
  <c r="W299" i="1"/>
  <c r="AC299" i="1"/>
  <c r="W283" i="1"/>
  <c r="AC283" i="1"/>
  <c r="W267" i="1"/>
  <c r="AC267" i="1"/>
  <c r="W251" i="1"/>
  <c r="AC251" i="1"/>
  <c r="AC235" i="1"/>
  <c r="W235" i="1"/>
  <c r="W223" i="1"/>
  <c r="AC223" i="1"/>
  <c r="W215" i="1"/>
  <c r="AC215" i="1"/>
  <c r="U542" i="1"/>
  <c r="AA542" i="1"/>
  <c r="U538" i="1"/>
  <c r="AA538" i="1"/>
  <c r="U534" i="1"/>
  <c r="AA534" i="1"/>
  <c r="U530" i="1"/>
  <c r="AA530" i="1"/>
  <c r="U526" i="1"/>
  <c r="AA526" i="1"/>
  <c r="U522" i="1"/>
  <c r="AA522" i="1"/>
  <c r="U518" i="1"/>
  <c r="AA518" i="1"/>
  <c r="U514" i="1"/>
  <c r="AA514" i="1"/>
  <c r="U510" i="1"/>
  <c r="AA510" i="1"/>
  <c r="U506" i="1"/>
  <c r="AA506" i="1"/>
  <c r="U502" i="1"/>
  <c r="AA502" i="1"/>
  <c r="AA498" i="1"/>
  <c r="U498" i="1"/>
  <c r="U494" i="1"/>
  <c r="AA494" i="1"/>
  <c r="U490" i="1"/>
  <c r="AA490" i="1"/>
  <c r="U486" i="1"/>
  <c r="AA486" i="1"/>
  <c r="U482" i="1"/>
  <c r="AA482" i="1"/>
  <c r="U478" i="1"/>
  <c r="AA478" i="1"/>
  <c r="U474" i="1"/>
  <c r="AA474" i="1"/>
  <c r="U470" i="1"/>
  <c r="AA470" i="1"/>
  <c r="U466" i="1"/>
  <c r="AA466" i="1"/>
  <c r="U462" i="1"/>
  <c r="AA462" i="1"/>
  <c r="U458" i="1"/>
  <c r="AA458" i="1"/>
  <c r="AA454" i="1"/>
  <c r="U454" i="1"/>
  <c r="U450" i="1"/>
  <c r="AA450" i="1"/>
  <c r="U446" i="1"/>
  <c r="AA446" i="1"/>
  <c r="U442" i="1"/>
  <c r="AA442" i="1"/>
  <c r="U438" i="1"/>
  <c r="AA438" i="1"/>
  <c r="U434" i="1"/>
  <c r="AA434" i="1"/>
  <c r="AA430" i="1"/>
  <c r="U430" i="1"/>
  <c r="U426" i="1"/>
  <c r="AA426" i="1"/>
  <c r="AA422" i="1"/>
  <c r="U422" i="1"/>
  <c r="U418" i="1"/>
  <c r="AA418" i="1"/>
  <c r="U414" i="1"/>
  <c r="AA414" i="1"/>
  <c r="U410" i="1"/>
  <c r="AA410" i="1"/>
  <c r="U406" i="1"/>
  <c r="AA406" i="1"/>
  <c r="AA402" i="1"/>
  <c r="U402" i="1"/>
  <c r="U398" i="1"/>
  <c r="AA398" i="1"/>
  <c r="U394" i="1"/>
  <c r="AA394" i="1"/>
  <c r="U390" i="1"/>
  <c r="AA390" i="1"/>
  <c r="U386" i="1"/>
  <c r="AA386" i="1"/>
  <c r="U382" i="1"/>
  <c r="AA382" i="1"/>
  <c r="U378" i="1"/>
  <c r="AA378" i="1"/>
  <c r="U374" i="1"/>
  <c r="AA374" i="1"/>
  <c r="U370" i="1"/>
  <c r="AA370" i="1"/>
  <c r="U366" i="1"/>
  <c r="AA366" i="1"/>
  <c r="U362" i="1"/>
  <c r="AA362" i="1"/>
  <c r="U358" i="1"/>
  <c r="AA358" i="1"/>
  <c r="U354" i="1"/>
  <c r="AA354" i="1"/>
  <c r="U350" i="1"/>
  <c r="AA350" i="1"/>
  <c r="AA346" i="1"/>
  <c r="U346" i="1"/>
  <c r="U342" i="1"/>
  <c r="AA342" i="1"/>
  <c r="U338" i="1"/>
  <c r="AA338" i="1"/>
  <c r="AA334" i="1"/>
  <c r="U334" i="1"/>
  <c r="AA330" i="1"/>
  <c r="U330" i="1"/>
  <c r="U326" i="1"/>
  <c r="AA326" i="1"/>
  <c r="U322" i="1"/>
  <c r="AA322" i="1"/>
  <c r="U318" i="1"/>
  <c r="AA318" i="1"/>
  <c r="AA314" i="1"/>
  <c r="U314" i="1"/>
  <c r="U310" i="1"/>
  <c r="AA310" i="1"/>
  <c r="U306" i="1"/>
  <c r="AA306" i="1"/>
  <c r="U302" i="1"/>
  <c r="AA302" i="1"/>
  <c r="AA298" i="1"/>
  <c r="U298" i="1"/>
  <c r="U294" i="1"/>
  <c r="AA294" i="1"/>
  <c r="U290" i="1"/>
  <c r="AA290" i="1"/>
  <c r="U286" i="1"/>
  <c r="AA286" i="1"/>
  <c r="U282" i="1"/>
  <c r="AA282" i="1"/>
  <c r="U278" i="1"/>
  <c r="AA278" i="1"/>
  <c r="U274" i="1"/>
  <c r="AA274" i="1"/>
  <c r="AA270" i="1"/>
  <c r="U270" i="1"/>
  <c r="U266" i="1"/>
  <c r="AA266" i="1"/>
  <c r="U262" i="1"/>
  <c r="AA262" i="1"/>
  <c r="U258" i="1"/>
  <c r="AA258" i="1"/>
  <c r="U254" i="1"/>
  <c r="AA254" i="1"/>
  <c r="U250" i="1"/>
  <c r="AA250" i="1"/>
  <c r="U246" i="1"/>
  <c r="AA246" i="1"/>
  <c r="U242" i="1"/>
  <c r="AA242" i="1"/>
  <c r="U238" i="1"/>
  <c r="AA238" i="1"/>
  <c r="U234" i="1"/>
  <c r="AA234" i="1"/>
  <c r="U230" i="1"/>
  <c r="AA230" i="1"/>
  <c r="U226" i="1"/>
  <c r="AA226" i="1"/>
  <c r="U222" i="1"/>
  <c r="AA222" i="1"/>
  <c r="U218" i="1"/>
  <c r="AA218" i="1"/>
  <c r="W464" i="1"/>
  <c r="AC464" i="1"/>
  <c r="W448" i="1"/>
  <c r="AC448" i="1"/>
  <c r="W432" i="1"/>
  <c r="AC432" i="1"/>
  <c r="W416" i="1"/>
  <c r="AC416" i="1"/>
  <c r="W400" i="1"/>
  <c r="AC400" i="1"/>
  <c r="W384" i="1"/>
  <c r="AC384" i="1"/>
  <c r="W364" i="1"/>
  <c r="AC364" i="1"/>
  <c r="AC344" i="1"/>
  <c r="W344" i="1"/>
  <c r="W324" i="1"/>
  <c r="AC324" i="1"/>
  <c r="AC308" i="1"/>
  <c r="W308" i="1"/>
  <c r="W300" i="1"/>
  <c r="AC300" i="1"/>
  <c r="W280" i="1"/>
  <c r="AC280" i="1"/>
  <c r="W264" i="1"/>
  <c r="AC264" i="1"/>
  <c r="U532" i="1"/>
  <c r="AA532" i="1"/>
  <c r="U520" i="1"/>
  <c r="AA520" i="1"/>
  <c r="U504" i="1"/>
  <c r="AA504" i="1"/>
  <c r="U488" i="1"/>
  <c r="AA488" i="1"/>
  <c r="U472" i="1"/>
  <c r="AA472" i="1"/>
  <c r="AA456" i="1"/>
  <c r="U456" i="1"/>
  <c r="U440" i="1"/>
  <c r="AA440" i="1"/>
  <c r="U428" i="1"/>
  <c r="AA428" i="1"/>
  <c r="U416" i="1"/>
  <c r="AA416" i="1"/>
  <c r="U404" i="1"/>
  <c r="AA404" i="1"/>
  <c r="AA392" i="1"/>
  <c r="U392" i="1"/>
  <c r="U376" i="1"/>
  <c r="AA376" i="1"/>
  <c r="U356" i="1"/>
  <c r="AA356" i="1"/>
  <c r="U340" i="1"/>
  <c r="AA340" i="1"/>
  <c r="AA324" i="1"/>
  <c r="U324" i="1"/>
  <c r="U308" i="1"/>
  <c r="AA308" i="1"/>
  <c r="U292" i="1"/>
  <c r="AA292" i="1"/>
  <c r="U280" i="1"/>
  <c r="AA280" i="1"/>
  <c r="U264" i="1"/>
  <c r="AA264" i="1"/>
  <c r="U248" i="1"/>
  <c r="AA248" i="1"/>
  <c r="U228" i="1"/>
  <c r="AA228" i="1"/>
  <c r="W535" i="1"/>
  <c r="AC535" i="1"/>
  <c r="W519" i="1"/>
  <c r="AC519" i="1"/>
  <c r="W503" i="1"/>
  <c r="AC503" i="1"/>
  <c r="W487" i="1"/>
  <c r="AC487" i="1"/>
  <c r="W471" i="1"/>
  <c r="AC471" i="1"/>
  <c r="AC459" i="1"/>
  <c r="W459" i="1"/>
  <c r="W443" i="1"/>
  <c r="AC443" i="1"/>
  <c r="W431" i="1"/>
  <c r="AC431" i="1"/>
  <c r="W415" i="1"/>
  <c r="AC415" i="1"/>
  <c r="W403" i="1"/>
  <c r="AC403" i="1"/>
  <c r="W387" i="1"/>
  <c r="AC387" i="1"/>
  <c r="W371" i="1"/>
  <c r="AC371" i="1"/>
  <c r="W359" i="1"/>
  <c r="AC359" i="1"/>
  <c r="W347" i="1"/>
  <c r="AC347" i="1"/>
  <c r="W335" i="1"/>
  <c r="AC335" i="1"/>
  <c r="W323" i="1"/>
  <c r="AC323" i="1"/>
  <c r="W307" i="1"/>
  <c r="AC307" i="1"/>
  <c r="W295" i="1"/>
  <c r="AC295" i="1"/>
  <c r="W279" i="1"/>
  <c r="AC279" i="1"/>
  <c r="W263" i="1"/>
  <c r="AC263" i="1"/>
  <c r="W243" i="1"/>
  <c r="AC243" i="1"/>
  <c r="W227" i="1"/>
  <c r="AC227" i="1"/>
  <c r="W541" i="1"/>
  <c r="AC541" i="1"/>
  <c r="W537" i="1"/>
  <c r="AC537" i="1"/>
  <c r="W533" i="1"/>
  <c r="AC533" i="1"/>
  <c r="W529" i="1"/>
  <c r="AC529" i="1"/>
  <c r="W525" i="1"/>
  <c r="AC525" i="1"/>
  <c r="W521" i="1"/>
  <c r="AC521" i="1"/>
  <c r="W517" i="1"/>
  <c r="AC517" i="1"/>
  <c r="W513" i="1"/>
  <c r="AC513" i="1"/>
  <c r="W509" i="1"/>
  <c r="AC509" i="1"/>
  <c r="W505" i="1"/>
  <c r="AC505" i="1"/>
  <c r="W501" i="1"/>
  <c r="AC501" i="1"/>
  <c r="W497" i="1"/>
  <c r="AC497" i="1"/>
  <c r="W493" i="1"/>
  <c r="AC493" i="1"/>
  <c r="W489" i="1"/>
  <c r="AC489" i="1"/>
  <c r="W485" i="1"/>
  <c r="AC485" i="1"/>
  <c r="W481" i="1"/>
  <c r="AC481" i="1"/>
  <c r="W477" i="1"/>
  <c r="AC477" i="1"/>
  <c r="W473" i="1"/>
  <c r="AC473" i="1"/>
  <c r="W469" i="1"/>
  <c r="AC469" i="1"/>
  <c r="W465" i="1"/>
  <c r="AC465" i="1"/>
  <c r="W461" i="1"/>
  <c r="AC461" i="1"/>
  <c r="W457" i="1"/>
  <c r="AC457" i="1"/>
  <c r="W453" i="1"/>
  <c r="AC453" i="1"/>
  <c r="W449" i="1"/>
  <c r="AC449" i="1"/>
  <c r="W445" i="1"/>
  <c r="AC445" i="1"/>
  <c r="W441" i="1"/>
  <c r="AC441" i="1"/>
  <c r="W437" i="1"/>
  <c r="AC437" i="1"/>
  <c r="W433" i="1"/>
  <c r="AC433" i="1"/>
  <c r="W429" i="1"/>
  <c r="AC429" i="1"/>
  <c r="W425" i="1"/>
  <c r="AC425" i="1"/>
  <c r="W421" i="1"/>
  <c r="AC421" i="1"/>
  <c r="W417" i="1"/>
  <c r="AC417" i="1"/>
  <c r="W413" i="1"/>
  <c r="AC413" i="1"/>
  <c r="W409" i="1"/>
  <c r="AC409" i="1"/>
  <c r="W405" i="1"/>
  <c r="AC405" i="1"/>
  <c r="W401" i="1"/>
  <c r="AC401" i="1"/>
  <c r="W397" i="1"/>
  <c r="AC397" i="1"/>
  <c r="AC393" i="1"/>
  <c r="W393" i="1"/>
  <c r="W389" i="1"/>
  <c r="AC389" i="1"/>
  <c r="W385" i="1"/>
  <c r="AC385" i="1"/>
  <c r="W381" i="1"/>
  <c r="AC381" i="1"/>
  <c r="W377" i="1"/>
  <c r="AC377" i="1"/>
  <c r="W373" i="1"/>
  <c r="AC373" i="1"/>
  <c r="W369" i="1"/>
  <c r="AC369" i="1"/>
  <c r="W365" i="1"/>
  <c r="AC365" i="1"/>
  <c r="W361" i="1"/>
  <c r="AC361" i="1"/>
  <c r="W357" i="1"/>
  <c r="AC357" i="1"/>
  <c r="W353" i="1"/>
  <c r="AC353" i="1"/>
  <c r="W349" i="1"/>
  <c r="AC349" i="1"/>
  <c r="W345" i="1"/>
  <c r="AC345" i="1"/>
  <c r="AC341" i="1"/>
  <c r="W341" i="1"/>
  <c r="W337" i="1"/>
  <c r="AC337" i="1"/>
  <c r="W333" i="1"/>
  <c r="AC333" i="1"/>
  <c r="W329" i="1"/>
  <c r="AC329" i="1"/>
  <c r="W325" i="1"/>
  <c r="AC325" i="1"/>
  <c r="W321" i="1"/>
  <c r="AC321" i="1"/>
  <c r="W317" i="1"/>
  <c r="AC317" i="1"/>
  <c r="AC313" i="1"/>
  <c r="W313" i="1"/>
  <c r="W309" i="1"/>
  <c r="AC309" i="1"/>
  <c r="AC305" i="1"/>
  <c r="W305" i="1"/>
  <c r="W301" i="1"/>
  <c r="AC301" i="1"/>
  <c r="W297" i="1"/>
  <c r="AC297" i="1"/>
  <c r="W293" i="1"/>
  <c r="AC293" i="1"/>
  <c r="W289" i="1"/>
  <c r="AC289" i="1"/>
  <c r="W285" i="1"/>
  <c r="AC285" i="1"/>
  <c r="W281" i="1"/>
  <c r="AC281" i="1"/>
  <c r="W277" i="1"/>
  <c r="AC277" i="1"/>
  <c r="W273" i="1"/>
  <c r="AC273" i="1"/>
  <c r="W269" i="1"/>
  <c r="AC269" i="1"/>
  <c r="W265" i="1"/>
  <c r="AC265" i="1"/>
  <c r="W261" i="1"/>
  <c r="AC261" i="1"/>
  <c r="W257" i="1"/>
  <c r="AC257" i="1"/>
  <c r="W253" i="1"/>
  <c r="AC253" i="1"/>
  <c r="W249" i="1"/>
  <c r="AC249" i="1"/>
  <c r="AC245" i="1"/>
  <c r="W245" i="1"/>
  <c r="W241" i="1"/>
  <c r="AC241" i="1"/>
  <c r="W237" i="1"/>
  <c r="AC237" i="1"/>
  <c r="W233" i="1"/>
  <c r="AC233" i="1"/>
  <c r="AC229" i="1"/>
  <c r="W229" i="1"/>
  <c r="W225" i="1"/>
  <c r="AC225" i="1"/>
  <c r="W221" i="1"/>
  <c r="AC221" i="1"/>
  <c r="W217" i="1"/>
  <c r="AC217" i="1"/>
  <c r="W288" i="1"/>
  <c r="AC288" i="1"/>
  <c r="W252" i="1"/>
  <c r="AC252" i="1"/>
  <c r="AC248" i="1"/>
  <c r="W248" i="1"/>
  <c r="W244" i="1"/>
  <c r="AC244" i="1"/>
  <c r="W240" i="1"/>
  <c r="AC240" i="1"/>
  <c r="W236" i="1"/>
  <c r="AC236" i="1"/>
  <c r="W232" i="1"/>
  <c r="AC232" i="1"/>
  <c r="W228" i="1"/>
  <c r="AC228" i="1"/>
  <c r="W224" i="1"/>
  <c r="AC224" i="1"/>
  <c r="U336" i="1"/>
  <c r="AA336" i="1"/>
  <c r="AA220" i="1"/>
  <c r="U220" i="1"/>
  <c r="W468" i="1"/>
  <c r="AC468" i="1"/>
  <c r="W452" i="1"/>
  <c r="AC452" i="1"/>
  <c r="W436" i="1"/>
  <c r="AC436" i="1"/>
  <c r="AC420" i="1"/>
  <c r="W420" i="1"/>
  <c r="W408" i="1"/>
  <c r="AC408" i="1"/>
  <c r="AC392" i="1"/>
  <c r="W392" i="1"/>
  <c r="W376" i="1"/>
  <c r="AC376" i="1"/>
  <c r="W360" i="1"/>
  <c r="AC360" i="1"/>
  <c r="W348" i="1"/>
  <c r="AC348" i="1"/>
  <c r="W332" i="1"/>
  <c r="AC332" i="1"/>
  <c r="W320" i="1"/>
  <c r="AC320" i="1"/>
  <c r="W304" i="1"/>
  <c r="AC304" i="1"/>
  <c r="W284" i="1"/>
  <c r="AC284" i="1"/>
  <c r="W268" i="1"/>
  <c r="AC268" i="1"/>
  <c r="AC256" i="1"/>
  <c r="W256" i="1"/>
  <c r="W220" i="1"/>
  <c r="AC220" i="1"/>
  <c r="U536" i="1"/>
  <c r="AA536" i="1"/>
  <c r="U524" i="1"/>
  <c r="AA524" i="1"/>
  <c r="U508" i="1"/>
  <c r="AA508" i="1"/>
  <c r="U492" i="1"/>
  <c r="AA492" i="1"/>
  <c r="U476" i="1"/>
  <c r="AA476" i="1"/>
  <c r="U460" i="1"/>
  <c r="AA460" i="1"/>
  <c r="U444" i="1"/>
  <c r="AA444" i="1"/>
  <c r="U436" i="1"/>
  <c r="AA436" i="1"/>
  <c r="U420" i="1"/>
  <c r="AA420" i="1"/>
  <c r="U400" i="1"/>
  <c r="AA400" i="1"/>
  <c r="U384" i="1"/>
  <c r="AA384" i="1"/>
  <c r="U372" i="1"/>
  <c r="AA372" i="1"/>
  <c r="U360" i="1"/>
  <c r="AA360" i="1"/>
  <c r="U344" i="1"/>
  <c r="AA344" i="1"/>
  <c r="U320" i="1"/>
  <c r="AA320" i="1"/>
  <c r="U304" i="1"/>
  <c r="AA304" i="1"/>
  <c r="U288" i="1"/>
  <c r="AA288" i="1"/>
  <c r="U272" i="1"/>
  <c r="AA272" i="1"/>
  <c r="U260" i="1"/>
  <c r="AA260" i="1"/>
  <c r="U244" i="1"/>
  <c r="AA244" i="1"/>
  <c r="AA224" i="1"/>
  <c r="U224" i="1"/>
  <c r="W527" i="1"/>
  <c r="AC527" i="1"/>
  <c r="W511" i="1"/>
  <c r="AC511" i="1"/>
  <c r="W491" i="1"/>
  <c r="AC491" i="1"/>
  <c r="W475" i="1"/>
  <c r="AC475" i="1"/>
  <c r="W455" i="1"/>
  <c r="AC455" i="1"/>
  <c r="W439" i="1"/>
  <c r="AC439" i="1"/>
  <c r="W419" i="1"/>
  <c r="AC419" i="1"/>
  <c r="W399" i="1"/>
  <c r="AC399" i="1"/>
  <c r="W383" i="1"/>
  <c r="AC383" i="1"/>
  <c r="W367" i="1"/>
  <c r="AC367" i="1"/>
  <c r="W351" i="1"/>
  <c r="AC351" i="1"/>
  <c r="W331" i="1"/>
  <c r="AC331" i="1"/>
  <c r="W311" i="1"/>
  <c r="AC311" i="1"/>
  <c r="W291" i="1"/>
  <c r="AC291" i="1"/>
  <c r="W271" i="1"/>
  <c r="AC271" i="1"/>
  <c r="W255" i="1"/>
  <c r="AC255" i="1"/>
  <c r="AC239" i="1"/>
  <c r="W239" i="1"/>
  <c r="W219" i="1"/>
  <c r="AC219" i="1"/>
  <c r="U539" i="1"/>
  <c r="AA539" i="1"/>
  <c r="U535" i="1"/>
  <c r="AA535" i="1"/>
  <c r="U531" i="1"/>
  <c r="AA531" i="1"/>
  <c r="U527" i="1"/>
  <c r="AA527" i="1"/>
  <c r="U523" i="1"/>
  <c r="AA523" i="1"/>
  <c r="U519" i="1"/>
  <c r="AA519" i="1"/>
  <c r="U515" i="1"/>
  <c r="AA515" i="1"/>
  <c r="U511" i="1"/>
  <c r="AA511" i="1"/>
  <c r="U507" i="1"/>
  <c r="AA507" i="1"/>
  <c r="U503" i="1"/>
  <c r="AA503" i="1"/>
  <c r="U499" i="1"/>
  <c r="AA499" i="1"/>
  <c r="AA495" i="1"/>
  <c r="U495" i="1"/>
  <c r="AA491" i="1"/>
  <c r="U491" i="1"/>
  <c r="U487" i="1"/>
  <c r="AA487" i="1"/>
  <c r="U483" i="1"/>
  <c r="AA483" i="1"/>
  <c r="U479" i="1"/>
  <c r="AA479" i="1"/>
  <c r="U475" i="1"/>
  <c r="AA475" i="1"/>
  <c r="U471" i="1"/>
  <c r="AA471" i="1"/>
  <c r="U467" i="1"/>
  <c r="AA467" i="1"/>
  <c r="U463" i="1"/>
  <c r="AA463" i="1"/>
  <c r="U459" i="1"/>
  <c r="AA459" i="1"/>
  <c r="U455" i="1"/>
  <c r="AA455" i="1"/>
  <c r="U451" i="1"/>
  <c r="AA451" i="1"/>
  <c r="U447" i="1"/>
  <c r="AA447" i="1"/>
  <c r="AA443" i="1"/>
  <c r="U443" i="1"/>
  <c r="AA439" i="1"/>
  <c r="U439" i="1"/>
  <c r="U435" i="1"/>
  <c r="AA435" i="1"/>
  <c r="U431" i="1"/>
  <c r="AA431" i="1"/>
  <c r="U427" i="1"/>
  <c r="AA427" i="1"/>
  <c r="U423" i="1"/>
  <c r="AA423" i="1"/>
  <c r="U419" i="1"/>
  <c r="AA419" i="1"/>
  <c r="U415" i="1"/>
  <c r="AA415" i="1"/>
  <c r="U411" i="1"/>
  <c r="AA411" i="1"/>
  <c r="U407" i="1"/>
  <c r="AA407" i="1"/>
  <c r="U403" i="1"/>
  <c r="AA403" i="1"/>
  <c r="U399" i="1"/>
  <c r="AA399" i="1"/>
  <c r="U395" i="1"/>
  <c r="AA395" i="1"/>
  <c r="U391" i="1"/>
  <c r="AA391" i="1"/>
  <c r="U387" i="1"/>
  <c r="AA387" i="1"/>
  <c r="U383" i="1"/>
  <c r="AA383" i="1"/>
  <c r="U379" i="1"/>
  <c r="AA379" i="1"/>
  <c r="AA375" i="1"/>
  <c r="U375" i="1"/>
  <c r="AA371" i="1"/>
  <c r="U371" i="1"/>
  <c r="U367" i="1"/>
  <c r="AA367" i="1"/>
  <c r="U363" i="1"/>
  <c r="AA363" i="1"/>
  <c r="AA359" i="1"/>
  <c r="U359" i="1"/>
  <c r="U355" i="1"/>
  <c r="AA355" i="1"/>
  <c r="U351" i="1"/>
  <c r="AA351" i="1"/>
  <c r="U347" i="1"/>
  <c r="AA347" i="1"/>
  <c r="U343" i="1"/>
  <c r="AA343" i="1"/>
  <c r="U339" i="1"/>
  <c r="AA339" i="1"/>
  <c r="U335" i="1"/>
  <c r="AA335" i="1"/>
  <c r="AA331" i="1"/>
  <c r="U331" i="1"/>
  <c r="U327" i="1"/>
  <c r="AA327" i="1"/>
  <c r="U323" i="1"/>
  <c r="AA323" i="1"/>
  <c r="U319" i="1"/>
  <c r="AA319" i="1"/>
  <c r="U315" i="1"/>
  <c r="AA315" i="1"/>
  <c r="AA311" i="1"/>
  <c r="U311" i="1"/>
  <c r="U307" i="1"/>
  <c r="AA307" i="1"/>
  <c r="U303" i="1"/>
  <c r="AA303" i="1"/>
  <c r="U299" i="1"/>
  <c r="AA299" i="1"/>
  <c r="U295" i="1"/>
  <c r="AA295" i="1"/>
  <c r="U291" i="1"/>
  <c r="AA291" i="1"/>
  <c r="U287" i="1"/>
  <c r="AA287" i="1"/>
  <c r="U283" i="1"/>
  <c r="AA283" i="1"/>
  <c r="U279" i="1"/>
  <c r="AA279" i="1"/>
  <c r="U275" i="1"/>
  <c r="AA275" i="1"/>
  <c r="AA271" i="1"/>
  <c r="U271" i="1"/>
  <c r="U267" i="1"/>
  <c r="AA267" i="1"/>
  <c r="U263" i="1"/>
  <c r="AA263" i="1"/>
  <c r="U259" i="1"/>
  <c r="AA259" i="1"/>
  <c r="AA255" i="1"/>
  <c r="U255" i="1"/>
  <c r="U251" i="1"/>
  <c r="AA251" i="1"/>
  <c r="U247" i="1"/>
  <c r="AA247" i="1"/>
  <c r="AA243" i="1"/>
  <c r="U243" i="1"/>
  <c r="U239" i="1"/>
  <c r="AA239" i="1"/>
  <c r="U235" i="1"/>
  <c r="AA235" i="1"/>
  <c r="U231" i="1"/>
  <c r="AA231" i="1"/>
  <c r="U227" i="1"/>
  <c r="AA227" i="1"/>
  <c r="AA223" i="1"/>
  <c r="U223" i="1"/>
  <c r="U219" i="1"/>
  <c r="AA219" i="1"/>
  <c r="U215" i="1"/>
  <c r="AA215" i="1"/>
  <c r="CD214" i="1"/>
  <c r="BX214" i="1"/>
  <c r="BR214" i="1"/>
  <c r="CD212" i="1"/>
  <c r="BX212" i="1"/>
  <c r="BR212" i="1"/>
  <c r="CD210" i="1"/>
  <c r="BX210" i="1"/>
  <c r="BR210" i="1"/>
  <c r="CD208" i="1"/>
  <c r="BX208" i="1"/>
  <c r="BR208" i="1"/>
  <c r="CD206" i="1"/>
  <c r="BX206" i="1"/>
  <c r="BR206" i="1"/>
  <c r="CD204" i="1"/>
  <c r="BX204" i="1"/>
  <c r="BR204" i="1"/>
  <c r="CD202" i="1"/>
  <c r="BX202" i="1"/>
  <c r="BR202" i="1"/>
  <c r="CD200" i="1"/>
  <c r="BX200" i="1"/>
  <c r="BR200" i="1"/>
  <c r="CD198" i="1"/>
  <c r="BX198" i="1"/>
  <c r="BR198" i="1"/>
  <c r="CD196" i="1"/>
  <c r="BX196" i="1"/>
  <c r="BR196" i="1"/>
  <c r="CD194" i="1"/>
  <c r="BX194" i="1"/>
  <c r="BR194" i="1"/>
  <c r="CD192" i="1"/>
  <c r="BX192" i="1"/>
  <c r="BR192" i="1"/>
  <c r="CD190" i="1"/>
  <c r="BX190" i="1"/>
  <c r="BR190" i="1"/>
  <c r="CD188" i="1"/>
  <c r="BX188" i="1"/>
  <c r="BR188" i="1"/>
  <c r="CD186" i="1"/>
  <c r="BX186" i="1"/>
  <c r="BR186" i="1"/>
  <c r="CD184" i="1"/>
  <c r="BX184" i="1"/>
  <c r="BR184" i="1"/>
  <c r="CD182" i="1"/>
  <c r="BX182" i="1"/>
  <c r="BR182" i="1"/>
  <c r="CD180" i="1"/>
  <c r="BX180" i="1"/>
  <c r="BR180" i="1"/>
  <c r="CD178" i="1"/>
  <c r="BX178" i="1"/>
  <c r="BR178" i="1"/>
  <c r="CD176" i="1"/>
  <c r="BX176" i="1"/>
  <c r="BR176" i="1"/>
  <c r="CD174" i="1"/>
  <c r="BX174" i="1"/>
  <c r="BR174" i="1"/>
  <c r="CD172" i="1"/>
  <c r="BX172" i="1"/>
  <c r="BR172" i="1"/>
  <c r="CD170" i="1"/>
  <c r="BX170" i="1"/>
  <c r="BR170" i="1"/>
  <c r="CD168" i="1"/>
  <c r="BX168" i="1"/>
  <c r="BR168" i="1"/>
  <c r="CD166" i="1"/>
  <c r="BX166" i="1"/>
  <c r="BR166" i="1"/>
  <c r="CD164" i="1"/>
  <c r="BX164" i="1"/>
  <c r="BR164" i="1"/>
  <c r="CD162" i="1"/>
  <c r="BX162" i="1"/>
  <c r="BR162" i="1"/>
  <c r="CD160" i="1"/>
  <c r="BX160" i="1"/>
  <c r="BR160" i="1"/>
  <c r="CD158" i="1"/>
  <c r="BX158" i="1"/>
  <c r="BR158" i="1"/>
  <c r="CD156" i="1"/>
  <c r="BX156" i="1"/>
  <c r="BR156" i="1"/>
  <c r="CD154" i="1"/>
  <c r="BX154" i="1"/>
  <c r="BR154" i="1"/>
  <c r="CD152" i="1"/>
  <c r="BX152" i="1"/>
  <c r="BR152" i="1"/>
  <c r="CD150" i="1"/>
  <c r="BX150" i="1"/>
  <c r="BR150" i="1"/>
  <c r="CD148" i="1"/>
  <c r="BX148" i="1"/>
  <c r="BR148" i="1"/>
  <c r="CD146" i="1"/>
  <c r="BX146" i="1"/>
  <c r="BR146" i="1"/>
  <c r="CD144" i="1"/>
  <c r="BX144" i="1"/>
  <c r="BR144" i="1"/>
  <c r="CD142" i="1"/>
  <c r="BX142" i="1"/>
  <c r="BR142" i="1"/>
  <c r="CD140" i="1"/>
  <c r="BX140" i="1"/>
  <c r="BR140" i="1"/>
  <c r="CD138" i="1"/>
  <c r="BX138" i="1"/>
  <c r="BR138" i="1"/>
  <c r="CD136" i="1"/>
  <c r="BX136" i="1"/>
  <c r="BR136" i="1"/>
  <c r="CD134" i="1"/>
  <c r="BX134" i="1"/>
  <c r="BR134" i="1"/>
  <c r="CD132" i="1"/>
  <c r="BX132" i="1"/>
  <c r="BR132" i="1"/>
  <c r="CD130" i="1"/>
  <c r="BX130" i="1"/>
  <c r="BR130" i="1"/>
  <c r="CD128" i="1"/>
  <c r="BX128" i="1"/>
  <c r="BR128" i="1"/>
  <c r="CD126" i="1"/>
  <c r="BX126" i="1"/>
  <c r="BR126" i="1"/>
  <c r="CD124" i="1"/>
  <c r="BX124" i="1"/>
  <c r="BR124" i="1"/>
  <c r="CD122" i="1"/>
  <c r="BX122" i="1"/>
  <c r="BR122" i="1"/>
  <c r="CD120" i="1"/>
  <c r="BX120" i="1"/>
  <c r="BR120" i="1"/>
  <c r="CD118" i="1"/>
  <c r="BX118" i="1"/>
  <c r="BR118" i="1"/>
  <c r="CD116" i="1"/>
  <c r="BX116" i="1"/>
  <c r="BR116" i="1"/>
  <c r="CD114" i="1"/>
  <c r="BX114" i="1"/>
  <c r="BR114" i="1"/>
  <c r="CD112" i="1"/>
  <c r="BX112" i="1"/>
  <c r="BR112" i="1"/>
  <c r="CD110" i="1"/>
  <c r="BX110" i="1"/>
  <c r="BR110" i="1"/>
  <c r="CD108" i="1"/>
  <c r="BX108" i="1"/>
  <c r="BR108" i="1"/>
  <c r="CD106" i="1"/>
  <c r="BX106" i="1"/>
  <c r="BR106" i="1"/>
  <c r="CD104" i="1"/>
  <c r="BX104" i="1"/>
  <c r="BR104" i="1"/>
  <c r="CD102" i="1"/>
  <c r="BX102" i="1"/>
  <c r="BR102" i="1"/>
  <c r="CD100" i="1"/>
  <c r="BX100" i="1"/>
  <c r="BR100" i="1"/>
  <c r="CD98" i="1"/>
  <c r="BX98" i="1"/>
  <c r="BR98" i="1"/>
  <c r="CD96" i="1"/>
  <c r="BX96" i="1"/>
  <c r="BR96" i="1"/>
  <c r="CD94" i="1"/>
  <c r="BX94" i="1"/>
  <c r="BR94" i="1"/>
  <c r="CD92" i="1"/>
  <c r="BX92" i="1"/>
  <c r="BR92" i="1"/>
  <c r="CD90" i="1"/>
  <c r="BX90" i="1"/>
  <c r="BR90" i="1"/>
  <c r="CD88" i="1"/>
  <c r="BX88" i="1"/>
  <c r="BR88" i="1"/>
  <c r="CD86" i="1"/>
  <c r="BX86" i="1"/>
  <c r="BR86" i="1"/>
  <c r="CD84" i="1"/>
  <c r="BX84" i="1"/>
  <c r="BR84" i="1"/>
  <c r="CD82" i="1"/>
  <c r="BX82" i="1"/>
  <c r="BR82" i="1"/>
  <c r="CD80" i="1"/>
  <c r="BX80" i="1"/>
  <c r="BR80" i="1"/>
  <c r="CD78" i="1"/>
  <c r="BX78" i="1"/>
  <c r="BR78" i="1"/>
  <c r="CD76" i="1"/>
  <c r="BX76" i="1"/>
  <c r="BR76" i="1"/>
  <c r="CD74" i="1"/>
  <c r="BX74" i="1"/>
  <c r="BR74" i="1"/>
  <c r="CD72" i="1"/>
  <c r="BX72" i="1"/>
  <c r="BR72" i="1"/>
  <c r="CD70" i="1"/>
  <c r="BX70" i="1"/>
  <c r="BR70" i="1"/>
  <c r="CD68" i="1"/>
  <c r="BX68" i="1"/>
  <c r="BR68" i="1"/>
  <c r="CD66" i="1"/>
  <c r="BX66" i="1"/>
  <c r="BR66" i="1"/>
  <c r="CD64" i="1"/>
  <c r="BX64" i="1"/>
  <c r="BR64" i="1"/>
  <c r="CD62" i="1"/>
  <c r="BX62" i="1"/>
  <c r="BR62" i="1"/>
  <c r="CD60" i="1"/>
  <c r="BX60" i="1"/>
  <c r="BR60" i="1"/>
  <c r="CD58" i="1"/>
  <c r="BX58" i="1"/>
  <c r="BR58" i="1"/>
  <c r="CD56" i="1"/>
  <c r="BX56" i="1"/>
  <c r="BR56" i="1"/>
  <c r="CD54" i="1"/>
  <c r="BX54" i="1"/>
  <c r="BR54" i="1"/>
  <c r="CD52" i="1"/>
  <c r="BX52" i="1"/>
  <c r="BR52" i="1"/>
  <c r="CD50" i="1"/>
  <c r="BX50" i="1"/>
  <c r="BR50" i="1"/>
  <c r="CD48" i="1"/>
  <c r="BX48" i="1"/>
  <c r="BR48" i="1"/>
  <c r="CD46" i="1"/>
  <c r="BX46" i="1"/>
  <c r="BR46" i="1"/>
  <c r="CD44" i="1"/>
  <c r="BX44" i="1"/>
  <c r="BR44" i="1"/>
  <c r="CD42" i="1"/>
  <c r="BX42" i="1"/>
  <c r="BR42" i="1"/>
  <c r="CD40" i="1"/>
  <c r="BX40" i="1"/>
  <c r="BR40" i="1"/>
  <c r="CD38" i="1"/>
  <c r="BX38" i="1"/>
  <c r="BR38" i="1"/>
  <c r="CD36" i="1"/>
  <c r="BX36" i="1"/>
  <c r="BR36" i="1"/>
  <c r="CD34" i="1"/>
  <c r="BX34" i="1"/>
  <c r="BR34" i="1"/>
  <c r="CD32" i="1"/>
  <c r="BX32" i="1"/>
  <c r="BR32" i="1"/>
  <c r="CD30" i="1"/>
  <c r="BX30" i="1"/>
  <c r="BR30" i="1"/>
  <c r="CD28" i="1"/>
  <c r="BX28" i="1"/>
  <c r="BR28" i="1"/>
  <c r="CD26" i="1"/>
  <c r="BX26" i="1"/>
  <c r="BR26" i="1"/>
  <c r="CD24" i="1"/>
  <c r="BX24" i="1"/>
  <c r="BR24" i="1"/>
  <c r="CD22" i="1"/>
  <c r="BX22" i="1"/>
  <c r="BR22" i="1"/>
  <c r="CD20" i="1"/>
  <c r="BX20" i="1"/>
  <c r="BR20" i="1"/>
  <c r="CD18" i="1"/>
  <c r="BX18" i="1"/>
  <c r="BR18" i="1"/>
  <c r="CD16" i="1"/>
  <c r="BX16" i="1"/>
  <c r="BR16" i="1"/>
  <c r="CD15" i="1"/>
  <c r="BX15" i="1"/>
  <c r="CF213" i="1"/>
  <c r="BZ213" i="1"/>
  <c r="BT213" i="1"/>
  <c r="CF211" i="1"/>
  <c r="BZ211" i="1"/>
  <c r="BT211" i="1"/>
  <c r="CF209" i="1"/>
  <c r="BZ209" i="1"/>
  <c r="BT209" i="1"/>
  <c r="CF207" i="1"/>
  <c r="BZ207" i="1"/>
  <c r="BT207" i="1"/>
  <c r="CF205" i="1"/>
  <c r="BZ205" i="1"/>
  <c r="BT205" i="1"/>
  <c r="CF203" i="1"/>
  <c r="BZ203" i="1"/>
  <c r="BT203" i="1"/>
  <c r="CF201" i="1"/>
  <c r="BZ201" i="1"/>
  <c r="BT201" i="1"/>
  <c r="CF199" i="1"/>
  <c r="BZ199" i="1"/>
  <c r="BT199" i="1"/>
  <c r="CF197" i="1"/>
  <c r="BZ197" i="1"/>
  <c r="BT197" i="1"/>
  <c r="CF195" i="1"/>
  <c r="BZ195" i="1"/>
  <c r="BT195" i="1"/>
  <c r="CF193" i="1"/>
  <c r="BZ193" i="1"/>
  <c r="BT193" i="1"/>
  <c r="CF191" i="1"/>
  <c r="BZ191" i="1"/>
  <c r="BT191" i="1"/>
  <c r="CF189" i="1"/>
  <c r="BZ189" i="1"/>
  <c r="BT189" i="1"/>
  <c r="CF187" i="1"/>
  <c r="BZ187" i="1"/>
  <c r="BT187" i="1"/>
  <c r="CF185" i="1"/>
  <c r="BZ185" i="1"/>
  <c r="BT185" i="1"/>
  <c r="CF183" i="1"/>
  <c r="BZ183" i="1"/>
  <c r="BT183" i="1"/>
  <c r="CF181" i="1"/>
  <c r="BZ181" i="1"/>
  <c r="BT181" i="1"/>
  <c r="CF179" i="1"/>
  <c r="BZ179" i="1"/>
  <c r="BT179" i="1"/>
  <c r="CF177" i="1"/>
  <c r="BZ177" i="1"/>
  <c r="BT177" i="1"/>
  <c r="CF175" i="1"/>
  <c r="BZ175" i="1"/>
  <c r="BT175" i="1"/>
  <c r="CF173" i="1"/>
  <c r="BZ173" i="1"/>
  <c r="BT173" i="1"/>
  <c r="CF171" i="1"/>
  <c r="BZ171" i="1"/>
  <c r="BT171" i="1"/>
  <c r="CF169" i="1"/>
  <c r="BZ169" i="1"/>
  <c r="BT169" i="1"/>
  <c r="CF167" i="1"/>
  <c r="BZ167" i="1"/>
  <c r="BT167" i="1"/>
  <c r="CF165" i="1"/>
  <c r="BZ165" i="1"/>
  <c r="BT165" i="1"/>
  <c r="CF163" i="1"/>
  <c r="BZ163" i="1"/>
  <c r="BT163" i="1"/>
  <c r="CF161" i="1"/>
  <c r="BZ161" i="1"/>
  <c r="BT161" i="1"/>
  <c r="CF159" i="1"/>
  <c r="BZ159" i="1"/>
  <c r="BT159" i="1"/>
  <c r="CF157" i="1"/>
  <c r="BZ157" i="1"/>
  <c r="BT157" i="1"/>
  <c r="CF155" i="1"/>
  <c r="BZ155" i="1"/>
  <c r="BT155" i="1"/>
  <c r="CF153" i="1"/>
  <c r="BZ153" i="1"/>
  <c r="BT153" i="1"/>
  <c r="CF151" i="1"/>
  <c r="BZ151" i="1"/>
  <c r="BT151" i="1"/>
  <c r="CF149" i="1"/>
  <c r="BZ149" i="1"/>
  <c r="BT149" i="1"/>
  <c r="CF147" i="1"/>
  <c r="BZ147" i="1"/>
  <c r="BT147" i="1"/>
  <c r="CF145" i="1"/>
  <c r="BZ145" i="1"/>
  <c r="BT145" i="1"/>
  <c r="CF143" i="1"/>
  <c r="BZ143" i="1"/>
  <c r="BT143" i="1"/>
  <c r="CF141" i="1"/>
  <c r="BZ141" i="1"/>
  <c r="BT141" i="1"/>
  <c r="CF139" i="1"/>
  <c r="BZ139" i="1"/>
  <c r="BT139" i="1"/>
  <c r="CF137" i="1"/>
  <c r="BZ137" i="1"/>
  <c r="BT137" i="1"/>
  <c r="CF135" i="1"/>
  <c r="BZ135" i="1"/>
  <c r="BT135" i="1"/>
  <c r="CF133" i="1"/>
  <c r="BZ133" i="1"/>
  <c r="BT133" i="1"/>
  <c r="CF131" i="1"/>
  <c r="BZ131" i="1"/>
  <c r="BT131" i="1"/>
  <c r="CF129" i="1"/>
  <c r="BZ129" i="1"/>
  <c r="BT129" i="1"/>
  <c r="CF127" i="1"/>
  <c r="BZ127" i="1"/>
  <c r="BT127" i="1"/>
  <c r="CF125" i="1"/>
  <c r="BZ125" i="1"/>
  <c r="BT125" i="1"/>
  <c r="CF123" i="1"/>
  <c r="BZ123" i="1"/>
  <c r="BT123" i="1"/>
  <c r="CF121" i="1"/>
  <c r="BZ121" i="1"/>
  <c r="BT121" i="1"/>
  <c r="CF119" i="1"/>
  <c r="BZ119" i="1"/>
  <c r="BT119" i="1"/>
  <c r="CF117" i="1"/>
  <c r="BZ117" i="1"/>
  <c r="BT117" i="1"/>
  <c r="CF115" i="1"/>
  <c r="BZ115" i="1"/>
  <c r="BT115" i="1"/>
  <c r="CF113" i="1"/>
  <c r="BZ113" i="1"/>
  <c r="BT113" i="1"/>
  <c r="CF111" i="1"/>
  <c r="BZ111" i="1"/>
  <c r="BT111" i="1"/>
  <c r="CF109" i="1"/>
  <c r="BZ109" i="1"/>
  <c r="BT109" i="1"/>
  <c r="CF107" i="1"/>
  <c r="BZ107" i="1"/>
  <c r="BT107" i="1"/>
  <c r="CF105" i="1"/>
  <c r="BZ105" i="1"/>
  <c r="BT105" i="1"/>
  <c r="CF103" i="1"/>
  <c r="BZ103" i="1"/>
  <c r="BT103" i="1"/>
  <c r="CF101" i="1"/>
  <c r="BZ101" i="1"/>
  <c r="BT101" i="1"/>
  <c r="CF99" i="1"/>
  <c r="BZ99" i="1"/>
  <c r="BT99" i="1"/>
  <c r="CF97" i="1"/>
  <c r="BZ97" i="1"/>
  <c r="BT97" i="1"/>
  <c r="CF95" i="1"/>
  <c r="BZ95" i="1"/>
  <c r="BT95" i="1"/>
  <c r="CF93" i="1"/>
  <c r="BZ93" i="1"/>
  <c r="BT93" i="1"/>
  <c r="CF91" i="1"/>
  <c r="BZ91" i="1"/>
  <c r="BT91" i="1"/>
  <c r="CF89" i="1"/>
  <c r="BZ89" i="1"/>
  <c r="BT89" i="1"/>
  <c r="CF87" i="1"/>
  <c r="BZ87" i="1"/>
  <c r="BT87" i="1"/>
  <c r="CF85" i="1"/>
  <c r="BZ85" i="1"/>
  <c r="BT85" i="1"/>
  <c r="CF83" i="1"/>
  <c r="BZ83" i="1"/>
  <c r="BT83" i="1"/>
  <c r="CF81" i="1"/>
  <c r="BZ81" i="1"/>
  <c r="BT81" i="1"/>
  <c r="CF79" i="1"/>
  <c r="BZ79" i="1"/>
  <c r="BT79" i="1"/>
  <c r="CF77" i="1"/>
  <c r="BZ77" i="1"/>
  <c r="BT77" i="1"/>
  <c r="CF75" i="1"/>
  <c r="BZ75" i="1"/>
  <c r="BT75" i="1"/>
  <c r="CF73" i="1"/>
  <c r="BZ73" i="1"/>
  <c r="BT73" i="1"/>
  <c r="CF71" i="1"/>
  <c r="BZ71" i="1"/>
  <c r="BT71" i="1"/>
  <c r="CF69" i="1"/>
  <c r="BZ69" i="1"/>
  <c r="BT69" i="1"/>
  <c r="CF67" i="1"/>
  <c r="BZ67" i="1"/>
  <c r="BT67" i="1"/>
  <c r="CF65" i="1"/>
  <c r="BZ65" i="1"/>
  <c r="BT65" i="1"/>
  <c r="CF63" i="1"/>
  <c r="BZ63" i="1"/>
  <c r="BT63" i="1"/>
  <c r="CF61" i="1"/>
  <c r="BZ61" i="1"/>
  <c r="BT61" i="1"/>
  <c r="CF59" i="1"/>
  <c r="BZ59" i="1"/>
  <c r="BT59" i="1"/>
  <c r="CF57" i="1"/>
  <c r="BZ57" i="1"/>
  <c r="BT57" i="1"/>
  <c r="CF55" i="1"/>
  <c r="BZ55" i="1"/>
  <c r="BT55" i="1"/>
  <c r="CF53" i="1"/>
  <c r="BZ53" i="1"/>
  <c r="BT53" i="1"/>
  <c r="CF51" i="1"/>
  <c r="BZ51" i="1"/>
  <c r="BT51" i="1"/>
  <c r="CF49" i="1"/>
  <c r="BZ49" i="1"/>
  <c r="BT49" i="1"/>
  <c r="CF47" i="1"/>
  <c r="BZ47" i="1"/>
  <c r="BT47" i="1"/>
  <c r="CF45" i="1"/>
  <c r="BZ45" i="1"/>
  <c r="BT45" i="1"/>
  <c r="CF43" i="1"/>
  <c r="BZ43" i="1"/>
  <c r="BT43" i="1"/>
  <c r="CF41" i="1"/>
  <c r="BZ41" i="1"/>
  <c r="BT41" i="1"/>
  <c r="CF39" i="1"/>
  <c r="BZ39" i="1"/>
  <c r="BT39" i="1"/>
  <c r="CF37" i="1"/>
  <c r="BZ37" i="1"/>
  <c r="BT37" i="1"/>
  <c r="CF35" i="1"/>
  <c r="BZ35" i="1"/>
  <c r="BT35" i="1"/>
  <c r="CF33" i="1"/>
  <c r="BZ33" i="1"/>
  <c r="BT33" i="1"/>
  <c r="CF31" i="1"/>
  <c r="BZ31" i="1"/>
  <c r="BT31" i="1"/>
  <c r="CF29" i="1"/>
  <c r="BZ29" i="1"/>
  <c r="BT29" i="1"/>
  <c r="CF27" i="1"/>
  <c r="BZ27" i="1"/>
  <c r="BT27" i="1"/>
  <c r="CF25" i="1"/>
  <c r="BZ25" i="1"/>
  <c r="BT25" i="1"/>
  <c r="CF23" i="1"/>
  <c r="BZ23" i="1"/>
  <c r="BT23" i="1"/>
  <c r="CF21" i="1"/>
  <c r="BZ21" i="1"/>
  <c r="BT21" i="1"/>
  <c r="CF19" i="1"/>
  <c r="BZ19" i="1"/>
  <c r="BT19" i="1"/>
  <c r="CF17" i="1"/>
  <c r="BZ17" i="1"/>
  <c r="BT17" i="1"/>
  <c r="CF15" i="1"/>
  <c r="BZ15" i="1"/>
  <c r="CD213" i="1"/>
  <c r="BX213" i="1"/>
  <c r="BR213" i="1"/>
  <c r="CD211" i="1"/>
  <c r="BX211" i="1"/>
  <c r="BR211" i="1"/>
  <c r="CD209" i="1"/>
  <c r="BX209" i="1"/>
  <c r="BR209" i="1"/>
  <c r="CD207" i="1"/>
  <c r="BX207" i="1"/>
  <c r="BR207" i="1"/>
  <c r="CD205" i="1"/>
  <c r="BX205" i="1"/>
  <c r="BR205" i="1"/>
  <c r="CD203" i="1"/>
  <c r="BX203" i="1"/>
  <c r="BR203" i="1"/>
  <c r="CD201" i="1"/>
  <c r="BX201" i="1"/>
  <c r="BR201" i="1"/>
  <c r="CD199" i="1"/>
  <c r="BX199" i="1"/>
  <c r="BR199" i="1"/>
  <c r="CD197" i="1"/>
  <c r="BX197" i="1"/>
  <c r="BR197" i="1"/>
  <c r="CD195" i="1"/>
  <c r="BX195" i="1"/>
  <c r="BR195" i="1"/>
  <c r="CD193" i="1"/>
  <c r="BX193" i="1"/>
  <c r="BR193" i="1"/>
  <c r="CD191" i="1"/>
  <c r="BX191" i="1"/>
  <c r="BR191" i="1"/>
  <c r="CD189" i="1"/>
  <c r="BX189" i="1"/>
  <c r="BR189" i="1"/>
  <c r="CD187" i="1"/>
  <c r="BX187" i="1"/>
  <c r="BR187" i="1"/>
  <c r="CD185" i="1"/>
  <c r="BX185" i="1"/>
  <c r="BR185" i="1"/>
  <c r="CD183" i="1"/>
  <c r="BX183" i="1"/>
  <c r="BR183" i="1"/>
  <c r="CD181" i="1"/>
  <c r="BX181" i="1"/>
  <c r="BR181" i="1"/>
  <c r="CD179" i="1"/>
  <c r="BX179" i="1"/>
  <c r="BR179" i="1"/>
  <c r="CD177" i="1"/>
  <c r="BX177" i="1"/>
  <c r="BR177" i="1"/>
  <c r="CD175" i="1"/>
  <c r="BX175" i="1"/>
  <c r="BR175" i="1"/>
  <c r="CD173" i="1"/>
  <c r="BX173" i="1"/>
  <c r="BR173" i="1"/>
  <c r="CD171" i="1"/>
  <c r="BX171" i="1"/>
  <c r="BR171" i="1"/>
  <c r="CD169" i="1"/>
  <c r="BX169" i="1"/>
  <c r="BR169" i="1"/>
  <c r="CD167" i="1"/>
  <c r="BX167" i="1"/>
  <c r="BR167" i="1"/>
  <c r="CD165" i="1"/>
  <c r="BX165" i="1"/>
  <c r="BR165" i="1"/>
  <c r="CD163" i="1"/>
  <c r="BX163" i="1"/>
  <c r="BR163" i="1"/>
  <c r="CD161" i="1"/>
  <c r="BX161" i="1"/>
  <c r="BR161" i="1"/>
  <c r="CD159" i="1"/>
  <c r="BX159" i="1"/>
  <c r="BR159" i="1"/>
  <c r="CD157" i="1"/>
  <c r="BX157" i="1"/>
  <c r="BR157" i="1"/>
  <c r="CD155" i="1"/>
  <c r="BX155" i="1"/>
  <c r="BR155" i="1"/>
  <c r="CD153" i="1"/>
  <c r="BX153" i="1"/>
  <c r="BR153" i="1"/>
  <c r="CD151" i="1"/>
  <c r="BX151" i="1"/>
  <c r="BR151" i="1"/>
  <c r="CD149" i="1"/>
  <c r="BX149" i="1"/>
  <c r="BR149" i="1"/>
  <c r="CD147" i="1"/>
  <c r="BX147" i="1"/>
  <c r="BR147" i="1"/>
  <c r="CD145" i="1"/>
  <c r="BX145" i="1"/>
  <c r="BR145" i="1"/>
  <c r="CD143" i="1"/>
  <c r="BX143" i="1"/>
  <c r="BR143" i="1"/>
  <c r="CD141" i="1"/>
  <c r="BX141" i="1"/>
  <c r="BR141" i="1"/>
  <c r="CD139" i="1"/>
  <c r="BX139" i="1"/>
  <c r="BR139" i="1"/>
  <c r="CD137" i="1"/>
  <c r="BX137" i="1"/>
  <c r="BR137" i="1"/>
  <c r="CD135" i="1"/>
  <c r="BX135" i="1"/>
  <c r="BR135" i="1"/>
  <c r="CD133" i="1"/>
  <c r="BX133" i="1"/>
  <c r="BR133" i="1"/>
  <c r="CD131" i="1"/>
  <c r="BX131" i="1"/>
  <c r="BR131" i="1"/>
  <c r="CD129" i="1"/>
  <c r="BX129" i="1"/>
  <c r="BR129" i="1"/>
  <c r="CD127" i="1"/>
  <c r="BX127" i="1"/>
  <c r="BR127" i="1"/>
  <c r="CD125" i="1"/>
  <c r="BX125" i="1"/>
  <c r="BR125" i="1"/>
  <c r="CD123" i="1"/>
  <c r="BX123" i="1"/>
  <c r="BR123" i="1"/>
  <c r="CD121" i="1"/>
  <c r="BX121" i="1"/>
  <c r="BR121" i="1"/>
  <c r="CD119" i="1"/>
  <c r="BX119" i="1"/>
  <c r="BR119" i="1"/>
  <c r="CD117" i="1"/>
  <c r="BX117" i="1"/>
  <c r="BR117" i="1"/>
  <c r="CD115" i="1"/>
  <c r="BX115" i="1"/>
  <c r="BR115" i="1"/>
  <c r="CD113" i="1"/>
  <c r="BX113" i="1"/>
  <c r="BR113" i="1"/>
  <c r="CD111" i="1"/>
  <c r="BX111" i="1"/>
  <c r="BR111" i="1"/>
  <c r="CD109" i="1"/>
  <c r="BX109" i="1"/>
  <c r="BR109" i="1"/>
  <c r="CD107" i="1"/>
  <c r="BX107" i="1"/>
  <c r="BR107" i="1"/>
  <c r="CD105" i="1"/>
  <c r="BX105" i="1"/>
  <c r="BR105" i="1"/>
  <c r="CD103" i="1"/>
  <c r="BX103" i="1"/>
  <c r="BR103" i="1"/>
  <c r="CD101" i="1"/>
  <c r="BX101" i="1"/>
  <c r="BR101" i="1"/>
  <c r="CD99" i="1"/>
  <c r="BX99" i="1"/>
  <c r="BR99" i="1"/>
  <c r="CD97" i="1"/>
  <c r="BX97" i="1"/>
  <c r="BR97" i="1"/>
  <c r="CD95" i="1"/>
  <c r="BX95" i="1"/>
  <c r="BR95" i="1"/>
  <c r="CD93" i="1"/>
  <c r="BX93" i="1"/>
  <c r="BR93" i="1"/>
  <c r="CD91" i="1"/>
  <c r="BX91" i="1"/>
  <c r="BR91" i="1"/>
  <c r="CD89" i="1"/>
  <c r="BX89" i="1"/>
  <c r="BR89" i="1"/>
  <c r="CD87" i="1"/>
  <c r="BX87" i="1"/>
  <c r="BR87" i="1"/>
  <c r="CD85" i="1"/>
  <c r="BX85" i="1"/>
  <c r="BR85" i="1"/>
  <c r="CD83" i="1"/>
  <c r="BX83" i="1"/>
  <c r="BR83" i="1"/>
  <c r="CD81" i="1"/>
  <c r="BX81" i="1"/>
  <c r="BR81" i="1"/>
  <c r="CD79" i="1"/>
  <c r="BX79" i="1"/>
  <c r="BR79" i="1"/>
  <c r="CD77" i="1"/>
  <c r="BX77" i="1"/>
  <c r="BR77" i="1"/>
  <c r="CD75" i="1"/>
  <c r="BX75" i="1"/>
  <c r="BR75" i="1"/>
  <c r="CD73" i="1"/>
  <c r="BX73" i="1"/>
  <c r="BR73" i="1"/>
  <c r="CD71" i="1"/>
  <c r="BX71" i="1"/>
  <c r="BR71" i="1"/>
  <c r="CD69" i="1"/>
  <c r="BX69" i="1"/>
  <c r="BR69" i="1"/>
  <c r="CD67" i="1"/>
  <c r="BX67" i="1"/>
  <c r="BR67" i="1"/>
  <c r="CD65" i="1"/>
  <c r="BX65" i="1"/>
  <c r="BR65" i="1"/>
  <c r="CD63" i="1"/>
  <c r="BX63" i="1"/>
  <c r="BR63" i="1"/>
  <c r="CD61" i="1"/>
  <c r="BX61" i="1"/>
  <c r="BR61" i="1"/>
  <c r="CD59" i="1"/>
  <c r="BX59" i="1"/>
  <c r="BR59" i="1"/>
  <c r="CD57" i="1"/>
  <c r="BX57" i="1"/>
  <c r="BR57" i="1"/>
  <c r="CD55" i="1"/>
  <c r="BX55" i="1"/>
  <c r="BR55" i="1"/>
  <c r="CD53" i="1"/>
  <c r="BX53" i="1"/>
  <c r="BR53" i="1"/>
  <c r="CD51" i="1"/>
  <c r="BX51" i="1"/>
  <c r="BR51" i="1"/>
  <c r="CD49" i="1"/>
  <c r="BX49" i="1"/>
  <c r="BR49" i="1"/>
  <c r="CD47" i="1"/>
  <c r="BX47" i="1"/>
  <c r="BR47" i="1"/>
  <c r="CD45" i="1"/>
  <c r="BX45" i="1"/>
  <c r="BR45" i="1"/>
  <c r="CD43" i="1"/>
  <c r="BX43" i="1"/>
  <c r="BR43" i="1"/>
  <c r="CD41" i="1"/>
  <c r="BX41" i="1"/>
  <c r="BR41" i="1"/>
  <c r="CD39" i="1"/>
  <c r="BX39" i="1"/>
  <c r="BR39" i="1"/>
  <c r="CD37" i="1"/>
  <c r="BX37" i="1"/>
  <c r="BR37" i="1"/>
  <c r="CD35" i="1"/>
  <c r="BX35" i="1"/>
  <c r="BR35" i="1"/>
  <c r="CD33" i="1"/>
  <c r="BX33" i="1"/>
  <c r="BR33" i="1"/>
  <c r="CD31" i="1"/>
  <c r="BX31" i="1"/>
  <c r="BR31" i="1"/>
  <c r="CD29" i="1"/>
  <c r="BX29" i="1"/>
  <c r="BR29" i="1"/>
  <c r="CD27" i="1"/>
  <c r="BX27" i="1"/>
  <c r="BR27" i="1"/>
  <c r="CD25" i="1"/>
  <c r="BX25" i="1"/>
  <c r="BR25" i="1"/>
  <c r="CD23" i="1"/>
  <c r="BX23" i="1"/>
  <c r="BR23" i="1"/>
  <c r="CD21" i="1"/>
  <c r="BX21" i="1"/>
  <c r="BR21" i="1"/>
  <c r="CD19" i="1"/>
  <c r="BX19" i="1"/>
  <c r="BR19" i="1"/>
  <c r="CD17" i="1"/>
  <c r="BX17" i="1"/>
  <c r="BR17" i="1"/>
  <c r="CF214" i="1"/>
  <c r="BZ214" i="1"/>
  <c r="BT214" i="1"/>
  <c r="CF212" i="1"/>
  <c r="BZ212" i="1"/>
  <c r="BT212" i="1"/>
  <c r="CF210" i="1"/>
  <c r="BZ210" i="1"/>
  <c r="BT210" i="1"/>
  <c r="CF208" i="1"/>
  <c r="BZ208" i="1"/>
  <c r="BT208" i="1"/>
  <c r="CF206" i="1"/>
  <c r="BZ206" i="1"/>
  <c r="BT206" i="1"/>
  <c r="CF204" i="1"/>
  <c r="BZ204" i="1"/>
  <c r="BT204" i="1"/>
  <c r="CF202" i="1"/>
  <c r="BZ202" i="1"/>
  <c r="BT202" i="1"/>
  <c r="CF200" i="1"/>
  <c r="BZ200" i="1"/>
  <c r="BT200" i="1"/>
  <c r="CF198" i="1"/>
  <c r="BZ198" i="1"/>
  <c r="BT198" i="1"/>
  <c r="CF196" i="1"/>
  <c r="BZ196" i="1"/>
  <c r="BT196" i="1"/>
  <c r="CF194" i="1"/>
  <c r="BZ194" i="1"/>
  <c r="BT194" i="1"/>
  <c r="CF192" i="1"/>
  <c r="BZ192" i="1"/>
  <c r="BT192" i="1"/>
  <c r="CF190" i="1"/>
  <c r="BZ190" i="1"/>
  <c r="BT190" i="1"/>
  <c r="CF188" i="1"/>
  <c r="BZ188" i="1"/>
  <c r="BT188" i="1"/>
  <c r="CF186" i="1"/>
  <c r="BZ186" i="1"/>
  <c r="BT186" i="1"/>
  <c r="CF184" i="1"/>
  <c r="BZ184" i="1"/>
  <c r="BT184" i="1"/>
  <c r="CF182" i="1"/>
  <c r="BZ182" i="1"/>
  <c r="BT182" i="1"/>
  <c r="CF180" i="1"/>
  <c r="BZ180" i="1"/>
  <c r="BT180" i="1"/>
  <c r="CF178" i="1"/>
  <c r="BZ178" i="1"/>
  <c r="BT178" i="1"/>
  <c r="CF176" i="1"/>
  <c r="BZ176" i="1"/>
  <c r="BT176" i="1"/>
  <c r="CF174" i="1"/>
  <c r="BZ174" i="1"/>
  <c r="BT174" i="1"/>
  <c r="CF172" i="1"/>
  <c r="BZ172" i="1"/>
  <c r="BT172" i="1"/>
  <c r="CF170" i="1"/>
  <c r="BZ170" i="1"/>
  <c r="BT170" i="1"/>
  <c r="CF168" i="1"/>
  <c r="BZ168" i="1"/>
  <c r="BT168" i="1"/>
  <c r="CF166" i="1"/>
  <c r="BZ166" i="1"/>
  <c r="BT166" i="1"/>
  <c r="CF164" i="1"/>
  <c r="BZ164" i="1"/>
  <c r="BT164" i="1"/>
  <c r="CF162" i="1"/>
  <c r="BZ162" i="1"/>
  <c r="BT162" i="1"/>
  <c r="CF160" i="1"/>
  <c r="BZ160" i="1"/>
  <c r="BT160" i="1"/>
  <c r="CF158" i="1"/>
  <c r="BZ158" i="1"/>
  <c r="BT158" i="1"/>
  <c r="CF156" i="1"/>
  <c r="BZ156" i="1"/>
  <c r="BT156" i="1"/>
  <c r="CF154" i="1"/>
  <c r="BZ154" i="1"/>
  <c r="BT154" i="1"/>
  <c r="CF152" i="1"/>
  <c r="BZ152" i="1"/>
  <c r="BT152" i="1"/>
  <c r="CF150" i="1"/>
  <c r="BZ150" i="1"/>
  <c r="BT150" i="1"/>
  <c r="CF148" i="1"/>
  <c r="BZ148" i="1"/>
  <c r="BT148" i="1"/>
  <c r="CF146" i="1"/>
  <c r="BZ146" i="1"/>
  <c r="BT146" i="1"/>
  <c r="CF144" i="1"/>
  <c r="BZ144" i="1"/>
  <c r="BT144" i="1"/>
  <c r="CF142" i="1"/>
  <c r="BZ142" i="1"/>
  <c r="BT142" i="1"/>
  <c r="CF140" i="1"/>
  <c r="BZ140" i="1"/>
  <c r="BT140" i="1"/>
  <c r="CF138" i="1"/>
  <c r="BZ138" i="1"/>
  <c r="BT138" i="1"/>
  <c r="CF136" i="1"/>
  <c r="BZ136" i="1"/>
  <c r="BT136" i="1"/>
  <c r="CF134" i="1"/>
  <c r="BZ134" i="1"/>
  <c r="BT134" i="1"/>
  <c r="CF132" i="1"/>
  <c r="BZ132" i="1"/>
  <c r="BT132" i="1"/>
  <c r="CF130" i="1"/>
  <c r="BZ130" i="1"/>
  <c r="BT130" i="1"/>
  <c r="CF128" i="1"/>
  <c r="BZ128" i="1"/>
  <c r="BT128" i="1"/>
  <c r="CF126" i="1"/>
  <c r="BZ126" i="1"/>
  <c r="BT126" i="1"/>
  <c r="CF124" i="1"/>
  <c r="BZ124" i="1"/>
  <c r="BT124" i="1"/>
  <c r="CF122" i="1"/>
  <c r="BZ122" i="1"/>
  <c r="BT122" i="1"/>
  <c r="CF120" i="1"/>
  <c r="BZ120" i="1"/>
  <c r="BT120" i="1"/>
  <c r="CF118" i="1"/>
  <c r="BZ118" i="1"/>
  <c r="BT118" i="1"/>
  <c r="CF116" i="1"/>
  <c r="BZ116" i="1"/>
  <c r="BT116" i="1"/>
  <c r="CF114" i="1"/>
  <c r="BZ114" i="1"/>
  <c r="BT114" i="1"/>
  <c r="CF112" i="1"/>
  <c r="BZ112" i="1"/>
  <c r="BT112" i="1"/>
  <c r="CF110" i="1"/>
  <c r="BZ110" i="1"/>
  <c r="BT110" i="1"/>
  <c r="CF108" i="1"/>
  <c r="BZ108" i="1"/>
  <c r="BT108" i="1"/>
  <c r="CF106" i="1"/>
  <c r="BZ106" i="1"/>
  <c r="BT106" i="1"/>
  <c r="CF104" i="1"/>
  <c r="BZ104" i="1"/>
  <c r="BT104" i="1"/>
  <c r="CF102" i="1"/>
  <c r="BZ102" i="1"/>
  <c r="BT102" i="1"/>
  <c r="CF100" i="1"/>
  <c r="BZ100" i="1"/>
  <c r="BT100" i="1"/>
  <c r="CF98" i="1"/>
  <c r="BZ98" i="1"/>
  <c r="BT98" i="1"/>
  <c r="CF96" i="1"/>
  <c r="BZ96" i="1"/>
  <c r="BT96" i="1"/>
  <c r="CF94" i="1"/>
  <c r="BZ94" i="1"/>
  <c r="BT94" i="1"/>
  <c r="CF92" i="1"/>
  <c r="BZ92" i="1"/>
  <c r="BT92" i="1"/>
  <c r="CF90" i="1"/>
  <c r="BZ90" i="1"/>
  <c r="BT90" i="1"/>
  <c r="CF88" i="1"/>
  <c r="BZ88" i="1"/>
  <c r="BT88" i="1"/>
  <c r="CF86" i="1"/>
  <c r="BZ86" i="1"/>
  <c r="BT86" i="1"/>
  <c r="CF84" i="1"/>
  <c r="BZ84" i="1"/>
  <c r="BT84" i="1"/>
  <c r="CF82" i="1"/>
  <c r="BZ82" i="1"/>
  <c r="BT82" i="1"/>
  <c r="CF80" i="1"/>
  <c r="BZ80" i="1"/>
  <c r="BT80" i="1"/>
  <c r="CF78" i="1"/>
  <c r="BZ78" i="1"/>
  <c r="BT78" i="1"/>
  <c r="CF76" i="1"/>
  <c r="BZ76" i="1"/>
  <c r="BT76" i="1"/>
  <c r="CF74" i="1"/>
  <c r="BZ74" i="1"/>
  <c r="BT74" i="1"/>
  <c r="CF72" i="1"/>
  <c r="BZ72" i="1"/>
  <c r="BT72" i="1"/>
  <c r="CF70" i="1"/>
  <c r="BZ70" i="1"/>
  <c r="BT70" i="1"/>
  <c r="CF68" i="1"/>
  <c r="BZ68" i="1"/>
  <c r="BT68" i="1"/>
  <c r="CF66" i="1"/>
  <c r="BZ66" i="1"/>
  <c r="BT66" i="1"/>
  <c r="CF64" i="1"/>
  <c r="BZ64" i="1"/>
  <c r="BT64" i="1"/>
  <c r="CF62" i="1"/>
  <c r="BZ62" i="1"/>
  <c r="BT62" i="1"/>
  <c r="CF60" i="1"/>
  <c r="BZ60" i="1"/>
  <c r="BT60" i="1"/>
  <c r="CF58" i="1"/>
  <c r="BZ58" i="1"/>
  <c r="BT58" i="1"/>
  <c r="CF56" i="1"/>
  <c r="BZ56" i="1"/>
  <c r="BT56" i="1"/>
  <c r="CF54" i="1"/>
  <c r="BZ54" i="1"/>
  <c r="BT54" i="1"/>
  <c r="CF52" i="1"/>
  <c r="BZ52" i="1"/>
  <c r="BT52" i="1"/>
  <c r="CF50" i="1"/>
  <c r="BZ50" i="1"/>
  <c r="BT50" i="1"/>
  <c r="CF48" i="1"/>
  <c r="BZ48" i="1"/>
  <c r="BT48" i="1"/>
  <c r="CF46" i="1"/>
  <c r="BZ46" i="1"/>
  <c r="BT46" i="1"/>
  <c r="CF44" i="1"/>
  <c r="BZ44" i="1"/>
  <c r="BT44" i="1"/>
  <c r="CF42" i="1"/>
  <c r="BZ42" i="1"/>
  <c r="BT42" i="1"/>
  <c r="CF40" i="1"/>
  <c r="BZ40" i="1"/>
  <c r="BT40" i="1"/>
  <c r="CF38" i="1"/>
  <c r="BZ38" i="1"/>
  <c r="BT38" i="1"/>
  <c r="CF36" i="1"/>
  <c r="BZ36" i="1"/>
  <c r="BT36" i="1"/>
  <c r="CF34" i="1"/>
  <c r="BZ34" i="1"/>
  <c r="BT34" i="1"/>
  <c r="CF32" i="1"/>
  <c r="BZ32" i="1"/>
  <c r="BT32" i="1"/>
  <c r="CF30" i="1"/>
  <c r="BZ30" i="1"/>
  <c r="BT30" i="1"/>
  <c r="CF28" i="1"/>
  <c r="BZ28" i="1"/>
  <c r="BT28" i="1"/>
  <c r="CF26" i="1"/>
  <c r="BZ26" i="1"/>
  <c r="BT26" i="1"/>
  <c r="CF24" i="1"/>
  <c r="BZ24" i="1"/>
  <c r="BT24" i="1"/>
  <c r="CF22" i="1"/>
  <c r="BZ22" i="1"/>
  <c r="BT22" i="1"/>
  <c r="CF20" i="1"/>
  <c r="BZ20" i="1"/>
  <c r="BT20" i="1"/>
  <c r="CF18" i="1"/>
  <c r="BZ18" i="1"/>
  <c r="BT18" i="1"/>
  <c r="CF16" i="1"/>
  <c r="BZ16" i="1"/>
  <c r="BT16" i="1"/>
  <c r="BR15" i="1"/>
  <c r="BT15" i="1"/>
  <c r="BC21" i="1"/>
  <c r="M148" i="1"/>
  <c r="AE148" i="1" s="1"/>
  <c r="BC74" i="1"/>
  <c r="BC17" i="1"/>
  <c r="M461" i="1"/>
  <c r="CT461" i="1" s="1"/>
  <c r="M457" i="1"/>
  <c r="CT457" i="1" s="1"/>
  <c r="M441" i="1"/>
  <c r="CT441" i="1" s="1"/>
  <c r="M425" i="1"/>
  <c r="CT425" i="1" s="1"/>
  <c r="M421" i="1"/>
  <c r="CT421" i="1" s="1"/>
  <c r="M41" i="1"/>
  <c r="AE41" i="1" s="1"/>
  <c r="M37" i="1"/>
  <c r="AE37" i="1" s="1"/>
  <c r="M531" i="1"/>
  <c r="CT531" i="1" s="1"/>
  <c r="M459" i="1"/>
  <c r="CT459" i="1" s="1"/>
  <c r="M439" i="1"/>
  <c r="CT439" i="1" s="1"/>
  <c r="M427" i="1"/>
  <c r="CT427" i="1" s="1"/>
  <c r="M411" i="1"/>
  <c r="CT411" i="1" s="1"/>
  <c r="M395" i="1"/>
  <c r="CT395" i="1" s="1"/>
  <c r="M387" i="1"/>
  <c r="CT387" i="1" s="1"/>
  <c r="M343" i="1"/>
  <c r="CT343" i="1" s="1"/>
  <c r="M48" i="1"/>
  <c r="AE48" i="1" s="1"/>
  <c r="G73" i="1"/>
  <c r="M208" i="1"/>
  <c r="AE208" i="1" s="1"/>
  <c r="M188" i="1"/>
  <c r="AE188" i="1" s="1"/>
  <c r="M172" i="1"/>
  <c r="AE172" i="1" s="1"/>
  <c r="BC98" i="1"/>
  <c r="BC41" i="1"/>
  <c r="BC33" i="1"/>
  <c r="BC48" i="1"/>
  <c r="BC26" i="1"/>
  <c r="BC16" i="1"/>
  <c r="BC25" i="1"/>
  <c r="M118" i="1"/>
  <c r="AE118" i="1" s="1"/>
  <c r="M82" i="1"/>
  <c r="AE82" i="1" s="1"/>
  <c r="BC118" i="1"/>
  <c r="BC20" i="1"/>
  <c r="M100" i="1"/>
  <c r="AE100" i="1" s="1"/>
  <c r="M56" i="1"/>
  <c r="AE56" i="1" s="1"/>
  <c r="BC71" i="1"/>
  <c r="BC89" i="1"/>
  <c r="BC70" i="1"/>
  <c r="BC123" i="1"/>
  <c r="BC54" i="1"/>
  <c r="BC106" i="1"/>
  <c r="BC37" i="1"/>
  <c r="BC120" i="1"/>
  <c r="BC58" i="1"/>
  <c r="BC110" i="1"/>
  <c r="BC79" i="1"/>
  <c r="BC114" i="1"/>
  <c r="BC83" i="1"/>
  <c r="BC126" i="1"/>
  <c r="BC113" i="1"/>
  <c r="BC107" i="1"/>
  <c r="BC47" i="1"/>
  <c r="BC49" i="1"/>
  <c r="BC57" i="1"/>
  <c r="BC55" i="1"/>
  <c r="BC67" i="1"/>
  <c r="BC77" i="1"/>
  <c r="BC68" i="1"/>
  <c r="BC84" i="1"/>
  <c r="BC22" i="1"/>
  <c r="BC31" i="1"/>
  <c r="BC61" i="1"/>
  <c r="BC18" i="1"/>
  <c r="BC75" i="1"/>
  <c r="BC92" i="1"/>
  <c r="BC97" i="1"/>
  <c r="BC103" i="1"/>
  <c r="BC85" i="1"/>
  <c r="BC125" i="1"/>
  <c r="BC19" i="1"/>
  <c r="BC94" i="1"/>
  <c r="BC81" i="1"/>
  <c r="BC91" i="1"/>
  <c r="BC105" i="1"/>
  <c r="BC65" i="1"/>
  <c r="BC56" i="1"/>
  <c r="BC50" i="1"/>
  <c r="BC51" i="1"/>
  <c r="BC95" i="1"/>
  <c r="BC29" i="1"/>
  <c r="BC108" i="1"/>
  <c r="BC76" i="1"/>
  <c r="BC36" i="1"/>
  <c r="BC96" i="1"/>
  <c r="BC34" i="1"/>
  <c r="BC102" i="1"/>
  <c r="BC124" i="1"/>
  <c r="BC28" i="1"/>
  <c r="BC86" i="1"/>
  <c r="BC23" i="1"/>
  <c r="BC80" i="1"/>
  <c r="BC121" i="1"/>
  <c r="BC53" i="1"/>
  <c r="BC59" i="1"/>
  <c r="BC40" i="1"/>
  <c r="BC32" i="1"/>
  <c r="BC115" i="1"/>
  <c r="BC35" i="1"/>
  <c r="BC60" i="1"/>
  <c r="BC78" i="1"/>
  <c r="BC104" i="1"/>
  <c r="BC112" i="1"/>
  <c r="BC127" i="1"/>
  <c r="BC128" i="1"/>
  <c r="BC30" i="1"/>
  <c r="BC87" i="1"/>
  <c r="BC66" i="1"/>
  <c r="BC62" i="1"/>
  <c r="BC117" i="1"/>
  <c r="BC111" i="1"/>
  <c r="BC101" i="1"/>
  <c r="BC45" i="1"/>
  <c r="BC24" i="1"/>
  <c r="BC69" i="1"/>
  <c r="BC52" i="1"/>
  <c r="BC42" i="1"/>
  <c r="BC72" i="1"/>
  <c r="BC88" i="1"/>
  <c r="BC116" i="1"/>
  <c r="BC44" i="1"/>
  <c r="BC82" i="1"/>
  <c r="BC90" i="1"/>
  <c r="BC122" i="1"/>
  <c r="BC64" i="1"/>
  <c r="BC73" i="1"/>
  <c r="BC63" i="1"/>
  <c r="BC119" i="1"/>
  <c r="BC109" i="1"/>
  <c r="G116" i="1"/>
  <c r="M342" i="1"/>
  <c r="CT342" i="1" s="1"/>
  <c r="M326" i="1"/>
  <c r="CT326" i="1" s="1"/>
  <c r="M158" i="1"/>
  <c r="AE158" i="1" s="1"/>
  <c r="M401" i="1"/>
  <c r="CT401" i="1" s="1"/>
  <c r="G100" i="1"/>
  <c r="CN100" i="1" s="1"/>
  <c r="G536" i="1"/>
  <c r="CN536" i="1" s="1"/>
  <c r="G256" i="1"/>
  <c r="CN256" i="1" s="1"/>
  <c r="G200" i="1"/>
  <c r="CN200" i="1" s="1"/>
  <c r="G132" i="1"/>
  <c r="CN132" i="1" s="1"/>
  <c r="G108" i="1"/>
  <c r="M114" i="1"/>
  <c r="AE114" i="1" s="1"/>
  <c r="M110" i="1"/>
  <c r="AE110" i="1" s="1"/>
  <c r="W133" i="1"/>
  <c r="BN133" i="1" s="1"/>
  <c r="M232" i="1"/>
  <c r="CT232" i="1" s="1"/>
  <c r="M220" i="1"/>
  <c r="CT220" i="1" s="1"/>
  <c r="M328" i="1"/>
  <c r="CT328" i="1" s="1"/>
  <c r="M379" i="1"/>
  <c r="CT379" i="1" s="1"/>
  <c r="G95" i="1"/>
  <c r="M445" i="1"/>
  <c r="CT445" i="1" s="1"/>
  <c r="M437" i="1"/>
  <c r="CT437" i="1" s="1"/>
  <c r="M429" i="1"/>
  <c r="CT429" i="1" s="1"/>
  <c r="M66" i="1"/>
  <c r="AE66" i="1" s="1"/>
  <c r="M335" i="1"/>
  <c r="CT335" i="1" s="1"/>
  <c r="M463" i="1"/>
  <c r="CT463" i="1" s="1"/>
  <c r="M413" i="1"/>
  <c r="CT413" i="1" s="1"/>
  <c r="M176" i="1"/>
  <c r="AE176" i="1" s="1"/>
  <c r="M164" i="1"/>
  <c r="AE164" i="1" s="1"/>
  <c r="M210" i="1"/>
  <c r="AE210" i="1" s="1"/>
  <c r="G503" i="1"/>
  <c r="CN503" i="1" s="1"/>
  <c r="G483" i="1"/>
  <c r="CN483" i="1" s="1"/>
  <c r="G459" i="1"/>
  <c r="CN459" i="1" s="1"/>
  <c r="G307" i="1"/>
  <c r="CN307" i="1" s="1"/>
  <c r="M76" i="1"/>
  <c r="AE76" i="1" s="1"/>
  <c r="M455" i="1"/>
  <c r="CT455" i="1" s="1"/>
  <c r="M533" i="1"/>
  <c r="CT533" i="1" s="1"/>
  <c r="M419" i="1"/>
  <c r="CT419" i="1" s="1"/>
  <c r="M178" i="1"/>
  <c r="AE178" i="1" s="1"/>
  <c r="G428" i="1"/>
  <c r="CN428" i="1" s="1"/>
  <c r="W212" i="1"/>
  <c r="BN212" i="1" s="1"/>
  <c r="M146" i="1"/>
  <c r="AE146" i="1" s="1"/>
  <c r="M32" i="1"/>
  <c r="AE32" i="1" s="1"/>
  <c r="G16" i="1"/>
  <c r="G305" i="1"/>
  <c r="CN305" i="1" s="1"/>
  <c r="G201" i="1"/>
  <c r="CN201" i="1" s="1"/>
  <c r="M126" i="1"/>
  <c r="AE126" i="1" s="1"/>
  <c r="M122" i="1"/>
  <c r="AE122" i="1" s="1"/>
  <c r="G422" i="1"/>
  <c r="CN422" i="1" s="1"/>
  <c r="G87" i="1"/>
  <c r="G23" i="1"/>
  <c r="G245" i="1"/>
  <c r="CN245" i="1" s="1"/>
  <c r="M399" i="1"/>
  <c r="CT399" i="1" s="1"/>
  <c r="G366" i="1"/>
  <c r="CN366" i="1" s="1"/>
  <c r="G39" i="1"/>
  <c r="W191" i="1"/>
  <c r="BN191" i="1" s="1"/>
  <c r="U51" i="1"/>
  <c r="BL51" i="1" s="1"/>
  <c r="G526" i="1"/>
  <c r="CN526" i="1" s="1"/>
  <c r="G382" i="1"/>
  <c r="CN382" i="1" s="1"/>
  <c r="G55" i="1"/>
  <c r="G31" i="1"/>
  <c r="G378" i="1"/>
  <c r="CN378" i="1" s="1"/>
  <c r="G362" i="1"/>
  <c r="CN362" i="1" s="1"/>
  <c r="G338" i="1"/>
  <c r="CN338" i="1" s="1"/>
  <c r="G314" i="1"/>
  <c r="CN314" i="1" s="1"/>
  <c r="M154" i="1"/>
  <c r="AE154" i="1" s="1"/>
  <c r="G357" i="1"/>
  <c r="CN357" i="1" s="1"/>
  <c r="G289" i="1"/>
  <c r="CN289" i="1" s="1"/>
  <c r="G489" i="1"/>
  <c r="CN489" i="1" s="1"/>
  <c r="G507" i="1"/>
  <c r="CN507" i="1" s="1"/>
  <c r="G457" i="1"/>
  <c r="CN457" i="1" s="1"/>
  <c r="G293" i="1"/>
  <c r="CN293" i="1" s="1"/>
  <c r="G436" i="1"/>
  <c r="CN436" i="1" s="1"/>
  <c r="G413" i="1"/>
  <c r="CN413" i="1" s="1"/>
  <c r="G500" i="1"/>
  <c r="CN500" i="1" s="1"/>
  <c r="G444" i="1"/>
  <c r="CN444" i="1" s="1"/>
  <c r="G412" i="1"/>
  <c r="CN412" i="1" s="1"/>
  <c r="G539" i="1"/>
  <c r="CN539" i="1" s="1"/>
  <c r="G532" i="1"/>
  <c r="CN532" i="1" s="1"/>
  <c r="G485" i="1"/>
  <c r="CN485" i="1" s="1"/>
  <c r="G404" i="1"/>
  <c r="CN404" i="1" s="1"/>
  <c r="G389" i="1"/>
  <c r="CN389" i="1" s="1"/>
  <c r="G300" i="1"/>
  <c r="CN300" i="1" s="1"/>
  <c r="G36" i="1"/>
  <c r="G317" i="1"/>
  <c r="CN317" i="1" s="1"/>
  <c r="G491" i="1"/>
  <c r="CN491" i="1" s="1"/>
  <c r="G512" i="1"/>
  <c r="CN512" i="1" s="1"/>
  <c r="G452" i="1"/>
  <c r="CN452" i="1" s="1"/>
  <c r="G446" i="1"/>
  <c r="CN446" i="1" s="1"/>
  <c r="G434" i="1"/>
  <c r="CN434" i="1" s="1"/>
  <c r="G165" i="1"/>
  <c r="CN165" i="1" s="1"/>
  <c r="G51" i="1"/>
  <c r="M537" i="1"/>
  <c r="CT537" i="1" s="1"/>
  <c r="M517" i="1"/>
  <c r="CT517" i="1" s="1"/>
  <c r="M513" i="1"/>
  <c r="CT513" i="1" s="1"/>
  <c r="M475" i="1"/>
  <c r="CT475" i="1" s="1"/>
  <c r="M464" i="1"/>
  <c r="CT464" i="1" s="1"/>
  <c r="M458" i="1"/>
  <c r="CT458" i="1" s="1"/>
  <c r="M346" i="1"/>
  <c r="CT346" i="1" s="1"/>
  <c r="M339" i="1"/>
  <c r="CT339" i="1" s="1"/>
  <c r="M262" i="1"/>
  <c r="CT262" i="1" s="1"/>
  <c r="G60" i="1"/>
  <c r="G476" i="1"/>
  <c r="CN476" i="1" s="1"/>
  <c r="G453" i="1"/>
  <c r="CN453" i="1" s="1"/>
  <c r="G381" i="1"/>
  <c r="CN381" i="1" s="1"/>
  <c r="G287" i="1"/>
  <c r="CN287" i="1" s="1"/>
  <c r="G213" i="1"/>
  <c r="CN213" i="1" s="1"/>
  <c r="M496" i="1"/>
  <c r="CT496" i="1" s="1"/>
  <c r="M305" i="1"/>
  <c r="CT305" i="1" s="1"/>
  <c r="M226" i="1"/>
  <c r="CT226" i="1" s="1"/>
  <c r="U211" i="1"/>
  <c r="BL211" i="1" s="1"/>
  <c r="U194" i="1"/>
  <c r="BL194" i="1" s="1"/>
  <c r="M194" i="1"/>
  <c r="AE194" i="1" s="1"/>
  <c r="G266" i="1"/>
  <c r="CN266" i="1" s="1"/>
  <c r="G516" i="1"/>
  <c r="CN516" i="1" s="1"/>
  <c r="G469" i="1"/>
  <c r="CN469" i="1" s="1"/>
  <c r="G445" i="1"/>
  <c r="CN445" i="1" s="1"/>
  <c r="G193" i="1"/>
  <c r="CN193" i="1" s="1"/>
  <c r="G181" i="1"/>
  <c r="CN181" i="1" s="1"/>
  <c r="G141" i="1"/>
  <c r="CN141" i="1" s="1"/>
  <c r="G105" i="1"/>
  <c r="G69" i="1"/>
  <c r="M512" i="1"/>
  <c r="CT512" i="1" s="1"/>
  <c r="M474" i="1"/>
  <c r="CT474" i="1" s="1"/>
  <c r="M451" i="1"/>
  <c r="CT451" i="1" s="1"/>
  <c r="M447" i="1"/>
  <c r="CT447" i="1" s="1"/>
  <c r="U175" i="1"/>
  <c r="BL175" i="1" s="1"/>
  <c r="W150" i="1"/>
  <c r="BN150" i="1" s="1"/>
  <c r="M203" i="1"/>
  <c r="AE203" i="1" s="1"/>
  <c r="W203" i="1"/>
  <c r="BN203" i="1" s="1"/>
  <c r="U200" i="1"/>
  <c r="BL200" i="1" s="1"/>
  <c r="M200" i="1"/>
  <c r="AE200" i="1" s="1"/>
  <c r="W180" i="1"/>
  <c r="BN180" i="1" s="1"/>
  <c r="M180" i="1"/>
  <c r="AE180" i="1" s="1"/>
  <c r="G333" i="1"/>
  <c r="CN333" i="1" s="1"/>
  <c r="G260" i="1"/>
  <c r="CN260" i="1" s="1"/>
  <c r="M488" i="1"/>
  <c r="CT488" i="1" s="1"/>
  <c r="M281" i="1"/>
  <c r="CT281" i="1" s="1"/>
  <c r="M273" i="1"/>
  <c r="CT273" i="1" s="1"/>
  <c r="W196" i="1"/>
  <c r="BN196" i="1" s="1"/>
  <c r="G520" i="1"/>
  <c r="CN520" i="1" s="1"/>
  <c r="G385" i="1"/>
  <c r="CN385" i="1" s="1"/>
  <c r="G297" i="1"/>
  <c r="CN297" i="1" s="1"/>
  <c r="G209" i="1"/>
  <c r="CN209" i="1" s="1"/>
  <c r="G93" i="1"/>
  <c r="M539" i="1"/>
  <c r="CT539" i="1" s="1"/>
  <c r="M522" i="1"/>
  <c r="CT522" i="1" s="1"/>
  <c r="M470" i="1"/>
  <c r="CT470" i="1" s="1"/>
  <c r="M440" i="1"/>
  <c r="CT440" i="1" s="1"/>
  <c r="G471" i="1"/>
  <c r="CN471" i="1" s="1"/>
  <c r="G542" i="1"/>
  <c r="CN542" i="1" s="1"/>
  <c r="G538" i="1"/>
  <c r="CN538" i="1" s="1"/>
  <c r="G528" i="1"/>
  <c r="CN528" i="1" s="1"/>
  <c r="G524" i="1"/>
  <c r="CN524" i="1" s="1"/>
  <c r="G493" i="1"/>
  <c r="CN493" i="1" s="1"/>
  <c r="G461" i="1"/>
  <c r="CN461" i="1" s="1"/>
  <c r="G348" i="1"/>
  <c r="CN348" i="1" s="1"/>
  <c r="G325" i="1"/>
  <c r="CN325" i="1" s="1"/>
  <c r="G290" i="1"/>
  <c r="CN290" i="1" s="1"/>
  <c r="G275" i="1"/>
  <c r="CN275" i="1" s="1"/>
  <c r="G197" i="1"/>
  <c r="CN197" i="1" s="1"/>
  <c r="G20" i="1"/>
  <c r="M515" i="1"/>
  <c r="CT515" i="1" s="1"/>
  <c r="M504" i="1"/>
  <c r="CT504" i="1" s="1"/>
  <c r="M491" i="1"/>
  <c r="CT491" i="1" s="1"/>
  <c r="M481" i="1"/>
  <c r="CT481" i="1" s="1"/>
  <c r="U101" i="1"/>
  <c r="BL101" i="1" s="1"/>
  <c r="G144" i="1"/>
  <c r="CN144" i="1" s="1"/>
  <c r="G372" i="1"/>
  <c r="CN372" i="1" s="1"/>
  <c r="G332" i="1"/>
  <c r="CN332" i="1" s="1"/>
  <c r="G492" i="1"/>
  <c r="CN492" i="1" s="1"/>
  <c r="G472" i="1"/>
  <c r="CN472" i="1" s="1"/>
  <c r="G460" i="1"/>
  <c r="CN460" i="1" s="1"/>
  <c r="G437" i="1"/>
  <c r="CN437" i="1" s="1"/>
  <c r="G401" i="1"/>
  <c r="CN401" i="1" s="1"/>
  <c r="G370" i="1"/>
  <c r="CN370" i="1" s="1"/>
  <c r="G358" i="1"/>
  <c r="CN358" i="1" s="1"/>
  <c r="G173" i="1"/>
  <c r="CN173" i="1" s="1"/>
  <c r="G161" i="1"/>
  <c r="CN161" i="1" s="1"/>
  <c r="G149" i="1"/>
  <c r="CN149" i="1" s="1"/>
  <c r="G119" i="1"/>
  <c r="M453" i="1"/>
  <c r="CT453" i="1" s="1"/>
  <c r="M394" i="1"/>
  <c r="CT394" i="1" s="1"/>
  <c r="M375" i="1"/>
  <c r="CT375" i="1" s="1"/>
  <c r="M302" i="1"/>
  <c r="CT302" i="1" s="1"/>
  <c r="M298" i="1"/>
  <c r="CT298" i="1" s="1"/>
  <c r="U130" i="1"/>
  <c r="BL130" i="1" s="1"/>
  <c r="M130" i="1"/>
  <c r="AE130" i="1" s="1"/>
  <c r="G137" i="1"/>
  <c r="CN137" i="1" s="1"/>
  <c r="M524" i="1"/>
  <c r="CT524" i="1" s="1"/>
  <c r="M507" i="1"/>
  <c r="CT507" i="1" s="1"/>
  <c r="M497" i="1"/>
  <c r="CT497" i="1" s="1"/>
  <c r="M408" i="1"/>
  <c r="CT408" i="1" s="1"/>
  <c r="M397" i="1"/>
  <c r="CT397" i="1" s="1"/>
  <c r="G465" i="1"/>
  <c r="CN465" i="1" s="1"/>
  <c r="G398" i="1"/>
  <c r="CN398" i="1" s="1"/>
  <c r="G356" i="1"/>
  <c r="CN356" i="1" s="1"/>
  <c r="G337" i="1"/>
  <c r="CN337" i="1" s="1"/>
  <c r="G318" i="1"/>
  <c r="CN318" i="1" s="1"/>
  <c r="G268" i="1"/>
  <c r="CN268" i="1" s="1"/>
  <c r="G264" i="1"/>
  <c r="CN264" i="1" s="1"/>
  <c r="G249" i="1"/>
  <c r="CN249" i="1" s="1"/>
  <c r="G233" i="1"/>
  <c r="CN233" i="1" s="1"/>
  <c r="G169" i="1"/>
  <c r="CN169" i="1" s="1"/>
  <c r="G121" i="1"/>
  <c r="G57" i="1"/>
  <c r="U15" i="1"/>
  <c r="BL15" i="1" s="1"/>
  <c r="M536" i="1"/>
  <c r="CT536" i="1" s="1"/>
  <c r="M510" i="1"/>
  <c r="CT510" i="1" s="1"/>
  <c r="M494" i="1"/>
  <c r="CT494" i="1" s="1"/>
  <c r="M471" i="1"/>
  <c r="CT471" i="1" s="1"/>
  <c r="M442" i="1"/>
  <c r="CT442" i="1" s="1"/>
  <c r="M386" i="1"/>
  <c r="CT386" i="1" s="1"/>
  <c r="M371" i="1"/>
  <c r="CT371" i="1" s="1"/>
  <c r="W184" i="1"/>
  <c r="BN184" i="1" s="1"/>
  <c r="U111" i="1"/>
  <c r="BL111" i="1" s="1"/>
  <c r="U108" i="1"/>
  <c r="BL108" i="1" s="1"/>
  <c r="M108" i="1"/>
  <c r="AE108" i="1" s="1"/>
  <c r="G430" i="1"/>
  <c r="CN430" i="1" s="1"/>
  <c r="G426" i="1"/>
  <c r="CN426" i="1" s="1"/>
  <c r="G402" i="1"/>
  <c r="CN402" i="1" s="1"/>
  <c r="G397" i="1"/>
  <c r="CN397" i="1" s="1"/>
  <c r="G383" i="1"/>
  <c r="CN383" i="1" s="1"/>
  <c r="G374" i="1"/>
  <c r="CN374" i="1" s="1"/>
  <c r="G341" i="1"/>
  <c r="CN341" i="1" s="1"/>
  <c r="G322" i="1"/>
  <c r="CN322" i="1" s="1"/>
  <c r="G272" i="1"/>
  <c r="CN272" i="1" s="1"/>
  <c r="G267" i="1"/>
  <c r="CN267" i="1" s="1"/>
  <c r="G253" i="1"/>
  <c r="CN253" i="1" s="1"/>
  <c r="G248" i="1"/>
  <c r="CN248" i="1" s="1"/>
  <c r="G237" i="1"/>
  <c r="CN237" i="1" s="1"/>
  <c r="G205" i="1"/>
  <c r="CN205" i="1" s="1"/>
  <c r="G177" i="1"/>
  <c r="CN177" i="1" s="1"/>
  <c r="G145" i="1"/>
  <c r="CN145" i="1" s="1"/>
  <c r="G77" i="1"/>
  <c r="G61" i="1"/>
  <c r="M542" i="1"/>
  <c r="CT542" i="1" s="1"/>
  <c r="M527" i="1"/>
  <c r="CT527" i="1" s="1"/>
  <c r="M480" i="1"/>
  <c r="CT480" i="1" s="1"/>
  <c r="M477" i="1"/>
  <c r="CT477" i="1" s="1"/>
  <c r="M417" i="1"/>
  <c r="CT417" i="1" s="1"/>
  <c r="M313" i="1"/>
  <c r="CT313" i="1" s="1"/>
  <c r="M294" i="1"/>
  <c r="CT294" i="1" s="1"/>
  <c r="M249" i="1"/>
  <c r="CT249" i="1" s="1"/>
  <c r="W40" i="1"/>
  <c r="BN40" i="1" s="1"/>
  <c r="G450" i="1"/>
  <c r="CN450" i="1" s="1"/>
  <c r="G438" i="1"/>
  <c r="CN438" i="1" s="1"/>
  <c r="G420" i="1"/>
  <c r="CN420" i="1" s="1"/>
  <c r="G396" i="1"/>
  <c r="CN396" i="1" s="1"/>
  <c r="G340" i="1"/>
  <c r="CN340" i="1" s="1"/>
  <c r="G321" i="1"/>
  <c r="CN321" i="1" s="1"/>
  <c r="G316" i="1"/>
  <c r="CN316" i="1" s="1"/>
  <c r="G280" i="1"/>
  <c r="CN280" i="1" s="1"/>
  <c r="G257" i="1"/>
  <c r="CN257" i="1" s="1"/>
  <c r="G252" i="1"/>
  <c r="CN252" i="1" s="1"/>
  <c r="G241" i="1"/>
  <c r="CN241" i="1" s="1"/>
  <c r="G225" i="1"/>
  <c r="CN225" i="1" s="1"/>
  <c r="G185" i="1"/>
  <c r="CN185" i="1" s="1"/>
  <c r="G153" i="1"/>
  <c r="CN153" i="1" s="1"/>
  <c r="G103" i="1"/>
  <c r="G65" i="1"/>
  <c r="M526" i="1"/>
  <c r="CT526" i="1" s="1"/>
  <c r="M502" i="1"/>
  <c r="CT502" i="1" s="1"/>
  <c r="M486" i="1"/>
  <c r="CT486" i="1" s="1"/>
  <c r="M456" i="1"/>
  <c r="CT456" i="1" s="1"/>
  <c r="M434" i="1"/>
  <c r="CT434" i="1" s="1"/>
  <c r="M398" i="1"/>
  <c r="CT398" i="1" s="1"/>
  <c r="M189" i="1"/>
  <c r="AE189" i="1" s="1"/>
  <c r="W189" i="1"/>
  <c r="BN189" i="1" s="1"/>
  <c r="U170" i="1"/>
  <c r="BL170" i="1" s="1"/>
  <c r="M170" i="1"/>
  <c r="AE170" i="1" s="1"/>
  <c r="W130" i="1"/>
  <c r="BN130" i="1" s="1"/>
  <c r="M43" i="1"/>
  <c r="AE43" i="1" s="1"/>
  <c r="U43" i="1"/>
  <c r="BL43" i="1" s="1"/>
  <c r="G535" i="1"/>
  <c r="CN535" i="1" s="1"/>
  <c r="G509" i="1"/>
  <c r="CN509" i="1" s="1"/>
  <c r="G505" i="1"/>
  <c r="CN505" i="1" s="1"/>
  <c r="G501" i="1"/>
  <c r="CN501" i="1" s="1"/>
  <c r="G497" i="1"/>
  <c r="CN497" i="1" s="1"/>
  <c r="G442" i="1"/>
  <c r="CN442" i="1" s="1"/>
  <c r="G405" i="1"/>
  <c r="CN405" i="1" s="1"/>
  <c r="G386" i="1"/>
  <c r="CN386" i="1" s="1"/>
  <c r="G353" i="1"/>
  <c r="CN353" i="1" s="1"/>
  <c r="G334" i="1"/>
  <c r="CN334" i="1" s="1"/>
  <c r="G310" i="1"/>
  <c r="CN310" i="1" s="1"/>
  <c r="G189" i="1"/>
  <c r="CN189" i="1" s="1"/>
  <c r="G157" i="1"/>
  <c r="CN157" i="1" s="1"/>
  <c r="G128" i="1"/>
  <c r="G113" i="1"/>
  <c r="G97" i="1"/>
  <c r="G81" i="1"/>
  <c r="M541" i="1"/>
  <c r="CT541" i="1" s="1"/>
  <c r="M534" i="1"/>
  <c r="CT534" i="1" s="1"/>
  <c r="M529" i="1"/>
  <c r="CT529" i="1" s="1"/>
  <c r="M505" i="1"/>
  <c r="CT505" i="1" s="1"/>
  <c r="M499" i="1"/>
  <c r="CT499" i="1" s="1"/>
  <c r="M489" i="1"/>
  <c r="CT489" i="1" s="1"/>
  <c r="M483" i="1"/>
  <c r="CT483" i="1" s="1"/>
  <c r="M468" i="1"/>
  <c r="CT468" i="1" s="1"/>
  <c r="M450" i="1"/>
  <c r="CT450" i="1" s="1"/>
  <c r="M334" i="1"/>
  <c r="CT334" i="1" s="1"/>
  <c r="M270" i="1"/>
  <c r="CT270" i="1" s="1"/>
  <c r="M266" i="1"/>
  <c r="CT266" i="1" s="1"/>
  <c r="M247" i="1"/>
  <c r="CT247" i="1" s="1"/>
  <c r="U134" i="1"/>
  <c r="BL134" i="1" s="1"/>
  <c r="M134" i="1"/>
  <c r="AE134" i="1" s="1"/>
  <c r="W98" i="1"/>
  <c r="BN98" i="1" s="1"/>
  <c r="M98" i="1"/>
  <c r="AE98" i="1" s="1"/>
  <c r="W94" i="1"/>
  <c r="BN94" i="1" s="1"/>
  <c r="U54" i="1"/>
  <c r="BL54" i="1" s="1"/>
  <c r="G41" i="1"/>
  <c r="G33" i="1"/>
  <c r="G29" i="1"/>
  <c r="G25" i="1"/>
  <c r="G21" i="1"/>
  <c r="G17" i="1"/>
  <c r="M530" i="1"/>
  <c r="CT530" i="1" s="1"/>
  <c r="M523" i="1"/>
  <c r="CT523" i="1" s="1"/>
  <c r="M518" i="1"/>
  <c r="CT518" i="1" s="1"/>
  <c r="M479" i="1"/>
  <c r="CT479" i="1" s="1"/>
  <c r="M362" i="1"/>
  <c r="CT362" i="1" s="1"/>
  <c r="M347" i="1"/>
  <c r="CT347" i="1" s="1"/>
  <c r="M314" i="1"/>
  <c r="CT314" i="1" s="1"/>
  <c r="M289" i="1"/>
  <c r="CT289" i="1" s="1"/>
  <c r="M282" i="1"/>
  <c r="CT282" i="1" s="1"/>
  <c r="M257" i="1"/>
  <c r="CT257" i="1" s="1"/>
  <c r="M250" i="1"/>
  <c r="CT250" i="1" s="1"/>
  <c r="M239" i="1"/>
  <c r="CT239" i="1" s="1"/>
  <c r="M228" i="1"/>
  <c r="CT228" i="1" s="1"/>
  <c r="U186" i="1"/>
  <c r="BL186" i="1" s="1"/>
  <c r="W170" i="1"/>
  <c r="BN170" i="1" s="1"/>
  <c r="W161" i="1"/>
  <c r="BN161" i="1" s="1"/>
  <c r="W145" i="1"/>
  <c r="BN145" i="1" s="1"/>
  <c r="U142" i="1"/>
  <c r="BL142" i="1" s="1"/>
  <c r="M142" i="1"/>
  <c r="AE142" i="1" s="1"/>
  <c r="M131" i="1"/>
  <c r="AE131" i="1" s="1"/>
  <c r="W131" i="1"/>
  <c r="BN131" i="1" s="1"/>
  <c r="U128" i="1"/>
  <c r="BL128" i="1" s="1"/>
  <c r="W124" i="1"/>
  <c r="BN124" i="1" s="1"/>
  <c r="M95" i="1"/>
  <c r="AE95" i="1" s="1"/>
  <c r="W95" i="1"/>
  <c r="BN95" i="1" s="1"/>
  <c r="U92" i="1"/>
  <c r="BL92" i="1" s="1"/>
  <c r="G394" i="1"/>
  <c r="CN394" i="1" s="1"/>
  <c r="G390" i="1"/>
  <c r="CN390" i="1" s="1"/>
  <c r="G364" i="1"/>
  <c r="CN364" i="1" s="1"/>
  <c r="G349" i="1"/>
  <c r="CN349" i="1" s="1"/>
  <c r="G330" i="1"/>
  <c r="CN330" i="1" s="1"/>
  <c r="G326" i="1"/>
  <c r="CN326" i="1" s="1"/>
  <c r="G308" i="1"/>
  <c r="CN308" i="1" s="1"/>
  <c r="G301" i="1"/>
  <c r="CN301" i="1" s="1"/>
  <c r="G298" i="1"/>
  <c r="CN298" i="1" s="1"/>
  <c r="G294" i="1"/>
  <c r="CN294" i="1" s="1"/>
  <c r="G276" i="1"/>
  <c r="CN276" i="1" s="1"/>
  <c r="G229" i="1"/>
  <c r="CN229" i="1" s="1"/>
  <c r="G133" i="1"/>
  <c r="CN133" i="1" s="1"/>
  <c r="G125" i="1"/>
  <c r="G53" i="1"/>
  <c r="G45" i="1"/>
  <c r="M532" i="1"/>
  <c r="CT532" i="1" s="1"/>
  <c r="M525" i="1"/>
  <c r="CT525" i="1" s="1"/>
  <c r="M520" i="1"/>
  <c r="CT520" i="1" s="1"/>
  <c r="M508" i="1"/>
  <c r="CT508" i="1" s="1"/>
  <c r="M503" i="1"/>
  <c r="CT503" i="1" s="1"/>
  <c r="M500" i="1"/>
  <c r="CT500" i="1" s="1"/>
  <c r="M495" i="1"/>
  <c r="CT495" i="1" s="1"/>
  <c r="M492" i="1"/>
  <c r="CT492" i="1" s="1"/>
  <c r="M487" i="1"/>
  <c r="CT487" i="1" s="1"/>
  <c r="M484" i="1"/>
  <c r="CT484" i="1" s="1"/>
  <c r="M478" i="1"/>
  <c r="CT478" i="1" s="1"/>
  <c r="M469" i="1"/>
  <c r="CT469" i="1" s="1"/>
  <c r="M462" i="1"/>
  <c r="CT462" i="1" s="1"/>
  <c r="M454" i="1"/>
  <c r="CT454" i="1" s="1"/>
  <c r="M443" i="1"/>
  <c r="CT443" i="1" s="1"/>
  <c r="M428" i="1"/>
  <c r="CT428" i="1" s="1"/>
  <c r="M415" i="1"/>
  <c r="CT415" i="1" s="1"/>
  <c r="M391" i="1"/>
  <c r="CT391" i="1" s="1"/>
  <c r="M310" i="1"/>
  <c r="CT310" i="1" s="1"/>
  <c r="M278" i="1"/>
  <c r="CT278" i="1" s="1"/>
  <c r="M233" i="1"/>
  <c r="CT233" i="1" s="1"/>
  <c r="M224" i="1"/>
  <c r="CT224" i="1" s="1"/>
  <c r="M218" i="1"/>
  <c r="CT218" i="1" s="1"/>
  <c r="W214" i="1"/>
  <c r="BN214" i="1" s="1"/>
  <c r="M197" i="1"/>
  <c r="AE197" i="1" s="1"/>
  <c r="W197" i="1"/>
  <c r="BN197" i="1" s="1"/>
  <c r="W194" i="1"/>
  <c r="BN194" i="1" s="1"/>
  <c r="U152" i="1"/>
  <c r="BL152" i="1" s="1"/>
  <c r="M152" i="1"/>
  <c r="AE152" i="1" s="1"/>
  <c r="W148" i="1"/>
  <c r="BN148" i="1" s="1"/>
  <c r="U124" i="1"/>
  <c r="BL124" i="1" s="1"/>
  <c r="U95" i="1"/>
  <c r="BL95" i="1" s="1"/>
  <c r="M83" i="1"/>
  <c r="AE83" i="1" s="1"/>
  <c r="W83" i="1"/>
  <c r="BN83" i="1" s="1"/>
  <c r="U80" i="1"/>
  <c r="BL80" i="1" s="1"/>
  <c r="U34" i="1"/>
  <c r="BL34" i="1" s="1"/>
  <c r="U22" i="1"/>
  <c r="BL22" i="1" s="1"/>
  <c r="U40" i="1"/>
  <c r="BL40" i="1" s="1"/>
  <c r="M40" i="1"/>
  <c r="AE40" i="1" s="1"/>
  <c r="U177" i="1"/>
  <c r="BL177" i="1" s="1"/>
  <c r="U150" i="1"/>
  <c r="BL150" i="1" s="1"/>
  <c r="M150" i="1"/>
  <c r="AE150" i="1" s="1"/>
  <c r="M143" i="1"/>
  <c r="AE143" i="1" s="1"/>
  <c r="W143" i="1"/>
  <c r="BN143" i="1" s="1"/>
  <c r="M139" i="1"/>
  <c r="AE139" i="1" s="1"/>
  <c r="W139" i="1"/>
  <c r="BN139" i="1" s="1"/>
  <c r="W60" i="1"/>
  <c r="BN60" i="1" s="1"/>
  <c r="U57" i="1"/>
  <c r="BL57" i="1" s="1"/>
  <c r="M57" i="1"/>
  <c r="AE57" i="1" s="1"/>
  <c r="W46" i="1"/>
  <c r="BN46" i="1" s="1"/>
  <c r="U25" i="1"/>
  <c r="BL25" i="1" s="1"/>
  <c r="G522" i="1"/>
  <c r="CN522" i="1" s="1"/>
  <c r="G481" i="1"/>
  <c r="CN481" i="1" s="1"/>
  <c r="G477" i="1"/>
  <c r="CN477" i="1" s="1"/>
  <c r="G462" i="1"/>
  <c r="CN462" i="1" s="1"/>
  <c r="G429" i="1"/>
  <c r="CN429" i="1" s="1"/>
  <c r="G418" i="1"/>
  <c r="CN418" i="1" s="1"/>
  <c r="G414" i="1"/>
  <c r="CN414" i="1" s="1"/>
  <c r="G388" i="1"/>
  <c r="CN388" i="1" s="1"/>
  <c r="G373" i="1"/>
  <c r="CN373" i="1" s="1"/>
  <c r="G369" i="1"/>
  <c r="CN369" i="1" s="1"/>
  <c r="G354" i="1"/>
  <c r="CN354" i="1" s="1"/>
  <c r="G350" i="1"/>
  <c r="CN350" i="1" s="1"/>
  <c r="G324" i="1"/>
  <c r="CN324" i="1" s="1"/>
  <c r="G313" i="1"/>
  <c r="CN313" i="1" s="1"/>
  <c r="G306" i="1"/>
  <c r="CN306" i="1" s="1"/>
  <c r="G302" i="1"/>
  <c r="CN302" i="1" s="1"/>
  <c r="G285" i="1"/>
  <c r="CN285" i="1" s="1"/>
  <c r="G281" i="1"/>
  <c r="CN281" i="1" s="1"/>
  <c r="G259" i="1"/>
  <c r="CN259" i="1" s="1"/>
  <c r="G251" i="1"/>
  <c r="CN251" i="1" s="1"/>
  <c r="G217" i="1"/>
  <c r="CN217" i="1" s="1"/>
  <c r="G85" i="1"/>
  <c r="G71" i="1"/>
  <c r="G47" i="1"/>
  <c r="W15" i="1"/>
  <c r="BN15" i="1" s="1"/>
  <c r="M538" i="1"/>
  <c r="CT538" i="1" s="1"/>
  <c r="M535" i="1"/>
  <c r="CT535" i="1" s="1"/>
  <c r="M528" i="1"/>
  <c r="CT528" i="1" s="1"/>
  <c r="M519" i="1"/>
  <c r="CT519" i="1" s="1"/>
  <c r="M514" i="1"/>
  <c r="CT514" i="1" s="1"/>
  <c r="M476" i="1"/>
  <c r="CT476" i="1" s="1"/>
  <c r="M467" i="1"/>
  <c r="CT467" i="1" s="1"/>
  <c r="M410" i="1"/>
  <c r="CT410" i="1" s="1"/>
  <c r="M381" i="1"/>
  <c r="CT381" i="1" s="1"/>
  <c r="M363" i="1"/>
  <c r="CT363" i="1" s="1"/>
  <c r="M359" i="1"/>
  <c r="CT359" i="1" s="1"/>
  <c r="M297" i="1"/>
  <c r="CT297" i="1" s="1"/>
  <c r="M265" i="1"/>
  <c r="CT265" i="1" s="1"/>
  <c r="M212" i="1"/>
  <c r="AE212" i="1" s="1"/>
  <c r="M186" i="1"/>
  <c r="AE186" i="1" s="1"/>
  <c r="M171" i="1"/>
  <c r="AE171" i="1" s="1"/>
  <c r="W171" i="1"/>
  <c r="BN171" i="1" s="1"/>
  <c r="U159" i="1"/>
  <c r="BL159" i="1" s="1"/>
  <c r="U156" i="1"/>
  <c r="BL156" i="1" s="1"/>
  <c r="M156" i="1"/>
  <c r="AE156" i="1" s="1"/>
  <c r="U143" i="1"/>
  <c r="BL143" i="1" s="1"/>
  <c r="W116" i="1"/>
  <c r="BN116" i="1" s="1"/>
  <c r="M116" i="1"/>
  <c r="AE116" i="1" s="1"/>
  <c r="M92" i="1"/>
  <c r="AE92" i="1" s="1"/>
  <c r="U89" i="1"/>
  <c r="BL89" i="1" s="1"/>
  <c r="U74" i="1"/>
  <c r="BL74" i="1" s="1"/>
  <c r="M74" i="1"/>
  <c r="AE74" i="1" s="1"/>
  <c r="U64" i="1"/>
  <c r="BL64" i="1" s="1"/>
  <c r="U60" i="1"/>
  <c r="BL60" i="1" s="1"/>
  <c r="U46" i="1"/>
  <c r="BL46" i="1" s="1"/>
  <c r="W42" i="1"/>
  <c r="BN42" i="1" s="1"/>
  <c r="G540" i="1"/>
  <c r="CN540" i="1" s="1"/>
  <c r="G499" i="1"/>
  <c r="CN499" i="1" s="1"/>
  <c r="G484" i="1"/>
  <c r="CN484" i="1" s="1"/>
  <c r="G473" i="1"/>
  <c r="CN473" i="1" s="1"/>
  <c r="G458" i="1"/>
  <c r="CN458" i="1" s="1"/>
  <c r="G454" i="1"/>
  <c r="CN454" i="1" s="1"/>
  <c r="G421" i="1"/>
  <c r="CN421" i="1" s="1"/>
  <c r="G410" i="1"/>
  <c r="CN410" i="1" s="1"/>
  <c r="G406" i="1"/>
  <c r="CN406" i="1" s="1"/>
  <c r="G380" i="1"/>
  <c r="CN380" i="1" s="1"/>
  <c r="G365" i="1"/>
  <c r="CN365" i="1" s="1"/>
  <c r="G346" i="1"/>
  <c r="CN346" i="1" s="1"/>
  <c r="G342" i="1"/>
  <c r="CN342" i="1" s="1"/>
  <c r="G309" i="1"/>
  <c r="CN309" i="1" s="1"/>
  <c r="G277" i="1"/>
  <c r="CN277" i="1" s="1"/>
  <c r="G221" i="1"/>
  <c r="CN221" i="1" s="1"/>
  <c r="G101" i="1"/>
  <c r="G89" i="1"/>
  <c r="G37" i="1"/>
  <c r="M540" i="1"/>
  <c r="CT540" i="1" s="1"/>
  <c r="M521" i="1"/>
  <c r="CT521" i="1" s="1"/>
  <c r="M516" i="1"/>
  <c r="CT516" i="1" s="1"/>
  <c r="M511" i="1"/>
  <c r="CT511" i="1" s="1"/>
  <c r="M509" i="1"/>
  <c r="CT509" i="1" s="1"/>
  <c r="M506" i="1"/>
  <c r="CT506" i="1" s="1"/>
  <c r="M501" i="1"/>
  <c r="CT501" i="1" s="1"/>
  <c r="M498" i="1"/>
  <c r="CT498" i="1" s="1"/>
  <c r="M493" i="1"/>
  <c r="CT493" i="1" s="1"/>
  <c r="M490" i="1"/>
  <c r="CT490" i="1" s="1"/>
  <c r="M485" i="1"/>
  <c r="CT485" i="1" s="1"/>
  <c r="M482" i="1"/>
  <c r="CT482" i="1" s="1"/>
  <c r="M473" i="1"/>
  <c r="CT473" i="1" s="1"/>
  <c r="M466" i="1"/>
  <c r="CT466" i="1" s="1"/>
  <c r="M460" i="1"/>
  <c r="CT460" i="1" s="1"/>
  <c r="M452" i="1"/>
  <c r="CT452" i="1" s="1"/>
  <c r="M449" i="1"/>
  <c r="CT449" i="1" s="1"/>
  <c r="M438" i="1"/>
  <c r="CT438" i="1" s="1"/>
  <c r="M435" i="1"/>
  <c r="CT435" i="1" s="1"/>
  <c r="M355" i="1"/>
  <c r="CT355" i="1" s="1"/>
  <c r="M318" i="1"/>
  <c r="CT318" i="1" s="1"/>
  <c r="M286" i="1"/>
  <c r="CT286" i="1" s="1"/>
  <c r="M254" i="1"/>
  <c r="CT254" i="1" s="1"/>
  <c r="W204" i="1"/>
  <c r="BN204" i="1" s="1"/>
  <c r="M204" i="1"/>
  <c r="AE204" i="1" s="1"/>
  <c r="M201" i="1"/>
  <c r="AE201" i="1" s="1"/>
  <c r="W201" i="1"/>
  <c r="BN201" i="1" s="1"/>
  <c r="W182" i="1"/>
  <c r="BN182" i="1" s="1"/>
  <c r="U162" i="1"/>
  <c r="BL162" i="1" s="1"/>
  <c r="M162" i="1"/>
  <c r="AE162" i="1" s="1"/>
  <c r="U139" i="1"/>
  <c r="BL139" i="1" s="1"/>
  <c r="U77" i="1"/>
  <c r="BL77" i="1" s="1"/>
  <c r="M436" i="1"/>
  <c r="CT436" i="1" s="1"/>
  <c r="M430" i="1"/>
  <c r="CT430" i="1" s="1"/>
  <c r="M409" i="1"/>
  <c r="CT409" i="1" s="1"/>
  <c r="M240" i="1"/>
  <c r="CT240" i="1" s="1"/>
  <c r="M235" i="1"/>
  <c r="CT235" i="1" s="1"/>
  <c r="W199" i="1"/>
  <c r="BN199" i="1" s="1"/>
  <c r="W192" i="1"/>
  <c r="BN192" i="1" s="1"/>
  <c r="U187" i="1"/>
  <c r="BL187" i="1" s="1"/>
  <c r="U173" i="1"/>
  <c r="BL173" i="1" s="1"/>
  <c r="W168" i="1"/>
  <c r="BN168" i="1" s="1"/>
  <c r="U163" i="1"/>
  <c r="BL163" i="1" s="1"/>
  <c r="U157" i="1"/>
  <c r="BL157" i="1" s="1"/>
  <c r="W154" i="1"/>
  <c r="BN154" i="1" s="1"/>
  <c r="W122" i="1"/>
  <c r="BN122" i="1" s="1"/>
  <c r="U109" i="1"/>
  <c r="BL109" i="1" s="1"/>
  <c r="U106" i="1"/>
  <c r="BL106" i="1" s="1"/>
  <c r="M106" i="1"/>
  <c r="AE106" i="1" s="1"/>
  <c r="W92" i="1"/>
  <c r="BN92" i="1" s="1"/>
  <c r="W74" i="1"/>
  <c r="BN74" i="1" s="1"/>
  <c r="W71" i="1"/>
  <c r="BN71" i="1" s="1"/>
  <c r="W57" i="1"/>
  <c r="BN57" i="1" s="1"/>
  <c r="W54" i="1"/>
  <c r="BN54" i="1" s="1"/>
  <c r="W37" i="1"/>
  <c r="BN37" i="1" s="1"/>
  <c r="W34" i="1"/>
  <c r="BN34" i="1" s="1"/>
  <c r="M444" i="1"/>
  <c r="CT444" i="1" s="1"/>
  <c r="M414" i="1"/>
  <c r="CT414" i="1" s="1"/>
  <c r="M412" i="1"/>
  <c r="CT412" i="1" s="1"/>
  <c r="M403" i="1"/>
  <c r="CT403" i="1" s="1"/>
  <c r="M236" i="1"/>
  <c r="CT236" i="1" s="1"/>
  <c r="M234" i="1"/>
  <c r="CT234" i="1" s="1"/>
  <c r="U214" i="1"/>
  <c r="BL214" i="1" s="1"/>
  <c r="U196" i="1"/>
  <c r="BL196" i="1" s="1"/>
  <c r="M196" i="1"/>
  <c r="AE196" i="1" s="1"/>
  <c r="U182" i="1"/>
  <c r="BL182" i="1" s="1"/>
  <c r="U145" i="1"/>
  <c r="BL145" i="1" s="1"/>
  <c r="W141" i="1"/>
  <c r="BN141" i="1" s="1"/>
  <c r="M135" i="1"/>
  <c r="AE135" i="1" s="1"/>
  <c r="W135" i="1"/>
  <c r="BN135" i="1" s="1"/>
  <c r="W118" i="1"/>
  <c r="BN118" i="1" s="1"/>
  <c r="U113" i="1"/>
  <c r="BL113" i="1" s="1"/>
  <c r="M107" i="1"/>
  <c r="AE107" i="1" s="1"/>
  <c r="W107" i="1"/>
  <c r="BN107" i="1" s="1"/>
  <c r="U104" i="1"/>
  <c r="BL104" i="1" s="1"/>
  <c r="U98" i="1"/>
  <c r="BL98" i="1" s="1"/>
  <c r="W86" i="1"/>
  <c r="BN86" i="1" s="1"/>
  <c r="U83" i="1"/>
  <c r="BL83" i="1" s="1"/>
  <c r="W76" i="1"/>
  <c r="BN76" i="1" s="1"/>
  <c r="W63" i="1"/>
  <c r="BN63" i="1" s="1"/>
  <c r="W59" i="1"/>
  <c r="BN59" i="1" s="1"/>
  <c r="U49" i="1"/>
  <c r="BL49" i="1" s="1"/>
  <c r="M49" i="1"/>
  <c r="AE49" i="1" s="1"/>
  <c r="W45" i="1"/>
  <c r="BN45" i="1" s="1"/>
  <c r="M28" i="1"/>
  <c r="AE28" i="1" s="1"/>
  <c r="W28" i="1"/>
  <c r="BN28" i="1" s="1"/>
  <c r="M446" i="1"/>
  <c r="CT446" i="1" s="1"/>
  <c r="M423" i="1"/>
  <c r="CT423" i="1" s="1"/>
  <c r="M418" i="1"/>
  <c r="CT418" i="1" s="1"/>
  <c r="M416" i="1"/>
  <c r="CT416" i="1" s="1"/>
  <c r="M407" i="1"/>
  <c r="CT407" i="1" s="1"/>
  <c r="M389" i="1"/>
  <c r="CT389" i="1" s="1"/>
  <c r="M383" i="1"/>
  <c r="CT383" i="1" s="1"/>
  <c r="M370" i="1"/>
  <c r="CT370" i="1" s="1"/>
  <c r="M367" i="1"/>
  <c r="CT367" i="1" s="1"/>
  <c r="M354" i="1"/>
  <c r="CT354" i="1" s="1"/>
  <c r="M351" i="1"/>
  <c r="CT351" i="1" s="1"/>
  <c r="M306" i="1"/>
  <c r="CT306" i="1" s="1"/>
  <c r="M290" i="1"/>
  <c r="CT290" i="1" s="1"/>
  <c r="M274" i="1"/>
  <c r="CT274" i="1" s="1"/>
  <c r="M258" i="1"/>
  <c r="CT258" i="1" s="1"/>
  <c r="M241" i="1"/>
  <c r="CT241" i="1" s="1"/>
  <c r="U205" i="1"/>
  <c r="BL205" i="1" s="1"/>
  <c r="W190" i="1"/>
  <c r="BN190" i="1" s="1"/>
  <c r="U188" i="1"/>
  <c r="BL188" i="1" s="1"/>
  <c r="U185" i="1"/>
  <c r="BL185" i="1" s="1"/>
  <c r="U179" i="1"/>
  <c r="BL179" i="1" s="1"/>
  <c r="W166" i="1"/>
  <c r="BN166" i="1" s="1"/>
  <c r="U147" i="1"/>
  <c r="BL147" i="1" s="1"/>
  <c r="U138" i="1"/>
  <c r="BL138" i="1" s="1"/>
  <c r="M138" i="1"/>
  <c r="AE138" i="1" s="1"/>
  <c r="U132" i="1"/>
  <c r="BL132" i="1" s="1"/>
  <c r="M132" i="1"/>
  <c r="AE132" i="1" s="1"/>
  <c r="W126" i="1"/>
  <c r="BN126" i="1" s="1"/>
  <c r="W120" i="1"/>
  <c r="BN120" i="1" s="1"/>
  <c r="U90" i="1"/>
  <c r="BL90" i="1" s="1"/>
  <c r="M90" i="1"/>
  <c r="AE90" i="1" s="1"/>
  <c r="U86" i="1"/>
  <c r="BL86" i="1" s="1"/>
  <c r="M79" i="1"/>
  <c r="AE79" i="1" s="1"/>
  <c r="W79" i="1"/>
  <c r="BN79" i="1" s="1"/>
  <c r="U63" i="1"/>
  <c r="BL63" i="1" s="1"/>
  <c r="U52" i="1"/>
  <c r="BL52" i="1" s="1"/>
  <c r="G129" i="1"/>
  <c r="CN129" i="1" s="1"/>
  <c r="G49" i="1"/>
  <c r="M448" i="1"/>
  <c r="CT448" i="1" s="1"/>
  <c r="M426" i="1"/>
  <c r="CT426" i="1" s="1"/>
  <c r="M422" i="1"/>
  <c r="CT422" i="1" s="1"/>
  <c r="M420" i="1"/>
  <c r="CT420" i="1" s="1"/>
  <c r="M405" i="1"/>
  <c r="CT405" i="1" s="1"/>
  <c r="M229" i="1"/>
  <c r="CT229" i="1" s="1"/>
  <c r="M221" i="1"/>
  <c r="CT221" i="1" s="1"/>
  <c r="U209" i="1"/>
  <c r="BL209" i="1" s="1"/>
  <c r="U207" i="1"/>
  <c r="BL207" i="1" s="1"/>
  <c r="M192" i="1"/>
  <c r="AE192" i="1" s="1"/>
  <c r="U190" i="1"/>
  <c r="BL190" i="1" s="1"/>
  <c r="M168" i="1"/>
  <c r="AE168" i="1" s="1"/>
  <c r="U166" i="1"/>
  <c r="BL166" i="1" s="1"/>
  <c r="M163" i="1"/>
  <c r="AE163" i="1" s="1"/>
  <c r="W163" i="1"/>
  <c r="BN163" i="1" s="1"/>
  <c r="M157" i="1"/>
  <c r="AE157" i="1" s="1"/>
  <c r="W157" i="1"/>
  <c r="BN157" i="1" s="1"/>
  <c r="W152" i="1"/>
  <c r="BN152" i="1" s="1"/>
  <c r="W137" i="1"/>
  <c r="BN137" i="1" s="1"/>
  <c r="U120" i="1"/>
  <c r="BL120" i="1" s="1"/>
  <c r="W112" i="1"/>
  <c r="BN112" i="1" s="1"/>
  <c r="M109" i="1"/>
  <c r="AE109" i="1" s="1"/>
  <c r="W109" i="1"/>
  <c r="BN109" i="1" s="1"/>
  <c r="W106" i="1"/>
  <c r="BN106" i="1" s="1"/>
  <c r="M103" i="1"/>
  <c r="AE103" i="1" s="1"/>
  <c r="W103" i="1"/>
  <c r="BN103" i="1" s="1"/>
  <c r="W89" i="1"/>
  <c r="BN89" i="1" s="1"/>
  <c r="U72" i="1"/>
  <c r="BL72" i="1" s="1"/>
  <c r="M72" i="1"/>
  <c r="AE72" i="1" s="1"/>
  <c r="U69" i="1"/>
  <c r="BL69" i="1" s="1"/>
  <c r="W66" i="1"/>
  <c r="BN66" i="1" s="1"/>
  <c r="W51" i="1"/>
  <c r="BN51" i="1" s="1"/>
  <c r="W31" i="1"/>
  <c r="BN31" i="1" s="1"/>
  <c r="U213" i="1"/>
  <c r="BL213" i="1" s="1"/>
  <c r="M211" i="1"/>
  <c r="AE211" i="1" s="1"/>
  <c r="W211" i="1"/>
  <c r="BN211" i="1" s="1"/>
  <c r="M209" i="1"/>
  <c r="AE209" i="1" s="1"/>
  <c r="W209" i="1"/>
  <c r="BN209" i="1" s="1"/>
  <c r="U208" i="1"/>
  <c r="BL208" i="1" s="1"/>
  <c r="W202" i="1"/>
  <c r="BN202" i="1" s="1"/>
  <c r="W198" i="1"/>
  <c r="BN198" i="1" s="1"/>
  <c r="U195" i="1"/>
  <c r="BL195" i="1" s="1"/>
  <c r="U193" i="1"/>
  <c r="BL193" i="1" s="1"/>
  <c r="W185" i="1"/>
  <c r="BN185" i="1" s="1"/>
  <c r="U183" i="1"/>
  <c r="BL183" i="1" s="1"/>
  <c r="U181" i="1"/>
  <c r="BL181" i="1" s="1"/>
  <c r="M179" i="1"/>
  <c r="AE179" i="1" s="1"/>
  <c r="W179" i="1"/>
  <c r="BN179" i="1" s="1"/>
  <c r="M177" i="1"/>
  <c r="AE177" i="1" s="1"/>
  <c r="W177" i="1"/>
  <c r="BN177" i="1" s="1"/>
  <c r="U176" i="1"/>
  <c r="BL176" i="1" s="1"/>
  <c r="U169" i="1"/>
  <c r="BL169" i="1" s="1"/>
  <c r="W162" i="1"/>
  <c r="BN162" i="1" s="1"/>
  <c r="U160" i="1"/>
  <c r="BL160" i="1" s="1"/>
  <c r="W156" i="1"/>
  <c r="BN156" i="1" s="1"/>
  <c r="U153" i="1"/>
  <c r="BL153" i="1" s="1"/>
  <c r="U149" i="1"/>
  <c r="BL149" i="1" s="1"/>
  <c r="W142" i="1"/>
  <c r="BN142" i="1" s="1"/>
  <c r="U140" i="1"/>
  <c r="BL140" i="1" s="1"/>
  <c r="W138" i="1"/>
  <c r="BN138" i="1" s="1"/>
  <c r="U136" i="1"/>
  <c r="BL136" i="1" s="1"/>
  <c r="U125" i="1"/>
  <c r="BL125" i="1" s="1"/>
  <c r="U121" i="1"/>
  <c r="BL121" i="1" s="1"/>
  <c r="U119" i="1"/>
  <c r="BL119" i="1" s="1"/>
  <c r="W113" i="1"/>
  <c r="BN113" i="1" s="1"/>
  <c r="M111" i="1"/>
  <c r="AE111" i="1" s="1"/>
  <c r="W111" i="1"/>
  <c r="BN111" i="1" s="1"/>
  <c r="U110" i="1"/>
  <c r="BL110" i="1" s="1"/>
  <c r="W108" i="1"/>
  <c r="BN108" i="1" s="1"/>
  <c r="U105" i="1"/>
  <c r="BL105" i="1" s="1"/>
  <c r="M99" i="1"/>
  <c r="AE99" i="1" s="1"/>
  <c r="W99" i="1"/>
  <c r="BN99" i="1" s="1"/>
  <c r="U96" i="1"/>
  <c r="BL96" i="1" s="1"/>
  <c r="U93" i="1"/>
  <c r="BL93" i="1" s="1"/>
  <c r="M87" i="1"/>
  <c r="AE87" i="1" s="1"/>
  <c r="W87" i="1"/>
  <c r="BN87" i="1" s="1"/>
  <c r="W84" i="1"/>
  <c r="BN84" i="1" s="1"/>
  <c r="U81" i="1"/>
  <c r="BL81" i="1" s="1"/>
  <c r="U75" i="1"/>
  <c r="BL75" i="1" s="1"/>
  <c r="U70" i="1"/>
  <c r="BL70" i="1" s="1"/>
  <c r="W67" i="1"/>
  <c r="BN67" i="1" s="1"/>
  <c r="U65" i="1"/>
  <c r="BL65" i="1" s="1"/>
  <c r="U58" i="1"/>
  <c r="BL58" i="1" s="1"/>
  <c r="W55" i="1"/>
  <c r="BN55" i="1" s="1"/>
  <c r="U53" i="1"/>
  <c r="BL53" i="1" s="1"/>
  <c r="U47" i="1"/>
  <c r="BL47" i="1" s="1"/>
  <c r="U44" i="1"/>
  <c r="BL44" i="1" s="1"/>
  <c r="W38" i="1"/>
  <c r="BN38" i="1" s="1"/>
  <c r="W35" i="1"/>
  <c r="BN35" i="1" s="1"/>
  <c r="U33" i="1"/>
  <c r="BL33" i="1" s="1"/>
  <c r="U30" i="1"/>
  <c r="BL30" i="1" s="1"/>
  <c r="W23" i="1"/>
  <c r="BN23" i="1" s="1"/>
  <c r="M20" i="1"/>
  <c r="AE20" i="1" s="1"/>
  <c r="W20" i="1"/>
  <c r="BN20" i="1" s="1"/>
  <c r="U17" i="1"/>
  <c r="BL17" i="1" s="1"/>
  <c r="M245" i="1"/>
  <c r="CT245" i="1" s="1"/>
  <c r="M237" i="1"/>
  <c r="CT237" i="1" s="1"/>
  <c r="M219" i="1"/>
  <c r="CT219" i="1" s="1"/>
  <c r="W207" i="1"/>
  <c r="BN207" i="1" s="1"/>
  <c r="M205" i="1"/>
  <c r="AE205" i="1" s="1"/>
  <c r="W205" i="1"/>
  <c r="BN205" i="1" s="1"/>
  <c r="U204" i="1"/>
  <c r="BL204" i="1" s="1"/>
  <c r="U202" i="1"/>
  <c r="BL202" i="1" s="1"/>
  <c r="W200" i="1"/>
  <c r="BN200" i="1" s="1"/>
  <c r="U198" i="1"/>
  <c r="BL198" i="1" s="1"/>
  <c r="U191" i="1"/>
  <c r="BL191" i="1" s="1"/>
  <c r="U189" i="1"/>
  <c r="BL189" i="1" s="1"/>
  <c r="M187" i="1"/>
  <c r="AE187" i="1" s="1"/>
  <c r="W187" i="1"/>
  <c r="BN187" i="1" s="1"/>
  <c r="W175" i="1"/>
  <c r="BN175" i="1" s="1"/>
  <c r="M173" i="1"/>
  <c r="AE173" i="1" s="1"/>
  <c r="W173" i="1"/>
  <c r="BN173" i="1" s="1"/>
  <c r="U172" i="1"/>
  <c r="BL172" i="1" s="1"/>
  <c r="U167" i="1"/>
  <c r="BL167" i="1" s="1"/>
  <c r="U165" i="1"/>
  <c r="BL165" i="1" s="1"/>
  <c r="W159" i="1"/>
  <c r="BN159" i="1" s="1"/>
  <c r="M147" i="1"/>
  <c r="AE147" i="1" s="1"/>
  <c r="W147" i="1"/>
  <c r="BN147" i="1" s="1"/>
  <c r="U146" i="1"/>
  <c r="BL146" i="1" s="1"/>
  <c r="W134" i="1"/>
  <c r="BN134" i="1" s="1"/>
  <c r="W132" i="1"/>
  <c r="BN132" i="1" s="1"/>
  <c r="W128" i="1"/>
  <c r="BN128" i="1" s="1"/>
  <c r="U117" i="1"/>
  <c r="BL117" i="1" s="1"/>
  <c r="U115" i="1"/>
  <c r="BL115" i="1" s="1"/>
  <c r="W104" i="1"/>
  <c r="BN104" i="1" s="1"/>
  <c r="M101" i="1"/>
  <c r="AE101" i="1" s="1"/>
  <c r="W101" i="1"/>
  <c r="BN101" i="1" s="1"/>
  <c r="U99" i="1"/>
  <c r="BL99" i="1" s="1"/>
  <c r="W90" i="1"/>
  <c r="BN90" i="1" s="1"/>
  <c r="U87" i="1"/>
  <c r="BL87" i="1" s="1"/>
  <c r="U84" i="1"/>
  <c r="BL84" i="1" s="1"/>
  <c r="W80" i="1"/>
  <c r="BN80" i="1" s="1"/>
  <c r="M77" i="1"/>
  <c r="AE77" i="1" s="1"/>
  <c r="W77" i="1"/>
  <c r="BN77" i="1" s="1"/>
  <c r="W72" i="1"/>
  <c r="BN72" i="1" s="1"/>
  <c r="W69" i="1"/>
  <c r="BN69" i="1" s="1"/>
  <c r="U67" i="1"/>
  <c r="BL67" i="1" s="1"/>
  <c r="W64" i="1"/>
  <c r="BN64" i="1" s="1"/>
  <c r="U61" i="1"/>
  <c r="BL61" i="1" s="1"/>
  <c r="U55" i="1"/>
  <c r="BL55" i="1" s="1"/>
  <c r="W52" i="1"/>
  <c r="BN52" i="1" s="1"/>
  <c r="W49" i="1"/>
  <c r="BN49" i="1" s="1"/>
  <c r="W43" i="1"/>
  <c r="BN43" i="1" s="1"/>
  <c r="U41" i="1"/>
  <c r="BL41" i="1" s="1"/>
  <c r="U38" i="1"/>
  <c r="BL38" i="1" s="1"/>
  <c r="M35" i="1"/>
  <c r="AE35" i="1" s="1"/>
  <c r="U35" i="1"/>
  <c r="BL35" i="1" s="1"/>
  <c r="W29" i="1"/>
  <c r="BN29" i="1" s="1"/>
  <c r="M26" i="1"/>
  <c r="AE26" i="1" s="1"/>
  <c r="W26" i="1"/>
  <c r="BN26" i="1" s="1"/>
  <c r="U23" i="1"/>
  <c r="BL23" i="1" s="1"/>
  <c r="U20" i="1"/>
  <c r="BL20" i="1" s="1"/>
  <c r="W32" i="1"/>
  <c r="BN32" i="1" s="1"/>
  <c r="U29" i="1"/>
  <c r="BL29" i="1" s="1"/>
  <c r="U26" i="1"/>
  <c r="BL26" i="1" s="1"/>
  <c r="W19" i="1"/>
  <c r="BN19" i="1" s="1"/>
  <c r="M16" i="1"/>
  <c r="AE16" i="1" s="1"/>
  <c r="W16" i="1"/>
  <c r="BN16" i="1" s="1"/>
  <c r="U32" i="1"/>
  <c r="BL32" i="1" s="1"/>
  <c r="W25" i="1"/>
  <c r="BN25" i="1" s="1"/>
  <c r="M22" i="1"/>
  <c r="AE22" i="1" s="1"/>
  <c r="W22" i="1"/>
  <c r="BN22" i="1" s="1"/>
  <c r="U19" i="1"/>
  <c r="BL19" i="1" s="1"/>
  <c r="U16" i="1"/>
  <c r="BL16" i="1" s="1"/>
  <c r="M424" i="1"/>
  <c r="CT424" i="1" s="1"/>
  <c r="M400" i="1"/>
  <c r="CT400" i="1" s="1"/>
  <c r="M373" i="1"/>
  <c r="CT373" i="1" s="1"/>
  <c r="M365" i="1"/>
  <c r="CT365" i="1" s="1"/>
  <c r="M357" i="1"/>
  <c r="CT357" i="1" s="1"/>
  <c r="M349" i="1"/>
  <c r="CT349" i="1" s="1"/>
  <c r="M308" i="1"/>
  <c r="CT308" i="1" s="1"/>
  <c r="M300" i="1"/>
  <c r="CT300" i="1" s="1"/>
  <c r="M276" i="1"/>
  <c r="CT276" i="1" s="1"/>
  <c r="M268" i="1"/>
  <c r="CT268" i="1" s="1"/>
  <c r="W210" i="1"/>
  <c r="BN210" i="1" s="1"/>
  <c r="W206" i="1"/>
  <c r="BN206" i="1" s="1"/>
  <c r="U203" i="1"/>
  <c r="BL203" i="1" s="1"/>
  <c r="U201" i="1"/>
  <c r="BL201" i="1" s="1"/>
  <c r="W188" i="1"/>
  <c r="BN188" i="1" s="1"/>
  <c r="U184" i="1"/>
  <c r="BL184" i="1" s="1"/>
  <c r="W178" i="1"/>
  <c r="BN178" i="1" s="1"/>
  <c r="W174" i="1"/>
  <c r="BN174" i="1" s="1"/>
  <c r="W164" i="1"/>
  <c r="BN164" i="1" s="1"/>
  <c r="U161" i="1"/>
  <c r="BL161" i="1" s="1"/>
  <c r="M155" i="1"/>
  <c r="AE155" i="1" s="1"/>
  <c r="W155" i="1"/>
  <c r="BN155" i="1" s="1"/>
  <c r="U154" i="1"/>
  <c r="BL154" i="1" s="1"/>
  <c r="W151" i="1"/>
  <c r="BN151" i="1" s="1"/>
  <c r="U141" i="1"/>
  <c r="BL141" i="1" s="1"/>
  <c r="U137" i="1"/>
  <c r="BL137" i="1" s="1"/>
  <c r="U135" i="1"/>
  <c r="BL135" i="1" s="1"/>
  <c r="W129" i="1"/>
  <c r="BN129" i="1" s="1"/>
  <c r="M127" i="1"/>
  <c r="AE127" i="1" s="1"/>
  <c r="W127" i="1"/>
  <c r="BN127" i="1" s="1"/>
  <c r="U126" i="1"/>
  <c r="BL126" i="1" s="1"/>
  <c r="M123" i="1"/>
  <c r="AE123" i="1" s="1"/>
  <c r="W123" i="1"/>
  <c r="BN123" i="1" s="1"/>
  <c r="U122" i="1"/>
  <c r="BL122" i="1" s="1"/>
  <c r="U116" i="1"/>
  <c r="BL116" i="1" s="1"/>
  <c r="W114" i="1"/>
  <c r="BN114" i="1" s="1"/>
  <c r="U112" i="1"/>
  <c r="BL112" i="1" s="1"/>
  <c r="U103" i="1"/>
  <c r="BL103" i="1" s="1"/>
  <c r="W100" i="1"/>
  <c r="BN100" i="1" s="1"/>
  <c r="W97" i="1"/>
  <c r="BN97" i="1" s="1"/>
  <c r="U94" i="1"/>
  <c r="BL94" i="1" s="1"/>
  <c r="W88" i="1"/>
  <c r="BN88" i="1" s="1"/>
  <c r="M85" i="1"/>
  <c r="AE85" i="1" s="1"/>
  <c r="W85" i="1"/>
  <c r="BN85" i="1" s="1"/>
  <c r="W82" i="1"/>
  <c r="BN82" i="1" s="1"/>
  <c r="U79" i="1"/>
  <c r="BL79" i="1" s="1"/>
  <c r="U76" i="1"/>
  <c r="BL76" i="1" s="1"/>
  <c r="M73" i="1"/>
  <c r="AE73" i="1" s="1"/>
  <c r="W73" i="1"/>
  <c r="BN73" i="1" s="1"/>
  <c r="M68" i="1"/>
  <c r="AE68" i="1" s="1"/>
  <c r="W68" i="1"/>
  <c r="BN68" i="1" s="1"/>
  <c r="U66" i="1"/>
  <c r="BL66" i="1" s="1"/>
  <c r="W62" i="1"/>
  <c r="BN62" i="1" s="1"/>
  <c r="U59" i="1"/>
  <c r="BL59" i="1" s="1"/>
  <c r="M53" i="1"/>
  <c r="AE53" i="1" s="1"/>
  <c r="W48" i="1"/>
  <c r="BN48" i="1" s="1"/>
  <c r="U42" i="1"/>
  <c r="BL42" i="1" s="1"/>
  <c r="W39" i="1"/>
  <c r="BN39" i="1" s="1"/>
  <c r="U37" i="1"/>
  <c r="BL37" i="1" s="1"/>
  <c r="M33" i="1"/>
  <c r="AE33" i="1" s="1"/>
  <c r="U31" i="1"/>
  <c r="BL31" i="1" s="1"/>
  <c r="U28" i="1"/>
  <c r="BL28" i="1" s="1"/>
  <c r="W21" i="1"/>
  <c r="BN21" i="1" s="1"/>
  <c r="M18" i="1"/>
  <c r="AE18" i="1" s="1"/>
  <c r="W18" i="1"/>
  <c r="BN18" i="1" s="1"/>
  <c r="M406" i="1"/>
  <c r="CT406" i="1" s="1"/>
  <c r="M243" i="1"/>
  <c r="CT243" i="1" s="1"/>
  <c r="M227" i="1"/>
  <c r="CT227" i="1" s="1"/>
  <c r="M225" i="1"/>
  <c r="CT225" i="1" s="1"/>
  <c r="M213" i="1"/>
  <c r="AE213" i="1" s="1"/>
  <c r="W213" i="1"/>
  <c r="BN213" i="1" s="1"/>
  <c r="U212" i="1"/>
  <c r="BL212" i="1" s="1"/>
  <c r="U210" i="1"/>
  <c r="BL210" i="1" s="1"/>
  <c r="W208" i="1"/>
  <c r="BN208" i="1" s="1"/>
  <c r="U206" i="1"/>
  <c r="BL206" i="1" s="1"/>
  <c r="M202" i="1"/>
  <c r="AE202" i="1" s="1"/>
  <c r="U199" i="1"/>
  <c r="BL199" i="1" s="1"/>
  <c r="U197" i="1"/>
  <c r="BL197" i="1" s="1"/>
  <c r="M195" i="1"/>
  <c r="AE195" i="1" s="1"/>
  <c r="W195" i="1"/>
  <c r="BN195" i="1" s="1"/>
  <c r="M193" i="1"/>
  <c r="AE193" i="1" s="1"/>
  <c r="W193" i="1"/>
  <c r="BN193" i="1" s="1"/>
  <c r="U192" i="1"/>
  <c r="BL192" i="1" s="1"/>
  <c r="W186" i="1"/>
  <c r="BN186" i="1" s="1"/>
  <c r="W183" i="1"/>
  <c r="BN183" i="1" s="1"/>
  <c r="M181" i="1"/>
  <c r="AE181" i="1" s="1"/>
  <c r="W181" i="1"/>
  <c r="BN181" i="1" s="1"/>
  <c r="U180" i="1"/>
  <c r="BL180" i="1" s="1"/>
  <c r="U178" i="1"/>
  <c r="BL178" i="1" s="1"/>
  <c r="W176" i="1"/>
  <c r="BN176" i="1" s="1"/>
  <c r="U174" i="1"/>
  <c r="BL174" i="1" s="1"/>
  <c r="U171" i="1"/>
  <c r="BL171" i="1" s="1"/>
  <c r="M169" i="1"/>
  <c r="AE169" i="1" s="1"/>
  <c r="W169" i="1"/>
  <c r="BN169" i="1" s="1"/>
  <c r="U168" i="1"/>
  <c r="BL168" i="1" s="1"/>
  <c r="W158" i="1"/>
  <c r="BN158" i="1" s="1"/>
  <c r="M153" i="1"/>
  <c r="AE153" i="1" s="1"/>
  <c r="W153" i="1"/>
  <c r="BN153" i="1" s="1"/>
  <c r="M149" i="1"/>
  <c r="AE149" i="1" s="1"/>
  <c r="W149" i="1"/>
  <c r="BN149" i="1" s="1"/>
  <c r="U148" i="1"/>
  <c r="BL148" i="1" s="1"/>
  <c r="W144" i="1"/>
  <c r="BN144" i="1" s="1"/>
  <c r="U133" i="1"/>
  <c r="BL133" i="1" s="1"/>
  <c r="U131" i="1"/>
  <c r="BL131" i="1" s="1"/>
  <c r="W125" i="1"/>
  <c r="BN125" i="1" s="1"/>
  <c r="W121" i="1"/>
  <c r="BN121" i="1" s="1"/>
  <c r="M119" i="1"/>
  <c r="AE119" i="1" s="1"/>
  <c r="W119" i="1"/>
  <c r="BN119" i="1" s="1"/>
  <c r="U118" i="1"/>
  <c r="BL118" i="1" s="1"/>
  <c r="W110" i="1"/>
  <c r="BN110" i="1" s="1"/>
  <c r="U107" i="1"/>
  <c r="BL107" i="1" s="1"/>
  <c r="M105" i="1"/>
  <c r="AE105" i="1" s="1"/>
  <c r="W105" i="1"/>
  <c r="BN105" i="1" s="1"/>
  <c r="W102" i="1"/>
  <c r="BN102" i="1" s="1"/>
  <c r="U100" i="1"/>
  <c r="BL100" i="1" s="1"/>
  <c r="U97" i="1"/>
  <c r="BL97" i="1" s="1"/>
  <c r="M91" i="1"/>
  <c r="AE91" i="1" s="1"/>
  <c r="W91" i="1"/>
  <c r="BN91" i="1" s="1"/>
  <c r="U88" i="1"/>
  <c r="BL88" i="1" s="1"/>
  <c r="U85" i="1"/>
  <c r="BL85" i="1" s="1"/>
  <c r="U82" i="1"/>
  <c r="BL82" i="1" s="1"/>
  <c r="W78" i="1"/>
  <c r="BN78" i="1" s="1"/>
  <c r="U73" i="1"/>
  <c r="BL73" i="1" s="1"/>
  <c r="M71" i="1"/>
  <c r="AE71" i="1" s="1"/>
  <c r="U71" i="1"/>
  <c r="BL71" i="1" s="1"/>
  <c r="U68" i="1"/>
  <c r="BL68" i="1" s="1"/>
  <c r="M65" i="1"/>
  <c r="AE65" i="1" s="1"/>
  <c r="U62" i="1"/>
  <c r="BL62" i="1" s="1"/>
  <c r="W56" i="1"/>
  <c r="BN56" i="1" s="1"/>
  <c r="W53" i="1"/>
  <c r="BN53" i="1" s="1"/>
  <c r="W50" i="1"/>
  <c r="BN50" i="1" s="1"/>
  <c r="U48" i="1"/>
  <c r="BL48" i="1" s="1"/>
  <c r="M45" i="1"/>
  <c r="AE45" i="1" s="1"/>
  <c r="U45" i="1"/>
  <c r="BL45" i="1" s="1"/>
  <c r="U39" i="1"/>
  <c r="BL39" i="1" s="1"/>
  <c r="W36" i="1"/>
  <c r="BN36" i="1" s="1"/>
  <c r="W33" i="1"/>
  <c r="BN33" i="1" s="1"/>
  <c r="W27" i="1"/>
  <c r="BN27" i="1" s="1"/>
  <c r="M24" i="1"/>
  <c r="AE24" i="1" s="1"/>
  <c r="W24" i="1"/>
  <c r="BN24" i="1" s="1"/>
  <c r="U21" i="1"/>
  <c r="BL21" i="1" s="1"/>
  <c r="U18" i="1"/>
  <c r="BL18" i="1" s="1"/>
  <c r="W172" i="1"/>
  <c r="BN172" i="1" s="1"/>
  <c r="W167" i="1"/>
  <c r="BN167" i="1" s="1"/>
  <c r="M165" i="1"/>
  <c r="AE165" i="1" s="1"/>
  <c r="W165" i="1"/>
  <c r="BN165" i="1" s="1"/>
  <c r="U164" i="1"/>
  <c r="BL164" i="1" s="1"/>
  <c r="W160" i="1"/>
  <c r="BN160" i="1" s="1"/>
  <c r="U158" i="1"/>
  <c r="BL158" i="1" s="1"/>
  <c r="U155" i="1"/>
  <c r="BL155" i="1" s="1"/>
  <c r="U151" i="1"/>
  <c r="BL151" i="1" s="1"/>
  <c r="W146" i="1"/>
  <c r="BN146" i="1" s="1"/>
  <c r="U144" i="1"/>
  <c r="BL144" i="1" s="1"/>
  <c r="W140" i="1"/>
  <c r="BN140" i="1" s="1"/>
  <c r="W136" i="1"/>
  <c r="BN136" i="1" s="1"/>
  <c r="U129" i="1"/>
  <c r="BL129" i="1" s="1"/>
  <c r="U127" i="1"/>
  <c r="BL127" i="1" s="1"/>
  <c r="U123" i="1"/>
  <c r="BL123" i="1" s="1"/>
  <c r="W117" i="1"/>
  <c r="BN117" i="1" s="1"/>
  <c r="M115" i="1"/>
  <c r="AE115" i="1" s="1"/>
  <c r="W115" i="1"/>
  <c r="BN115" i="1" s="1"/>
  <c r="U114" i="1"/>
  <c r="BL114" i="1" s="1"/>
  <c r="U102" i="1"/>
  <c r="BL102" i="1" s="1"/>
  <c r="W96" i="1"/>
  <c r="BN96" i="1" s="1"/>
  <c r="M93" i="1"/>
  <c r="AE93" i="1" s="1"/>
  <c r="W93" i="1"/>
  <c r="BN93" i="1" s="1"/>
  <c r="U91" i="1"/>
  <c r="BL91" i="1" s="1"/>
  <c r="M84" i="1"/>
  <c r="AE84" i="1" s="1"/>
  <c r="W81" i="1"/>
  <c r="BN81" i="1" s="1"/>
  <c r="U78" i="1"/>
  <c r="BL78" i="1" s="1"/>
  <c r="M75" i="1"/>
  <c r="AE75" i="1" s="1"/>
  <c r="W75" i="1"/>
  <c r="BN75" i="1" s="1"/>
  <c r="W70" i="1"/>
  <c r="BN70" i="1" s="1"/>
  <c r="M67" i="1"/>
  <c r="AE67" i="1" s="1"/>
  <c r="W65" i="1"/>
  <c r="BN65" i="1" s="1"/>
  <c r="W61" i="1"/>
  <c r="BN61" i="1" s="1"/>
  <c r="W58" i="1"/>
  <c r="BN58" i="1" s="1"/>
  <c r="U56" i="1"/>
  <c r="BL56" i="1" s="1"/>
  <c r="U50" i="1"/>
  <c r="BL50" i="1" s="1"/>
  <c r="W47" i="1"/>
  <c r="BN47" i="1" s="1"/>
  <c r="W44" i="1"/>
  <c r="BN44" i="1" s="1"/>
  <c r="W41" i="1"/>
  <c r="BN41" i="1" s="1"/>
  <c r="U36" i="1"/>
  <c r="BL36" i="1" s="1"/>
  <c r="M30" i="1"/>
  <c r="AE30" i="1" s="1"/>
  <c r="W30" i="1"/>
  <c r="BN30" i="1" s="1"/>
  <c r="U27" i="1"/>
  <c r="BL27" i="1" s="1"/>
  <c r="U24" i="1"/>
  <c r="BL24" i="1" s="1"/>
  <c r="W17" i="1"/>
  <c r="BN17" i="1" s="1"/>
  <c r="M338" i="1"/>
  <c r="CT338" i="1" s="1"/>
  <c r="M472" i="1"/>
  <c r="CT472" i="1" s="1"/>
  <c r="M465" i="1"/>
  <c r="CT465" i="1" s="1"/>
  <c r="M432" i="1"/>
  <c r="CT432" i="1" s="1"/>
  <c r="M433" i="1"/>
  <c r="CT433" i="1" s="1"/>
  <c r="M431" i="1"/>
  <c r="CT431" i="1" s="1"/>
  <c r="M402" i="1"/>
  <c r="CT402" i="1" s="1"/>
  <c r="M404" i="1"/>
  <c r="CT404" i="1" s="1"/>
  <c r="M378" i="1"/>
  <c r="CT378" i="1" s="1"/>
  <c r="M311" i="1"/>
  <c r="CT311" i="1" s="1"/>
  <c r="M288" i="1"/>
  <c r="CT288" i="1" s="1"/>
  <c r="M198" i="1"/>
  <c r="AE198" i="1" s="1"/>
  <c r="M133" i="1"/>
  <c r="AE133" i="1" s="1"/>
  <c r="M393" i="1"/>
  <c r="CT393" i="1" s="1"/>
  <c r="M392" i="1"/>
  <c r="CT392" i="1" s="1"/>
  <c r="M385" i="1"/>
  <c r="CT385" i="1" s="1"/>
  <c r="M384" i="1"/>
  <c r="CT384" i="1" s="1"/>
  <c r="M377" i="1"/>
  <c r="CT377" i="1" s="1"/>
  <c r="M376" i="1"/>
  <c r="CT376" i="1" s="1"/>
  <c r="M369" i="1"/>
  <c r="CT369" i="1" s="1"/>
  <c r="M368" i="1"/>
  <c r="CT368" i="1" s="1"/>
  <c r="M361" i="1"/>
  <c r="CT361" i="1" s="1"/>
  <c r="M360" i="1"/>
  <c r="CT360" i="1" s="1"/>
  <c r="M353" i="1"/>
  <c r="CT353" i="1" s="1"/>
  <c r="M352" i="1"/>
  <c r="CT352" i="1" s="1"/>
  <c r="M331" i="1"/>
  <c r="CT331" i="1" s="1"/>
  <c r="M323" i="1"/>
  <c r="CT323" i="1" s="1"/>
  <c r="M320" i="1"/>
  <c r="CT320" i="1" s="1"/>
  <c r="M312" i="1"/>
  <c r="CT312" i="1" s="1"/>
  <c r="M303" i="1"/>
  <c r="CT303" i="1" s="1"/>
  <c r="M280" i="1"/>
  <c r="CT280" i="1" s="1"/>
  <c r="M271" i="1"/>
  <c r="CT271" i="1" s="1"/>
  <c r="M248" i="1"/>
  <c r="CT248" i="1" s="1"/>
  <c r="M244" i="1"/>
  <c r="CT244" i="1" s="1"/>
  <c r="M216" i="1"/>
  <c r="CT216" i="1" s="1"/>
  <c r="M325" i="1"/>
  <c r="CT325" i="1" s="1"/>
  <c r="M279" i="1"/>
  <c r="CT279" i="1" s="1"/>
  <c r="M256" i="1"/>
  <c r="CT256" i="1" s="1"/>
  <c r="M160" i="1"/>
  <c r="AE160" i="1" s="1"/>
  <c r="M390" i="1"/>
  <c r="CT390" i="1" s="1"/>
  <c r="M382" i="1"/>
  <c r="CT382" i="1" s="1"/>
  <c r="M374" i="1"/>
  <c r="CT374" i="1" s="1"/>
  <c r="M366" i="1"/>
  <c r="CT366" i="1" s="1"/>
  <c r="M358" i="1"/>
  <c r="CT358" i="1" s="1"/>
  <c r="M350" i="1"/>
  <c r="CT350" i="1" s="1"/>
  <c r="M344" i="1"/>
  <c r="CT344" i="1" s="1"/>
  <c r="M340" i="1"/>
  <c r="CT340" i="1" s="1"/>
  <c r="M336" i="1"/>
  <c r="CT336" i="1" s="1"/>
  <c r="M332" i="1"/>
  <c r="CT332" i="1" s="1"/>
  <c r="M329" i="1"/>
  <c r="CT329" i="1" s="1"/>
  <c r="M324" i="1"/>
  <c r="CT324" i="1" s="1"/>
  <c r="M321" i="1"/>
  <c r="CT321" i="1" s="1"/>
  <c r="M304" i="1"/>
  <c r="CT304" i="1" s="1"/>
  <c r="M295" i="1"/>
  <c r="CT295" i="1" s="1"/>
  <c r="M292" i="1"/>
  <c r="CT292" i="1" s="1"/>
  <c r="M272" i="1"/>
  <c r="CT272" i="1" s="1"/>
  <c r="M263" i="1"/>
  <c r="CT263" i="1" s="1"/>
  <c r="M260" i="1"/>
  <c r="CT260" i="1" s="1"/>
  <c r="M217" i="1"/>
  <c r="CT217" i="1" s="1"/>
  <c r="M184" i="1"/>
  <c r="AE184" i="1" s="1"/>
  <c r="M140" i="1"/>
  <c r="AE140" i="1" s="1"/>
  <c r="M396" i="1"/>
  <c r="CT396" i="1" s="1"/>
  <c r="M388" i="1"/>
  <c r="CT388" i="1" s="1"/>
  <c r="M380" i="1"/>
  <c r="CT380" i="1" s="1"/>
  <c r="M372" i="1"/>
  <c r="CT372" i="1" s="1"/>
  <c r="M364" i="1"/>
  <c r="CT364" i="1" s="1"/>
  <c r="M356" i="1"/>
  <c r="CT356" i="1" s="1"/>
  <c r="M348" i="1"/>
  <c r="CT348" i="1" s="1"/>
  <c r="M345" i="1"/>
  <c r="CT345" i="1" s="1"/>
  <c r="M341" i="1"/>
  <c r="CT341" i="1" s="1"/>
  <c r="M337" i="1"/>
  <c r="CT337" i="1" s="1"/>
  <c r="M333" i="1"/>
  <c r="CT333" i="1" s="1"/>
  <c r="M330" i="1"/>
  <c r="CT330" i="1" s="1"/>
  <c r="M327" i="1"/>
  <c r="CT327" i="1" s="1"/>
  <c r="M322" i="1"/>
  <c r="CT322" i="1" s="1"/>
  <c r="M319" i="1"/>
  <c r="CT319" i="1" s="1"/>
  <c r="M316" i="1"/>
  <c r="CT316" i="1" s="1"/>
  <c r="M296" i="1"/>
  <c r="CT296" i="1" s="1"/>
  <c r="M287" i="1"/>
  <c r="CT287" i="1" s="1"/>
  <c r="M284" i="1"/>
  <c r="CT284" i="1" s="1"/>
  <c r="M264" i="1"/>
  <c r="CT264" i="1" s="1"/>
  <c r="M255" i="1"/>
  <c r="CT255" i="1" s="1"/>
  <c r="M252" i="1"/>
  <c r="CT252" i="1" s="1"/>
  <c r="M246" i="1"/>
  <c r="CT246" i="1" s="1"/>
  <c r="M242" i="1"/>
  <c r="CT242" i="1" s="1"/>
  <c r="M230" i="1"/>
  <c r="CT230" i="1" s="1"/>
  <c r="M185" i="1"/>
  <c r="AE185" i="1" s="1"/>
  <c r="M238" i="1"/>
  <c r="CT238" i="1" s="1"/>
  <c r="M206" i="1"/>
  <c r="AE206" i="1" s="1"/>
  <c r="M151" i="1"/>
  <c r="AE151" i="1" s="1"/>
  <c r="M94" i="1"/>
  <c r="AE94" i="1" s="1"/>
  <c r="M317" i="1"/>
  <c r="CT317" i="1" s="1"/>
  <c r="M309" i="1"/>
  <c r="CT309" i="1" s="1"/>
  <c r="M301" i="1"/>
  <c r="CT301" i="1" s="1"/>
  <c r="M293" i="1"/>
  <c r="CT293" i="1" s="1"/>
  <c r="M285" i="1"/>
  <c r="CT285" i="1" s="1"/>
  <c r="M277" i="1"/>
  <c r="CT277" i="1" s="1"/>
  <c r="M269" i="1"/>
  <c r="CT269" i="1" s="1"/>
  <c r="M261" i="1"/>
  <c r="CT261" i="1" s="1"/>
  <c r="M253" i="1"/>
  <c r="CT253" i="1" s="1"/>
  <c r="M214" i="1"/>
  <c r="AE214" i="1" s="1"/>
  <c r="M182" i="1"/>
  <c r="AE182" i="1" s="1"/>
  <c r="M161" i="1"/>
  <c r="AE161" i="1" s="1"/>
  <c r="M315" i="1"/>
  <c r="CT315" i="1" s="1"/>
  <c r="M307" i="1"/>
  <c r="CT307" i="1" s="1"/>
  <c r="M299" i="1"/>
  <c r="CT299" i="1" s="1"/>
  <c r="M291" i="1"/>
  <c r="CT291" i="1" s="1"/>
  <c r="M283" i="1"/>
  <c r="CT283" i="1" s="1"/>
  <c r="M275" i="1"/>
  <c r="CT275" i="1" s="1"/>
  <c r="M267" i="1"/>
  <c r="CT267" i="1" s="1"/>
  <c r="M259" i="1"/>
  <c r="CT259" i="1" s="1"/>
  <c r="M251" i="1"/>
  <c r="CT251" i="1" s="1"/>
  <c r="M222" i="1"/>
  <c r="CT222" i="1" s="1"/>
  <c r="M190" i="1"/>
  <c r="AE190" i="1" s="1"/>
  <c r="M166" i="1"/>
  <c r="AE166" i="1" s="1"/>
  <c r="M124" i="1"/>
  <c r="AE124" i="1" s="1"/>
  <c r="M117" i="1"/>
  <c r="AE117" i="1" s="1"/>
  <c r="M80" i="1"/>
  <c r="AE80" i="1" s="1"/>
  <c r="M63" i="1"/>
  <c r="AE63" i="1" s="1"/>
  <c r="M159" i="1"/>
  <c r="AE159" i="1" s="1"/>
  <c r="M145" i="1"/>
  <c r="AE145" i="1" s="1"/>
  <c r="M129" i="1"/>
  <c r="AE129" i="1" s="1"/>
  <c r="M113" i="1"/>
  <c r="AE113" i="1" s="1"/>
  <c r="M102" i="1"/>
  <c r="AE102" i="1" s="1"/>
  <c r="M88" i="1"/>
  <c r="AE88" i="1" s="1"/>
  <c r="M81" i="1"/>
  <c r="AE81" i="1" s="1"/>
  <c r="M21" i="1"/>
  <c r="AE21" i="1" s="1"/>
  <c r="M174" i="1"/>
  <c r="AE174" i="1" s="1"/>
  <c r="M167" i="1"/>
  <c r="AE167" i="1" s="1"/>
  <c r="M141" i="1"/>
  <c r="AE141" i="1" s="1"/>
  <c r="M125" i="1"/>
  <c r="AE125" i="1" s="1"/>
  <c r="M96" i="1"/>
  <c r="AE96" i="1" s="1"/>
  <c r="M89" i="1"/>
  <c r="AE89" i="1" s="1"/>
  <c r="M78" i="1"/>
  <c r="AE78" i="1" s="1"/>
  <c r="M64" i="1"/>
  <c r="AE64" i="1" s="1"/>
  <c r="M25" i="1"/>
  <c r="AE25" i="1" s="1"/>
  <c r="M231" i="1"/>
  <c r="CT231" i="1" s="1"/>
  <c r="M223" i="1"/>
  <c r="CT223" i="1" s="1"/>
  <c r="M215" i="1"/>
  <c r="CT215" i="1" s="1"/>
  <c r="M207" i="1"/>
  <c r="AE207" i="1" s="1"/>
  <c r="M199" i="1"/>
  <c r="AE199" i="1" s="1"/>
  <c r="M191" i="1"/>
  <c r="AE191" i="1" s="1"/>
  <c r="M183" i="1"/>
  <c r="AE183" i="1" s="1"/>
  <c r="M175" i="1"/>
  <c r="AE175" i="1" s="1"/>
  <c r="M137" i="1"/>
  <c r="AE137" i="1" s="1"/>
  <c r="M121" i="1"/>
  <c r="AE121" i="1" s="1"/>
  <c r="M104" i="1"/>
  <c r="AE104" i="1" s="1"/>
  <c r="M97" i="1"/>
  <c r="AE97" i="1" s="1"/>
  <c r="M86" i="1"/>
  <c r="AE86" i="1" s="1"/>
  <c r="M38" i="1"/>
  <c r="AE38" i="1" s="1"/>
  <c r="M144" i="1"/>
  <c r="AE144" i="1" s="1"/>
  <c r="M136" i="1"/>
  <c r="AE136" i="1" s="1"/>
  <c r="M128" i="1"/>
  <c r="AE128" i="1" s="1"/>
  <c r="M120" i="1"/>
  <c r="AE120" i="1" s="1"/>
  <c r="M112" i="1"/>
  <c r="AE112" i="1" s="1"/>
  <c r="M70" i="1"/>
  <c r="AE70" i="1" s="1"/>
  <c r="M17" i="1"/>
  <c r="AE17" i="1" s="1"/>
  <c r="M29" i="1"/>
  <c r="AE29" i="1" s="1"/>
  <c r="M69" i="1"/>
  <c r="AE69" i="1" s="1"/>
  <c r="M59" i="1"/>
  <c r="AE59" i="1" s="1"/>
  <c r="M54" i="1"/>
  <c r="AE54" i="1" s="1"/>
  <c r="M51" i="1"/>
  <c r="AE51" i="1" s="1"/>
  <c r="M46" i="1"/>
  <c r="AE46" i="1" s="1"/>
  <c r="M44" i="1"/>
  <c r="AE44" i="1" s="1"/>
  <c r="M39" i="1"/>
  <c r="AE39" i="1" s="1"/>
  <c r="M36" i="1"/>
  <c r="AE36" i="1" s="1"/>
  <c r="M31" i="1"/>
  <c r="AE31" i="1" s="1"/>
  <c r="M27" i="1"/>
  <c r="AE27" i="1" s="1"/>
  <c r="M23" i="1"/>
  <c r="AE23" i="1" s="1"/>
  <c r="M19" i="1"/>
  <c r="AE19" i="1" s="1"/>
  <c r="M62" i="1"/>
  <c r="AE62" i="1" s="1"/>
  <c r="M60" i="1"/>
  <c r="AE60" i="1" s="1"/>
  <c r="M55" i="1"/>
  <c r="AE55" i="1" s="1"/>
  <c r="M52" i="1"/>
  <c r="AE52" i="1" s="1"/>
  <c r="M47" i="1"/>
  <c r="AE47" i="1" s="1"/>
  <c r="M61" i="1"/>
  <c r="AE61" i="1" s="1"/>
  <c r="M58" i="1"/>
  <c r="AE58" i="1" s="1"/>
  <c r="M50" i="1"/>
  <c r="AE50" i="1" s="1"/>
  <c r="M42" i="1"/>
  <c r="AE42" i="1" s="1"/>
  <c r="M34" i="1"/>
  <c r="AE34" i="1" s="1"/>
  <c r="G530" i="1"/>
  <c r="CN530" i="1" s="1"/>
  <c r="G529" i="1"/>
  <c r="CN529" i="1" s="1"/>
  <c r="G513" i="1"/>
  <c r="CN513" i="1" s="1"/>
  <c r="G504" i="1"/>
  <c r="CN504" i="1" s="1"/>
  <c r="G456" i="1"/>
  <c r="CN456" i="1" s="1"/>
  <c r="G451" i="1"/>
  <c r="CN451" i="1" s="1"/>
  <c r="G432" i="1"/>
  <c r="CN432" i="1" s="1"/>
  <c r="G427" i="1"/>
  <c r="CN427" i="1" s="1"/>
  <c r="G416" i="1"/>
  <c r="CN416" i="1" s="1"/>
  <c r="G411" i="1"/>
  <c r="CN411" i="1" s="1"/>
  <c r="G488" i="1"/>
  <c r="CN488" i="1" s="1"/>
  <c r="G440" i="1"/>
  <c r="CN440" i="1" s="1"/>
  <c r="G403" i="1"/>
  <c r="CN403" i="1" s="1"/>
  <c r="G387" i="1"/>
  <c r="CN387" i="1" s="1"/>
  <c r="G371" i="1"/>
  <c r="CN371" i="1" s="1"/>
  <c r="G355" i="1"/>
  <c r="CN355" i="1" s="1"/>
  <c r="G339" i="1"/>
  <c r="CN339" i="1" s="1"/>
  <c r="G323" i="1"/>
  <c r="CN323" i="1" s="1"/>
  <c r="G184" i="1"/>
  <c r="CN184" i="1" s="1"/>
  <c r="G148" i="1"/>
  <c r="CN148" i="1" s="1"/>
  <c r="G139" i="1"/>
  <c r="CN139" i="1" s="1"/>
  <c r="G79" i="1"/>
  <c r="G168" i="1"/>
  <c r="CN168" i="1" s="1"/>
  <c r="G155" i="1"/>
  <c r="CN155" i="1" s="1"/>
  <c r="G68" i="1"/>
  <c r="G32" i="1"/>
  <c r="G27" i="1"/>
  <c r="CN27" i="1" s="1"/>
  <c r="G24" i="1"/>
  <c r="G19" i="1"/>
  <c r="G278" i="1"/>
  <c r="CN278" i="1" s="1"/>
  <c r="G160" i="1"/>
  <c r="CN160" i="1" s="1"/>
  <c r="G127" i="1"/>
  <c r="G92" i="1"/>
  <c r="G83" i="1"/>
  <c r="G28" i="1"/>
  <c r="G517" i="1"/>
  <c r="CN517" i="1" s="1"/>
  <c r="G487" i="1"/>
  <c r="CN487" i="1" s="1"/>
  <c r="G475" i="1"/>
  <c r="CN475" i="1" s="1"/>
  <c r="G443" i="1"/>
  <c r="CN443" i="1" s="1"/>
  <c r="G435" i="1"/>
  <c r="CN435" i="1" s="1"/>
  <c r="G419" i="1"/>
  <c r="CN419" i="1" s="1"/>
  <c r="G408" i="1"/>
  <c r="CN408" i="1" s="1"/>
  <c r="G400" i="1"/>
  <c r="CN400" i="1" s="1"/>
  <c r="G384" i="1"/>
  <c r="CN384" i="1" s="1"/>
  <c r="G368" i="1"/>
  <c r="CN368" i="1" s="1"/>
  <c r="G352" i="1"/>
  <c r="CN352" i="1" s="1"/>
  <c r="G336" i="1"/>
  <c r="CN336" i="1" s="1"/>
  <c r="G320" i="1"/>
  <c r="CN320" i="1" s="1"/>
  <c r="G304" i="1"/>
  <c r="CN304" i="1" s="1"/>
  <c r="G296" i="1"/>
  <c r="CN296" i="1" s="1"/>
  <c r="G288" i="1"/>
  <c r="CN288" i="1" s="1"/>
  <c r="G274" i="1"/>
  <c r="CN274" i="1" s="1"/>
  <c r="G258" i="1"/>
  <c r="CN258" i="1" s="1"/>
  <c r="G216" i="1"/>
  <c r="CN216" i="1" s="1"/>
  <c r="G468" i="1"/>
  <c r="CN468" i="1" s="1"/>
  <c r="G212" i="1"/>
  <c r="CN212" i="1" s="1"/>
  <c r="G196" i="1"/>
  <c r="CN196" i="1" s="1"/>
  <c r="G180" i="1"/>
  <c r="CN180" i="1" s="1"/>
  <c r="G164" i="1"/>
  <c r="CN164" i="1" s="1"/>
  <c r="G152" i="1"/>
  <c r="CN152" i="1" s="1"/>
  <c r="G147" i="1"/>
  <c r="CN147" i="1" s="1"/>
  <c r="G140" i="1"/>
  <c r="CN140" i="1" s="1"/>
  <c r="G107" i="1"/>
  <c r="G99" i="1"/>
  <c r="G76" i="1"/>
  <c r="G52" i="1"/>
  <c r="G525" i="1"/>
  <c r="CN525" i="1" s="1"/>
  <c r="G467" i="1"/>
  <c r="CN467" i="1" s="1"/>
  <c r="G448" i="1"/>
  <c r="CN448" i="1" s="1"/>
  <c r="G395" i="1"/>
  <c r="CN395" i="1" s="1"/>
  <c r="G379" i="1"/>
  <c r="CN379" i="1" s="1"/>
  <c r="G363" i="1"/>
  <c r="CN363" i="1" s="1"/>
  <c r="G347" i="1"/>
  <c r="CN347" i="1" s="1"/>
  <c r="G331" i="1"/>
  <c r="CN331" i="1" s="1"/>
  <c r="G315" i="1"/>
  <c r="CN315" i="1" s="1"/>
  <c r="G292" i="1"/>
  <c r="CN292" i="1" s="1"/>
  <c r="G283" i="1"/>
  <c r="CN283" i="1" s="1"/>
  <c r="G263" i="1"/>
  <c r="CN263" i="1" s="1"/>
  <c r="G208" i="1"/>
  <c r="CN208" i="1" s="1"/>
  <c r="G192" i="1"/>
  <c r="CN192" i="1" s="1"/>
  <c r="G176" i="1"/>
  <c r="CN176" i="1" s="1"/>
  <c r="G111" i="1"/>
  <c r="G63" i="1"/>
  <c r="G35" i="1"/>
  <c r="G220" i="1"/>
  <c r="CN220" i="1" s="1"/>
  <c r="G204" i="1"/>
  <c r="CN204" i="1" s="1"/>
  <c r="G188" i="1"/>
  <c r="CN188" i="1" s="1"/>
  <c r="G172" i="1"/>
  <c r="CN172" i="1" s="1"/>
  <c r="G156" i="1"/>
  <c r="CN156" i="1" s="1"/>
  <c r="G136" i="1"/>
  <c r="CN136" i="1" s="1"/>
  <c r="G131" i="1"/>
  <c r="CN131" i="1" s="1"/>
  <c r="G126" i="1"/>
  <c r="G123" i="1"/>
  <c r="G115" i="1"/>
  <c r="G84" i="1"/>
  <c r="G67" i="1"/>
  <c r="G44" i="1"/>
  <c r="G449" i="1"/>
  <c r="CN449" i="1" s="1"/>
  <c r="G439" i="1"/>
  <c r="CN439" i="1" s="1"/>
  <c r="G415" i="1"/>
  <c r="CN415" i="1" s="1"/>
  <c r="G409" i="1"/>
  <c r="CN409" i="1" s="1"/>
  <c r="G377" i="1"/>
  <c r="CN377" i="1" s="1"/>
  <c r="G375" i="1"/>
  <c r="CN375" i="1" s="1"/>
  <c r="G344" i="1"/>
  <c r="CN344" i="1" s="1"/>
  <c r="G455" i="1"/>
  <c r="CN455" i="1" s="1"/>
  <c r="G431" i="1"/>
  <c r="CN431" i="1" s="1"/>
  <c r="G425" i="1"/>
  <c r="CN425" i="1" s="1"/>
  <c r="G392" i="1"/>
  <c r="CN392" i="1" s="1"/>
  <c r="G361" i="1"/>
  <c r="CN361" i="1" s="1"/>
  <c r="G359" i="1"/>
  <c r="CN359" i="1" s="1"/>
  <c r="G534" i="1"/>
  <c r="CN534" i="1" s="1"/>
  <c r="G518" i="1"/>
  <c r="CN518" i="1" s="1"/>
  <c r="G514" i="1"/>
  <c r="CN514" i="1" s="1"/>
  <c r="G496" i="1"/>
  <c r="CN496" i="1" s="1"/>
  <c r="G480" i="1"/>
  <c r="CN480" i="1" s="1"/>
  <c r="G464" i="1"/>
  <c r="CN464" i="1" s="1"/>
  <c r="G447" i="1"/>
  <c r="CN447" i="1" s="1"/>
  <c r="G441" i="1"/>
  <c r="CN441" i="1" s="1"/>
  <c r="G417" i="1"/>
  <c r="CN417" i="1" s="1"/>
  <c r="G407" i="1"/>
  <c r="CN407" i="1" s="1"/>
  <c r="G376" i="1"/>
  <c r="CN376" i="1" s="1"/>
  <c r="G345" i="1"/>
  <c r="CN345" i="1" s="1"/>
  <c r="G343" i="1"/>
  <c r="CN343" i="1" s="1"/>
  <c r="G521" i="1"/>
  <c r="CN521" i="1" s="1"/>
  <c r="G508" i="1"/>
  <c r="CN508" i="1" s="1"/>
  <c r="G495" i="1"/>
  <c r="CN495" i="1" s="1"/>
  <c r="G479" i="1"/>
  <c r="CN479" i="1" s="1"/>
  <c r="G463" i="1"/>
  <c r="CN463" i="1" s="1"/>
  <c r="G433" i="1"/>
  <c r="CN433" i="1" s="1"/>
  <c r="G424" i="1"/>
  <c r="CN424" i="1" s="1"/>
  <c r="G423" i="1"/>
  <c r="CN423" i="1" s="1"/>
  <c r="G393" i="1"/>
  <c r="CN393" i="1" s="1"/>
  <c r="G391" i="1"/>
  <c r="CN391" i="1" s="1"/>
  <c r="G360" i="1"/>
  <c r="CN360" i="1" s="1"/>
  <c r="G329" i="1"/>
  <c r="CN329" i="1" s="1"/>
  <c r="G104" i="1"/>
  <c r="G399" i="1"/>
  <c r="CN399" i="1" s="1"/>
  <c r="G367" i="1"/>
  <c r="CN367" i="1" s="1"/>
  <c r="G351" i="1"/>
  <c r="CN351" i="1" s="1"/>
  <c r="G335" i="1"/>
  <c r="CN335" i="1" s="1"/>
  <c r="G319" i="1"/>
  <c r="CN319" i="1" s="1"/>
  <c r="G303" i="1"/>
  <c r="CN303" i="1" s="1"/>
  <c r="G262" i="1"/>
  <c r="CN262" i="1" s="1"/>
  <c r="G219" i="1"/>
  <c r="CN219" i="1" s="1"/>
  <c r="G211" i="1"/>
  <c r="CN211" i="1" s="1"/>
  <c r="G203" i="1"/>
  <c r="CN203" i="1" s="1"/>
  <c r="G195" i="1"/>
  <c r="CN195" i="1" s="1"/>
  <c r="G187" i="1"/>
  <c r="CN187" i="1" s="1"/>
  <c r="G179" i="1"/>
  <c r="CN179" i="1" s="1"/>
  <c r="G171" i="1"/>
  <c r="CN171" i="1" s="1"/>
  <c r="G163" i="1"/>
  <c r="CN163" i="1" s="1"/>
  <c r="G120" i="1"/>
  <c r="G117" i="1"/>
  <c r="G328" i="1"/>
  <c r="CN328" i="1" s="1"/>
  <c r="G312" i="1"/>
  <c r="CN312" i="1" s="1"/>
  <c r="G279" i="1"/>
  <c r="CN279" i="1" s="1"/>
  <c r="G271" i="1"/>
  <c r="CN271" i="1" s="1"/>
  <c r="G255" i="1"/>
  <c r="CN255" i="1" s="1"/>
  <c r="G247" i="1"/>
  <c r="CN247" i="1" s="1"/>
  <c r="G244" i="1"/>
  <c r="CN244" i="1" s="1"/>
  <c r="G243" i="1"/>
  <c r="CN243" i="1" s="1"/>
  <c r="G240" i="1"/>
  <c r="CN240" i="1" s="1"/>
  <c r="G239" i="1"/>
  <c r="CN239" i="1" s="1"/>
  <c r="G236" i="1"/>
  <c r="CN236" i="1" s="1"/>
  <c r="G235" i="1"/>
  <c r="CN235" i="1" s="1"/>
  <c r="G232" i="1"/>
  <c r="CN232" i="1" s="1"/>
  <c r="G231" i="1"/>
  <c r="CN231" i="1" s="1"/>
  <c r="G228" i="1"/>
  <c r="CN228" i="1" s="1"/>
  <c r="G227" i="1"/>
  <c r="CN227" i="1" s="1"/>
  <c r="G224" i="1"/>
  <c r="CN224" i="1" s="1"/>
  <c r="G223" i="1"/>
  <c r="CN223" i="1" s="1"/>
  <c r="G112" i="1"/>
  <c r="G327" i="1"/>
  <c r="CN327" i="1" s="1"/>
  <c r="G311" i="1"/>
  <c r="CN311" i="1" s="1"/>
  <c r="G270" i="1"/>
  <c r="CN270" i="1" s="1"/>
  <c r="G254" i="1"/>
  <c r="CN254" i="1" s="1"/>
  <c r="G215" i="1"/>
  <c r="CN215" i="1" s="1"/>
  <c r="G207" i="1"/>
  <c r="CN207" i="1" s="1"/>
  <c r="G199" i="1"/>
  <c r="CN199" i="1" s="1"/>
  <c r="G191" i="1"/>
  <c r="CN191" i="1" s="1"/>
  <c r="G183" i="1"/>
  <c r="CN183" i="1" s="1"/>
  <c r="G175" i="1"/>
  <c r="CN175" i="1" s="1"/>
  <c r="G167" i="1"/>
  <c r="CN167" i="1" s="1"/>
  <c r="G159" i="1"/>
  <c r="CN159" i="1" s="1"/>
  <c r="G151" i="1"/>
  <c r="CN151" i="1" s="1"/>
  <c r="G143" i="1"/>
  <c r="CN143" i="1" s="1"/>
  <c r="G135" i="1"/>
  <c r="CN135" i="1" s="1"/>
  <c r="G109" i="1"/>
  <c r="G96" i="1"/>
  <c r="G80" i="1"/>
  <c r="G64" i="1"/>
  <c r="G48" i="1"/>
  <c r="G91" i="1"/>
  <c r="G75" i="1"/>
  <c r="G59" i="1"/>
  <c r="G43" i="1"/>
  <c r="G88" i="1"/>
  <c r="G72" i="1"/>
  <c r="G56" i="1"/>
  <c r="G40" i="1"/>
  <c r="G531" i="1"/>
  <c r="CN531" i="1" s="1"/>
  <c r="G527" i="1"/>
  <c r="CN527" i="1" s="1"/>
  <c r="G523" i="1"/>
  <c r="CN523" i="1" s="1"/>
  <c r="G519" i="1"/>
  <c r="CN519" i="1" s="1"/>
  <c r="G515" i="1"/>
  <c r="CN515" i="1" s="1"/>
  <c r="G511" i="1"/>
  <c r="CN511" i="1" s="1"/>
  <c r="G506" i="1"/>
  <c r="CN506" i="1" s="1"/>
  <c r="G490" i="1"/>
  <c r="CN490" i="1" s="1"/>
  <c r="G474" i="1"/>
  <c r="CN474" i="1" s="1"/>
  <c r="G510" i="1"/>
  <c r="CN510" i="1" s="1"/>
  <c r="G502" i="1"/>
  <c r="CN502" i="1" s="1"/>
  <c r="G486" i="1"/>
  <c r="CN486" i="1" s="1"/>
  <c r="G470" i="1"/>
  <c r="CN470" i="1" s="1"/>
  <c r="G541" i="1"/>
  <c r="CN541" i="1" s="1"/>
  <c r="G498" i="1"/>
  <c r="CN498" i="1" s="1"/>
  <c r="G482" i="1"/>
  <c r="CN482" i="1" s="1"/>
  <c r="G466" i="1"/>
  <c r="CN466" i="1" s="1"/>
  <c r="G537" i="1"/>
  <c r="CN537" i="1" s="1"/>
  <c r="G533" i="1"/>
  <c r="CN533" i="1" s="1"/>
  <c r="G494" i="1"/>
  <c r="CN494" i="1" s="1"/>
  <c r="G478" i="1"/>
  <c r="CN478" i="1" s="1"/>
  <c r="G282" i="1"/>
  <c r="CN282" i="1" s="1"/>
  <c r="G273" i="1"/>
  <c r="CN273" i="1" s="1"/>
  <c r="G269" i="1"/>
  <c r="CN269" i="1" s="1"/>
  <c r="G299" i="1"/>
  <c r="CN299" i="1" s="1"/>
  <c r="G295" i="1"/>
  <c r="CN295" i="1" s="1"/>
  <c r="G291" i="1"/>
  <c r="CN291" i="1" s="1"/>
  <c r="G284" i="1"/>
  <c r="CN284" i="1" s="1"/>
  <c r="G265" i="1"/>
  <c r="CN265" i="1" s="1"/>
  <c r="G286" i="1"/>
  <c r="CN286" i="1" s="1"/>
  <c r="G261" i="1"/>
  <c r="CN261" i="1" s="1"/>
  <c r="G124" i="1"/>
  <c r="G122" i="1"/>
  <c r="G110" i="1"/>
  <c r="G106" i="1"/>
  <c r="G250" i="1"/>
  <c r="CN250" i="1" s="1"/>
  <c r="G246" i="1"/>
  <c r="CN246" i="1" s="1"/>
  <c r="G242" i="1"/>
  <c r="CN242" i="1" s="1"/>
  <c r="G238" i="1"/>
  <c r="CN238" i="1" s="1"/>
  <c r="G234" i="1"/>
  <c r="CN234" i="1" s="1"/>
  <c r="G230" i="1"/>
  <c r="CN230" i="1" s="1"/>
  <c r="G226" i="1"/>
  <c r="CN226" i="1" s="1"/>
  <c r="G222" i="1"/>
  <c r="CN222" i="1" s="1"/>
  <c r="G218" i="1"/>
  <c r="CN218" i="1" s="1"/>
  <c r="G214" i="1"/>
  <c r="CN214" i="1" s="1"/>
  <c r="G210" i="1"/>
  <c r="CN210" i="1" s="1"/>
  <c r="G206" i="1"/>
  <c r="CN206" i="1" s="1"/>
  <c r="G202" i="1"/>
  <c r="CN202" i="1" s="1"/>
  <c r="G198" i="1"/>
  <c r="CN198" i="1" s="1"/>
  <c r="G194" i="1"/>
  <c r="CN194" i="1" s="1"/>
  <c r="G190" i="1"/>
  <c r="CN190" i="1" s="1"/>
  <c r="G186" i="1"/>
  <c r="CN186" i="1" s="1"/>
  <c r="G182" i="1"/>
  <c r="CN182" i="1" s="1"/>
  <c r="G178" i="1"/>
  <c r="CN178" i="1" s="1"/>
  <c r="G174" i="1"/>
  <c r="CN174" i="1" s="1"/>
  <c r="G170" i="1"/>
  <c r="CN170" i="1" s="1"/>
  <c r="G166" i="1"/>
  <c r="CN166" i="1" s="1"/>
  <c r="G162" i="1"/>
  <c r="CN162" i="1" s="1"/>
  <c r="G158" i="1"/>
  <c r="CN158" i="1" s="1"/>
  <c r="G154" i="1"/>
  <c r="CN154" i="1" s="1"/>
  <c r="G150" i="1"/>
  <c r="CN150" i="1" s="1"/>
  <c r="G146" i="1"/>
  <c r="CN146" i="1" s="1"/>
  <c r="G142" i="1"/>
  <c r="CN142" i="1" s="1"/>
  <c r="G138" i="1"/>
  <c r="CN138" i="1" s="1"/>
  <c r="G134" i="1"/>
  <c r="CN134" i="1" s="1"/>
  <c r="G130" i="1"/>
  <c r="CN130" i="1" s="1"/>
  <c r="G118" i="1"/>
  <c r="G102" i="1"/>
  <c r="G114" i="1"/>
  <c r="G98" i="1"/>
  <c r="G94" i="1"/>
  <c r="G90" i="1"/>
  <c r="G86" i="1"/>
  <c r="G82" i="1"/>
  <c r="G78" i="1"/>
  <c r="G74" i="1"/>
  <c r="G70" i="1"/>
  <c r="G66" i="1"/>
  <c r="G62" i="1"/>
  <c r="G58" i="1"/>
  <c r="G54" i="1"/>
  <c r="G50" i="1"/>
  <c r="G46" i="1"/>
  <c r="G42" i="1"/>
  <c r="G38" i="1"/>
  <c r="G34" i="1"/>
  <c r="G30" i="1"/>
  <c r="G26" i="1"/>
  <c r="G22" i="1"/>
  <c r="G18" i="1"/>
  <c r="BD5" i="1"/>
  <c r="BB5" i="1"/>
  <c r="AZ5" i="1"/>
  <c r="AR5" i="1"/>
  <c r="AP5" i="1"/>
  <c r="AN5" i="1"/>
  <c r="AL5" i="1"/>
  <c r="AJ5" i="1"/>
  <c r="AH5" i="1"/>
  <c r="AZ4" i="1"/>
  <c r="AN4" i="1"/>
  <c r="AH4" i="1"/>
  <c r="A542" i="1"/>
  <c r="A541" i="1"/>
  <c r="A540" i="1"/>
  <c r="A539" i="1"/>
  <c r="A538" i="1"/>
  <c r="A537" i="1"/>
  <c r="A536" i="1"/>
  <c r="A535" i="1"/>
  <c r="A534" i="1"/>
  <c r="A533" i="1"/>
  <c r="A532" i="1"/>
  <c r="A531" i="1"/>
  <c r="A530" i="1"/>
  <c r="A529" i="1"/>
  <c r="A528" i="1"/>
  <c r="A527" i="1"/>
  <c r="A526" i="1"/>
  <c r="A525" i="1"/>
  <c r="A524" i="1"/>
  <c r="A523" i="1"/>
  <c r="A522" i="1"/>
  <c r="A521" i="1"/>
  <c r="A520" i="1"/>
  <c r="A519" i="1"/>
  <c r="A518" i="1"/>
  <c r="A517" i="1"/>
  <c r="A516" i="1"/>
  <c r="A515" i="1"/>
  <c r="A514" i="1"/>
  <c r="A513" i="1"/>
  <c r="A512" i="1"/>
  <c r="A511" i="1"/>
  <c r="A510" i="1"/>
  <c r="A509" i="1"/>
  <c r="A508" i="1"/>
  <c r="A507" i="1"/>
  <c r="A506" i="1"/>
  <c r="A505" i="1"/>
  <c r="A504" i="1"/>
  <c r="A503" i="1"/>
  <c r="A502" i="1"/>
  <c r="A501" i="1"/>
  <c r="A500" i="1"/>
  <c r="A499" i="1"/>
  <c r="A498" i="1"/>
  <c r="A497" i="1"/>
  <c r="A496" i="1"/>
  <c r="A495" i="1"/>
  <c r="A494" i="1"/>
  <c r="A493" i="1"/>
  <c r="A492" i="1"/>
  <c r="A491" i="1"/>
  <c r="A490" i="1"/>
  <c r="A489" i="1"/>
  <c r="A488" i="1"/>
  <c r="A487" i="1"/>
  <c r="A486" i="1"/>
  <c r="A485" i="1"/>
  <c r="A484" i="1"/>
  <c r="A483" i="1"/>
  <c r="A482" i="1"/>
  <c r="A481" i="1"/>
  <c r="A480" i="1"/>
  <c r="A479" i="1"/>
  <c r="A478" i="1"/>
  <c r="A477" i="1"/>
  <c r="A476" i="1"/>
  <c r="A475" i="1"/>
  <c r="A474" i="1"/>
  <c r="A473" i="1"/>
  <c r="A472" i="1"/>
  <c r="A471" i="1"/>
  <c r="A470" i="1"/>
  <c r="A469" i="1"/>
  <c r="A468" i="1"/>
  <c r="A467" i="1"/>
  <c r="A466" i="1"/>
  <c r="A465" i="1"/>
  <c r="A464" i="1"/>
  <c r="A463" i="1"/>
  <c r="A462" i="1"/>
  <c r="A461" i="1"/>
  <c r="A460" i="1"/>
  <c r="A459" i="1"/>
  <c r="A458" i="1"/>
  <c r="A457" i="1"/>
  <c r="A456" i="1"/>
  <c r="A455" i="1"/>
  <c r="A454" i="1"/>
  <c r="A453" i="1"/>
  <c r="A452" i="1"/>
  <c r="A451" i="1"/>
  <c r="A450" i="1"/>
  <c r="A449" i="1"/>
  <c r="A448" i="1"/>
  <c r="A447" i="1"/>
  <c r="A446" i="1"/>
  <c r="A445" i="1"/>
  <c r="A444" i="1"/>
  <c r="A443" i="1"/>
  <c r="A442" i="1"/>
  <c r="A441" i="1"/>
  <c r="A440" i="1"/>
  <c r="A439" i="1"/>
  <c r="A438" i="1"/>
  <c r="A437" i="1"/>
  <c r="A436" i="1"/>
  <c r="A435" i="1"/>
  <c r="A434" i="1"/>
  <c r="A433" i="1"/>
  <c r="A432" i="1"/>
  <c r="A431" i="1"/>
  <c r="A430" i="1"/>
  <c r="A429" i="1"/>
  <c r="A428" i="1"/>
  <c r="A427" i="1"/>
  <c r="A426" i="1"/>
  <c r="A425" i="1"/>
  <c r="A424" i="1"/>
  <c r="A423" i="1"/>
  <c r="A422" i="1"/>
  <c r="A421" i="1"/>
  <c r="A420" i="1"/>
  <c r="A419" i="1"/>
  <c r="A418" i="1"/>
  <c r="A417" i="1"/>
  <c r="A416" i="1"/>
  <c r="A415" i="1"/>
  <c r="A414" i="1"/>
  <c r="A413" i="1"/>
  <c r="A412" i="1"/>
  <c r="A411" i="1"/>
  <c r="A410" i="1"/>
  <c r="A409" i="1"/>
  <c r="A408" i="1"/>
  <c r="A407" i="1"/>
  <c r="A406" i="1"/>
  <c r="A405" i="1"/>
  <c r="A404" i="1"/>
  <c r="A403" i="1"/>
  <c r="A402" i="1"/>
  <c r="A401" i="1"/>
  <c r="A400" i="1"/>
  <c r="A399" i="1"/>
  <c r="A398" i="1"/>
  <c r="A397" i="1"/>
  <c r="A396" i="1"/>
  <c r="A395" i="1"/>
  <c r="A394" i="1"/>
  <c r="A393" i="1"/>
  <c r="A392" i="1"/>
  <c r="A391" i="1"/>
  <c r="A390" i="1"/>
  <c r="A389" i="1"/>
  <c r="A388" i="1"/>
  <c r="A387" i="1"/>
  <c r="A386" i="1"/>
  <c r="A385" i="1"/>
  <c r="A384" i="1"/>
  <c r="A383" i="1"/>
  <c r="A382" i="1"/>
  <c r="A381" i="1"/>
  <c r="A380" i="1"/>
  <c r="A379" i="1"/>
  <c r="A378" i="1"/>
  <c r="A377" i="1"/>
  <c r="A376" i="1"/>
  <c r="A375" i="1"/>
  <c r="A374" i="1"/>
  <c r="A373" i="1"/>
  <c r="A372" i="1"/>
  <c r="A371" i="1"/>
  <c r="A370" i="1"/>
  <c r="A369" i="1"/>
  <c r="A368" i="1"/>
  <c r="A367" i="1"/>
  <c r="A366" i="1"/>
  <c r="A365" i="1"/>
  <c r="A364" i="1"/>
  <c r="A363" i="1"/>
  <c r="A362" i="1"/>
  <c r="A361" i="1"/>
  <c r="A360" i="1"/>
  <c r="A359" i="1"/>
  <c r="A358" i="1"/>
  <c r="A357" i="1"/>
  <c r="A356" i="1"/>
  <c r="A355" i="1"/>
  <c r="A354" i="1"/>
  <c r="A353" i="1"/>
  <c r="A352" i="1"/>
  <c r="A351" i="1"/>
  <c r="A350" i="1"/>
  <c r="A349" i="1"/>
  <c r="A348" i="1"/>
  <c r="A347" i="1"/>
  <c r="A346" i="1"/>
  <c r="A345" i="1"/>
  <c r="A344" i="1"/>
  <c r="A343" i="1"/>
  <c r="A342" i="1"/>
  <c r="A341" i="1"/>
  <c r="A340" i="1"/>
  <c r="A339" i="1"/>
  <c r="A338" i="1"/>
  <c r="A337" i="1"/>
  <c r="A336" i="1"/>
  <c r="A335" i="1"/>
  <c r="A334" i="1"/>
  <c r="A333" i="1"/>
  <c r="A332" i="1"/>
  <c r="A331" i="1"/>
  <c r="A330" i="1"/>
  <c r="A329" i="1"/>
  <c r="A328" i="1"/>
  <c r="A327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4" i="4"/>
  <c r="A4" i="3"/>
  <c r="CT90" i="1" l="1"/>
  <c r="CN90" i="1"/>
  <c r="CN69" i="1"/>
  <c r="CT69" i="1"/>
  <c r="CT87" i="1"/>
  <c r="CN87" i="1"/>
  <c r="CT35" i="1"/>
  <c r="CN35" i="1"/>
  <c r="CT23" i="1"/>
  <c r="CN23" i="1"/>
  <c r="CN76" i="1"/>
  <c r="CT76" i="1"/>
  <c r="CN105" i="1"/>
  <c r="CT105" i="1"/>
  <c r="CN97" i="1"/>
  <c r="CT97" i="1"/>
  <c r="CN68" i="1"/>
  <c r="CT68" i="1"/>
  <c r="CN113" i="1"/>
  <c r="CT113" i="1"/>
  <c r="CU113" i="1" s="1"/>
  <c r="CN37" i="1"/>
  <c r="CT37" i="1"/>
  <c r="CN48" i="1"/>
  <c r="CT48" i="1"/>
  <c r="CN17" i="1"/>
  <c r="CT17" i="1"/>
  <c r="CT43" i="1"/>
  <c r="CN43" i="1"/>
  <c r="CT130" i="1"/>
  <c r="CT146" i="1"/>
  <c r="CT196" i="1"/>
  <c r="CT207" i="1"/>
  <c r="CT157" i="1"/>
  <c r="CT153" i="1"/>
  <c r="CT189" i="1"/>
  <c r="CT142" i="1"/>
  <c r="CT187" i="1"/>
  <c r="CT203" i="1"/>
  <c r="CT206" i="1"/>
  <c r="CT204" i="1"/>
  <c r="CT171" i="1"/>
  <c r="CT170" i="1"/>
  <c r="CT158" i="1"/>
  <c r="CT193" i="1"/>
  <c r="CT82" i="1"/>
  <c r="CN82" i="1"/>
  <c r="CN24" i="1"/>
  <c r="CT24" i="1"/>
  <c r="CT30" i="1"/>
  <c r="CN30" i="1"/>
  <c r="CN115" i="1"/>
  <c r="CT115" i="1"/>
  <c r="CT86" i="1"/>
  <c r="CN86" i="1"/>
  <c r="CN108" i="1"/>
  <c r="CT108" i="1"/>
  <c r="CT91" i="1"/>
  <c r="CN91" i="1"/>
  <c r="CN92" i="1"/>
  <c r="CT92" i="1"/>
  <c r="CN77" i="1"/>
  <c r="CT77" i="1"/>
  <c r="CT126" i="1"/>
  <c r="CN126" i="1"/>
  <c r="CT106" i="1"/>
  <c r="CN106" i="1"/>
  <c r="CN20" i="1"/>
  <c r="CT20" i="1"/>
  <c r="CN33" i="1"/>
  <c r="CT33" i="1"/>
  <c r="CT74" i="1"/>
  <c r="CN74" i="1"/>
  <c r="CT199" i="1"/>
  <c r="CT100" i="1"/>
  <c r="CT136" i="1"/>
  <c r="CT151" i="1"/>
  <c r="CT197" i="1"/>
  <c r="CT205" i="1"/>
  <c r="CT164" i="1"/>
  <c r="CT150" i="1"/>
  <c r="CN28" i="1"/>
  <c r="CT28" i="1"/>
  <c r="CT83" i="1"/>
  <c r="CN83" i="1"/>
  <c r="CT118" i="1"/>
  <c r="CN118" i="1"/>
  <c r="CT46" i="1"/>
  <c r="CN46" i="1"/>
  <c r="CT185" i="1"/>
  <c r="CT202" i="1"/>
  <c r="CT143" i="1"/>
  <c r="CT152" i="1"/>
  <c r="CT212" i="1"/>
  <c r="CT162" i="1"/>
  <c r="CT200" i="1"/>
  <c r="CT154" i="1"/>
  <c r="CT144" i="1"/>
  <c r="CT148" i="1"/>
  <c r="CT214" i="1"/>
  <c r="CN119" i="1"/>
  <c r="CT119" i="1"/>
  <c r="CT172" i="1"/>
  <c r="CT186" i="1"/>
  <c r="CT134" i="1"/>
  <c r="CT175" i="1"/>
  <c r="CT139" i="1"/>
  <c r="CT198" i="1"/>
  <c r="CT213" i="1"/>
  <c r="CT133" i="1"/>
  <c r="CT168" i="1"/>
  <c r="CT131" i="1"/>
  <c r="CT149" i="1"/>
  <c r="CT127" i="1"/>
  <c r="CN127" i="1"/>
  <c r="CT18" i="1"/>
  <c r="CN18" i="1"/>
  <c r="CT63" i="1"/>
  <c r="CN63" i="1"/>
  <c r="CN88" i="1"/>
  <c r="CT88" i="1"/>
  <c r="CT111" i="1"/>
  <c r="CN111" i="1"/>
  <c r="CN112" i="1"/>
  <c r="CT112" i="1"/>
  <c r="CT59" i="1"/>
  <c r="CN59" i="1"/>
  <c r="CT102" i="1"/>
  <c r="CU102" i="1" s="1"/>
  <c r="CN102" i="1"/>
  <c r="CT51" i="1"/>
  <c r="CN51" i="1"/>
  <c r="CT19" i="1"/>
  <c r="CN19" i="1"/>
  <c r="CN61" i="1"/>
  <c r="CT61" i="1"/>
  <c r="CN57" i="1"/>
  <c r="CT57" i="1"/>
  <c r="CT79" i="1"/>
  <c r="CN79" i="1"/>
  <c r="CT70" i="1"/>
  <c r="CN70" i="1"/>
  <c r="CT38" i="1"/>
  <c r="CN38" i="1"/>
  <c r="CT209" i="1"/>
  <c r="CT141" i="1"/>
  <c r="CT137" i="1"/>
  <c r="CT211" i="1"/>
  <c r="CT166" i="1"/>
  <c r="CU166" i="1" s="1"/>
  <c r="CT179" i="1"/>
  <c r="CT155" i="1"/>
  <c r="CT156" i="1"/>
  <c r="CT159" i="1"/>
  <c r="CT147" i="1"/>
  <c r="CT165" i="1"/>
  <c r="CT163" i="1"/>
  <c r="CT174" i="1"/>
  <c r="CT192" i="1"/>
  <c r="CT183" i="1"/>
  <c r="CN116" i="1"/>
  <c r="CT116" i="1"/>
  <c r="CN40" i="1"/>
  <c r="CT40" i="1"/>
  <c r="CT94" i="1"/>
  <c r="CN94" i="1"/>
  <c r="CT55" i="1"/>
  <c r="CN55" i="1"/>
  <c r="CN123" i="1"/>
  <c r="CT123" i="1"/>
  <c r="CT98" i="1"/>
  <c r="CN98" i="1"/>
  <c r="CN21" i="1"/>
  <c r="CT21" i="1"/>
  <c r="CN73" i="1"/>
  <c r="CT73" i="1"/>
  <c r="CN72" i="1"/>
  <c r="CT72" i="1"/>
  <c r="CN117" i="1"/>
  <c r="CT117" i="1"/>
  <c r="CN104" i="1"/>
  <c r="CT104" i="1"/>
  <c r="CN53" i="1"/>
  <c r="CO53" i="1" s="1"/>
  <c r="CT53" i="1"/>
  <c r="CT34" i="1"/>
  <c r="CN34" i="1"/>
  <c r="CT50" i="1"/>
  <c r="CN50" i="1"/>
  <c r="CN125" i="1"/>
  <c r="CT125" i="1"/>
  <c r="CT31" i="1"/>
  <c r="CN31" i="1"/>
  <c r="CN49" i="1"/>
  <c r="CT49" i="1"/>
  <c r="CT110" i="1"/>
  <c r="CN110" i="1"/>
  <c r="CN89" i="1"/>
  <c r="CT89" i="1"/>
  <c r="CN25" i="1"/>
  <c r="CT25" i="1"/>
  <c r="CN93" i="1"/>
  <c r="CT93" i="1"/>
  <c r="CT210" i="1"/>
  <c r="CT188" i="1"/>
  <c r="CT181" i="1"/>
  <c r="CT176" i="1"/>
  <c r="CT167" i="1"/>
  <c r="CT195" i="1"/>
  <c r="CT160" i="1"/>
  <c r="CT169" i="1"/>
  <c r="CT145" i="1"/>
  <c r="CT184" i="1"/>
  <c r="CT180" i="1"/>
  <c r="CT132" i="1"/>
  <c r="CN41" i="1"/>
  <c r="CT41" i="1"/>
  <c r="CN101" i="1"/>
  <c r="CT101" i="1"/>
  <c r="CT124" i="1"/>
  <c r="CN124" i="1"/>
  <c r="CT114" i="1"/>
  <c r="CN114" i="1"/>
  <c r="CN64" i="1"/>
  <c r="CT64" i="1"/>
  <c r="CT42" i="1"/>
  <c r="CN42" i="1"/>
  <c r="CO42" i="1" s="1"/>
  <c r="CT62" i="1"/>
  <c r="CN62" i="1"/>
  <c r="CT78" i="1"/>
  <c r="CN78" i="1"/>
  <c r="CN121" i="1"/>
  <c r="CT121" i="1"/>
  <c r="CN96" i="1"/>
  <c r="CT96" i="1"/>
  <c r="CN56" i="1"/>
  <c r="CT56" i="1"/>
  <c r="CN85" i="1"/>
  <c r="CO85" i="1" s="1"/>
  <c r="CT85" i="1"/>
  <c r="CT22" i="1"/>
  <c r="CN22" i="1"/>
  <c r="CT47" i="1"/>
  <c r="CN47" i="1"/>
  <c r="CT58" i="1"/>
  <c r="CN58" i="1"/>
  <c r="CT71" i="1"/>
  <c r="CN71" i="1"/>
  <c r="CN16" i="1"/>
  <c r="CT16" i="1"/>
  <c r="CT39" i="1"/>
  <c r="CN39" i="1"/>
  <c r="CT177" i="1"/>
  <c r="CT135" i="1"/>
  <c r="CT173" i="1"/>
  <c r="CT178" i="1"/>
  <c r="CT161" i="1"/>
  <c r="CT182" i="1"/>
  <c r="CU182" i="1" s="1"/>
  <c r="CT208" i="1"/>
  <c r="CT138" i="1"/>
  <c r="CT194" i="1"/>
  <c r="CT201" i="1"/>
  <c r="CN109" i="1"/>
  <c r="CT109" i="1"/>
  <c r="CN44" i="1"/>
  <c r="CT44" i="1"/>
  <c r="CN45" i="1"/>
  <c r="CT45" i="1"/>
  <c r="CT128" i="1"/>
  <c r="CN128" i="1"/>
  <c r="CN32" i="1"/>
  <c r="CT32" i="1"/>
  <c r="CN29" i="1"/>
  <c r="CT29" i="1"/>
  <c r="CN81" i="1"/>
  <c r="CT81" i="1"/>
  <c r="CT75" i="1"/>
  <c r="CN75" i="1"/>
  <c r="CT67" i="1"/>
  <c r="CN67" i="1"/>
  <c r="CT54" i="1"/>
  <c r="CN54" i="1"/>
  <c r="CN95" i="1"/>
  <c r="CT95" i="1"/>
  <c r="CT122" i="1"/>
  <c r="CN122" i="1"/>
  <c r="CN52" i="1"/>
  <c r="CT52" i="1"/>
  <c r="CT66" i="1"/>
  <c r="CN66" i="1"/>
  <c r="CN60" i="1"/>
  <c r="CT60" i="1"/>
  <c r="CN80" i="1"/>
  <c r="CT80" i="1"/>
  <c r="CN36" i="1"/>
  <c r="CT36" i="1"/>
  <c r="CN65" i="1"/>
  <c r="CT65" i="1"/>
  <c r="CT103" i="1"/>
  <c r="CN103" i="1"/>
  <c r="CN84" i="1"/>
  <c r="CT84" i="1"/>
  <c r="CT107" i="1"/>
  <c r="CN107" i="1"/>
  <c r="CN120" i="1"/>
  <c r="CT120" i="1"/>
  <c r="CT26" i="1"/>
  <c r="CN26" i="1"/>
  <c r="CT99" i="1"/>
  <c r="CN99" i="1"/>
  <c r="CT191" i="1"/>
  <c r="CT140" i="1"/>
  <c r="CT190" i="1"/>
  <c r="CT129" i="1"/>
  <c r="CT27" i="1"/>
  <c r="CU21" i="1"/>
  <c r="CS21" i="1"/>
  <c r="CK21" i="1"/>
  <c r="CQ21" i="1"/>
  <c r="CM21" i="1"/>
  <c r="CO21" i="1"/>
  <c r="CU33" i="1"/>
  <c r="CS33" i="1"/>
  <c r="CM33" i="1"/>
  <c r="CK33" i="1"/>
  <c r="CQ33" i="1"/>
  <c r="CO33" i="1"/>
  <c r="CU41" i="1"/>
  <c r="CS41" i="1"/>
  <c r="CM41" i="1"/>
  <c r="CK41" i="1"/>
  <c r="CQ41" i="1"/>
  <c r="CO41" i="1"/>
  <c r="CU53" i="1"/>
  <c r="CS53" i="1"/>
  <c r="CK53" i="1"/>
  <c r="CQ53" i="1"/>
  <c r="CM53" i="1"/>
  <c r="CU65" i="1"/>
  <c r="CS65" i="1"/>
  <c r="CM65" i="1"/>
  <c r="CK65" i="1"/>
  <c r="CQ65" i="1"/>
  <c r="CO65" i="1"/>
  <c r="CO77" i="1"/>
  <c r="CU77" i="1"/>
  <c r="CS77" i="1"/>
  <c r="CK77" i="1"/>
  <c r="CQ77" i="1"/>
  <c r="CM77" i="1"/>
  <c r="CU89" i="1"/>
  <c r="CS89" i="1"/>
  <c r="CM89" i="1"/>
  <c r="CK89" i="1"/>
  <c r="CQ89" i="1"/>
  <c r="CO89" i="1"/>
  <c r="CQ101" i="1"/>
  <c r="CO101" i="1"/>
  <c r="CU101" i="1"/>
  <c r="CS101" i="1"/>
  <c r="CM101" i="1"/>
  <c r="CK101" i="1"/>
  <c r="CQ113" i="1"/>
  <c r="CO113" i="1"/>
  <c r="CS113" i="1"/>
  <c r="CM113" i="1"/>
  <c r="CK113" i="1"/>
  <c r="CQ125" i="1"/>
  <c r="CO125" i="1"/>
  <c r="CU125" i="1"/>
  <c r="CS125" i="1"/>
  <c r="CK125" i="1"/>
  <c r="CM125" i="1"/>
  <c r="CQ133" i="1"/>
  <c r="CO133" i="1"/>
  <c r="CU133" i="1"/>
  <c r="CS133" i="1"/>
  <c r="CM133" i="1"/>
  <c r="CK133" i="1"/>
  <c r="CQ145" i="1"/>
  <c r="CO145" i="1"/>
  <c r="CU145" i="1"/>
  <c r="CS145" i="1"/>
  <c r="CM145" i="1"/>
  <c r="CK145" i="1"/>
  <c r="CQ157" i="1"/>
  <c r="CO157" i="1"/>
  <c r="CU157" i="1"/>
  <c r="CS157" i="1"/>
  <c r="CK157" i="1"/>
  <c r="CM157" i="1"/>
  <c r="CQ173" i="1"/>
  <c r="CO173" i="1"/>
  <c r="CU173" i="1"/>
  <c r="CS173" i="1"/>
  <c r="CK173" i="1"/>
  <c r="CM173" i="1"/>
  <c r="CQ185" i="1"/>
  <c r="CO185" i="1"/>
  <c r="CU185" i="1"/>
  <c r="CS185" i="1"/>
  <c r="CM185" i="1"/>
  <c r="CK185" i="1"/>
  <c r="CM201" i="1"/>
  <c r="CK201" i="1"/>
  <c r="CQ201" i="1"/>
  <c r="CU201" i="1"/>
  <c r="CS201" i="1"/>
  <c r="CO201" i="1"/>
  <c r="CO213" i="1"/>
  <c r="CU213" i="1"/>
  <c r="CS213" i="1"/>
  <c r="CM213" i="1"/>
  <c r="CK213" i="1"/>
  <c r="CQ213" i="1"/>
  <c r="CO229" i="1"/>
  <c r="CU229" i="1"/>
  <c r="CS229" i="1"/>
  <c r="CM229" i="1"/>
  <c r="CK229" i="1"/>
  <c r="CQ229" i="1"/>
  <c r="CO237" i="1"/>
  <c r="CU237" i="1"/>
  <c r="CS237" i="1"/>
  <c r="CM237" i="1"/>
  <c r="CK237" i="1"/>
  <c r="CQ237" i="1"/>
  <c r="CM249" i="1"/>
  <c r="CK249" i="1"/>
  <c r="CQ249" i="1"/>
  <c r="CS249" i="1"/>
  <c r="CO249" i="1"/>
  <c r="CU249" i="1"/>
  <c r="CO261" i="1"/>
  <c r="CU261" i="1"/>
  <c r="CS261" i="1"/>
  <c r="CM261" i="1"/>
  <c r="CK261" i="1"/>
  <c r="CQ261" i="1"/>
  <c r="CM273" i="1"/>
  <c r="CK273" i="1"/>
  <c r="CQ273" i="1"/>
  <c r="CO273" i="1"/>
  <c r="CU273" i="1"/>
  <c r="CS273" i="1"/>
  <c r="CO285" i="1"/>
  <c r="CS285" i="1"/>
  <c r="CU285" i="1"/>
  <c r="CK285" i="1"/>
  <c r="CM285" i="1"/>
  <c r="CQ285" i="1"/>
  <c r="CU297" i="1"/>
  <c r="CK297" i="1"/>
  <c r="CM297" i="1"/>
  <c r="CQ297" i="1"/>
  <c r="CS297" i="1"/>
  <c r="CO297" i="1"/>
  <c r="CS305" i="1"/>
  <c r="CK305" i="1"/>
  <c r="CQ305" i="1"/>
  <c r="CU305" i="1"/>
  <c r="CM305" i="1"/>
  <c r="CO305" i="1"/>
  <c r="CS317" i="1"/>
  <c r="CK317" i="1"/>
  <c r="CO317" i="1"/>
  <c r="CQ317" i="1"/>
  <c r="CU317" i="1"/>
  <c r="CM317" i="1"/>
  <c r="CQ325" i="1"/>
  <c r="CS325" i="1"/>
  <c r="CK325" i="1"/>
  <c r="CO325" i="1"/>
  <c r="CU325" i="1"/>
  <c r="CM325" i="1"/>
  <c r="CQ333" i="1"/>
  <c r="CS333" i="1"/>
  <c r="CO333" i="1"/>
  <c r="CK333" i="1"/>
  <c r="CU333" i="1"/>
  <c r="CM333" i="1"/>
  <c r="CS345" i="1"/>
  <c r="CK345" i="1"/>
  <c r="CQ345" i="1"/>
  <c r="CU345" i="1"/>
  <c r="CM345" i="1"/>
  <c r="CO345" i="1"/>
  <c r="CS353" i="1"/>
  <c r="CK353" i="1"/>
  <c r="CQ353" i="1"/>
  <c r="CU353" i="1"/>
  <c r="CM353" i="1"/>
  <c r="CO353" i="1"/>
  <c r="CS361" i="1"/>
  <c r="CK361" i="1"/>
  <c r="CQ361" i="1"/>
  <c r="CU361" i="1"/>
  <c r="CM361" i="1"/>
  <c r="CO361" i="1"/>
  <c r="CQ373" i="1"/>
  <c r="CS373" i="1"/>
  <c r="CO373" i="1"/>
  <c r="CU373" i="1"/>
  <c r="CM373" i="1"/>
  <c r="CK373" i="1"/>
  <c r="CS385" i="1"/>
  <c r="CK385" i="1"/>
  <c r="CQ385" i="1"/>
  <c r="CU385" i="1"/>
  <c r="CM385" i="1"/>
  <c r="CO385" i="1"/>
  <c r="CQ397" i="1"/>
  <c r="CS397" i="1"/>
  <c r="CO397" i="1"/>
  <c r="CK397" i="1"/>
  <c r="CU397" i="1"/>
  <c r="CM397" i="1"/>
  <c r="CS409" i="1"/>
  <c r="CK409" i="1"/>
  <c r="CQ409" i="1"/>
  <c r="CO409" i="1"/>
  <c r="CU409" i="1"/>
  <c r="CM409" i="1"/>
  <c r="CS417" i="1"/>
  <c r="CK417" i="1"/>
  <c r="CQ417" i="1"/>
  <c r="CU417" i="1"/>
  <c r="CM417" i="1"/>
  <c r="CO417" i="1"/>
  <c r="CS433" i="1"/>
  <c r="CO433" i="1"/>
  <c r="CU433" i="1"/>
  <c r="CK433" i="1"/>
  <c r="CM433" i="1"/>
  <c r="CQ433" i="1"/>
  <c r="CM445" i="1"/>
  <c r="CQ445" i="1"/>
  <c r="CS445" i="1"/>
  <c r="CK445" i="1"/>
  <c r="CU445" i="1"/>
  <c r="CO445" i="1"/>
  <c r="CS457" i="1"/>
  <c r="CO457" i="1"/>
  <c r="CU457" i="1"/>
  <c r="CK457" i="1"/>
  <c r="CM457" i="1"/>
  <c r="CQ457" i="1"/>
  <c r="CM469" i="1"/>
  <c r="CQ469" i="1"/>
  <c r="CS469" i="1"/>
  <c r="CU469" i="1"/>
  <c r="CO469" i="1"/>
  <c r="CK469" i="1"/>
  <c r="CM477" i="1"/>
  <c r="CQ477" i="1"/>
  <c r="CS477" i="1"/>
  <c r="CK477" i="1"/>
  <c r="CU477" i="1"/>
  <c r="CO477" i="1"/>
  <c r="CS489" i="1"/>
  <c r="CO489" i="1"/>
  <c r="CU489" i="1"/>
  <c r="CK489" i="1"/>
  <c r="CM489" i="1"/>
  <c r="CQ489" i="1"/>
  <c r="CM501" i="1"/>
  <c r="CQ501" i="1"/>
  <c r="CS501" i="1"/>
  <c r="CU501" i="1"/>
  <c r="CO501" i="1"/>
  <c r="CK501" i="1"/>
  <c r="CS513" i="1"/>
  <c r="CO513" i="1"/>
  <c r="CU513" i="1"/>
  <c r="CK513" i="1"/>
  <c r="CM513" i="1"/>
  <c r="CQ513" i="1"/>
  <c r="CS529" i="1"/>
  <c r="CO529" i="1"/>
  <c r="CU529" i="1"/>
  <c r="CK529" i="1"/>
  <c r="CM529" i="1"/>
  <c r="CQ529" i="1"/>
  <c r="CM541" i="1"/>
  <c r="CQ541" i="1"/>
  <c r="CS541" i="1"/>
  <c r="CK541" i="1"/>
  <c r="CU541" i="1"/>
  <c r="CO541" i="1"/>
  <c r="CM18" i="1"/>
  <c r="CK18" i="1"/>
  <c r="CS18" i="1"/>
  <c r="CO18" i="1"/>
  <c r="CU18" i="1"/>
  <c r="CQ18" i="1"/>
  <c r="CQ22" i="1"/>
  <c r="CO22" i="1"/>
  <c r="CU22" i="1"/>
  <c r="CM22" i="1"/>
  <c r="CS22" i="1"/>
  <c r="CK22" i="1"/>
  <c r="CM26" i="1"/>
  <c r="CK26" i="1"/>
  <c r="CQ26" i="1"/>
  <c r="CS26" i="1"/>
  <c r="CU26" i="1"/>
  <c r="CO26" i="1"/>
  <c r="CQ30" i="1"/>
  <c r="CO30" i="1"/>
  <c r="CU30" i="1"/>
  <c r="CM30" i="1"/>
  <c r="CK30" i="1"/>
  <c r="CS30" i="1"/>
  <c r="CM34" i="1"/>
  <c r="CK34" i="1"/>
  <c r="CO34" i="1"/>
  <c r="CU34" i="1"/>
  <c r="CQ34" i="1"/>
  <c r="CS34" i="1"/>
  <c r="CQ38" i="1"/>
  <c r="CO38" i="1"/>
  <c r="CU38" i="1"/>
  <c r="CM38" i="1"/>
  <c r="CK38" i="1"/>
  <c r="CS38" i="1"/>
  <c r="CM42" i="1"/>
  <c r="CK42" i="1"/>
  <c r="CU42" i="1"/>
  <c r="CQ42" i="1"/>
  <c r="CS42" i="1"/>
  <c r="CK46" i="1"/>
  <c r="CQ46" i="1"/>
  <c r="CO46" i="1"/>
  <c r="CU46" i="1"/>
  <c r="CM46" i="1"/>
  <c r="CS46" i="1"/>
  <c r="CM50" i="1"/>
  <c r="CS50" i="1"/>
  <c r="CK50" i="1"/>
  <c r="CO50" i="1"/>
  <c r="CU50" i="1"/>
  <c r="CQ50" i="1"/>
  <c r="CK54" i="1"/>
  <c r="CQ54" i="1"/>
  <c r="CO54" i="1"/>
  <c r="CU54" i="1"/>
  <c r="CM54" i="1"/>
  <c r="CS54" i="1"/>
  <c r="CM58" i="1"/>
  <c r="CS58" i="1"/>
  <c r="CK58" i="1"/>
  <c r="CQ58" i="1"/>
  <c r="CU58" i="1"/>
  <c r="CO58" i="1"/>
  <c r="CK62" i="1"/>
  <c r="CQ62" i="1"/>
  <c r="CO62" i="1"/>
  <c r="CU62" i="1"/>
  <c r="CM62" i="1"/>
  <c r="CS62" i="1"/>
  <c r="CM66" i="1"/>
  <c r="CS66" i="1"/>
  <c r="CK66" i="1"/>
  <c r="CO66" i="1"/>
  <c r="CU66" i="1"/>
  <c r="CQ66" i="1"/>
  <c r="CK70" i="1"/>
  <c r="CQ70" i="1"/>
  <c r="CO70" i="1"/>
  <c r="CU70" i="1"/>
  <c r="CM70" i="1"/>
  <c r="CS70" i="1"/>
  <c r="CM74" i="1"/>
  <c r="CS74" i="1"/>
  <c r="CK74" i="1"/>
  <c r="CO74" i="1"/>
  <c r="CU74" i="1"/>
  <c r="CQ74" i="1"/>
  <c r="CK78" i="1"/>
  <c r="CQ78" i="1"/>
  <c r="CO78" i="1"/>
  <c r="CU78" i="1"/>
  <c r="CM78" i="1"/>
  <c r="CS78" i="1"/>
  <c r="CM82" i="1"/>
  <c r="CS82" i="1"/>
  <c r="CK82" i="1"/>
  <c r="CO82" i="1"/>
  <c r="CU82" i="1"/>
  <c r="CQ82" i="1"/>
  <c r="CK86" i="1"/>
  <c r="CQ86" i="1"/>
  <c r="CO86" i="1"/>
  <c r="CU86" i="1"/>
  <c r="CM86" i="1"/>
  <c r="CS86" i="1"/>
  <c r="CM90" i="1"/>
  <c r="CS90" i="1"/>
  <c r="CK90" i="1"/>
  <c r="CQ90" i="1"/>
  <c r="CO90" i="1"/>
  <c r="CU90" i="1"/>
  <c r="CU94" i="1"/>
  <c r="CS94" i="1"/>
  <c r="CM94" i="1"/>
  <c r="CK94" i="1"/>
  <c r="CQ94" i="1"/>
  <c r="CO94" i="1"/>
  <c r="CU98" i="1"/>
  <c r="CS98" i="1"/>
  <c r="CK98" i="1"/>
  <c r="CO98" i="1"/>
  <c r="CM98" i="1"/>
  <c r="CQ98" i="1"/>
  <c r="CS102" i="1"/>
  <c r="CM102" i="1"/>
  <c r="CK102" i="1"/>
  <c r="CQ102" i="1"/>
  <c r="CO102" i="1"/>
  <c r="CU106" i="1"/>
  <c r="CS106" i="1"/>
  <c r="CK106" i="1"/>
  <c r="CO106" i="1"/>
  <c r="CM106" i="1"/>
  <c r="CQ106" i="1"/>
  <c r="CU110" i="1"/>
  <c r="CS110" i="1"/>
  <c r="CM110" i="1"/>
  <c r="CK110" i="1"/>
  <c r="CQ110" i="1"/>
  <c r="CO110" i="1"/>
  <c r="CU114" i="1"/>
  <c r="CS114" i="1"/>
  <c r="CK114" i="1"/>
  <c r="CO114" i="1"/>
  <c r="CM114" i="1"/>
  <c r="CQ114" i="1"/>
  <c r="CU118" i="1"/>
  <c r="CS118" i="1"/>
  <c r="CM118" i="1"/>
  <c r="CK118" i="1"/>
  <c r="CQ118" i="1"/>
  <c r="CO118" i="1"/>
  <c r="CU122" i="1"/>
  <c r="CS122" i="1"/>
  <c r="CM122" i="1"/>
  <c r="CQ122" i="1"/>
  <c r="CK122" i="1"/>
  <c r="CO122" i="1"/>
  <c r="CU126" i="1"/>
  <c r="CS126" i="1"/>
  <c r="CM126" i="1"/>
  <c r="CK126" i="1"/>
  <c r="CQ126" i="1"/>
  <c r="CO126" i="1"/>
  <c r="CU130" i="1"/>
  <c r="CS130" i="1"/>
  <c r="CK130" i="1"/>
  <c r="CO130" i="1"/>
  <c r="CM130" i="1"/>
  <c r="CQ130" i="1"/>
  <c r="CU134" i="1"/>
  <c r="CS134" i="1"/>
  <c r="CM134" i="1"/>
  <c r="CK134" i="1"/>
  <c r="CQ134" i="1"/>
  <c r="CO134" i="1"/>
  <c r="CU138" i="1"/>
  <c r="CS138" i="1"/>
  <c r="CK138" i="1"/>
  <c r="CO138" i="1"/>
  <c r="CM138" i="1"/>
  <c r="CQ138" i="1"/>
  <c r="CU142" i="1"/>
  <c r="CS142" i="1"/>
  <c r="CM142" i="1"/>
  <c r="CK142" i="1"/>
  <c r="CQ142" i="1"/>
  <c r="CO142" i="1"/>
  <c r="CU146" i="1"/>
  <c r="CS146" i="1"/>
  <c r="CK146" i="1"/>
  <c r="CO146" i="1"/>
  <c r="CM146" i="1"/>
  <c r="CQ146" i="1"/>
  <c r="CU150" i="1"/>
  <c r="CS150" i="1"/>
  <c r="CM150" i="1"/>
  <c r="CK150" i="1"/>
  <c r="CQ150" i="1"/>
  <c r="CO150" i="1"/>
  <c r="CU154" i="1"/>
  <c r="CS154" i="1"/>
  <c r="CM154" i="1"/>
  <c r="CQ154" i="1"/>
  <c r="CK154" i="1"/>
  <c r="CO154" i="1"/>
  <c r="CU158" i="1"/>
  <c r="CS158" i="1"/>
  <c r="CM158" i="1"/>
  <c r="CK158" i="1"/>
  <c r="CQ158" i="1"/>
  <c r="CO158" i="1"/>
  <c r="CU162" i="1"/>
  <c r="CS162" i="1"/>
  <c r="CK162" i="1"/>
  <c r="CO162" i="1"/>
  <c r="CM162" i="1"/>
  <c r="CQ162" i="1"/>
  <c r="CS166" i="1"/>
  <c r="CM166" i="1"/>
  <c r="CK166" i="1"/>
  <c r="CQ166" i="1"/>
  <c r="CO166" i="1"/>
  <c r="CU170" i="1"/>
  <c r="CS170" i="1"/>
  <c r="CK170" i="1"/>
  <c r="CO170" i="1"/>
  <c r="CM170" i="1"/>
  <c r="CQ170" i="1"/>
  <c r="CU174" i="1"/>
  <c r="CS174" i="1"/>
  <c r="CM174" i="1"/>
  <c r="CK174" i="1"/>
  <c r="CQ174" i="1"/>
  <c r="CO174" i="1"/>
  <c r="CU178" i="1"/>
  <c r="CS178" i="1"/>
  <c r="CQ178" i="1"/>
  <c r="CK178" i="1"/>
  <c r="CO178" i="1"/>
  <c r="CM178" i="1"/>
  <c r="CS182" i="1"/>
  <c r="CM182" i="1"/>
  <c r="CK182" i="1"/>
  <c r="CQ182" i="1"/>
  <c r="CO182" i="1"/>
  <c r="CU186" i="1"/>
  <c r="CS186" i="1"/>
  <c r="CM186" i="1"/>
  <c r="CQ186" i="1"/>
  <c r="CK186" i="1"/>
  <c r="CO186" i="1"/>
  <c r="CU190" i="1"/>
  <c r="CS190" i="1"/>
  <c r="CM190" i="1"/>
  <c r="CK190" i="1"/>
  <c r="CQ190" i="1"/>
  <c r="CO190" i="1"/>
  <c r="CQ194" i="1"/>
  <c r="CU194" i="1"/>
  <c r="CS194" i="1"/>
  <c r="CK194" i="1"/>
  <c r="CO194" i="1"/>
  <c r="CM194" i="1"/>
  <c r="CK198" i="1"/>
  <c r="CU198" i="1"/>
  <c r="CM198" i="1"/>
  <c r="CQ198" i="1"/>
  <c r="CO198" i="1"/>
  <c r="CS198" i="1"/>
  <c r="CM202" i="1"/>
  <c r="CS202" i="1"/>
  <c r="CK202" i="1"/>
  <c r="CQ202" i="1"/>
  <c r="CO202" i="1"/>
  <c r="CU202" i="1"/>
  <c r="CK206" i="1"/>
  <c r="CQ206" i="1"/>
  <c r="CO206" i="1"/>
  <c r="CU206" i="1"/>
  <c r="CM206" i="1"/>
  <c r="CS206" i="1"/>
  <c r="CM210" i="1"/>
  <c r="CS210" i="1"/>
  <c r="CK210" i="1"/>
  <c r="CQ210" i="1"/>
  <c r="CO210" i="1"/>
  <c r="CU210" i="1"/>
  <c r="CK214" i="1"/>
  <c r="CQ214" i="1"/>
  <c r="CO214" i="1"/>
  <c r="CU214" i="1"/>
  <c r="CM214" i="1"/>
  <c r="CS214" i="1"/>
  <c r="CM218" i="1"/>
  <c r="CS218" i="1"/>
  <c r="CK218" i="1"/>
  <c r="CQ218" i="1"/>
  <c r="CO218" i="1"/>
  <c r="CU218" i="1"/>
  <c r="CK222" i="1"/>
  <c r="CQ222" i="1"/>
  <c r="CO222" i="1"/>
  <c r="CU222" i="1"/>
  <c r="CM222" i="1"/>
  <c r="CS222" i="1"/>
  <c r="CM226" i="1"/>
  <c r="CS226" i="1"/>
  <c r="CK226" i="1"/>
  <c r="CQ226" i="1"/>
  <c r="CO226" i="1"/>
  <c r="CU226" i="1"/>
  <c r="CK230" i="1"/>
  <c r="CQ230" i="1"/>
  <c r="CO230" i="1"/>
  <c r="CU230" i="1"/>
  <c r="CM230" i="1"/>
  <c r="CS230" i="1"/>
  <c r="CM234" i="1"/>
  <c r="CS234" i="1"/>
  <c r="CK234" i="1"/>
  <c r="CQ234" i="1"/>
  <c r="CO234" i="1"/>
  <c r="CU234" i="1"/>
  <c r="CK238" i="1"/>
  <c r="CQ238" i="1"/>
  <c r="CO238" i="1"/>
  <c r="CU238" i="1"/>
  <c r="CM238" i="1"/>
  <c r="CS238" i="1"/>
  <c r="CM242" i="1"/>
  <c r="CS242" i="1"/>
  <c r="CK242" i="1"/>
  <c r="CQ242" i="1"/>
  <c r="CO242" i="1"/>
  <c r="CU242" i="1"/>
  <c r="CK246" i="1"/>
  <c r="CQ246" i="1"/>
  <c r="CO246" i="1"/>
  <c r="CU246" i="1"/>
  <c r="CM246" i="1"/>
  <c r="CS246" i="1"/>
  <c r="CM250" i="1"/>
  <c r="CS250" i="1"/>
  <c r="CK250" i="1"/>
  <c r="CQ250" i="1"/>
  <c r="CO250" i="1"/>
  <c r="CU250" i="1"/>
  <c r="CK254" i="1"/>
  <c r="CQ254" i="1"/>
  <c r="CO254" i="1"/>
  <c r="CU254" i="1"/>
  <c r="CM254" i="1"/>
  <c r="CS254" i="1"/>
  <c r="CM258" i="1"/>
  <c r="CS258" i="1"/>
  <c r="CK258" i="1"/>
  <c r="CQ258" i="1"/>
  <c r="CO258" i="1"/>
  <c r="CU258" i="1"/>
  <c r="CK262" i="1"/>
  <c r="CQ262" i="1"/>
  <c r="CO262" i="1"/>
  <c r="CU262" i="1"/>
  <c r="CM262" i="1"/>
  <c r="CS262" i="1"/>
  <c r="CM266" i="1"/>
  <c r="CS266" i="1"/>
  <c r="CK266" i="1"/>
  <c r="CQ266" i="1"/>
  <c r="CO266" i="1"/>
  <c r="CU266" i="1"/>
  <c r="CK270" i="1"/>
  <c r="CQ270" i="1"/>
  <c r="CO270" i="1"/>
  <c r="CU270" i="1"/>
  <c r="CM270" i="1"/>
  <c r="CS270" i="1"/>
  <c r="CM274" i="1"/>
  <c r="CS274" i="1"/>
  <c r="CK274" i="1"/>
  <c r="CQ274" i="1"/>
  <c r="CO274" i="1"/>
  <c r="CU274" i="1"/>
  <c r="CK278" i="1"/>
  <c r="CQ278" i="1"/>
  <c r="CO278" i="1"/>
  <c r="CU278" i="1"/>
  <c r="CM278" i="1"/>
  <c r="CS278" i="1"/>
  <c r="CM282" i="1"/>
  <c r="CS282" i="1"/>
  <c r="CK282" i="1"/>
  <c r="CO282" i="1"/>
  <c r="CU282" i="1"/>
  <c r="CQ282" i="1"/>
  <c r="CK286" i="1"/>
  <c r="CO286" i="1"/>
  <c r="CQ286" i="1"/>
  <c r="CU286" i="1"/>
  <c r="CM286" i="1"/>
  <c r="CS286" i="1"/>
  <c r="CM290" i="1"/>
  <c r="CS290" i="1"/>
  <c r="CK290" i="1"/>
  <c r="CO290" i="1"/>
  <c r="CU290" i="1"/>
  <c r="CQ290" i="1"/>
  <c r="CK294" i="1"/>
  <c r="CO294" i="1"/>
  <c r="CQ294" i="1"/>
  <c r="CU294" i="1"/>
  <c r="CM294" i="1"/>
  <c r="CS294" i="1"/>
  <c r="CM298" i="1"/>
  <c r="CS298" i="1"/>
  <c r="CK298" i="1"/>
  <c r="CO298" i="1"/>
  <c r="CQ298" i="1"/>
  <c r="CU298" i="1"/>
  <c r="CK302" i="1"/>
  <c r="CO302" i="1"/>
  <c r="CQ302" i="1"/>
  <c r="CU302" i="1"/>
  <c r="CM302" i="1"/>
  <c r="CS302" i="1"/>
  <c r="CO306" i="1"/>
  <c r="CS306" i="1"/>
  <c r="CU306" i="1"/>
  <c r="CK306" i="1"/>
  <c r="CM306" i="1"/>
  <c r="CQ306" i="1"/>
  <c r="CO310" i="1"/>
  <c r="CU310" i="1"/>
  <c r="CK310" i="1"/>
  <c r="CQ310" i="1"/>
  <c r="CM310" i="1"/>
  <c r="CS310" i="1"/>
  <c r="CO314" i="1"/>
  <c r="CU314" i="1"/>
  <c r="CS314" i="1"/>
  <c r="CM314" i="1"/>
  <c r="CK314" i="1"/>
  <c r="CQ314" i="1"/>
  <c r="CO318" i="1"/>
  <c r="CU318" i="1"/>
  <c r="CK318" i="1"/>
  <c r="CM318" i="1"/>
  <c r="CQ318" i="1"/>
  <c r="CS318" i="1"/>
  <c r="CU322" i="1"/>
  <c r="CM322" i="1"/>
  <c r="CS322" i="1"/>
  <c r="CO322" i="1"/>
  <c r="CK322" i="1"/>
  <c r="CQ322" i="1"/>
  <c r="CO326" i="1"/>
  <c r="CU326" i="1"/>
  <c r="CK326" i="1"/>
  <c r="CQ326" i="1"/>
  <c r="CM326" i="1"/>
  <c r="CS326" i="1"/>
  <c r="CU330" i="1"/>
  <c r="CS330" i="1"/>
  <c r="CK330" i="1"/>
  <c r="CQ330" i="1"/>
  <c r="CO330" i="1"/>
  <c r="CM330" i="1"/>
  <c r="CO334" i="1"/>
  <c r="CU334" i="1"/>
  <c r="CM334" i="1"/>
  <c r="CK334" i="1"/>
  <c r="CQ334" i="1"/>
  <c r="CS334" i="1"/>
  <c r="CU338" i="1"/>
  <c r="CO338" i="1"/>
  <c r="CM338" i="1"/>
  <c r="CS338" i="1"/>
  <c r="CK338" i="1"/>
  <c r="CQ338" i="1"/>
  <c r="CO342" i="1"/>
  <c r="CU342" i="1"/>
  <c r="CK342" i="1"/>
  <c r="CQ342" i="1"/>
  <c r="CM342" i="1"/>
  <c r="CS342" i="1"/>
  <c r="CU346" i="1"/>
  <c r="CM346" i="1"/>
  <c r="CO346" i="1"/>
  <c r="CS346" i="1"/>
  <c r="CK346" i="1"/>
  <c r="CQ346" i="1"/>
  <c r="CO350" i="1"/>
  <c r="CU350" i="1"/>
  <c r="CK350" i="1"/>
  <c r="CQ350" i="1"/>
  <c r="CM350" i="1"/>
  <c r="CS350" i="1"/>
  <c r="CU354" i="1"/>
  <c r="CM354" i="1"/>
  <c r="CS354" i="1"/>
  <c r="CO354" i="1"/>
  <c r="CK354" i="1"/>
  <c r="CQ354" i="1"/>
  <c r="CO358" i="1"/>
  <c r="CU358" i="1"/>
  <c r="CK358" i="1"/>
  <c r="CQ358" i="1"/>
  <c r="CS358" i="1"/>
  <c r="CM358" i="1"/>
  <c r="CU362" i="1"/>
  <c r="CM362" i="1"/>
  <c r="CS362" i="1"/>
  <c r="CK362" i="1"/>
  <c r="CQ362" i="1"/>
  <c r="CO362" i="1"/>
  <c r="CO366" i="1"/>
  <c r="CU366" i="1"/>
  <c r="CM366" i="1"/>
  <c r="CK366" i="1"/>
  <c r="CQ366" i="1"/>
  <c r="CS366" i="1"/>
  <c r="CU370" i="1"/>
  <c r="CM370" i="1"/>
  <c r="CO370" i="1"/>
  <c r="CS370" i="1"/>
  <c r="CK370" i="1"/>
  <c r="CQ370" i="1"/>
  <c r="CO374" i="1"/>
  <c r="CU374" i="1"/>
  <c r="CK374" i="1"/>
  <c r="CM374" i="1"/>
  <c r="CQ374" i="1"/>
  <c r="CS374" i="1"/>
  <c r="CU378" i="1"/>
  <c r="CM378" i="1"/>
  <c r="CO378" i="1"/>
  <c r="CS378" i="1"/>
  <c r="CK378" i="1"/>
  <c r="CQ378" i="1"/>
  <c r="CO382" i="1"/>
  <c r="CU382" i="1"/>
  <c r="CK382" i="1"/>
  <c r="CQ382" i="1"/>
  <c r="CM382" i="1"/>
  <c r="CS382" i="1"/>
  <c r="CU386" i="1"/>
  <c r="CM386" i="1"/>
  <c r="CS386" i="1"/>
  <c r="CO386" i="1"/>
  <c r="CK386" i="1"/>
  <c r="CQ386" i="1"/>
  <c r="CO390" i="1"/>
  <c r="CU390" i="1"/>
  <c r="CK390" i="1"/>
  <c r="CQ390" i="1"/>
  <c r="CM390" i="1"/>
  <c r="CS390" i="1"/>
  <c r="CU394" i="1"/>
  <c r="CM394" i="1"/>
  <c r="CS394" i="1"/>
  <c r="CK394" i="1"/>
  <c r="CO394" i="1"/>
  <c r="CQ394" i="1"/>
  <c r="CO398" i="1"/>
  <c r="CU398" i="1"/>
  <c r="CM398" i="1"/>
  <c r="CK398" i="1"/>
  <c r="CQ398" i="1"/>
  <c r="CS398" i="1"/>
  <c r="CU402" i="1"/>
  <c r="CM402" i="1"/>
  <c r="CO402" i="1"/>
  <c r="CS402" i="1"/>
  <c r="CK402" i="1"/>
  <c r="CQ402" i="1"/>
  <c r="CO406" i="1"/>
  <c r="CU406" i="1"/>
  <c r="CK406" i="1"/>
  <c r="CM406" i="1"/>
  <c r="CQ406" i="1"/>
  <c r="CS406" i="1"/>
  <c r="CU410" i="1"/>
  <c r="CM410" i="1"/>
  <c r="CS410" i="1"/>
  <c r="CO410" i="1"/>
  <c r="CK410" i="1"/>
  <c r="CQ410" i="1"/>
  <c r="CO414" i="1"/>
  <c r="CU414" i="1"/>
  <c r="CQ414" i="1"/>
  <c r="CM414" i="1"/>
  <c r="CS414" i="1"/>
  <c r="CK414" i="1"/>
  <c r="CU418" i="1"/>
  <c r="CM418" i="1"/>
  <c r="CS418" i="1"/>
  <c r="CO418" i="1"/>
  <c r="CK418" i="1"/>
  <c r="CQ418" i="1"/>
  <c r="CS422" i="1"/>
  <c r="CO422" i="1"/>
  <c r="CU422" i="1"/>
  <c r="CQ422" i="1"/>
  <c r="CK422" i="1"/>
  <c r="CM422" i="1"/>
  <c r="CK426" i="1"/>
  <c r="CQ426" i="1"/>
  <c r="CU426" i="1"/>
  <c r="CM426" i="1"/>
  <c r="CS426" i="1"/>
  <c r="CO426" i="1"/>
  <c r="CS430" i="1"/>
  <c r="CO430" i="1"/>
  <c r="CK430" i="1"/>
  <c r="CQ430" i="1"/>
  <c r="CU430" i="1"/>
  <c r="CM430" i="1"/>
  <c r="CK434" i="1"/>
  <c r="CQ434" i="1"/>
  <c r="CU434" i="1"/>
  <c r="CM434" i="1"/>
  <c r="CO434" i="1"/>
  <c r="CS434" i="1"/>
  <c r="CS438" i="1"/>
  <c r="CO438" i="1"/>
  <c r="CK438" i="1"/>
  <c r="CQ438" i="1"/>
  <c r="CU438" i="1"/>
  <c r="CM438" i="1"/>
  <c r="CK442" i="1"/>
  <c r="CQ442" i="1"/>
  <c r="CU442" i="1"/>
  <c r="CM442" i="1"/>
  <c r="CS442" i="1"/>
  <c r="CO442" i="1"/>
  <c r="CS446" i="1"/>
  <c r="CO446" i="1"/>
  <c r="CK446" i="1"/>
  <c r="CQ446" i="1"/>
  <c r="CU446" i="1"/>
  <c r="CM446" i="1"/>
  <c r="CK450" i="1"/>
  <c r="CQ450" i="1"/>
  <c r="CU450" i="1"/>
  <c r="CM450" i="1"/>
  <c r="CS450" i="1"/>
  <c r="CO450" i="1"/>
  <c r="CS454" i="1"/>
  <c r="CO454" i="1"/>
  <c r="CK454" i="1"/>
  <c r="CQ454" i="1"/>
  <c r="CU454" i="1"/>
  <c r="CM454" i="1"/>
  <c r="CK458" i="1"/>
  <c r="CQ458" i="1"/>
  <c r="CU458" i="1"/>
  <c r="CM458" i="1"/>
  <c r="CS458" i="1"/>
  <c r="CO458" i="1"/>
  <c r="CS462" i="1"/>
  <c r="CO462" i="1"/>
  <c r="CK462" i="1"/>
  <c r="CQ462" i="1"/>
  <c r="CU462" i="1"/>
  <c r="CM462" i="1"/>
  <c r="CK466" i="1"/>
  <c r="CQ466" i="1"/>
  <c r="CU466" i="1"/>
  <c r="CM466" i="1"/>
  <c r="CO466" i="1"/>
  <c r="CS466" i="1"/>
  <c r="CS470" i="1"/>
  <c r="CO470" i="1"/>
  <c r="CK470" i="1"/>
  <c r="CQ470" i="1"/>
  <c r="CU470" i="1"/>
  <c r="CM470" i="1"/>
  <c r="CK474" i="1"/>
  <c r="CQ474" i="1"/>
  <c r="CU474" i="1"/>
  <c r="CM474" i="1"/>
  <c r="CS474" i="1"/>
  <c r="CO474" i="1"/>
  <c r="CS478" i="1"/>
  <c r="CO478" i="1"/>
  <c r="CK478" i="1"/>
  <c r="CQ478" i="1"/>
  <c r="CU478" i="1"/>
  <c r="CM478" i="1"/>
  <c r="CK482" i="1"/>
  <c r="CQ482" i="1"/>
  <c r="CU482" i="1"/>
  <c r="CM482" i="1"/>
  <c r="CS482" i="1"/>
  <c r="CO482" i="1"/>
  <c r="CS486" i="1"/>
  <c r="CO486" i="1"/>
  <c r="CK486" i="1"/>
  <c r="CQ486" i="1"/>
  <c r="CU486" i="1"/>
  <c r="CM486" i="1"/>
  <c r="CK490" i="1"/>
  <c r="CQ490" i="1"/>
  <c r="CU490" i="1"/>
  <c r="CM490" i="1"/>
  <c r="CS490" i="1"/>
  <c r="CO490" i="1"/>
  <c r="CS494" i="1"/>
  <c r="CO494" i="1"/>
  <c r="CK494" i="1"/>
  <c r="CQ494" i="1"/>
  <c r="CU494" i="1"/>
  <c r="CM494" i="1"/>
  <c r="CK498" i="1"/>
  <c r="CQ498" i="1"/>
  <c r="CU498" i="1"/>
  <c r="CM498" i="1"/>
  <c r="CO498" i="1"/>
  <c r="CS498" i="1"/>
  <c r="CS502" i="1"/>
  <c r="CO502" i="1"/>
  <c r="CK502" i="1"/>
  <c r="CQ502" i="1"/>
  <c r="CU502" i="1"/>
  <c r="CM502" i="1"/>
  <c r="CK506" i="1"/>
  <c r="CQ506" i="1"/>
  <c r="CU506" i="1"/>
  <c r="CM506" i="1"/>
  <c r="CS506" i="1"/>
  <c r="CO506" i="1"/>
  <c r="CS510" i="1"/>
  <c r="CO510" i="1"/>
  <c r="CK510" i="1"/>
  <c r="CQ510" i="1"/>
  <c r="CU510" i="1"/>
  <c r="CM510" i="1"/>
  <c r="CK514" i="1"/>
  <c r="CQ514" i="1"/>
  <c r="CU514" i="1"/>
  <c r="CM514" i="1"/>
  <c r="CS514" i="1"/>
  <c r="CO514" i="1"/>
  <c r="CS518" i="1"/>
  <c r="CO518" i="1"/>
  <c r="CK518" i="1"/>
  <c r="CQ518" i="1"/>
  <c r="CU518" i="1"/>
  <c r="CM518" i="1"/>
  <c r="CK522" i="1"/>
  <c r="CQ522" i="1"/>
  <c r="CU522" i="1"/>
  <c r="CM522" i="1"/>
  <c r="CS522" i="1"/>
  <c r="CO522" i="1"/>
  <c r="CS526" i="1"/>
  <c r="CO526" i="1"/>
  <c r="CK526" i="1"/>
  <c r="CQ526" i="1"/>
  <c r="CU526" i="1"/>
  <c r="CM526" i="1"/>
  <c r="CK530" i="1"/>
  <c r="CQ530" i="1"/>
  <c r="CU530" i="1"/>
  <c r="CM530" i="1"/>
  <c r="CO530" i="1"/>
  <c r="CS530" i="1"/>
  <c r="CS534" i="1"/>
  <c r="CO534" i="1"/>
  <c r="CK534" i="1"/>
  <c r="CQ534" i="1"/>
  <c r="CU534" i="1"/>
  <c r="CM534" i="1"/>
  <c r="CK538" i="1"/>
  <c r="CQ538" i="1"/>
  <c r="CU538" i="1"/>
  <c r="CM538" i="1"/>
  <c r="CS538" i="1"/>
  <c r="CO538" i="1"/>
  <c r="CS542" i="1"/>
  <c r="CO542" i="1"/>
  <c r="CK542" i="1"/>
  <c r="CQ542" i="1"/>
  <c r="CU542" i="1"/>
  <c r="CM542" i="1"/>
  <c r="CU25" i="1"/>
  <c r="CS25" i="1"/>
  <c r="CM25" i="1"/>
  <c r="CK25" i="1"/>
  <c r="CQ25" i="1"/>
  <c r="CO25" i="1"/>
  <c r="CU37" i="1"/>
  <c r="CS37" i="1"/>
  <c r="CM37" i="1"/>
  <c r="CO37" i="1"/>
  <c r="CK37" i="1"/>
  <c r="CQ37" i="1"/>
  <c r="CU49" i="1"/>
  <c r="CS49" i="1"/>
  <c r="CM49" i="1"/>
  <c r="CK49" i="1"/>
  <c r="CQ49" i="1"/>
  <c r="CO49" i="1"/>
  <c r="CO61" i="1"/>
  <c r="CU61" i="1"/>
  <c r="CS61" i="1"/>
  <c r="CK61" i="1"/>
  <c r="CQ61" i="1"/>
  <c r="CM61" i="1"/>
  <c r="CU73" i="1"/>
  <c r="CS73" i="1"/>
  <c r="CM73" i="1"/>
  <c r="CK73" i="1"/>
  <c r="CQ73" i="1"/>
  <c r="CO73" i="1"/>
  <c r="CU85" i="1"/>
  <c r="CS85" i="1"/>
  <c r="CK85" i="1"/>
  <c r="CQ85" i="1"/>
  <c r="CM85" i="1"/>
  <c r="CQ97" i="1"/>
  <c r="CO97" i="1"/>
  <c r="CU97" i="1"/>
  <c r="CS97" i="1"/>
  <c r="CM97" i="1"/>
  <c r="CK97" i="1"/>
  <c r="CQ109" i="1"/>
  <c r="CO109" i="1"/>
  <c r="CU109" i="1"/>
  <c r="CS109" i="1"/>
  <c r="CK109" i="1"/>
  <c r="CM109" i="1"/>
  <c r="CQ121" i="1"/>
  <c r="CO121" i="1"/>
  <c r="CU121" i="1"/>
  <c r="CS121" i="1"/>
  <c r="CM121" i="1"/>
  <c r="CK121" i="1"/>
  <c r="CQ137" i="1"/>
  <c r="CO137" i="1"/>
  <c r="CU137" i="1"/>
  <c r="CS137" i="1"/>
  <c r="CM137" i="1"/>
  <c r="CK137" i="1"/>
  <c r="CQ149" i="1"/>
  <c r="CO149" i="1"/>
  <c r="CU149" i="1"/>
  <c r="CS149" i="1"/>
  <c r="CK149" i="1"/>
  <c r="CM149" i="1"/>
  <c r="CQ161" i="1"/>
  <c r="CO161" i="1"/>
  <c r="CU161" i="1"/>
  <c r="CS161" i="1"/>
  <c r="CM161" i="1"/>
  <c r="CK161" i="1"/>
  <c r="CQ169" i="1"/>
  <c r="CO169" i="1"/>
  <c r="CU169" i="1"/>
  <c r="CS169" i="1"/>
  <c r="CM169" i="1"/>
  <c r="CK169" i="1"/>
  <c r="CQ181" i="1"/>
  <c r="CO181" i="1"/>
  <c r="CU181" i="1"/>
  <c r="CS181" i="1"/>
  <c r="CK181" i="1"/>
  <c r="CM181" i="1"/>
  <c r="CQ193" i="1"/>
  <c r="CO193" i="1"/>
  <c r="CS193" i="1"/>
  <c r="CU193" i="1"/>
  <c r="CK193" i="1"/>
  <c r="CM193" i="1"/>
  <c r="CO205" i="1"/>
  <c r="CU205" i="1"/>
  <c r="CS205" i="1"/>
  <c r="CM205" i="1"/>
  <c r="CK205" i="1"/>
  <c r="CQ205" i="1"/>
  <c r="CO221" i="1"/>
  <c r="CU221" i="1"/>
  <c r="CS221" i="1"/>
  <c r="CM221" i="1"/>
  <c r="CK221" i="1"/>
  <c r="CQ221" i="1"/>
  <c r="CM233" i="1"/>
  <c r="CK233" i="1"/>
  <c r="CQ233" i="1"/>
  <c r="CU233" i="1"/>
  <c r="CS233" i="1"/>
  <c r="CO233" i="1"/>
  <c r="CO245" i="1"/>
  <c r="CU245" i="1"/>
  <c r="CS245" i="1"/>
  <c r="CM245" i="1"/>
  <c r="CK245" i="1"/>
  <c r="CQ245" i="1"/>
  <c r="CM257" i="1"/>
  <c r="CK257" i="1"/>
  <c r="CQ257" i="1"/>
  <c r="CS257" i="1"/>
  <c r="CO257" i="1"/>
  <c r="CU257" i="1"/>
  <c r="CO269" i="1"/>
  <c r="CU269" i="1"/>
  <c r="CS269" i="1"/>
  <c r="CM269" i="1"/>
  <c r="CK269" i="1"/>
  <c r="CQ269" i="1"/>
  <c r="CU281" i="1"/>
  <c r="CK281" i="1"/>
  <c r="CM281" i="1"/>
  <c r="CQ281" i="1"/>
  <c r="CS281" i="1"/>
  <c r="CO281" i="1"/>
  <c r="CO293" i="1"/>
  <c r="CS293" i="1"/>
  <c r="CU293" i="1"/>
  <c r="CK293" i="1"/>
  <c r="CQ293" i="1"/>
  <c r="CM293" i="1"/>
  <c r="CS309" i="1"/>
  <c r="CO309" i="1"/>
  <c r="CU309" i="1"/>
  <c r="CK309" i="1"/>
  <c r="CQ309" i="1"/>
  <c r="CM309" i="1"/>
  <c r="CS321" i="1"/>
  <c r="CK321" i="1"/>
  <c r="CQ321" i="1"/>
  <c r="CU321" i="1"/>
  <c r="CM321" i="1"/>
  <c r="CO321" i="1"/>
  <c r="CQ341" i="1"/>
  <c r="CS341" i="1"/>
  <c r="CO341" i="1"/>
  <c r="CU341" i="1"/>
  <c r="CM341" i="1"/>
  <c r="CK341" i="1"/>
  <c r="CQ357" i="1"/>
  <c r="CS357" i="1"/>
  <c r="CK357" i="1"/>
  <c r="CO357" i="1"/>
  <c r="CU357" i="1"/>
  <c r="CM357" i="1"/>
  <c r="CS369" i="1"/>
  <c r="CK369" i="1"/>
  <c r="CQ369" i="1"/>
  <c r="CU369" i="1"/>
  <c r="CM369" i="1"/>
  <c r="CO369" i="1"/>
  <c r="CQ381" i="1"/>
  <c r="CS381" i="1"/>
  <c r="CK381" i="1"/>
  <c r="CO381" i="1"/>
  <c r="CU381" i="1"/>
  <c r="CM381" i="1"/>
  <c r="CS393" i="1"/>
  <c r="CK393" i="1"/>
  <c r="CQ393" i="1"/>
  <c r="CU393" i="1"/>
  <c r="CM393" i="1"/>
  <c r="CO393" i="1"/>
  <c r="CQ405" i="1"/>
  <c r="CS405" i="1"/>
  <c r="CO405" i="1"/>
  <c r="CU405" i="1"/>
  <c r="CM405" i="1"/>
  <c r="CK405" i="1"/>
  <c r="CQ413" i="1"/>
  <c r="CS413" i="1"/>
  <c r="CO413" i="1"/>
  <c r="CK413" i="1"/>
  <c r="CU413" i="1"/>
  <c r="CM413" i="1"/>
  <c r="CS425" i="1"/>
  <c r="CO425" i="1"/>
  <c r="CU425" i="1"/>
  <c r="CK425" i="1"/>
  <c r="CM425" i="1"/>
  <c r="CQ425" i="1"/>
  <c r="CM429" i="1"/>
  <c r="CQ429" i="1"/>
  <c r="CS429" i="1"/>
  <c r="CO429" i="1"/>
  <c r="CK429" i="1"/>
  <c r="CU429" i="1"/>
  <c r="CS441" i="1"/>
  <c r="CO441" i="1"/>
  <c r="CU441" i="1"/>
  <c r="CK441" i="1"/>
  <c r="CM441" i="1"/>
  <c r="CQ441" i="1"/>
  <c r="CS449" i="1"/>
  <c r="CO449" i="1"/>
  <c r="CU449" i="1"/>
  <c r="CK449" i="1"/>
  <c r="CM449" i="1"/>
  <c r="CQ449" i="1"/>
  <c r="CM461" i="1"/>
  <c r="CQ461" i="1"/>
  <c r="CS461" i="1"/>
  <c r="CO461" i="1"/>
  <c r="CK461" i="1"/>
  <c r="CU461" i="1"/>
  <c r="CS473" i="1"/>
  <c r="CO473" i="1"/>
  <c r="CU473" i="1"/>
  <c r="CK473" i="1"/>
  <c r="CM473" i="1"/>
  <c r="CQ473" i="1"/>
  <c r="CM485" i="1"/>
  <c r="CQ485" i="1"/>
  <c r="CS485" i="1"/>
  <c r="CO485" i="1"/>
  <c r="CK485" i="1"/>
  <c r="CU485" i="1"/>
  <c r="CS497" i="1"/>
  <c r="CO497" i="1"/>
  <c r="CU497" i="1"/>
  <c r="CK497" i="1"/>
  <c r="CM497" i="1"/>
  <c r="CQ497" i="1"/>
  <c r="CM517" i="1"/>
  <c r="CQ517" i="1"/>
  <c r="CS517" i="1"/>
  <c r="CO517" i="1"/>
  <c r="CK517" i="1"/>
  <c r="CU517" i="1"/>
  <c r="CM525" i="1"/>
  <c r="CQ525" i="1"/>
  <c r="CS525" i="1"/>
  <c r="CO525" i="1"/>
  <c r="CK525" i="1"/>
  <c r="CU525" i="1"/>
  <c r="CS537" i="1"/>
  <c r="CO537" i="1"/>
  <c r="CU537" i="1"/>
  <c r="CK537" i="1"/>
  <c r="CM537" i="1"/>
  <c r="CQ537" i="1"/>
  <c r="CS15" i="1"/>
  <c r="CK7" i="1"/>
  <c r="CQ15" i="1"/>
  <c r="CS8" i="1"/>
  <c r="CQ7" i="1"/>
  <c r="CM8" i="1"/>
  <c r="CK8" i="1"/>
  <c r="CM7" i="1"/>
  <c r="CM15" i="1"/>
  <c r="CQ8" i="1"/>
  <c r="CK15" i="1"/>
  <c r="CS7" i="1"/>
  <c r="CU19" i="1"/>
  <c r="CS19" i="1"/>
  <c r="CM19" i="1"/>
  <c r="CK19" i="1"/>
  <c r="CQ19" i="1"/>
  <c r="CO19" i="1"/>
  <c r="CM23" i="1"/>
  <c r="CK23" i="1"/>
  <c r="CQ23" i="1"/>
  <c r="CO23" i="1"/>
  <c r="CS23" i="1"/>
  <c r="CU23" i="1"/>
  <c r="CU27" i="1"/>
  <c r="CS27" i="1"/>
  <c r="CM27" i="1"/>
  <c r="CK27" i="1"/>
  <c r="CQ27" i="1"/>
  <c r="CO27" i="1"/>
  <c r="CM31" i="1"/>
  <c r="CK31" i="1"/>
  <c r="CQ31" i="1"/>
  <c r="CO31" i="1"/>
  <c r="CS31" i="1"/>
  <c r="CU31" i="1"/>
  <c r="CU35" i="1"/>
  <c r="CS35" i="1"/>
  <c r="CM35" i="1"/>
  <c r="CK35" i="1"/>
  <c r="CQ35" i="1"/>
  <c r="CO35" i="1"/>
  <c r="CM39" i="1"/>
  <c r="CK39" i="1"/>
  <c r="CQ39" i="1"/>
  <c r="CO39" i="1"/>
  <c r="CU39" i="1"/>
  <c r="CS39" i="1"/>
  <c r="CO43" i="1"/>
  <c r="CU43" i="1"/>
  <c r="CS43" i="1"/>
  <c r="CM43" i="1"/>
  <c r="CK43" i="1"/>
  <c r="CQ43" i="1"/>
  <c r="CM47" i="1"/>
  <c r="CK47" i="1"/>
  <c r="CQ47" i="1"/>
  <c r="CO47" i="1"/>
  <c r="CU47" i="1"/>
  <c r="CS47" i="1"/>
  <c r="CO51" i="1"/>
  <c r="CU51" i="1"/>
  <c r="CS51" i="1"/>
  <c r="CM51" i="1"/>
  <c r="CK51" i="1"/>
  <c r="CQ51" i="1"/>
  <c r="CM55" i="1"/>
  <c r="CK55" i="1"/>
  <c r="CQ55" i="1"/>
  <c r="CO55" i="1"/>
  <c r="CS55" i="1"/>
  <c r="CU55" i="1"/>
  <c r="CO59" i="1"/>
  <c r="CU59" i="1"/>
  <c r="CS59" i="1"/>
  <c r="CM59" i="1"/>
  <c r="CK59" i="1"/>
  <c r="CQ59" i="1"/>
  <c r="CM63" i="1"/>
  <c r="CK63" i="1"/>
  <c r="CQ63" i="1"/>
  <c r="CO63" i="1"/>
  <c r="CS63" i="1"/>
  <c r="CU63" i="1"/>
  <c r="CO67" i="1"/>
  <c r="CU67" i="1"/>
  <c r="CS67" i="1"/>
  <c r="CM67" i="1"/>
  <c r="CK67" i="1"/>
  <c r="CQ67" i="1"/>
  <c r="CM71" i="1"/>
  <c r="CK71" i="1"/>
  <c r="CQ71" i="1"/>
  <c r="CO71" i="1"/>
  <c r="CS71" i="1"/>
  <c r="CU71" i="1"/>
  <c r="CO75" i="1"/>
  <c r="CU75" i="1"/>
  <c r="CS75" i="1"/>
  <c r="CM75" i="1"/>
  <c r="CK75" i="1"/>
  <c r="CQ75" i="1"/>
  <c r="CM79" i="1"/>
  <c r="CK79" i="1"/>
  <c r="CQ79" i="1"/>
  <c r="CO79" i="1"/>
  <c r="CU79" i="1"/>
  <c r="CS79" i="1"/>
  <c r="CO83" i="1"/>
  <c r="CU83" i="1"/>
  <c r="CS83" i="1"/>
  <c r="CM83" i="1"/>
  <c r="CK83" i="1"/>
  <c r="CQ83" i="1"/>
  <c r="CM87" i="1"/>
  <c r="CK87" i="1"/>
  <c r="CQ87" i="1"/>
  <c r="CO87" i="1"/>
  <c r="CS87" i="1"/>
  <c r="CU87" i="1"/>
  <c r="CO91" i="1"/>
  <c r="CQ91" i="1"/>
  <c r="CU91" i="1"/>
  <c r="CS91" i="1"/>
  <c r="CM91" i="1"/>
  <c r="CK91" i="1"/>
  <c r="CM95" i="1"/>
  <c r="CK95" i="1"/>
  <c r="CO95" i="1"/>
  <c r="CS95" i="1"/>
  <c r="CQ95" i="1"/>
  <c r="CU95" i="1"/>
  <c r="CQ99" i="1"/>
  <c r="CO99" i="1"/>
  <c r="CU99" i="1"/>
  <c r="CS99" i="1"/>
  <c r="CM99" i="1"/>
  <c r="CK99" i="1"/>
  <c r="CM103" i="1"/>
  <c r="CK103" i="1"/>
  <c r="CO103" i="1"/>
  <c r="CS103" i="1"/>
  <c r="CQ103" i="1"/>
  <c r="CU103" i="1"/>
  <c r="CQ107" i="1"/>
  <c r="CO107" i="1"/>
  <c r="CU107" i="1"/>
  <c r="CS107" i="1"/>
  <c r="CM107" i="1"/>
  <c r="CK107" i="1"/>
  <c r="CM111" i="1"/>
  <c r="CK111" i="1"/>
  <c r="CQ111" i="1"/>
  <c r="CU111" i="1"/>
  <c r="CO111" i="1"/>
  <c r="CS111" i="1"/>
  <c r="CQ115" i="1"/>
  <c r="CO115" i="1"/>
  <c r="CU115" i="1"/>
  <c r="CS115" i="1"/>
  <c r="CM115" i="1"/>
  <c r="CK115" i="1"/>
  <c r="CM119" i="1"/>
  <c r="CK119" i="1"/>
  <c r="CO119" i="1"/>
  <c r="CS119" i="1"/>
  <c r="CQ119" i="1"/>
  <c r="CU119" i="1"/>
  <c r="CQ123" i="1"/>
  <c r="CO123" i="1"/>
  <c r="CU123" i="1"/>
  <c r="CS123" i="1"/>
  <c r="CM123" i="1"/>
  <c r="CK123" i="1"/>
  <c r="CM127" i="1"/>
  <c r="CK127" i="1"/>
  <c r="CO127" i="1"/>
  <c r="CS127" i="1"/>
  <c r="CQ127" i="1"/>
  <c r="CU127" i="1"/>
  <c r="CQ131" i="1"/>
  <c r="CO131" i="1"/>
  <c r="CU131" i="1"/>
  <c r="CS131" i="1"/>
  <c r="CM131" i="1"/>
  <c r="CK131" i="1"/>
  <c r="CM135" i="1"/>
  <c r="CK135" i="1"/>
  <c r="CO135" i="1"/>
  <c r="CS135" i="1"/>
  <c r="CQ135" i="1"/>
  <c r="CU135" i="1"/>
  <c r="CQ139" i="1"/>
  <c r="CO139" i="1"/>
  <c r="CU139" i="1"/>
  <c r="CS139" i="1"/>
  <c r="CM139" i="1"/>
  <c r="CK139" i="1"/>
  <c r="CM143" i="1"/>
  <c r="CK143" i="1"/>
  <c r="CQ143" i="1"/>
  <c r="CU143" i="1"/>
  <c r="CO143" i="1"/>
  <c r="CS143" i="1"/>
  <c r="CQ147" i="1"/>
  <c r="CO147" i="1"/>
  <c r="CU147" i="1"/>
  <c r="CS147" i="1"/>
  <c r="CM147" i="1"/>
  <c r="CK147" i="1"/>
  <c r="CM151" i="1"/>
  <c r="CK151" i="1"/>
  <c r="CO151" i="1"/>
  <c r="CS151" i="1"/>
  <c r="CQ151" i="1"/>
  <c r="CU151" i="1"/>
  <c r="CQ155" i="1"/>
  <c r="CO155" i="1"/>
  <c r="CU155" i="1"/>
  <c r="CS155" i="1"/>
  <c r="CM155" i="1"/>
  <c r="CK155" i="1"/>
  <c r="CM159" i="1"/>
  <c r="CK159" i="1"/>
  <c r="CO159" i="1"/>
  <c r="CS159" i="1"/>
  <c r="CQ159" i="1"/>
  <c r="CU159" i="1"/>
  <c r="CQ163" i="1"/>
  <c r="CO163" i="1"/>
  <c r="CU163" i="1"/>
  <c r="CS163" i="1"/>
  <c r="CM163" i="1"/>
  <c r="CK163" i="1"/>
  <c r="CM167" i="1"/>
  <c r="CK167" i="1"/>
  <c r="CO167" i="1"/>
  <c r="CS167" i="1"/>
  <c r="CQ167" i="1"/>
  <c r="CU167" i="1"/>
  <c r="CQ171" i="1"/>
  <c r="CO171" i="1"/>
  <c r="CU171" i="1"/>
  <c r="CS171" i="1"/>
  <c r="CM171" i="1"/>
  <c r="CK171" i="1"/>
  <c r="CM175" i="1"/>
  <c r="CK175" i="1"/>
  <c r="CQ175" i="1"/>
  <c r="CU175" i="1"/>
  <c r="CO175" i="1"/>
  <c r="CS175" i="1"/>
  <c r="CQ179" i="1"/>
  <c r="CO179" i="1"/>
  <c r="CU179" i="1"/>
  <c r="CS179" i="1"/>
  <c r="CM179" i="1"/>
  <c r="CK179" i="1"/>
  <c r="CM183" i="1"/>
  <c r="CK183" i="1"/>
  <c r="CO183" i="1"/>
  <c r="CS183" i="1"/>
  <c r="CQ183" i="1"/>
  <c r="CU183" i="1"/>
  <c r="CQ187" i="1"/>
  <c r="CO187" i="1"/>
  <c r="CU187" i="1"/>
  <c r="CS187" i="1"/>
  <c r="CM187" i="1"/>
  <c r="CK187" i="1"/>
  <c r="CU191" i="1"/>
  <c r="CK191" i="1"/>
  <c r="CM191" i="1"/>
  <c r="CO191" i="1"/>
  <c r="CS191" i="1"/>
  <c r="CQ191" i="1"/>
  <c r="CO195" i="1"/>
  <c r="CQ195" i="1"/>
  <c r="CU195" i="1"/>
  <c r="CS195" i="1"/>
  <c r="CK195" i="1"/>
  <c r="CM195" i="1"/>
  <c r="CO199" i="1"/>
  <c r="CU9" i="1"/>
  <c r="CU199" i="1"/>
  <c r="CQ9" i="1"/>
  <c r="CQ199" i="1"/>
  <c r="CO9" i="1"/>
  <c r="CK9" i="1"/>
  <c r="CK199" i="1"/>
  <c r="CM9" i="1"/>
  <c r="CS9" i="1"/>
  <c r="CS199" i="1"/>
  <c r="CM199" i="1"/>
  <c r="CO203" i="1"/>
  <c r="CU203" i="1"/>
  <c r="CS203" i="1"/>
  <c r="CM203" i="1"/>
  <c r="CK203" i="1"/>
  <c r="CQ203" i="1"/>
  <c r="CQ207" i="1"/>
  <c r="CO207" i="1"/>
  <c r="CU207" i="1"/>
  <c r="CS207" i="1"/>
  <c r="CK207" i="1"/>
  <c r="CM207" i="1"/>
  <c r="CO211" i="1"/>
  <c r="CU211" i="1"/>
  <c r="CS211" i="1"/>
  <c r="CM211" i="1"/>
  <c r="CK211" i="1"/>
  <c r="CQ211" i="1"/>
  <c r="CQ215" i="1"/>
  <c r="CO215" i="1"/>
  <c r="CU215" i="1"/>
  <c r="CS215" i="1"/>
  <c r="CK215" i="1"/>
  <c r="CM215" i="1"/>
  <c r="CO219" i="1"/>
  <c r="CU219" i="1"/>
  <c r="CS219" i="1"/>
  <c r="CM219" i="1"/>
  <c r="CK219" i="1"/>
  <c r="CQ219" i="1"/>
  <c r="CQ223" i="1"/>
  <c r="CO223" i="1"/>
  <c r="CU223" i="1"/>
  <c r="CS223" i="1"/>
  <c r="CM223" i="1"/>
  <c r="CK223" i="1"/>
  <c r="CO227" i="1"/>
  <c r="CU227" i="1"/>
  <c r="CS227" i="1"/>
  <c r="CM227" i="1"/>
  <c r="CK227" i="1"/>
  <c r="CQ227" i="1"/>
  <c r="CQ231" i="1"/>
  <c r="CO231" i="1"/>
  <c r="CU231" i="1"/>
  <c r="CS231" i="1"/>
  <c r="CM231" i="1"/>
  <c r="CK231" i="1"/>
  <c r="CO235" i="1"/>
  <c r="CU235" i="1"/>
  <c r="CS235" i="1"/>
  <c r="CM235" i="1"/>
  <c r="CK235" i="1"/>
  <c r="CQ235" i="1"/>
  <c r="CQ239" i="1"/>
  <c r="CO239" i="1"/>
  <c r="CU239" i="1"/>
  <c r="CS239" i="1"/>
  <c r="CK239" i="1"/>
  <c r="CM239" i="1"/>
  <c r="CO243" i="1"/>
  <c r="CU243" i="1"/>
  <c r="CS243" i="1"/>
  <c r="CM243" i="1"/>
  <c r="CK243" i="1"/>
  <c r="CQ243" i="1"/>
  <c r="CQ247" i="1"/>
  <c r="CO247" i="1"/>
  <c r="CU247" i="1"/>
  <c r="CS247" i="1"/>
  <c r="CK247" i="1"/>
  <c r="CM247" i="1"/>
  <c r="CO251" i="1"/>
  <c r="CU251" i="1"/>
  <c r="CS251" i="1"/>
  <c r="CM251" i="1"/>
  <c r="CK251" i="1"/>
  <c r="CQ251" i="1"/>
  <c r="CQ255" i="1"/>
  <c r="CO255" i="1"/>
  <c r="CU255" i="1"/>
  <c r="CS255" i="1"/>
  <c r="CM255" i="1"/>
  <c r="CK255" i="1"/>
  <c r="CO259" i="1"/>
  <c r="CU259" i="1"/>
  <c r="CS259" i="1"/>
  <c r="CM259" i="1"/>
  <c r="CK259" i="1"/>
  <c r="CQ259" i="1"/>
  <c r="CQ263" i="1"/>
  <c r="CO263" i="1"/>
  <c r="CU263" i="1"/>
  <c r="CS263" i="1"/>
  <c r="CM263" i="1"/>
  <c r="CK263" i="1"/>
  <c r="CO267" i="1"/>
  <c r="CU267" i="1"/>
  <c r="CS267" i="1"/>
  <c r="CM267" i="1"/>
  <c r="CK267" i="1"/>
  <c r="CQ267" i="1"/>
  <c r="CQ271" i="1"/>
  <c r="CO271" i="1"/>
  <c r="CU271" i="1"/>
  <c r="CS271" i="1"/>
  <c r="CK271" i="1"/>
  <c r="CM271" i="1"/>
  <c r="CO275" i="1"/>
  <c r="CU275" i="1"/>
  <c r="CS275" i="1"/>
  <c r="CM275" i="1"/>
  <c r="CK275" i="1"/>
  <c r="CQ275" i="1"/>
  <c r="CQ279" i="1"/>
  <c r="CO279" i="1"/>
  <c r="CS279" i="1"/>
  <c r="CK10" i="1"/>
  <c r="CK279" i="1"/>
  <c r="CU279" i="1"/>
  <c r="CQ10" i="1"/>
  <c r="CO10" i="1"/>
  <c r="CU10" i="1"/>
  <c r="CS10" i="1"/>
  <c r="CM10" i="1"/>
  <c r="CM279" i="1"/>
  <c r="CO283" i="1"/>
  <c r="CS283" i="1"/>
  <c r="CU283" i="1"/>
  <c r="CK283" i="1"/>
  <c r="CM283" i="1"/>
  <c r="CQ283" i="1"/>
  <c r="CM287" i="1"/>
  <c r="CQ287" i="1"/>
  <c r="CO287" i="1"/>
  <c r="CS287" i="1"/>
  <c r="CU287" i="1"/>
  <c r="CK287" i="1"/>
  <c r="CO291" i="1"/>
  <c r="CS291" i="1"/>
  <c r="CU291" i="1"/>
  <c r="CK291" i="1"/>
  <c r="CM291" i="1"/>
  <c r="CQ291" i="1"/>
  <c r="CM295" i="1"/>
  <c r="CQ295" i="1"/>
  <c r="CO295" i="1"/>
  <c r="CS295" i="1"/>
  <c r="CU295" i="1"/>
  <c r="CK295" i="1"/>
  <c r="CO299" i="1"/>
  <c r="CS299" i="1"/>
  <c r="CU299" i="1"/>
  <c r="CK299" i="1"/>
  <c r="CM299" i="1"/>
  <c r="CQ299" i="1"/>
  <c r="CM303" i="1"/>
  <c r="CQ303" i="1"/>
  <c r="CO303" i="1"/>
  <c r="CS303" i="1"/>
  <c r="CK303" i="1"/>
  <c r="CU303" i="1"/>
  <c r="CS307" i="1"/>
  <c r="CK307" i="1"/>
  <c r="CO307" i="1"/>
  <c r="CQ307" i="1"/>
  <c r="CU307" i="1"/>
  <c r="CM307" i="1"/>
  <c r="CK311" i="1"/>
  <c r="CM311" i="1"/>
  <c r="CQ311" i="1"/>
  <c r="CS311" i="1"/>
  <c r="CO311" i="1"/>
  <c r="CU311" i="1"/>
  <c r="CS315" i="1"/>
  <c r="CK315" i="1"/>
  <c r="CQ315" i="1"/>
  <c r="CO315" i="1"/>
  <c r="CU315" i="1"/>
  <c r="CM315" i="1"/>
  <c r="CK319" i="1"/>
  <c r="CQ319" i="1"/>
  <c r="CM319" i="1"/>
  <c r="CO319" i="1"/>
  <c r="CU319" i="1"/>
  <c r="CS319" i="1"/>
  <c r="CS323" i="1"/>
  <c r="CK323" i="1"/>
  <c r="CQ323" i="1"/>
  <c r="CO323" i="1"/>
  <c r="CU323" i="1"/>
  <c r="CM323" i="1"/>
  <c r="CK327" i="1"/>
  <c r="CS327" i="1"/>
  <c r="CM327" i="1"/>
  <c r="CQ327" i="1"/>
  <c r="CO327" i="1"/>
  <c r="CU327" i="1"/>
  <c r="CS331" i="1"/>
  <c r="CK331" i="1"/>
  <c r="CO331" i="1"/>
  <c r="CU331" i="1"/>
  <c r="CQ331" i="1"/>
  <c r="CM331" i="1"/>
  <c r="CK335" i="1"/>
  <c r="CM335" i="1"/>
  <c r="CS335" i="1"/>
  <c r="CO335" i="1"/>
  <c r="CQ335" i="1"/>
  <c r="CU335" i="1"/>
  <c r="CS339" i="1"/>
  <c r="CK339" i="1"/>
  <c r="CQ339" i="1"/>
  <c r="CO339" i="1"/>
  <c r="CU339" i="1"/>
  <c r="CM339" i="1"/>
  <c r="CK343" i="1"/>
  <c r="CM343" i="1"/>
  <c r="CQ343" i="1"/>
  <c r="CS343" i="1"/>
  <c r="CO343" i="1"/>
  <c r="CU343" i="1"/>
  <c r="CS347" i="1"/>
  <c r="CK347" i="1"/>
  <c r="CO347" i="1"/>
  <c r="CU347" i="1"/>
  <c r="CM347" i="1"/>
  <c r="CQ347" i="1"/>
  <c r="CK351" i="1"/>
  <c r="CQ351" i="1"/>
  <c r="CM351" i="1"/>
  <c r="CO351" i="1"/>
  <c r="CS351" i="1"/>
  <c r="CU351" i="1"/>
  <c r="CS355" i="1"/>
  <c r="CK355" i="1"/>
  <c r="CQ355" i="1"/>
  <c r="CO355" i="1"/>
  <c r="CU355" i="1"/>
  <c r="CM355" i="1"/>
  <c r="CK359" i="1"/>
  <c r="CQ359" i="1"/>
  <c r="CS359" i="1"/>
  <c r="CM359" i="1"/>
  <c r="CO359" i="1"/>
  <c r="CU359" i="1"/>
  <c r="CS363" i="1"/>
  <c r="CK363" i="1"/>
  <c r="CO363" i="1"/>
  <c r="CQ363" i="1"/>
  <c r="CU363" i="1"/>
  <c r="CM363" i="1"/>
  <c r="CK367" i="1"/>
  <c r="CQ367" i="1"/>
  <c r="CM367" i="1"/>
  <c r="CS367" i="1"/>
  <c r="CO367" i="1"/>
  <c r="CU367" i="1"/>
  <c r="CS371" i="1"/>
  <c r="CK371" i="1"/>
  <c r="CO371" i="1"/>
  <c r="CU371" i="1"/>
  <c r="CQ371" i="1"/>
  <c r="CM371" i="1"/>
  <c r="CK375" i="1"/>
  <c r="CQ375" i="1"/>
  <c r="CM375" i="1"/>
  <c r="CS375" i="1"/>
  <c r="CO375" i="1"/>
  <c r="CU375" i="1"/>
  <c r="CS379" i="1"/>
  <c r="CK379" i="1"/>
  <c r="CO379" i="1"/>
  <c r="CU379" i="1"/>
  <c r="CM379" i="1"/>
  <c r="CQ379" i="1"/>
  <c r="CK383" i="1"/>
  <c r="CQ383" i="1"/>
  <c r="CM383" i="1"/>
  <c r="CO383" i="1"/>
  <c r="CU383" i="1"/>
  <c r="CS11" i="1"/>
  <c r="CM11" i="1"/>
  <c r="CO11" i="1"/>
  <c r="CS383" i="1"/>
  <c r="CK11" i="1"/>
  <c r="CU11" i="1"/>
  <c r="CQ11" i="1"/>
  <c r="CS387" i="1"/>
  <c r="CK387" i="1"/>
  <c r="CQ387" i="1"/>
  <c r="CO387" i="1"/>
  <c r="CU387" i="1"/>
  <c r="CM387" i="1"/>
  <c r="CK391" i="1"/>
  <c r="CQ391" i="1"/>
  <c r="CS391" i="1"/>
  <c r="CM391" i="1"/>
  <c r="CO391" i="1"/>
  <c r="CU391" i="1"/>
  <c r="CS395" i="1"/>
  <c r="CK395" i="1"/>
  <c r="CO395" i="1"/>
  <c r="CQ395" i="1"/>
  <c r="CU395" i="1"/>
  <c r="CM395" i="1"/>
  <c r="CK399" i="1"/>
  <c r="CQ399" i="1"/>
  <c r="CM399" i="1"/>
  <c r="CS399" i="1"/>
  <c r="CO399" i="1"/>
  <c r="CU399" i="1"/>
  <c r="CS403" i="1"/>
  <c r="CK403" i="1"/>
  <c r="CO403" i="1"/>
  <c r="CU403" i="1"/>
  <c r="CQ403" i="1"/>
  <c r="CM403" i="1"/>
  <c r="CK407" i="1"/>
  <c r="CQ407" i="1"/>
  <c r="CM407" i="1"/>
  <c r="CS407" i="1"/>
  <c r="CO407" i="1"/>
  <c r="CU407" i="1"/>
  <c r="CS411" i="1"/>
  <c r="CK411" i="1"/>
  <c r="CU411" i="1"/>
  <c r="CO411" i="1"/>
  <c r="CM411" i="1"/>
  <c r="CQ411" i="1"/>
  <c r="CK415" i="1"/>
  <c r="CQ415" i="1"/>
  <c r="CM415" i="1"/>
  <c r="CO415" i="1"/>
  <c r="CU415" i="1"/>
  <c r="CS415" i="1"/>
  <c r="CS419" i="1"/>
  <c r="CK419" i="1"/>
  <c r="CQ419" i="1"/>
  <c r="CO419" i="1"/>
  <c r="CU419" i="1"/>
  <c r="CM419" i="1"/>
  <c r="CO423" i="1"/>
  <c r="CU423" i="1"/>
  <c r="CK423" i="1"/>
  <c r="CM423" i="1"/>
  <c r="CQ423" i="1"/>
  <c r="CS423" i="1"/>
  <c r="CS427" i="1"/>
  <c r="CO427" i="1"/>
  <c r="CU427" i="1"/>
  <c r="CK427" i="1"/>
  <c r="CM427" i="1"/>
  <c r="CQ427" i="1"/>
  <c r="CO431" i="1"/>
  <c r="CU431" i="1"/>
  <c r="CK431" i="1"/>
  <c r="CM431" i="1"/>
  <c r="CQ431" i="1"/>
  <c r="CS431" i="1"/>
  <c r="CS435" i="1"/>
  <c r="CO435" i="1"/>
  <c r="CU435" i="1"/>
  <c r="CK435" i="1"/>
  <c r="CM435" i="1"/>
  <c r="CQ435" i="1"/>
  <c r="CO439" i="1"/>
  <c r="CU439" i="1"/>
  <c r="CK439" i="1"/>
  <c r="CM439" i="1"/>
  <c r="CQ439" i="1"/>
  <c r="CS439" i="1"/>
  <c r="CS443" i="1"/>
  <c r="CO443" i="1"/>
  <c r="CU443" i="1"/>
  <c r="CK443" i="1"/>
  <c r="CM443" i="1"/>
  <c r="CQ443" i="1"/>
  <c r="CO447" i="1"/>
  <c r="CU447" i="1"/>
  <c r="CK447" i="1"/>
  <c r="CM447" i="1"/>
  <c r="CQ447" i="1"/>
  <c r="CS447" i="1"/>
  <c r="CS451" i="1"/>
  <c r="CO451" i="1"/>
  <c r="CU451" i="1"/>
  <c r="CK451" i="1"/>
  <c r="CQ451" i="1"/>
  <c r="CM451" i="1"/>
  <c r="CO455" i="1"/>
  <c r="CU455" i="1"/>
  <c r="CK455" i="1"/>
  <c r="CM455" i="1"/>
  <c r="CQ455" i="1"/>
  <c r="CS455" i="1"/>
  <c r="CS459" i="1"/>
  <c r="CO459" i="1"/>
  <c r="CU459" i="1"/>
  <c r="CK459" i="1"/>
  <c r="CM459" i="1"/>
  <c r="CQ459" i="1"/>
  <c r="CO463" i="1"/>
  <c r="CU463" i="1"/>
  <c r="CK463" i="1"/>
  <c r="CM463" i="1"/>
  <c r="CQ463" i="1"/>
  <c r="CS463" i="1"/>
  <c r="CS467" i="1"/>
  <c r="CO467" i="1"/>
  <c r="CU467" i="1"/>
  <c r="CK467" i="1"/>
  <c r="CM467" i="1"/>
  <c r="CQ467" i="1"/>
  <c r="CO471" i="1"/>
  <c r="CU471" i="1"/>
  <c r="CK471" i="1"/>
  <c r="CM471" i="1"/>
  <c r="CQ471" i="1"/>
  <c r="CS471" i="1"/>
  <c r="CS475" i="1"/>
  <c r="CO475" i="1"/>
  <c r="CU475" i="1"/>
  <c r="CK475" i="1"/>
  <c r="CM475" i="1"/>
  <c r="CQ475" i="1"/>
  <c r="CO479" i="1"/>
  <c r="CU479" i="1"/>
  <c r="CK479" i="1"/>
  <c r="CM479" i="1"/>
  <c r="CQ479" i="1"/>
  <c r="CS479" i="1"/>
  <c r="CS483" i="1"/>
  <c r="CO483" i="1"/>
  <c r="CU483" i="1"/>
  <c r="CK483" i="1"/>
  <c r="CQ483" i="1"/>
  <c r="CM483" i="1"/>
  <c r="CO487" i="1"/>
  <c r="CU487" i="1"/>
  <c r="CK487" i="1"/>
  <c r="CM487" i="1"/>
  <c r="CQ487" i="1"/>
  <c r="CS487" i="1"/>
  <c r="CS491" i="1"/>
  <c r="CO491" i="1"/>
  <c r="CU491" i="1"/>
  <c r="CK491" i="1"/>
  <c r="CM491" i="1"/>
  <c r="CQ491" i="1"/>
  <c r="CO495" i="1"/>
  <c r="CU495" i="1"/>
  <c r="CK495" i="1"/>
  <c r="CM495" i="1"/>
  <c r="CQ495" i="1"/>
  <c r="CS495" i="1"/>
  <c r="CS499" i="1"/>
  <c r="CO499" i="1"/>
  <c r="CU499" i="1"/>
  <c r="CK499" i="1"/>
  <c r="CM499" i="1"/>
  <c r="CQ499" i="1"/>
  <c r="CO503" i="1"/>
  <c r="CU503" i="1"/>
  <c r="CK503" i="1"/>
  <c r="CM503" i="1"/>
  <c r="CQ503" i="1"/>
  <c r="CS503" i="1"/>
  <c r="CS507" i="1"/>
  <c r="CO507" i="1"/>
  <c r="CU507" i="1"/>
  <c r="CK507" i="1"/>
  <c r="CM507" i="1"/>
  <c r="CQ507" i="1"/>
  <c r="CO511" i="1"/>
  <c r="CU511" i="1"/>
  <c r="CK511" i="1"/>
  <c r="CM511" i="1"/>
  <c r="CQ511" i="1"/>
  <c r="CS511" i="1"/>
  <c r="CS515" i="1"/>
  <c r="CO515" i="1"/>
  <c r="CU515" i="1"/>
  <c r="CK515" i="1"/>
  <c r="CQ515" i="1"/>
  <c r="CM515" i="1"/>
  <c r="CO519" i="1"/>
  <c r="CU519" i="1"/>
  <c r="CK519" i="1"/>
  <c r="CM519" i="1"/>
  <c r="CQ519" i="1"/>
  <c r="CS519" i="1"/>
  <c r="CS523" i="1"/>
  <c r="CO523" i="1"/>
  <c r="CU523" i="1"/>
  <c r="CK523" i="1"/>
  <c r="CM523" i="1"/>
  <c r="CQ523" i="1"/>
  <c r="CO527" i="1"/>
  <c r="CU527" i="1"/>
  <c r="CK527" i="1"/>
  <c r="CM527" i="1"/>
  <c r="CQ527" i="1"/>
  <c r="CS527" i="1"/>
  <c r="CS531" i="1"/>
  <c r="CO531" i="1"/>
  <c r="CU531" i="1"/>
  <c r="CK531" i="1"/>
  <c r="CM531" i="1"/>
  <c r="CQ531" i="1"/>
  <c r="CO535" i="1"/>
  <c r="CU535" i="1"/>
  <c r="CK535" i="1"/>
  <c r="CM535" i="1"/>
  <c r="CQ535" i="1"/>
  <c r="CS535" i="1"/>
  <c r="CS539" i="1"/>
  <c r="CO539" i="1"/>
  <c r="CU539" i="1"/>
  <c r="CK539" i="1"/>
  <c r="CM539" i="1"/>
  <c r="CQ539" i="1"/>
  <c r="CU17" i="1"/>
  <c r="CS17" i="1"/>
  <c r="CM17" i="1"/>
  <c r="CK17" i="1"/>
  <c r="CQ17" i="1"/>
  <c r="CO17" i="1"/>
  <c r="CU29" i="1"/>
  <c r="CS29" i="1"/>
  <c r="CO29" i="1"/>
  <c r="CK29" i="1"/>
  <c r="CQ29" i="1"/>
  <c r="CM29" i="1"/>
  <c r="CO45" i="1"/>
  <c r="CU45" i="1"/>
  <c r="CS45" i="1"/>
  <c r="CK45" i="1"/>
  <c r="CQ45" i="1"/>
  <c r="CM45" i="1"/>
  <c r="CU57" i="1"/>
  <c r="CS57" i="1"/>
  <c r="CM57" i="1"/>
  <c r="CK57" i="1"/>
  <c r="CQ57" i="1"/>
  <c r="CO57" i="1"/>
  <c r="CO69" i="1"/>
  <c r="CU69" i="1"/>
  <c r="CS69" i="1"/>
  <c r="CM69" i="1"/>
  <c r="CK69" i="1"/>
  <c r="CQ69" i="1"/>
  <c r="CU81" i="1"/>
  <c r="CS81" i="1"/>
  <c r="CM81" i="1"/>
  <c r="CK81" i="1"/>
  <c r="CQ81" i="1"/>
  <c r="CO81" i="1"/>
  <c r="CQ93" i="1"/>
  <c r="CO93" i="1"/>
  <c r="CU93" i="1"/>
  <c r="CS93" i="1"/>
  <c r="CK93" i="1"/>
  <c r="CM93" i="1"/>
  <c r="CQ105" i="1"/>
  <c r="CO105" i="1"/>
  <c r="CU105" i="1"/>
  <c r="CS105" i="1"/>
  <c r="CM105" i="1"/>
  <c r="CK105" i="1"/>
  <c r="CQ117" i="1"/>
  <c r="CO117" i="1"/>
  <c r="CU117" i="1"/>
  <c r="CS117" i="1"/>
  <c r="CK117" i="1"/>
  <c r="CM117" i="1"/>
  <c r="CQ129" i="1"/>
  <c r="CO129" i="1"/>
  <c r="CU129" i="1"/>
  <c r="CS129" i="1"/>
  <c r="CM129" i="1"/>
  <c r="CK129" i="1"/>
  <c r="CQ141" i="1"/>
  <c r="CO141" i="1"/>
  <c r="CU141" i="1"/>
  <c r="CS141" i="1"/>
  <c r="CK141" i="1"/>
  <c r="CM141" i="1"/>
  <c r="CQ153" i="1"/>
  <c r="CO153" i="1"/>
  <c r="CU153" i="1"/>
  <c r="CS153" i="1"/>
  <c r="CM153" i="1"/>
  <c r="CK153" i="1"/>
  <c r="CQ165" i="1"/>
  <c r="CO165" i="1"/>
  <c r="CU165" i="1"/>
  <c r="CS165" i="1"/>
  <c r="CM165" i="1"/>
  <c r="CK165" i="1"/>
  <c r="CQ177" i="1"/>
  <c r="CO177" i="1"/>
  <c r="CU177" i="1"/>
  <c r="CS177" i="1"/>
  <c r="CM177" i="1"/>
  <c r="CK177" i="1"/>
  <c r="CQ189" i="1"/>
  <c r="CO189" i="1"/>
  <c r="CU189" i="1"/>
  <c r="CS189" i="1"/>
  <c r="CK189" i="1"/>
  <c r="CM189" i="1"/>
  <c r="CM197" i="1"/>
  <c r="CK197" i="1"/>
  <c r="CO197" i="1"/>
  <c r="CQ197" i="1"/>
  <c r="CU197" i="1"/>
  <c r="CS197" i="1"/>
  <c r="CM209" i="1"/>
  <c r="CK209" i="1"/>
  <c r="CQ209" i="1"/>
  <c r="CO209" i="1"/>
  <c r="CU209" i="1"/>
  <c r="CS209" i="1"/>
  <c r="CM217" i="1"/>
  <c r="CK217" i="1"/>
  <c r="CQ217" i="1"/>
  <c r="CS217" i="1"/>
  <c r="CO217" i="1"/>
  <c r="CU217" i="1"/>
  <c r="CM225" i="1"/>
  <c r="CK225" i="1"/>
  <c r="CQ225" i="1"/>
  <c r="CS225" i="1"/>
  <c r="CO225" i="1"/>
  <c r="CU225" i="1"/>
  <c r="CM241" i="1"/>
  <c r="CK241" i="1"/>
  <c r="CQ241" i="1"/>
  <c r="CO241" i="1"/>
  <c r="CU241" i="1"/>
  <c r="CS241" i="1"/>
  <c r="CO253" i="1"/>
  <c r="CU253" i="1"/>
  <c r="CS253" i="1"/>
  <c r="CM253" i="1"/>
  <c r="CK253" i="1"/>
  <c r="CQ253" i="1"/>
  <c r="CM265" i="1"/>
  <c r="CK265" i="1"/>
  <c r="CQ265" i="1"/>
  <c r="CU265" i="1"/>
  <c r="CS265" i="1"/>
  <c r="CO265" i="1"/>
  <c r="CO277" i="1"/>
  <c r="CU277" i="1"/>
  <c r="CS277" i="1"/>
  <c r="CM277" i="1"/>
  <c r="CK277" i="1"/>
  <c r="CQ277" i="1"/>
  <c r="CU289" i="1"/>
  <c r="CK289" i="1"/>
  <c r="CM289" i="1"/>
  <c r="CQ289" i="1"/>
  <c r="CS289" i="1"/>
  <c r="CO289" i="1"/>
  <c r="CO301" i="1"/>
  <c r="CS301" i="1"/>
  <c r="CU301" i="1"/>
  <c r="CK301" i="1"/>
  <c r="CQ301" i="1"/>
  <c r="CM301" i="1"/>
  <c r="CS313" i="1"/>
  <c r="CK313" i="1"/>
  <c r="CQ313" i="1"/>
  <c r="CU313" i="1"/>
  <c r="CM313" i="1"/>
  <c r="CO313" i="1"/>
  <c r="CS329" i="1"/>
  <c r="CK329" i="1"/>
  <c r="CQ329" i="1"/>
  <c r="CU329" i="1"/>
  <c r="CM329" i="1"/>
  <c r="CO329" i="1"/>
  <c r="CS337" i="1"/>
  <c r="CK337" i="1"/>
  <c r="CQ337" i="1"/>
  <c r="CU337" i="1"/>
  <c r="CM337" i="1"/>
  <c r="CO337" i="1"/>
  <c r="CQ349" i="1"/>
  <c r="CS349" i="1"/>
  <c r="CK349" i="1"/>
  <c r="CO349" i="1"/>
  <c r="CU349" i="1"/>
  <c r="CM349" i="1"/>
  <c r="CQ365" i="1"/>
  <c r="CS365" i="1"/>
  <c r="CO365" i="1"/>
  <c r="CK365" i="1"/>
  <c r="CU365" i="1"/>
  <c r="CM365" i="1"/>
  <c r="CS377" i="1"/>
  <c r="CK377" i="1"/>
  <c r="CQ377" i="1"/>
  <c r="CU377" i="1"/>
  <c r="CM377" i="1"/>
  <c r="CO377" i="1"/>
  <c r="CQ389" i="1"/>
  <c r="CS389" i="1"/>
  <c r="CK389" i="1"/>
  <c r="CO389" i="1"/>
  <c r="CU389" i="1"/>
  <c r="CM389" i="1"/>
  <c r="CS401" i="1"/>
  <c r="CK401" i="1"/>
  <c r="CQ401" i="1"/>
  <c r="CU401" i="1"/>
  <c r="CM401" i="1"/>
  <c r="CO401" i="1"/>
  <c r="CQ421" i="1"/>
  <c r="CS421" i="1"/>
  <c r="CO421" i="1"/>
  <c r="CK421" i="1"/>
  <c r="CU421" i="1"/>
  <c r="CM421" i="1"/>
  <c r="CM437" i="1"/>
  <c r="CQ437" i="1"/>
  <c r="CS437" i="1"/>
  <c r="CU437" i="1"/>
  <c r="CO437" i="1"/>
  <c r="CK437" i="1"/>
  <c r="CM453" i="1"/>
  <c r="CQ453" i="1"/>
  <c r="CS453" i="1"/>
  <c r="CO453" i="1"/>
  <c r="CK453" i="1"/>
  <c r="CU453" i="1"/>
  <c r="CS465" i="1"/>
  <c r="CO465" i="1"/>
  <c r="CU465" i="1"/>
  <c r="CK465" i="1"/>
  <c r="CM465" i="1"/>
  <c r="CQ465" i="1"/>
  <c r="CS481" i="1"/>
  <c r="CO481" i="1"/>
  <c r="CU481" i="1"/>
  <c r="CK481" i="1"/>
  <c r="CM481" i="1"/>
  <c r="CQ481" i="1"/>
  <c r="CM493" i="1"/>
  <c r="CQ493" i="1"/>
  <c r="CS493" i="1"/>
  <c r="CO493" i="1"/>
  <c r="CK493" i="1"/>
  <c r="CU493" i="1"/>
  <c r="CS505" i="1"/>
  <c r="CO505" i="1"/>
  <c r="CU505" i="1"/>
  <c r="CK505" i="1"/>
  <c r="CM505" i="1"/>
  <c r="CQ505" i="1"/>
  <c r="CM509" i="1"/>
  <c r="CQ509" i="1"/>
  <c r="CS509" i="1"/>
  <c r="CK509" i="1"/>
  <c r="CU509" i="1"/>
  <c r="CO509" i="1"/>
  <c r="CS521" i="1"/>
  <c r="CO521" i="1"/>
  <c r="CU521" i="1"/>
  <c r="CK521" i="1"/>
  <c r="CM521" i="1"/>
  <c r="CQ521" i="1"/>
  <c r="CM533" i="1"/>
  <c r="CQ533" i="1"/>
  <c r="CS533" i="1"/>
  <c r="CU533" i="1"/>
  <c r="CO533" i="1"/>
  <c r="CK533" i="1"/>
  <c r="CQ16" i="1"/>
  <c r="CO16" i="1"/>
  <c r="CU16" i="1"/>
  <c r="CK16" i="1"/>
  <c r="CS16" i="1"/>
  <c r="CM16" i="1"/>
  <c r="CQ20" i="1"/>
  <c r="CO20" i="1"/>
  <c r="CU20" i="1"/>
  <c r="CM20" i="1"/>
  <c r="CS20" i="1"/>
  <c r="CK20" i="1"/>
  <c r="CQ24" i="1"/>
  <c r="CO24" i="1"/>
  <c r="CU24" i="1"/>
  <c r="CM24" i="1"/>
  <c r="CK24" i="1"/>
  <c r="CS24" i="1"/>
  <c r="CQ28" i="1"/>
  <c r="CO28" i="1"/>
  <c r="CU28" i="1"/>
  <c r="CM28" i="1"/>
  <c r="CS28" i="1"/>
  <c r="CK28" i="1"/>
  <c r="CQ32" i="1"/>
  <c r="CO32" i="1"/>
  <c r="CU32" i="1"/>
  <c r="CM32" i="1"/>
  <c r="CS32" i="1"/>
  <c r="CK32" i="1"/>
  <c r="CQ36" i="1"/>
  <c r="CO36" i="1"/>
  <c r="CU36" i="1"/>
  <c r="CM36" i="1"/>
  <c r="CS36" i="1"/>
  <c r="CK36" i="1"/>
  <c r="CQ40" i="1"/>
  <c r="CO40" i="1"/>
  <c r="CU40" i="1"/>
  <c r="CS40" i="1"/>
  <c r="CK40" i="1"/>
  <c r="CM40" i="1"/>
  <c r="CQ44" i="1"/>
  <c r="CO44" i="1"/>
  <c r="CU44" i="1"/>
  <c r="CM44" i="1"/>
  <c r="CS44" i="1"/>
  <c r="CK44" i="1"/>
  <c r="CS48" i="1"/>
  <c r="CK48" i="1"/>
  <c r="CQ48" i="1"/>
  <c r="CO48" i="1"/>
  <c r="CU48" i="1"/>
  <c r="CM48" i="1"/>
  <c r="CQ52" i="1"/>
  <c r="CO52" i="1"/>
  <c r="CU52" i="1"/>
  <c r="CM52" i="1"/>
  <c r="CS52" i="1"/>
  <c r="CK52" i="1"/>
  <c r="CS56" i="1"/>
  <c r="CK56" i="1"/>
  <c r="CQ56" i="1"/>
  <c r="CO56" i="1"/>
  <c r="CU56" i="1"/>
  <c r="CM56" i="1"/>
  <c r="CQ60" i="1"/>
  <c r="CO60" i="1"/>
  <c r="CU60" i="1"/>
  <c r="CM60" i="1"/>
  <c r="CS60" i="1"/>
  <c r="CK60" i="1"/>
  <c r="CS64" i="1"/>
  <c r="CK64" i="1"/>
  <c r="CQ64" i="1"/>
  <c r="CO64" i="1"/>
  <c r="CU64" i="1"/>
  <c r="CM64" i="1"/>
  <c r="CQ68" i="1"/>
  <c r="CO68" i="1"/>
  <c r="CU68" i="1"/>
  <c r="CM68" i="1"/>
  <c r="CS68" i="1"/>
  <c r="CK68" i="1"/>
  <c r="CS72" i="1"/>
  <c r="CK72" i="1"/>
  <c r="CQ72" i="1"/>
  <c r="CO72" i="1"/>
  <c r="CU72" i="1"/>
  <c r="CM72" i="1"/>
  <c r="CQ76" i="1"/>
  <c r="CO76" i="1"/>
  <c r="CU76" i="1"/>
  <c r="CM76" i="1"/>
  <c r="CS76" i="1"/>
  <c r="CK76" i="1"/>
  <c r="CS80" i="1"/>
  <c r="CK80" i="1"/>
  <c r="CQ80" i="1"/>
  <c r="CO80" i="1"/>
  <c r="CU80" i="1"/>
  <c r="CM80" i="1"/>
  <c r="CQ84" i="1"/>
  <c r="CO84" i="1"/>
  <c r="CU84" i="1"/>
  <c r="CM84" i="1"/>
  <c r="CS84" i="1"/>
  <c r="CK84" i="1"/>
  <c r="CS88" i="1"/>
  <c r="CK88" i="1"/>
  <c r="CQ88" i="1"/>
  <c r="CO88" i="1"/>
  <c r="CU88" i="1"/>
  <c r="CM88" i="1"/>
  <c r="CM92" i="1"/>
  <c r="CK92" i="1"/>
  <c r="CQ92" i="1"/>
  <c r="CO92" i="1"/>
  <c r="CS92" i="1"/>
  <c r="CU92" i="1"/>
  <c r="CU96" i="1"/>
  <c r="CS96" i="1"/>
  <c r="CM96" i="1"/>
  <c r="CK96" i="1"/>
  <c r="CQ96" i="1"/>
  <c r="CO96" i="1"/>
  <c r="CM100" i="1"/>
  <c r="CK100" i="1"/>
  <c r="CQ100" i="1"/>
  <c r="CO100" i="1"/>
  <c r="CU100" i="1"/>
  <c r="CS100" i="1"/>
  <c r="CU104" i="1"/>
  <c r="CS104" i="1"/>
  <c r="CM104" i="1"/>
  <c r="CK104" i="1"/>
  <c r="CQ104" i="1"/>
  <c r="CO104" i="1"/>
  <c r="CM108" i="1"/>
  <c r="CK108" i="1"/>
  <c r="CQ108" i="1"/>
  <c r="CO108" i="1"/>
  <c r="CS108" i="1"/>
  <c r="CU108" i="1"/>
  <c r="CU112" i="1"/>
  <c r="CS112" i="1"/>
  <c r="CM112" i="1"/>
  <c r="CK112" i="1"/>
  <c r="CQ112" i="1"/>
  <c r="CO112" i="1"/>
  <c r="CM116" i="1"/>
  <c r="CK116" i="1"/>
  <c r="CQ116" i="1"/>
  <c r="CO116" i="1"/>
  <c r="CS116" i="1"/>
  <c r="CU116" i="1"/>
  <c r="CU120" i="1"/>
  <c r="CS120" i="1"/>
  <c r="CM120" i="1"/>
  <c r="CK120" i="1"/>
  <c r="CQ120" i="1"/>
  <c r="CO120" i="1"/>
  <c r="CM124" i="1"/>
  <c r="CK124" i="1"/>
  <c r="CQ124" i="1"/>
  <c r="CO124" i="1"/>
  <c r="CS124" i="1"/>
  <c r="CU124" i="1"/>
  <c r="CU128" i="1"/>
  <c r="CS128" i="1"/>
  <c r="CM128" i="1"/>
  <c r="CK128" i="1"/>
  <c r="CQ128" i="1"/>
  <c r="CO128" i="1"/>
  <c r="CM132" i="1"/>
  <c r="CK132" i="1"/>
  <c r="CQ132" i="1"/>
  <c r="CO132" i="1"/>
  <c r="CU132" i="1"/>
  <c r="CS132" i="1"/>
  <c r="CU136" i="1"/>
  <c r="CS136" i="1"/>
  <c r="CM136" i="1"/>
  <c r="CK136" i="1"/>
  <c r="CQ136" i="1"/>
  <c r="CO136" i="1"/>
  <c r="CM140" i="1"/>
  <c r="CK140" i="1"/>
  <c r="CQ140" i="1"/>
  <c r="CO140" i="1"/>
  <c r="CS140" i="1"/>
  <c r="CU140" i="1"/>
  <c r="CU144" i="1"/>
  <c r="CS144" i="1"/>
  <c r="CM144" i="1"/>
  <c r="CK144" i="1"/>
  <c r="CQ144" i="1"/>
  <c r="CO144" i="1"/>
  <c r="CM148" i="1"/>
  <c r="CK148" i="1"/>
  <c r="CQ148" i="1"/>
  <c r="CO148" i="1"/>
  <c r="CS148" i="1"/>
  <c r="CU148" i="1"/>
  <c r="CU152" i="1"/>
  <c r="CS152" i="1"/>
  <c r="CM152" i="1"/>
  <c r="CK152" i="1"/>
  <c r="CQ152" i="1"/>
  <c r="CO152" i="1"/>
  <c r="CM156" i="1"/>
  <c r="CK156" i="1"/>
  <c r="CQ156" i="1"/>
  <c r="CO156" i="1"/>
  <c r="CS156" i="1"/>
  <c r="CU156" i="1"/>
  <c r="CU160" i="1"/>
  <c r="CS160" i="1"/>
  <c r="CM160" i="1"/>
  <c r="CK160" i="1"/>
  <c r="CQ160" i="1"/>
  <c r="CO160" i="1"/>
  <c r="CM164" i="1"/>
  <c r="CK164" i="1"/>
  <c r="CQ164" i="1"/>
  <c r="CO164" i="1"/>
  <c r="CU164" i="1"/>
  <c r="CS164" i="1"/>
  <c r="CU168" i="1"/>
  <c r="CS168" i="1"/>
  <c r="CM168" i="1"/>
  <c r="CK168" i="1"/>
  <c r="CQ168" i="1"/>
  <c r="CO168" i="1"/>
  <c r="CM172" i="1"/>
  <c r="CK172" i="1"/>
  <c r="CQ172" i="1"/>
  <c r="CO172" i="1"/>
  <c r="CS172" i="1"/>
  <c r="CU172" i="1"/>
  <c r="CU176" i="1"/>
  <c r="CS176" i="1"/>
  <c r="CM176" i="1"/>
  <c r="CK176" i="1"/>
  <c r="CQ176" i="1"/>
  <c r="CO176" i="1"/>
  <c r="CM180" i="1"/>
  <c r="CK180" i="1"/>
  <c r="CQ180" i="1"/>
  <c r="CO180" i="1"/>
  <c r="CS180" i="1"/>
  <c r="CU180" i="1"/>
  <c r="CU184" i="1"/>
  <c r="CS184" i="1"/>
  <c r="CM184" i="1"/>
  <c r="CK184" i="1"/>
  <c r="CQ184" i="1"/>
  <c r="CO184" i="1"/>
  <c r="CM188" i="1"/>
  <c r="CK188" i="1"/>
  <c r="CQ188" i="1"/>
  <c r="CO188" i="1"/>
  <c r="CS188" i="1"/>
  <c r="CU188" i="1"/>
  <c r="CU192" i="1"/>
  <c r="CS192" i="1"/>
  <c r="CM192" i="1"/>
  <c r="CK192" i="1"/>
  <c r="CO192" i="1"/>
  <c r="CQ192" i="1"/>
  <c r="CM196" i="1"/>
  <c r="CQ196" i="1"/>
  <c r="CO196" i="1"/>
  <c r="CS196" i="1"/>
  <c r="CU196" i="1"/>
  <c r="CK196" i="1"/>
  <c r="CS200" i="1"/>
  <c r="CK200" i="1"/>
  <c r="CQ200" i="1"/>
  <c r="CO200" i="1"/>
  <c r="CU200" i="1"/>
  <c r="CM200" i="1"/>
  <c r="CU204" i="1"/>
  <c r="CM204" i="1"/>
  <c r="CS204" i="1"/>
  <c r="CO204" i="1"/>
  <c r="CK204" i="1"/>
  <c r="CQ204" i="1"/>
  <c r="CS208" i="1"/>
  <c r="CK208" i="1"/>
  <c r="CQ208" i="1"/>
  <c r="CO208" i="1"/>
  <c r="CU208" i="1"/>
  <c r="CM208" i="1"/>
  <c r="CU212" i="1"/>
  <c r="CM212" i="1"/>
  <c r="CS212" i="1"/>
  <c r="CQ212" i="1"/>
  <c r="CO212" i="1"/>
  <c r="CK212" i="1"/>
  <c r="CS216" i="1"/>
  <c r="CK216" i="1"/>
  <c r="CQ216" i="1"/>
  <c r="CO216" i="1"/>
  <c r="CU216" i="1"/>
  <c r="CM216" i="1"/>
  <c r="CU220" i="1"/>
  <c r="CM220" i="1"/>
  <c r="CS220" i="1"/>
  <c r="CK220" i="1"/>
  <c r="CQ220" i="1"/>
  <c r="CO220" i="1"/>
  <c r="CS224" i="1"/>
  <c r="CK224" i="1"/>
  <c r="CQ224" i="1"/>
  <c r="CO224" i="1"/>
  <c r="CU224" i="1"/>
  <c r="CM224" i="1"/>
  <c r="CU228" i="1"/>
  <c r="CM228" i="1"/>
  <c r="CS228" i="1"/>
  <c r="CO228" i="1"/>
  <c r="CK228" i="1"/>
  <c r="CQ228" i="1"/>
  <c r="CS232" i="1"/>
  <c r="CK232" i="1"/>
  <c r="CQ232" i="1"/>
  <c r="CO232" i="1"/>
  <c r="CU232" i="1"/>
  <c r="CM232" i="1"/>
  <c r="CU236" i="1"/>
  <c r="CM236" i="1"/>
  <c r="CS236" i="1"/>
  <c r="CO236" i="1"/>
  <c r="CK236" i="1"/>
  <c r="CQ236" i="1"/>
  <c r="CS240" i="1"/>
  <c r="CK240" i="1"/>
  <c r="CQ240" i="1"/>
  <c r="CO240" i="1"/>
  <c r="CU240" i="1"/>
  <c r="CM240" i="1"/>
  <c r="CU244" i="1"/>
  <c r="CM244" i="1"/>
  <c r="CS244" i="1"/>
  <c r="CQ244" i="1"/>
  <c r="CO244" i="1"/>
  <c r="CK244" i="1"/>
  <c r="CS248" i="1"/>
  <c r="CK248" i="1"/>
  <c r="CQ248" i="1"/>
  <c r="CO248" i="1"/>
  <c r="CU248" i="1"/>
  <c r="CM248" i="1"/>
  <c r="CU252" i="1"/>
  <c r="CM252" i="1"/>
  <c r="CS252" i="1"/>
  <c r="CK252" i="1"/>
  <c r="CQ252" i="1"/>
  <c r="CO252" i="1"/>
  <c r="CS256" i="1"/>
  <c r="CK256" i="1"/>
  <c r="CQ256" i="1"/>
  <c r="CO256" i="1"/>
  <c r="CU256" i="1"/>
  <c r="CM256" i="1"/>
  <c r="CU260" i="1"/>
  <c r="CM260" i="1"/>
  <c r="CS260" i="1"/>
  <c r="CO260" i="1"/>
  <c r="CK260" i="1"/>
  <c r="CQ260" i="1"/>
  <c r="CS264" i="1"/>
  <c r="CK264" i="1"/>
  <c r="CQ264" i="1"/>
  <c r="CO264" i="1"/>
  <c r="CU264" i="1"/>
  <c r="CM264" i="1"/>
  <c r="CU268" i="1"/>
  <c r="CM268" i="1"/>
  <c r="CS268" i="1"/>
  <c r="CO268" i="1"/>
  <c r="CK268" i="1"/>
  <c r="CQ268" i="1"/>
  <c r="CS272" i="1"/>
  <c r="CK272" i="1"/>
  <c r="CQ272" i="1"/>
  <c r="CO272" i="1"/>
  <c r="CU272" i="1"/>
  <c r="CM272" i="1"/>
  <c r="CU276" i="1"/>
  <c r="CM276" i="1"/>
  <c r="CS276" i="1"/>
  <c r="CQ276" i="1"/>
  <c r="CO276" i="1"/>
  <c r="CK276" i="1"/>
  <c r="CS280" i="1"/>
  <c r="CK280" i="1"/>
  <c r="CO280" i="1"/>
  <c r="CQ280" i="1"/>
  <c r="CU280" i="1"/>
  <c r="CM280" i="1"/>
  <c r="CQ284" i="1"/>
  <c r="CU284" i="1"/>
  <c r="CM284" i="1"/>
  <c r="CS284" i="1"/>
  <c r="CK284" i="1"/>
  <c r="CO284" i="1"/>
  <c r="CS288" i="1"/>
  <c r="CK288" i="1"/>
  <c r="CO288" i="1"/>
  <c r="CQ288" i="1"/>
  <c r="CU288" i="1"/>
  <c r="CM288" i="1"/>
  <c r="CQ292" i="1"/>
  <c r="CU292" i="1"/>
  <c r="CM292" i="1"/>
  <c r="CS292" i="1"/>
  <c r="CO292" i="1"/>
  <c r="CK292" i="1"/>
  <c r="CS296" i="1"/>
  <c r="CK296" i="1"/>
  <c r="CO296" i="1"/>
  <c r="CQ296" i="1"/>
  <c r="CU296" i="1"/>
  <c r="CM296" i="1"/>
  <c r="CQ300" i="1"/>
  <c r="CU300" i="1"/>
  <c r="CM300" i="1"/>
  <c r="CS300" i="1"/>
  <c r="CO300" i="1"/>
  <c r="CK300" i="1"/>
  <c r="CO304" i="1"/>
  <c r="CU304" i="1"/>
  <c r="CS304" i="1"/>
  <c r="CM304" i="1"/>
  <c r="CK304" i="1"/>
  <c r="CQ304" i="1"/>
  <c r="CO308" i="1"/>
  <c r="CM308" i="1"/>
  <c r="CU308" i="1"/>
  <c r="CQ308" i="1"/>
  <c r="CS308" i="1"/>
  <c r="CK308" i="1"/>
  <c r="CO312" i="1"/>
  <c r="CM312" i="1"/>
  <c r="CS312" i="1"/>
  <c r="CK312" i="1"/>
  <c r="CQ312" i="1"/>
  <c r="CU312" i="1"/>
  <c r="CO316" i="1"/>
  <c r="CM316" i="1"/>
  <c r="CQ316" i="1"/>
  <c r="CS316" i="1"/>
  <c r="CK316" i="1"/>
  <c r="CU316" i="1"/>
  <c r="CO320" i="1"/>
  <c r="CS320" i="1"/>
  <c r="CK320" i="1"/>
  <c r="CU320" i="1"/>
  <c r="CQ320" i="1"/>
  <c r="CM320" i="1"/>
  <c r="CO324" i="1"/>
  <c r="CM324" i="1"/>
  <c r="CQ324" i="1"/>
  <c r="CS324" i="1"/>
  <c r="CU324" i="1"/>
  <c r="CK324" i="1"/>
  <c r="CM328" i="1"/>
  <c r="CO328" i="1"/>
  <c r="CU328" i="1"/>
  <c r="CS328" i="1"/>
  <c r="CK328" i="1"/>
  <c r="CQ328" i="1"/>
  <c r="CO332" i="1"/>
  <c r="CM332" i="1"/>
  <c r="CQ332" i="1"/>
  <c r="CU332" i="1"/>
  <c r="CS332" i="1"/>
  <c r="CK332" i="1"/>
  <c r="CM336" i="1"/>
  <c r="CO336" i="1"/>
  <c r="CS336" i="1"/>
  <c r="CK336" i="1"/>
  <c r="CU336" i="1"/>
  <c r="CQ336" i="1"/>
  <c r="CO340" i="1"/>
  <c r="CM340" i="1"/>
  <c r="CQ340" i="1"/>
  <c r="CS340" i="1"/>
  <c r="CU340" i="1"/>
  <c r="CK340" i="1"/>
  <c r="CM344" i="1"/>
  <c r="CO344" i="1"/>
  <c r="CU344" i="1"/>
  <c r="CS344" i="1"/>
  <c r="CK344" i="1"/>
  <c r="CQ344" i="1"/>
  <c r="CO348" i="1"/>
  <c r="CU348" i="1"/>
  <c r="CM348" i="1"/>
  <c r="CQ348" i="1"/>
  <c r="CS348" i="1"/>
  <c r="CK348" i="1"/>
  <c r="CM352" i="1"/>
  <c r="CO352" i="1"/>
  <c r="CS352" i="1"/>
  <c r="CU352" i="1"/>
  <c r="CK352" i="1"/>
  <c r="CQ352" i="1"/>
  <c r="CO356" i="1"/>
  <c r="CU356" i="1"/>
  <c r="CM356" i="1"/>
  <c r="CQ356" i="1"/>
  <c r="CS356" i="1"/>
  <c r="CK356" i="1"/>
  <c r="CM360" i="1"/>
  <c r="CO360" i="1"/>
  <c r="CS360" i="1"/>
  <c r="CK360" i="1"/>
  <c r="CU360" i="1"/>
  <c r="CQ360" i="1"/>
  <c r="CO364" i="1"/>
  <c r="CU364" i="1"/>
  <c r="CM364" i="1"/>
  <c r="CQ364" i="1"/>
  <c r="CS364" i="1"/>
  <c r="CK364" i="1"/>
  <c r="CM368" i="1"/>
  <c r="CO368" i="1"/>
  <c r="CS368" i="1"/>
  <c r="CK368" i="1"/>
  <c r="CQ368" i="1"/>
  <c r="CU368" i="1"/>
  <c r="CO372" i="1"/>
  <c r="CU372" i="1"/>
  <c r="CM372" i="1"/>
  <c r="CQ372" i="1"/>
  <c r="CS372" i="1"/>
  <c r="CK372" i="1"/>
  <c r="CM376" i="1"/>
  <c r="CO376" i="1"/>
  <c r="CU376" i="1"/>
  <c r="CS376" i="1"/>
  <c r="CK376" i="1"/>
  <c r="CQ376" i="1"/>
  <c r="CO380" i="1"/>
  <c r="CU380" i="1"/>
  <c r="CM380" i="1"/>
  <c r="CQ380" i="1"/>
  <c r="CS380" i="1"/>
  <c r="CK380" i="1"/>
  <c r="CM384" i="1"/>
  <c r="CO384" i="1"/>
  <c r="CS384" i="1"/>
  <c r="CU384" i="1"/>
  <c r="CK384" i="1"/>
  <c r="CQ384" i="1"/>
  <c r="CO388" i="1"/>
  <c r="CU388" i="1"/>
  <c r="CM388" i="1"/>
  <c r="CQ388" i="1"/>
  <c r="CS388" i="1"/>
  <c r="CK388" i="1"/>
  <c r="CM392" i="1"/>
  <c r="CO392" i="1"/>
  <c r="CS392" i="1"/>
  <c r="CK392" i="1"/>
  <c r="CU392" i="1"/>
  <c r="CQ392" i="1"/>
  <c r="CO396" i="1"/>
  <c r="CU396" i="1"/>
  <c r="CM396" i="1"/>
  <c r="CQ396" i="1"/>
  <c r="CS396" i="1"/>
  <c r="CK396" i="1"/>
  <c r="CM400" i="1"/>
  <c r="CO400" i="1"/>
  <c r="CS400" i="1"/>
  <c r="CK400" i="1"/>
  <c r="CQ400" i="1"/>
  <c r="CU400" i="1"/>
  <c r="CO404" i="1"/>
  <c r="CU404" i="1"/>
  <c r="CM404" i="1"/>
  <c r="CQ404" i="1"/>
  <c r="CS404" i="1"/>
  <c r="CK404" i="1"/>
  <c r="CM408" i="1"/>
  <c r="CO408" i="1"/>
  <c r="CK408" i="1"/>
  <c r="CU408" i="1"/>
  <c r="CS408" i="1"/>
  <c r="CQ408" i="1"/>
  <c r="CO412" i="1"/>
  <c r="CU412" i="1"/>
  <c r="CM412" i="1"/>
  <c r="CS412" i="1"/>
  <c r="CQ412" i="1"/>
  <c r="CK412" i="1"/>
  <c r="CM416" i="1"/>
  <c r="CO416" i="1"/>
  <c r="CK416" i="1"/>
  <c r="CS416" i="1"/>
  <c r="CU416" i="1"/>
  <c r="CQ416" i="1"/>
  <c r="CO420" i="1"/>
  <c r="CU420" i="1"/>
  <c r="CM420" i="1"/>
  <c r="CK420" i="1"/>
  <c r="CQ420" i="1"/>
  <c r="CS420" i="1"/>
  <c r="CM424" i="1"/>
  <c r="CS424" i="1"/>
  <c r="CO424" i="1"/>
  <c r="CQ424" i="1"/>
  <c r="CU424" i="1"/>
  <c r="CK424" i="1"/>
  <c r="CS428" i="1"/>
  <c r="CO428" i="1"/>
  <c r="CK428" i="1"/>
  <c r="CQ428" i="1"/>
  <c r="CU428" i="1"/>
  <c r="CM428" i="1"/>
  <c r="CM432" i="1"/>
  <c r="CS432" i="1"/>
  <c r="CO432" i="1"/>
  <c r="CK432" i="1"/>
  <c r="CQ432" i="1"/>
  <c r="CU432" i="1"/>
  <c r="CS436" i="1"/>
  <c r="CO436" i="1"/>
  <c r="CK436" i="1"/>
  <c r="CQ436" i="1"/>
  <c r="CU436" i="1"/>
  <c r="CM436" i="1"/>
  <c r="CM440" i="1"/>
  <c r="CS440" i="1"/>
  <c r="CO440" i="1"/>
  <c r="CU440" i="1"/>
  <c r="CK440" i="1"/>
  <c r="CQ440" i="1"/>
  <c r="CS444" i="1"/>
  <c r="CO444" i="1"/>
  <c r="CK444" i="1"/>
  <c r="CQ444" i="1"/>
  <c r="CU444" i="1"/>
  <c r="CM444" i="1"/>
  <c r="CM448" i="1"/>
  <c r="CS448" i="1"/>
  <c r="CO448" i="1"/>
  <c r="CQ448" i="1"/>
  <c r="CU448" i="1"/>
  <c r="CK448" i="1"/>
  <c r="CS452" i="1"/>
  <c r="CO452" i="1"/>
  <c r="CK452" i="1"/>
  <c r="CQ452" i="1"/>
  <c r="CU452" i="1"/>
  <c r="CM452" i="1"/>
  <c r="CM456" i="1"/>
  <c r="CS456" i="1"/>
  <c r="CO456" i="1"/>
  <c r="CQ456" i="1"/>
  <c r="CU456" i="1"/>
  <c r="CK456" i="1"/>
  <c r="CS460" i="1"/>
  <c r="CO460" i="1"/>
  <c r="CK460" i="1"/>
  <c r="CQ460" i="1"/>
  <c r="CU460" i="1"/>
  <c r="CM460" i="1"/>
  <c r="CM464" i="1"/>
  <c r="CS464" i="1"/>
  <c r="CO464" i="1"/>
  <c r="CK464" i="1"/>
  <c r="CQ464" i="1"/>
  <c r="CU464" i="1"/>
  <c r="CS468" i="1"/>
  <c r="CO468" i="1"/>
  <c r="CK468" i="1"/>
  <c r="CQ468" i="1"/>
  <c r="CU468" i="1"/>
  <c r="CM468" i="1"/>
  <c r="CM472" i="1"/>
  <c r="CS472" i="1"/>
  <c r="CO472" i="1"/>
  <c r="CU472" i="1"/>
  <c r="CK472" i="1"/>
  <c r="CQ472" i="1"/>
  <c r="CS476" i="1"/>
  <c r="CO476" i="1"/>
  <c r="CK476" i="1"/>
  <c r="CQ476" i="1"/>
  <c r="CU476" i="1"/>
  <c r="CM476" i="1"/>
  <c r="CM480" i="1"/>
  <c r="CS480" i="1"/>
  <c r="CO480" i="1"/>
  <c r="CQ480" i="1"/>
  <c r="CU480" i="1"/>
  <c r="CK480" i="1"/>
  <c r="CS484" i="1"/>
  <c r="CO484" i="1"/>
  <c r="CK484" i="1"/>
  <c r="CQ484" i="1"/>
  <c r="CU484" i="1"/>
  <c r="CM484" i="1"/>
  <c r="CM488" i="1"/>
  <c r="CS488" i="1"/>
  <c r="CO488" i="1"/>
  <c r="CQ488" i="1"/>
  <c r="CU488" i="1"/>
  <c r="CK488" i="1"/>
  <c r="CS492" i="1"/>
  <c r="CO492" i="1"/>
  <c r="CK492" i="1"/>
  <c r="CQ492" i="1"/>
  <c r="CU492" i="1"/>
  <c r="CM492" i="1"/>
  <c r="CM496" i="1"/>
  <c r="CS496" i="1"/>
  <c r="CO496" i="1"/>
  <c r="CK496" i="1"/>
  <c r="CQ496" i="1"/>
  <c r="CU496" i="1"/>
  <c r="CS500" i="1"/>
  <c r="CO500" i="1"/>
  <c r="CK500" i="1"/>
  <c r="CQ500" i="1"/>
  <c r="CU500" i="1"/>
  <c r="CM500" i="1"/>
  <c r="CM504" i="1"/>
  <c r="CS504" i="1"/>
  <c r="CO504" i="1"/>
  <c r="CU504" i="1"/>
  <c r="CK504" i="1"/>
  <c r="CQ504" i="1"/>
  <c r="CS508" i="1"/>
  <c r="CO508" i="1"/>
  <c r="CK508" i="1"/>
  <c r="CQ508" i="1"/>
  <c r="CU508" i="1"/>
  <c r="CM508" i="1"/>
  <c r="CM512" i="1"/>
  <c r="CS512" i="1"/>
  <c r="CO512" i="1"/>
  <c r="CQ512" i="1"/>
  <c r="CU512" i="1"/>
  <c r="CK512" i="1"/>
  <c r="CS516" i="1"/>
  <c r="CO516" i="1"/>
  <c r="CK516" i="1"/>
  <c r="CQ516" i="1"/>
  <c r="CU516" i="1"/>
  <c r="CM516" i="1"/>
  <c r="CM520" i="1"/>
  <c r="CS520" i="1"/>
  <c r="CO520" i="1"/>
  <c r="CQ520" i="1"/>
  <c r="CU520" i="1"/>
  <c r="CK520" i="1"/>
  <c r="CS524" i="1"/>
  <c r="CO524" i="1"/>
  <c r="CK524" i="1"/>
  <c r="CQ524" i="1"/>
  <c r="CU524" i="1"/>
  <c r="CM524" i="1"/>
  <c r="CM528" i="1"/>
  <c r="CS528" i="1"/>
  <c r="CO528" i="1"/>
  <c r="CK528" i="1"/>
  <c r="CQ528" i="1"/>
  <c r="CU528" i="1"/>
  <c r="CS532" i="1"/>
  <c r="CO532" i="1"/>
  <c r="CK532" i="1"/>
  <c r="CQ532" i="1"/>
  <c r="CU532" i="1"/>
  <c r="CM532" i="1"/>
  <c r="CM536" i="1"/>
  <c r="CS536" i="1"/>
  <c r="CO536" i="1"/>
  <c r="CU536" i="1"/>
  <c r="CK536" i="1"/>
  <c r="CQ536" i="1"/>
  <c r="CS540" i="1"/>
  <c r="CO540" i="1"/>
  <c r="CK540" i="1"/>
  <c r="CQ540" i="1"/>
  <c r="CU540" i="1"/>
  <c r="CM540" i="1"/>
  <c r="BJ213" i="1"/>
  <c r="BH213" i="1"/>
  <c r="BF213" i="1"/>
  <c r="BF281" i="1"/>
  <c r="BJ281" i="1"/>
  <c r="BH281" i="1"/>
  <c r="BH285" i="1"/>
  <c r="BF285" i="1"/>
  <c r="BJ285" i="1"/>
  <c r="BH289" i="1"/>
  <c r="BJ289" i="1"/>
  <c r="BF289" i="1"/>
  <c r="BJ293" i="1"/>
  <c r="BF293" i="1"/>
  <c r="BH293" i="1"/>
  <c r="BH297" i="1"/>
  <c r="BJ297" i="1"/>
  <c r="BF297" i="1"/>
  <c r="BH301" i="1"/>
  <c r="BJ301" i="1"/>
  <c r="BF301" i="1"/>
  <c r="BJ305" i="1"/>
  <c r="BF305" i="1"/>
  <c r="BH305" i="1"/>
  <c r="BF309" i="1"/>
  <c r="BH309" i="1"/>
  <c r="BJ309" i="1"/>
  <c r="BH313" i="1"/>
  <c r="BF313" i="1"/>
  <c r="BJ313" i="1"/>
  <c r="BF317" i="1"/>
  <c r="BH317" i="1"/>
  <c r="BJ317" i="1"/>
  <c r="BJ321" i="1"/>
  <c r="BF321" i="1"/>
  <c r="BH321" i="1"/>
  <c r="BH345" i="1"/>
  <c r="BJ345" i="1"/>
  <c r="BF345" i="1"/>
  <c r="BH349" i="1"/>
  <c r="BJ349" i="1"/>
  <c r="BF349" i="1"/>
  <c r="BH353" i="1"/>
  <c r="BJ353" i="1"/>
  <c r="BF353" i="1"/>
  <c r="BH377" i="1"/>
  <c r="BF377" i="1"/>
  <c r="BJ377" i="1"/>
  <c r="BH381" i="1"/>
  <c r="BF381" i="1"/>
  <c r="BJ381" i="1"/>
  <c r="BH397" i="1"/>
  <c r="BJ397" i="1"/>
  <c r="BF397" i="1"/>
  <c r="BF425" i="1"/>
  <c r="BJ425" i="1"/>
  <c r="BH425" i="1"/>
  <c r="BH429" i="1"/>
  <c r="BJ429" i="1"/>
  <c r="BF429" i="1"/>
  <c r="BH433" i="1"/>
  <c r="BF433" i="1"/>
  <c r="BJ433" i="1"/>
  <c r="BH465" i="1"/>
  <c r="BF465" i="1"/>
  <c r="BJ465" i="1"/>
  <c r="BH469" i="1"/>
  <c r="BF469" i="1"/>
  <c r="BJ469" i="1"/>
  <c r="BH477" i="1"/>
  <c r="BJ477" i="1"/>
  <c r="BF477" i="1"/>
  <c r="BF497" i="1"/>
  <c r="BJ497" i="1"/>
  <c r="BH497" i="1"/>
  <c r="BH501" i="1"/>
  <c r="BF501" i="1"/>
  <c r="BJ501" i="1"/>
  <c r="BH505" i="1"/>
  <c r="BF505" i="1"/>
  <c r="BJ505" i="1"/>
  <c r="BH509" i="1"/>
  <c r="BF509" i="1"/>
  <c r="BJ509" i="1"/>
  <c r="BH513" i="1"/>
  <c r="BF513" i="1"/>
  <c r="BJ513" i="1"/>
  <c r="BH517" i="1"/>
  <c r="BF517" i="1"/>
  <c r="BJ517" i="1"/>
  <c r="BF282" i="1"/>
  <c r="BJ282" i="1"/>
  <c r="BH282" i="1"/>
  <c r="BJ286" i="1"/>
  <c r="BF286" i="1"/>
  <c r="BH286" i="1"/>
  <c r="BJ290" i="1"/>
  <c r="BF290" i="1"/>
  <c r="BH290" i="1"/>
  <c r="BJ294" i="1"/>
  <c r="BF294" i="1"/>
  <c r="BH294" i="1"/>
  <c r="BH298" i="1"/>
  <c r="BJ298" i="1"/>
  <c r="BF298" i="1"/>
  <c r="BJ302" i="1"/>
  <c r="BF302" i="1"/>
  <c r="BH302" i="1"/>
  <c r="BH306" i="1"/>
  <c r="BJ306" i="1"/>
  <c r="BF306" i="1"/>
  <c r="BF310" i="1"/>
  <c r="BH310" i="1"/>
  <c r="BJ310" i="1"/>
  <c r="BJ314" i="1"/>
  <c r="BH314" i="1"/>
  <c r="BF314" i="1"/>
  <c r="BF318" i="1"/>
  <c r="BJ318" i="1"/>
  <c r="BH318" i="1"/>
  <c r="BJ346" i="1"/>
  <c r="BF346" i="1"/>
  <c r="BH346" i="1"/>
  <c r="BJ350" i="1"/>
  <c r="BF350" i="1"/>
  <c r="BH350" i="1"/>
  <c r="BJ354" i="1"/>
  <c r="BF354" i="1"/>
  <c r="BH354" i="1"/>
  <c r="BF378" i="1"/>
  <c r="BJ378" i="1"/>
  <c r="BH378" i="1"/>
  <c r="BJ382" i="1"/>
  <c r="BF382" i="1"/>
  <c r="BH382" i="1"/>
  <c r="BF398" i="1"/>
  <c r="BJ398" i="1"/>
  <c r="BH398" i="1"/>
  <c r="BJ426" i="1"/>
  <c r="BF426" i="1"/>
  <c r="BH426" i="1"/>
  <c r="BJ430" i="1"/>
  <c r="BF430" i="1"/>
  <c r="BH430" i="1"/>
  <c r="BJ434" i="1"/>
  <c r="BF434" i="1"/>
  <c r="BH434" i="1"/>
  <c r="BF466" i="1"/>
  <c r="BJ466" i="1"/>
  <c r="BH466" i="1"/>
  <c r="BJ470" i="1"/>
  <c r="BF470" i="1"/>
  <c r="BH470" i="1"/>
  <c r="BJ474" i="1"/>
  <c r="BF474" i="1"/>
  <c r="BH474" i="1"/>
  <c r="BJ478" i="1"/>
  <c r="BF478" i="1"/>
  <c r="BH478" i="1"/>
  <c r="BH498" i="1"/>
  <c r="BF498" i="1"/>
  <c r="BJ498" i="1"/>
  <c r="BF502" i="1"/>
  <c r="BJ502" i="1"/>
  <c r="BH502" i="1"/>
  <c r="BF506" i="1"/>
  <c r="BJ506" i="1"/>
  <c r="BH506" i="1"/>
  <c r="BF510" i="1"/>
  <c r="BJ510" i="1"/>
  <c r="BH510" i="1"/>
  <c r="BF514" i="1"/>
  <c r="BJ514" i="1"/>
  <c r="BH514" i="1"/>
  <c r="BF518" i="1"/>
  <c r="BJ518" i="1"/>
  <c r="BH518" i="1"/>
  <c r="BH283" i="1"/>
  <c r="BJ283" i="1"/>
  <c r="BF283" i="1"/>
  <c r="BJ287" i="1"/>
  <c r="BF287" i="1"/>
  <c r="BH287" i="1"/>
  <c r="BH291" i="1"/>
  <c r="BJ291" i="1"/>
  <c r="BF291" i="1"/>
  <c r="BH295" i="1"/>
  <c r="BJ295" i="1"/>
  <c r="BF295" i="1"/>
  <c r="BF299" i="1"/>
  <c r="BH299" i="1"/>
  <c r="BJ299" i="1"/>
  <c r="BJ303" i="1"/>
  <c r="BF303" i="1"/>
  <c r="BH303" i="1"/>
  <c r="BJ307" i="1"/>
  <c r="BH307" i="1"/>
  <c r="BF307" i="1"/>
  <c r="BF311" i="1"/>
  <c r="BH311" i="1"/>
  <c r="BJ311" i="1"/>
  <c r="BF315" i="1"/>
  <c r="BH315" i="1"/>
  <c r="BJ315" i="1"/>
  <c r="BH347" i="1"/>
  <c r="BJ347" i="1"/>
  <c r="BF347" i="1"/>
  <c r="BH355" i="1"/>
  <c r="BF355" i="1"/>
  <c r="BJ355" i="1"/>
  <c r="BH379" i="1"/>
  <c r="BJ379" i="1"/>
  <c r="BF379" i="1"/>
  <c r="BJ423" i="1"/>
  <c r="BH423" i="1"/>
  <c r="BF423" i="1"/>
  <c r="BH427" i="1"/>
  <c r="BF427" i="1"/>
  <c r="BJ427" i="1"/>
  <c r="BH431" i="1"/>
  <c r="BF431" i="1"/>
  <c r="BJ431" i="1"/>
  <c r="BH435" i="1"/>
  <c r="BJ435" i="1"/>
  <c r="BF435" i="1"/>
  <c r="BH463" i="1"/>
  <c r="BF463" i="1"/>
  <c r="BJ463" i="1"/>
  <c r="BH467" i="1"/>
  <c r="BJ467" i="1"/>
  <c r="BF467" i="1"/>
  <c r="BH475" i="1"/>
  <c r="BF475" i="1"/>
  <c r="BJ475" i="1"/>
  <c r="BF495" i="1"/>
  <c r="BJ495" i="1"/>
  <c r="BH495" i="1"/>
  <c r="BF499" i="1"/>
  <c r="BJ499" i="1"/>
  <c r="BH499" i="1"/>
  <c r="BH503" i="1"/>
  <c r="BF503" i="1"/>
  <c r="BJ503" i="1"/>
  <c r="BH507" i="1"/>
  <c r="BF507" i="1"/>
  <c r="BJ507" i="1"/>
  <c r="BH511" i="1"/>
  <c r="BF511" i="1"/>
  <c r="BJ511" i="1"/>
  <c r="BH515" i="1"/>
  <c r="BF515" i="1"/>
  <c r="BJ515" i="1"/>
  <c r="BF284" i="1"/>
  <c r="BJ284" i="1"/>
  <c r="BH284" i="1"/>
  <c r="BH288" i="1"/>
  <c r="BJ288" i="1"/>
  <c r="BF288" i="1"/>
  <c r="BF292" i="1"/>
  <c r="BH292" i="1"/>
  <c r="BJ292" i="1"/>
  <c r="BJ296" i="1"/>
  <c r="BF296" i="1"/>
  <c r="BH296" i="1"/>
  <c r="BJ300" i="1"/>
  <c r="BF300" i="1"/>
  <c r="BH300" i="1"/>
  <c r="BJ304" i="1"/>
  <c r="BF304" i="1"/>
  <c r="BH304" i="1"/>
  <c r="BJ308" i="1"/>
  <c r="BF308" i="1"/>
  <c r="BH308" i="1"/>
  <c r="BF312" i="1"/>
  <c r="BJ312" i="1"/>
  <c r="BH312" i="1"/>
  <c r="BH316" i="1"/>
  <c r="BJ316" i="1"/>
  <c r="BF316" i="1"/>
  <c r="BJ348" i="1"/>
  <c r="BF348" i="1"/>
  <c r="BH348" i="1"/>
  <c r="BF352" i="1"/>
  <c r="BJ352" i="1"/>
  <c r="BH352" i="1"/>
  <c r="BJ356" i="1"/>
  <c r="BF356" i="1"/>
  <c r="BH356" i="1"/>
  <c r="BJ380" i="1"/>
  <c r="BF380" i="1"/>
  <c r="BH380" i="1"/>
  <c r="BJ396" i="1"/>
  <c r="BF396" i="1"/>
  <c r="BH396" i="1"/>
  <c r="BH424" i="1"/>
  <c r="BF424" i="1"/>
  <c r="BJ424" i="1"/>
  <c r="BF428" i="1"/>
  <c r="BJ428" i="1"/>
  <c r="BH428" i="1"/>
  <c r="BJ432" i="1"/>
  <c r="BF432" i="1"/>
  <c r="BH432" i="1"/>
  <c r="BJ464" i="1"/>
  <c r="BF464" i="1"/>
  <c r="BH464" i="1"/>
  <c r="BJ468" i="1"/>
  <c r="BF468" i="1"/>
  <c r="BH468" i="1"/>
  <c r="BF476" i="1"/>
  <c r="BJ476" i="1"/>
  <c r="BH476" i="1"/>
  <c r="BH496" i="1"/>
  <c r="BF496" i="1"/>
  <c r="BJ496" i="1"/>
  <c r="BF504" i="1"/>
  <c r="BJ504" i="1"/>
  <c r="BH504" i="1"/>
  <c r="BF508" i="1"/>
  <c r="BJ508" i="1"/>
  <c r="BH508" i="1"/>
  <c r="BF512" i="1"/>
  <c r="BJ512" i="1"/>
  <c r="BH512" i="1"/>
  <c r="BF516" i="1"/>
  <c r="BJ516" i="1"/>
  <c r="BH516" i="1"/>
  <c r="AX426" i="1"/>
  <c r="AX427" i="1"/>
  <c r="Y126" i="1"/>
  <c r="BP126" i="1" s="1"/>
  <c r="Y178" i="1"/>
  <c r="BP178" i="1" s="1"/>
  <c r="BJ18" i="1"/>
  <c r="BH18" i="1"/>
  <c r="BF18" i="1"/>
  <c r="BF22" i="1"/>
  <c r="BJ22" i="1"/>
  <c r="BH22" i="1"/>
  <c r="BJ26" i="1"/>
  <c r="BH26" i="1"/>
  <c r="BF26" i="1"/>
  <c r="BJ30" i="1"/>
  <c r="BH30" i="1"/>
  <c r="BF30" i="1"/>
  <c r="BJ34" i="1"/>
  <c r="BH34" i="1"/>
  <c r="BF34" i="1"/>
  <c r="BF38" i="1"/>
  <c r="BJ38" i="1"/>
  <c r="BH38" i="1"/>
  <c r="BJ42" i="1"/>
  <c r="BH42" i="1"/>
  <c r="BF42" i="1"/>
  <c r="BJ46" i="1"/>
  <c r="BH46" i="1"/>
  <c r="BF46" i="1"/>
  <c r="BJ50" i="1"/>
  <c r="BH50" i="1"/>
  <c r="BF50" i="1"/>
  <c r="BF54" i="1"/>
  <c r="BJ54" i="1"/>
  <c r="BH54" i="1"/>
  <c r="BJ58" i="1"/>
  <c r="BH58" i="1"/>
  <c r="BF58" i="1"/>
  <c r="BJ62" i="1"/>
  <c r="BH62" i="1"/>
  <c r="BF62" i="1"/>
  <c r="BJ66" i="1"/>
  <c r="BH66" i="1"/>
  <c r="BF66" i="1"/>
  <c r="BF70" i="1"/>
  <c r="BJ70" i="1"/>
  <c r="BH70" i="1"/>
  <c r="BJ74" i="1"/>
  <c r="BH74" i="1"/>
  <c r="BF74" i="1"/>
  <c r="BF78" i="1"/>
  <c r="BH78" i="1"/>
  <c r="BJ78" i="1"/>
  <c r="BF82" i="1"/>
  <c r="BH82" i="1"/>
  <c r="BJ82" i="1"/>
  <c r="BJ86" i="1"/>
  <c r="BF86" i="1"/>
  <c r="BH86" i="1"/>
  <c r="BJ90" i="1"/>
  <c r="BF90" i="1"/>
  <c r="BH90" i="1"/>
  <c r="BF94" i="1"/>
  <c r="BH94" i="1"/>
  <c r="BJ94" i="1"/>
  <c r="BF98" i="1"/>
  <c r="BH98" i="1"/>
  <c r="BJ98" i="1"/>
  <c r="BF102" i="1"/>
  <c r="BJ102" i="1"/>
  <c r="BH102" i="1"/>
  <c r="BF106" i="1"/>
  <c r="BJ106" i="1"/>
  <c r="BH106" i="1"/>
  <c r="BF110" i="1"/>
  <c r="BH110" i="1"/>
  <c r="BJ110" i="1"/>
  <c r="BH114" i="1"/>
  <c r="BF114" i="1"/>
  <c r="BJ114" i="1"/>
  <c r="BF118" i="1"/>
  <c r="BJ118" i="1"/>
  <c r="BH118" i="1"/>
  <c r="BF122" i="1"/>
  <c r="BJ122" i="1"/>
  <c r="BH122" i="1"/>
  <c r="BH126" i="1"/>
  <c r="BF126" i="1"/>
  <c r="BJ126" i="1"/>
  <c r="BH130" i="1"/>
  <c r="BJ130" i="1"/>
  <c r="BF130" i="1"/>
  <c r="BJ134" i="1"/>
  <c r="BF134" i="1"/>
  <c r="BH134" i="1"/>
  <c r="BJ138" i="1"/>
  <c r="BF138" i="1"/>
  <c r="BH138" i="1"/>
  <c r="BJ142" i="1"/>
  <c r="BF142" i="1"/>
  <c r="BH142" i="1"/>
  <c r="BJ154" i="1"/>
  <c r="BF154" i="1"/>
  <c r="BH154" i="1"/>
  <c r="BJ158" i="1"/>
  <c r="BF158" i="1"/>
  <c r="BH158" i="1"/>
  <c r="BJ162" i="1"/>
  <c r="BH162" i="1"/>
  <c r="BF162" i="1"/>
  <c r="BJ166" i="1"/>
  <c r="BF166" i="1"/>
  <c r="BH166" i="1"/>
  <c r="BF170" i="1"/>
  <c r="BH170" i="1"/>
  <c r="BJ170" i="1"/>
  <c r="BJ174" i="1"/>
  <c r="BF174" i="1"/>
  <c r="BH174" i="1"/>
  <c r="BH178" i="1"/>
  <c r="BF178" i="1"/>
  <c r="BJ178" i="1"/>
  <c r="BJ182" i="1"/>
  <c r="BH182" i="1"/>
  <c r="BF182" i="1"/>
  <c r="BJ186" i="1"/>
  <c r="BH186" i="1"/>
  <c r="BF186" i="1"/>
  <c r="BJ190" i="1"/>
  <c r="BF190" i="1"/>
  <c r="BH190" i="1"/>
  <c r="BJ194" i="1"/>
  <c r="BF194" i="1"/>
  <c r="BH194" i="1"/>
  <c r="BF198" i="1"/>
  <c r="BJ198" i="1"/>
  <c r="BH198" i="1"/>
  <c r="BJ214" i="1"/>
  <c r="BF214" i="1"/>
  <c r="BH214" i="1"/>
  <c r="BH246" i="1"/>
  <c r="BF246" i="1"/>
  <c r="BJ246" i="1"/>
  <c r="BH250" i="1"/>
  <c r="BF250" i="1"/>
  <c r="BJ250" i="1"/>
  <c r="BF254" i="1"/>
  <c r="BJ254" i="1"/>
  <c r="BH254" i="1"/>
  <c r="BF258" i="1"/>
  <c r="BH258" i="1"/>
  <c r="BJ258" i="1"/>
  <c r="BH262" i="1"/>
  <c r="BF262" i="1"/>
  <c r="BJ262" i="1"/>
  <c r="BF266" i="1"/>
  <c r="BH266" i="1"/>
  <c r="BJ266" i="1"/>
  <c r="BF270" i="1"/>
  <c r="BJ270" i="1"/>
  <c r="BH270" i="1"/>
  <c r="BF274" i="1"/>
  <c r="BJ274" i="1"/>
  <c r="BH274" i="1"/>
  <c r="BH278" i="1"/>
  <c r="BF278" i="1"/>
  <c r="BJ278" i="1"/>
  <c r="BJ322" i="1"/>
  <c r="BH322" i="1"/>
  <c r="BF322" i="1"/>
  <c r="BJ326" i="1"/>
  <c r="BH326" i="1"/>
  <c r="BF326" i="1"/>
  <c r="BF330" i="1"/>
  <c r="BJ330" i="1"/>
  <c r="BH330" i="1"/>
  <c r="BF334" i="1"/>
  <c r="BH334" i="1"/>
  <c r="BJ334" i="1"/>
  <c r="BH338" i="1"/>
  <c r="BF338" i="1"/>
  <c r="BJ338" i="1"/>
  <c r="BH342" i="1"/>
  <c r="BF342" i="1"/>
  <c r="BJ342" i="1"/>
  <c r="BH358" i="1"/>
  <c r="BJ358" i="1"/>
  <c r="BF358" i="1"/>
  <c r="BH362" i="1"/>
  <c r="BJ362" i="1"/>
  <c r="BF362" i="1"/>
  <c r="BF366" i="1"/>
  <c r="BJ366" i="1"/>
  <c r="BH366" i="1"/>
  <c r="BJ370" i="1"/>
  <c r="BF370" i="1"/>
  <c r="BH370" i="1"/>
  <c r="BJ374" i="1"/>
  <c r="BF374" i="1"/>
  <c r="BH374" i="1"/>
  <c r="BF410" i="1"/>
  <c r="BJ410" i="1"/>
  <c r="BH410" i="1"/>
  <c r="BJ414" i="1"/>
  <c r="BF414" i="1"/>
  <c r="BH414" i="1"/>
  <c r="BF418" i="1"/>
  <c r="BJ418" i="1"/>
  <c r="BH418" i="1"/>
  <c r="BF422" i="1"/>
  <c r="BJ422" i="1"/>
  <c r="BH422" i="1"/>
  <c r="BJ438" i="1"/>
  <c r="BF438" i="1"/>
  <c r="BH438" i="1"/>
  <c r="BJ442" i="1"/>
  <c r="BF442" i="1"/>
  <c r="BH442" i="1"/>
  <c r="BJ446" i="1"/>
  <c r="BF446" i="1"/>
  <c r="BH446" i="1"/>
  <c r="BF450" i="1"/>
  <c r="BH450" i="1"/>
  <c r="BJ450" i="1"/>
  <c r="BJ454" i="1"/>
  <c r="BF454" i="1"/>
  <c r="BH454" i="1"/>
  <c r="BJ458" i="1"/>
  <c r="BF458" i="1"/>
  <c r="BH458" i="1"/>
  <c r="BF462" i="1"/>
  <c r="BJ462" i="1"/>
  <c r="BH462" i="1"/>
  <c r="BF482" i="1"/>
  <c r="BJ482" i="1"/>
  <c r="BH482" i="1"/>
  <c r="BJ486" i="1"/>
  <c r="BF486" i="1"/>
  <c r="BH486" i="1"/>
  <c r="BJ490" i="1"/>
  <c r="BH490" i="1"/>
  <c r="BF490" i="1"/>
  <c r="BJ494" i="1"/>
  <c r="BH494" i="1"/>
  <c r="BF494" i="1"/>
  <c r="BH522" i="1"/>
  <c r="BJ522" i="1"/>
  <c r="BF522" i="1"/>
  <c r="BH526" i="1"/>
  <c r="BJ526" i="1"/>
  <c r="BF526" i="1"/>
  <c r="BJ530" i="1"/>
  <c r="BF530" i="1"/>
  <c r="BH530" i="1"/>
  <c r="BJ534" i="1"/>
  <c r="BF534" i="1"/>
  <c r="BH534" i="1"/>
  <c r="BH538" i="1"/>
  <c r="BF538" i="1"/>
  <c r="BJ538" i="1"/>
  <c r="BJ542" i="1"/>
  <c r="BF542" i="1"/>
  <c r="BH542" i="1"/>
  <c r="BH7" i="1"/>
  <c r="BH8" i="1"/>
  <c r="BF7" i="1"/>
  <c r="BF8" i="1"/>
  <c r="BH15" i="1"/>
  <c r="BF15" i="1"/>
  <c r="BF19" i="1"/>
  <c r="BJ19" i="1"/>
  <c r="BH19" i="1"/>
  <c r="BF23" i="1"/>
  <c r="BJ23" i="1"/>
  <c r="BH23" i="1"/>
  <c r="BH27" i="1"/>
  <c r="BF27" i="1"/>
  <c r="BJ27" i="1"/>
  <c r="BJ31" i="1"/>
  <c r="BH31" i="1"/>
  <c r="BF31" i="1"/>
  <c r="BF35" i="1"/>
  <c r="BJ35" i="1"/>
  <c r="BH35" i="1"/>
  <c r="BF39" i="1"/>
  <c r="BJ39" i="1"/>
  <c r="BH39" i="1"/>
  <c r="BH43" i="1"/>
  <c r="BF43" i="1"/>
  <c r="BJ43" i="1"/>
  <c r="BJ47" i="1"/>
  <c r="BH47" i="1"/>
  <c r="BF47" i="1"/>
  <c r="BF51" i="1"/>
  <c r="BJ51" i="1"/>
  <c r="BH51" i="1"/>
  <c r="BF55" i="1"/>
  <c r="BJ55" i="1"/>
  <c r="BH55" i="1"/>
  <c r="BH59" i="1"/>
  <c r="BF59" i="1"/>
  <c r="BJ59" i="1"/>
  <c r="BJ63" i="1"/>
  <c r="BH63" i="1"/>
  <c r="BF63" i="1"/>
  <c r="BJ67" i="1"/>
  <c r="BH67" i="1"/>
  <c r="BF67" i="1"/>
  <c r="BF71" i="1"/>
  <c r="BJ71" i="1"/>
  <c r="BH71" i="1"/>
  <c r="BF75" i="1"/>
  <c r="BH75" i="1"/>
  <c r="BJ75" i="1"/>
  <c r="BF79" i="1"/>
  <c r="BH79" i="1"/>
  <c r="BJ79" i="1"/>
  <c r="BF83" i="1"/>
  <c r="BH83" i="1"/>
  <c r="BJ83" i="1"/>
  <c r="BF87" i="1"/>
  <c r="BH87" i="1"/>
  <c r="BJ87" i="1"/>
  <c r="BF91" i="1"/>
  <c r="BH91" i="1"/>
  <c r="BJ91" i="1"/>
  <c r="BF95" i="1"/>
  <c r="BH95" i="1"/>
  <c r="BJ95" i="1"/>
  <c r="BH99" i="1"/>
  <c r="BF99" i="1"/>
  <c r="BJ99" i="1"/>
  <c r="BF103" i="1"/>
  <c r="BJ103" i="1"/>
  <c r="BH103" i="1"/>
  <c r="BH107" i="1"/>
  <c r="BF107" i="1"/>
  <c r="BJ107" i="1"/>
  <c r="BH111" i="1"/>
  <c r="BF111" i="1"/>
  <c r="BJ111" i="1"/>
  <c r="BF115" i="1"/>
  <c r="BJ115" i="1"/>
  <c r="BH115" i="1"/>
  <c r="BH119" i="1"/>
  <c r="BF119" i="1"/>
  <c r="BJ119" i="1"/>
  <c r="BH123" i="1"/>
  <c r="BF123" i="1"/>
  <c r="BJ123" i="1"/>
  <c r="BF127" i="1"/>
  <c r="BH127" i="1"/>
  <c r="BJ127" i="1"/>
  <c r="BH131" i="1"/>
  <c r="BF131" i="1"/>
  <c r="BJ131" i="1"/>
  <c r="BH135" i="1"/>
  <c r="BJ135" i="1"/>
  <c r="BF135" i="1"/>
  <c r="BH139" i="1"/>
  <c r="BF139" i="1"/>
  <c r="BJ139" i="1"/>
  <c r="BH151" i="1"/>
  <c r="BF151" i="1"/>
  <c r="BJ151" i="1"/>
  <c r="BH155" i="1"/>
  <c r="BJ155" i="1"/>
  <c r="BF155" i="1"/>
  <c r="BF159" i="1"/>
  <c r="BH159" i="1"/>
  <c r="BJ159" i="1"/>
  <c r="BJ163" i="1"/>
  <c r="BH163" i="1"/>
  <c r="BF163" i="1"/>
  <c r="BJ167" i="1"/>
  <c r="BF167" i="1"/>
  <c r="BH167" i="1"/>
  <c r="BF171" i="1"/>
  <c r="BH171" i="1"/>
  <c r="BJ171" i="1"/>
  <c r="BF175" i="1"/>
  <c r="BJ175" i="1"/>
  <c r="BH175" i="1"/>
  <c r="BF179" i="1"/>
  <c r="BJ179" i="1"/>
  <c r="BH179" i="1"/>
  <c r="BJ183" i="1"/>
  <c r="BF183" i="1"/>
  <c r="BH183" i="1"/>
  <c r="BJ187" i="1"/>
  <c r="BF187" i="1"/>
  <c r="BH187" i="1"/>
  <c r="BH191" i="1"/>
  <c r="BF191" i="1"/>
  <c r="BJ191" i="1"/>
  <c r="BH195" i="1"/>
  <c r="BF195" i="1"/>
  <c r="BJ195" i="1"/>
  <c r="BF9" i="1"/>
  <c r="BJ9" i="1"/>
  <c r="BH9" i="1"/>
  <c r="BH247" i="1"/>
  <c r="BJ247" i="1"/>
  <c r="BF247" i="1"/>
  <c r="BF251" i="1"/>
  <c r="BJ251" i="1"/>
  <c r="BH251" i="1"/>
  <c r="BF255" i="1"/>
  <c r="BH255" i="1"/>
  <c r="BJ255" i="1"/>
  <c r="BH259" i="1"/>
  <c r="BF259" i="1"/>
  <c r="BJ259" i="1"/>
  <c r="BH263" i="1"/>
  <c r="BF263" i="1"/>
  <c r="BJ263" i="1"/>
  <c r="BF267" i="1"/>
  <c r="BJ267" i="1"/>
  <c r="BH267" i="1"/>
  <c r="BF271" i="1"/>
  <c r="BJ271" i="1"/>
  <c r="BH271" i="1"/>
  <c r="BH275" i="1"/>
  <c r="BF275" i="1"/>
  <c r="BJ275" i="1"/>
  <c r="BH10" i="1"/>
  <c r="BF10" i="1"/>
  <c r="BJ10" i="1"/>
  <c r="BH279" i="1"/>
  <c r="BJ279" i="1"/>
  <c r="BF279" i="1"/>
  <c r="BJ323" i="1"/>
  <c r="BF323" i="1"/>
  <c r="BH323" i="1"/>
  <c r="BF331" i="1"/>
  <c r="BH331" i="1"/>
  <c r="BJ331" i="1"/>
  <c r="BH339" i="1"/>
  <c r="BF339" i="1"/>
  <c r="BJ339" i="1"/>
  <c r="BJ359" i="1"/>
  <c r="BF359" i="1"/>
  <c r="BH359" i="1"/>
  <c r="BJ363" i="1"/>
  <c r="BH363" i="1"/>
  <c r="BF363" i="1"/>
  <c r="BH367" i="1"/>
  <c r="BF367" i="1"/>
  <c r="BJ367" i="1"/>
  <c r="BH371" i="1"/>
  <c r="BJ371" i="1"/>
  <c r="BF371" i="1"/>
  <c r="BH375" i="1"/>
  <c r="BJ375" i="1"/>
  <c r="BF375" i="1"/>
  <c r="BJ11" i="1"/>
  <c r="BH11" i="1"/>
  <c r="BF11" i="1"/>
  <c r="BH407" i="1"/>
  <c r="BF407" i="1"/>
  <c r="BJ407" i="1"/>
  <c r="BH411" i="1"/>
  <c r="BJ411" i="1"/>
  <c r="BF411" i="1"/>
  <c r="BH415" i="1"/>
  <c r="BF415" i="1"/>
  <c r="BJ415" i="1"/>
  <c r="BH419" i="1"/>
  <c r="BJ419" i="1"/>
  <c r="BF419" i="1"/>
  <c r="BJ439" i="1"/>
  <c r="BH439" i="1"/>
  <c r="BF439" i="1"/>
  <c r="BF443" i="1"/>
  <c r="BH443" i="1"/>
  <c r="BJ443" i="1"/>
  <c r="BF447" i="1"/>
  <c r="BH447" i="1"/>
  <c r="BJ447" i="1"/>
  <c r="BH451" i="1"/>
  <c r="BF451" i="1"/>
  <c r="BJ451" i="1"/>
  <c r="BJ455" i="1"/>
  <c r="BH455" i="1"/>
  <c r="BF455" i="1"/>
  <c r="BF459" i="1"/>
  <c r="BH459" i="1"/>
  <c r="BJ459" i="1"/>
  <c r="BJ479" i="1"/>
  <c r="BF479" i="1"/>
  <c r="BH479" i="1"/>
  <c r="BJ483" i="1"/>
  <c r="BF483" i="1"/>
  <c r="BH483" i="1"/>
  <c r="BH487" i="1"/>
  <c r="BJ487" i="1"/>
  <c r="BF487" i="1"/>
  <c r="BF491" i="1"/>
  <c r="BH491" i="1"/>
  <c r="BJ491" i="1"/>
  <c r="BH519" i="1"/>
  <c r="BF519" i="1"/>
  <c r="BJ519" i="1"/>
  <c r="BF523" i="1"/>
  <c r="BH523" i="1"/>
  <c r="BJ523" i="1"/>
  <c r="BF527" i="1"/>
  <c r="BJ527" i="1"/>
  <c r="BH527" i="1"/>
  <c r="BF531" i="1"/>
  <c r="BJ531" i="1"/>
  <c r="BH531" i="1"/>
  <c r="BH535" i="1"/>
  <c r="BJ535" i="1"/>
  <c r="BF535" i="1"/>
  <c r="BH539" i="1"/>
  <c r="BF539" i="1"/>
  <c r="BJ539" i="1"/>
  <c r="BF16" i="1"/>
  <c r="BJ16" i="1"/>
  <c r="BH16" i="1"/>
  <c r="BF20" i="1"/>
  <c r="BJ20" i="1"/>
  <c r="BH20" i="1"/>
  <c r="BH24" i="1"/>
  <c r="BF24" i="1"/>
  <c r="BJ24" i="1"/>
  <c r="BH28" i="1"/>
  <c r="BF28" i="1"/>
  <c r="BJ28" i="1"/>
  <c r="BF32" i="1"/>
  <c r="BJ32" i="1"/>
  <c r="BH32" i="1"/>
  <c r="BF36" i="1"/>
  <c r="BJ36" i="1"/>
  <c r="BH36" i="1"/>
  <c r="BH40" i="1"/>
  <c r="BF40" i="1"/>
  <c r="BJ40" i="1"/>
  <c r="BH44" i="1"/>
  <c r="BF44" i="1"/>
  <c r="BJ44" i="1"/>
  <c r="BF48" i="1"/>
  <c r="BJ48" i="1"/>
  <c r="BH48" i="1"/>
  <c r="BF52" i="1"/>
  <c r="BJ52" i="1"/>
  <c r="BH52" i="1"/>
  <c r="BF56" i="1"/>
  <c r="BJ56" i="1"/>
  <c r="BH56" i="1"/>
  <c r="BH60" i="1"/>
  <c r="BF60" i="1"/>
  <c r="BJ60" i="1"/>
  <c r="BF64" i="1"/>
  <c r="BJ64" i="1"/>
  <c r="BH64" i="1"/>
  <c r="BF68" i="1"/>
  <c r="BJ68" i="1"/>
  <c r="BH68" i="1"/>
  <c r="BJ72" i="1"/>
  <c r="BF72" i="1"/>
  <c r="BH72" i="1"/>
  <c r="BF76" i="1"/>
  <c r="BH76" i="1"/>
  <c r="BJ76" i="1"/>
  <c r="BF80" i="1"/>
  <c r="BH80" i="1"/>
  <c r="BJ80" i="1"/>
  <c r="BF84" i="1"/>
  <c r="BH84" i="1"/>
  <c r="BJ84" i="1"/>
  <c r="BH88" i="1"/>
  <c r="BJ88" i="1"/>
  <c r="BF88" i="1"/>
  <c r="BF92" i="1"/>
  <c r="BH92" i="1"/>
  <c r="BJ92" i="1"/>
  <c r="BF96" i="1"/>
  <c r="BH96" i="1"/>
  <c r="BJ96" i="1"/>
  <c r="BJ100" i="1"/>
  <c r="BF100" i="1"/>
  <c r="BH100" i="1"/>
  <c r="BH104" i="1"/>
  <c r="BJ104" i="1"/>
  <c r="BF104" i="1"/>
  <c r="BF108" i="1"/>
  <c r="BJ108" i="1"/>
  <c r="BH108" i="1"/>
  <c r="BJ112" i="1"/>
  <c r="BF112" i="1"/>
  <c r="BH112" i="1"/>
  <c r="BJ116" i="1"/>
  <c r="BF116" i="1"/>
  <c r="BH116" i="1"/>
  <c r="BJ120" i="1"/>
  <c r="BH120" i="1"/>
  <c r="BF120" i="1"/>
  <c r="BH124" i="1"/>
  <c r="BF124" i="1"/>
  <c r="BJ124" i="1"/>
  <c r="BJ128" i="1"/>
  <c r="BF128" i="1"/>
  <c r="BH128" i="1"/>
  <c r="BJ132" i="1"/>
  <c r="BF132" i="1"/>
  <c r="BH132" i="1"/>
  <c r="BF136" i="1"/>
  <c r="BJ136" i="1"/>
  <c r="BH136" i="1"/>
  <c r="BJ140" i="1"/>
  <c r="BF140" i="1"/>
  <c r="BH140" i="1"/>
  <c r="BJ152" i="1"/>
  <c r="BH152" i="1"/>
  <c r="BF152" i="1"/>
  <c r="BF156" i="1"/>
  <c r="BJ156" i="1"/>
  <c r="BH156" i="1"/>
  <c r="BH160" i="1"/>
  <c r="BJ160" i="1"/>
  <c r="BF160" i="1"/>
  <c r="BF164" i="1"/>
  <c r="BH164" i="1"/>
  <c r="BJ164" i="1"/>
  <c r="BF168" i="1"/>
  <c r="BH168" i="1"/>
  <c r="BJ168" i="1"/>
  <c r="BF172" i="1"/>
  <c r="BJ172" i="1"/>
  <c r="BH172" i="1"/>
  <c r="BH176" i="1"/>
  <c r="BJ176" i="1"/>
  <c r="BF176" i="1"/>
  <c r="BF180" i="1"/>
  <c r="BH180" i="1"/>
  <c r="BJ180" i="1"/>
  <c r="BJ184" i="1"/>
  <c r="BH184" i="1"/>
  <c r="BF184" i="1"/>
  <c r="BJ188" i="1"/>
  <c r="BF188" i="1"/>
  <c r="BH188" i="1"/>
  <c r="BF192" i="1"/>
  <c r="BJ192" i="1"/>
  <c r="BH192" i="1"/>
  <c r="BF196" i="1"/>
  <c r="BJ196" i="1"/>
  <c r="BH196" i="1"/>
  <c r="BJ248" i="1"/>
  <c r="BF248" i="1"/>
  <c r="BH248" i="1"/>
  <c r="BJ252" i="1"/>
  <c r="BH252" i="1"/>
  <c r="BF252" i="1"/>
  <c r="BH256" i="1"/>
  <c r="BJ256" i="1"/>
  <c r="BF256" i="1"/>
  <c r="BH260" i="1"/>
  <c r="BF260" i="1"/>
  <c r="BJ260" i="1"/>
  <c r="BJ264" i="1"/>
  <c r="BH264" i="1"/>
  <c r="BF264" i="1"/>
  <c r="BJ268" i="1"/>
  <c r="BF268" i="1"/>
  <c r="BH268" i="1"/>
  <c r="BH272" i="1"/>
  <c r="BJ272" i="1"/>
  <c r="BF272" i="1"/>
  <c r="BH276" i="1"/>
  <c r="BF276" i="1"/>
  <c r="BJ276" i="1"/>
  <c r="BJ280" i="1"/>
  <c r="BF280" i="1"/>
  <c r="BH280" i="1"/>
  <c r="BF324" i="1"/>
  <c r="BJ324" i="1"/>
  <c r="BH324" i="1"/>
  <c r="BH332" i="1"/>
  <c r="BF332" i="1"/>
  <c r="BJ332" i="1"/>
  <c r="BJ340" i="1"/>
  <c r="BH340" i="1"/>
  <c r="BF340" i="1"/>
  <c r="BJ344" i="1"/>
  <c r="BH344" i="1"/>
  <c r="BF344" i="1"/>
  <c r="BH360" i="1"/>
  <c r="BJ360" i="1"/>
  <c r="BF360" i="1"/>
  <c r="BF364" i="1"/>
  <c r="BJ364" i="1"/>
  <c r="BH364" i="1"/>
  <c r="BJ368" i="1"/>
  <c r="BF368" i="1"/>
  <c r="BH368" i="1"/>
  <c r="BF372" i="1"/>
  <c r="BJ372" i="1"/>
  <c r="BH372" i="1"/>
  <c r="BF376" i="1"/>
  <c r="BJ376" i="1"/>
  <c r="BH376" i="1"/>
  <c r="BJ408" i="1"/>
  <c r="BF408" i="1"/>
  <c r="BH408" i="1"/>
  <c r="BJ412" i="1"/>
  <c r="BF412" i="1"/>
  <c r="BH412" i="1"/>
  <c r="BJ416" i="1"/>
  <c r="BF416" i="1"/>
  <c r="BH416" i="1"/>
  <c r="BJ420" i="1"/>
  <c r="BF420" i="1"/>
  <c r="BH420" i="1"/>
  <c r="BJ436" i="1"/>
  <c r="BF436" i="1"/>
  <c r="BH436" i="1"/>
  <c r="BF440" i="1"/>
  <c r="BJ440" i="1"/>
  <c r="BH440" i="1"/>
  <c r="BJ444" i="1"/>
  <c r="BF444" i="1"/>
  <c r="BH444" i="1"/>
  <c r="BF448" i="1"/>
  <c r="BH448" i="1"/>
  <c r="BJ448" i="1"/>
  <c r="BJ452" i="1"/>
  <c r="BF452" i="1"/>
  <c r="BH452" i="1"/>
  <c r="BF456" i="1"/>
  <c r="BJ456" i="1"/>
  <c r="BH456" i="1"/>
  <c r="BJ460" i="1"/>
  <c r="BF460" i="1"/>
  <c r="BH460" i="1"/>
  <c r="BH480" i="1"/>
  <c r="BJ480" i="1"/>
  <c r="BF480" i="1"/>
  <c r="BH484" i="1"/>
  <c r="BJ484" i="1"/>
  <c r="BF484" i="1"/>
  <c r="BJ488" i="1"/>
  <c r="BF488" i="1"/>
  <c r="BH488" i="1"/>
  <c r="BF492" i="1"/>
  <c r="BJ492" i="1"/>
  <c r="BH492" i="1"/>
  <c r="BF520" i="1"/>
  <c r="BH520" i="1"/>
  <c r="BJ520" i="1"/>
  <c r="BJ524" i="1"/>
  <c r="BH524" i="1"/>
  <c r="BF524" i="1"/>
  <c r="BJ528" i="1"/>
  <c r="BF528" i="1"/>
  <c r="BH528" i="1"/>
  <c r="BH532" i="1"/>
  <c r="BJ532" i="1"/>
  <c r="BF532" i="1"/>
  <c r="BJ536" i="1"/>
  <c r="BH536" i="1"/>
  <c r="BF536" i="1"/>
  <c r="BF540" i="1"/>
  <c r="BH540" i="1"/>
  <c r="BJ540" i="1"/>
  <c r="BJ17" i="1"/>
  <c r="BH17" i="1"/>
  <c r="BF17" i="1"/>
  <c r="BH21" i="1"/>
  <c r="BF21" i="1"/>
  <c r="BJ21" i="1"/>
  <c r="BH25" i="1"/>
  <c r="BF25" i="1"/>
  <c r="BJ25" i="1"/>
  <c r="BJ29" i="1"/>
  <c r="BH29" i="1"/>
  <c r="BF29" i="1"/>
  <c r="BJ33" i="1"/>
  <c r="BH33" i="1"/>
  <c r="BF33" i="1"/>
  <c r="BH37" i="1"/>
  <c r="BF37" i="1"/>
  <c r="BJ37" i="1"/>
  <c r="BH41" i="1"/>
  <c r="BF41" i="1"/>
  <c r="BJ41" i="1"/>
  <c r="BJ45" i="1"/>
  <c r="BH45" i="1"/>
  <c r="BF45" i="1"/>
  <c r="BJ49" i="1"/>
  <c r="BH49" i="1"/>
  <c r="BF49" i="1"/>
  <c r="BH53" i="1"/>
  <c r="BF53" i="1"/>
  <c r="BJ53" i="1"/>
  <c r="BH57" i="1"/>
  <c r="BF57" i="1"/>
  <c r="BJ57" i="1"/>
  <c r="BH61" i="1"/>
  <c r="BF61" i="1"/>
  <c r="BJ61" i="1"/>
  <c r="BJ65" i="1"/>
  <c r="BH65" i="1"/>
  <c r="BF65" i="1"/>
  <c r="BH69" i="1"/>
  <c r="BF69" i="1"/>
  <c r="BJ69" i="1"/>
  <c r="BH73" i="1"/>
  <c r="BF73" i="1"/>
  <c r="BJ73" i="1"/>
  <c r="BJ77" i="1"/>
  <c r="BF77" i="1"/>
  <c r="BH77" i="1"/>
  <c r="BH81" i="1"/>
  <c r="BJ81" i="1"/>
  <c r="BF81" i="1"/>
  <c r="BH85" i="1"/>
  <c r="BJ85" i="1"/>
  <c r="BF85" i="1"/>
  <c r="BF89" i="1"/>
  <c r="BH89" i="1"/>
  <c r="BJ89" i="1"/>
  <c r="BJ93" i="1"/>
  <c r="BF93" i="1"/>
  <c r="BH93" i="1"/>
  <c r="BH97" i="1"/>
  <c r="BJ97" i="1"/>
  <c r="BF97" i="1"/>
  <c r="BH101" i="1"/>
  <c r="BJ101" i="1"/>
  <c r="BF101" i="1"/>
  <c r="BF105" i="1"/>
  <c r="BH105" i="1"/>
  <c r="BJ105" i="1"/>
  <c r="BJ109" i="1"/>
  <c r="BF109" i="1"/>
  <c r="BH109" i="1"/>
  <c r="BH113" i="1"/>
  <c r="BJ113" i="1"/>
  <c r="BF113" i="1"/>
  <c r="BH117" i="1"/>
  <c r="BJ117" i="1"/>
  <c r="BF117" i="1"/>
  <c r="BF121" i="1"/>
  <c r="BJ121" i="1"/>
  <c r="BH121" i="1"/>
  <c r="BJ125" i="1"/>
  <c r="BH125" i="1"/>
  <c r="BF125" i="1"/>
  <c r="BF129" i="1"/>
  <c r="BH129" i="1"/>
  <c r="BJ129" i="1"/>
  <c r="BH133" i="1"/>
  <c r="BF133" i="1"/>
  <c r="BJ133" i="1"/>
  <c r="BH137" i="1"/>
  <c r="BJ137" i="1"/>
  <c r="BF137" i="1"/>
  <c r="BH141" i="1"/>
  <c r="BF141" i="1"/>
  <c r="BJ141" i="1"/>
  <c r="BH153" i="1"/>
  <c r="BF153" i="1"/>
  <c r="BJ153" i="1"/>
  <c r="BJ157" i="1"/>
  <c r="BH157" i="1"/>
  <c r="BF157" i="1"/>
  <c r="BH161" i="1"/>
  <c r="BF161" i="1"/>
  <c r="BJ161" i="1"/>
  <c r="BF165" i="1"/>
  <c r="BJ165" i="1"/>
  <c r="BH165" i="1"/>
  <c r="BH169" i="1"/>
  <c r="BJ169" i="1"/>
  <c r="BF169" i="1"/>
  <c r="BF173" i="1"/>
  <c r="BH173" i="1"/>
  <c r="BJ173" i="1"/>
  <c r="BH177" i="1"/>
  <c r="BJ177" i="1"/>
  <c r="BF177" i="1"/>
  <c r="BF181" i="1"/>
  <c r="BH181" i="1"/>
  <c r="BJ181" i="1"/>
  <c r="BH185" i="1"/>
  <c r="BF185" i="1"/>
  <c r="BJ185" i="1"/>
  <c r="BH189" i="1"/>
  <c r="BF189" i="1"/>
  <c r="BJ189" i="1"/>
  <c r="BH193" i="1"/>
  <c r="BJ193" i="1"/>
  <c r="BF193" i="1"/>
  <c r="BH197" i="1"/>
  <c r="BJ197" i="1"/>
  <c r="BF197" i="1"/>
  <c r="BJ249" i="1"/>
  <c r="BH249" i="1"/>
  <c r="BF249" i="1"/>
  <c r="BJ253" i="1"/>
  <c r="BH253" i="1"/>
  <c r="BF253" i="1"/>
  <c r="BF257" i="1"/>
  <c r="BH257" i="1"/>
  <c r="BJ257" i="1"/>
  <c r="BJ261" i="1"/>
  <c r="BF261" i="1"/>
  <c r="BH261" i="1"/>
  <c r="BJ265" i="1"/>
  <c r="BF265" i="1"/>
  <c r="BH265" i="1"/>
  <c r="BH269" i="1"/>
  <c r="BJ269" i="1"/>
  <c r="BF269" i="1"/>
  <c r="BF273" i="1"/>
  <c r="BJ273" i="1"/>
  <c r="BH273" i="1"/>
  <c r="BJ277" i="1"/>
  <c r="BF277" i="1"/>
  <c r="BH277" i="1"/>
  <c r="BJ325" i="1"/>
  <c r="BH325" i="1"/>
  <c r="BF325" i="1"/>
  <c r="BF333" i="1"/>
  <c r="BJ333" i="1"/>
  <c r="BH333" i="1"/>
  <c r="BH341" i="1"/>
  <c r="BF341" i="1"/>
  <c r="BJ341" i="1"/>
  <c r="BF357" i="1"/>
  <c r="BH357" i="1"/>
  <c r="BJ357" i="1"/>
  <c r="BF361" i="1"/>
  <c r="BJ361" i="1"/>
  <c r="BH361" i="1"/>
  <c r="BH365" i="1"/>
  <c r="BJ365" i="1"/>
  <c r="BF365" i="1"/>
  <c r="BH369" i="1"/>
  <c r="BF369" i="1"/>
  <c r="BJ369" i="1"/>
  <c r="BH373" i="1"/>
  <c r="BJ373" i="1"/>
  <c r="BF373" i="1"/>
  <c r="BH409" i="1"/>
  <c r="BF409" i="1"/>
  <c r="BJ409" i="1"/>
  <c r="BH413" i="1"/>
  <c r="BJ413" i="1"/>
  <c r="BF413" i="1"/>
  <c r="BH417" i="1"/>
  <c r="BF417" i="1"/>
  <c r="BJ417" i="1"/>
  <c r="BH421" i="1"/>
  <c r="BF421" i="1"/>
  <c r="BJ421" i="1"/>
  <c r="BH437" i="1"/>
  <c r="BJ437" i="1"/>
  <c r="BF437" i="1"/>
  <c r="BH441" i="1"/>
  <c r="BJ441" i="1"/>
  <c r="BF441" i="1"/>
  <c r="BF445" i="1"/>
  <c r="BH445" i="1"/>
  <c r="BJ445" i="1"/>
  <c r="BH449" i="1"/>
  <c r="BJ449" i="1"/>
  <c r="BF449" i="1"/>
  <c r="BH453" i="1"/>
  <c r="BJ453" i="1"/>
  <c r="BF453" i="1"/>
  <c r="BH457" i="1"/>
  <c r="BJ457" i="1"/>
  <c r="BF457" i="1"/>
  <c r="BF461" i="1"/>
  <c r="BH461" i="1"/>
  <c r="BJ461" i="1"/>
  <c r="BH481" i="1"/>
  <c r="BJ481" i="1"/>
  <c r="BF481" i="1"/>
  <c r="BJ485" i="1"/>
  <c r="BH485" i="1"/>
  <c r="BF485" i="1"/>
  <c r="BJ489" i="1"/>
  <c r="BF489" i="1"/>
  <c r="BH489" i="1"/>
  <c r="BJ493" i="1"/>
  <c r="BF493" i="1"/>
  <c r="BH493" i="1"/>
  <c r="BF521" i="1"/>
  <c r="BJ521" i="1"/>
  <c r="BH521" i="1"/>
  <c r="BH525" i="1"/>
  <c r="BJ525" i="1"/>
  <c r="BF525" i="1"/>
  <c r="BJ529" i="1"/>
  <c r="BF529" i="1"/>
  <c r="BH529" i="1"/>
  <c r="BH533" i="1"/>
  <c r="BF533" i="1"/>
  <c r="BJ533" i="1"/>
  <c r="BH537" i="1"/>
  <c r="BF537" i="1"/>
  <c r="BJ537" i="1"/>
  <c r="BJ541" i="1"/>
  <c r="BH541" i="1"/>
  <c r="BF541" i="1"/>
  <c r="A544" i="1"/>
  <c r="AT8" i="1"/>
  <c r="AT7" i="1"/>
  <c r="AV7" i="1"/>
  <c r="AX15" i="1"/>
  <c r="AV8" i="1"/>
  <c r="AT15" i="1"/>
  <c r="AX7" i="1"/>
  <c r="AV15" i="1"/>
  <c r="AX8" i="1"/>
  <c r="AV47" i="1"/>
  <c r="AT47" i="1"/>
  <c r="AX47" i="1"/>
  <c r="AV87" i="1"/>
  <c r="AT87" i="1"/>
  <c r="AX87" i="1"/>
  <c r="AV119" i="1"/>
  <c r="AT119" i="1"/>
  <c r="AX119" i="1"/>
  <c r="AV159" i="1"/>
  <c r="AX159" i="1"/>
  <c r="AT159" i="1"/>
  <c r="AV191" i="1"/>
  <c r="AX191" i="1"/>
  <c r="AT191" i="1"/>
  <c r="AV231" i="1"/>
  <c r="AT231" i="1"/>
  <c r="AX231" i="1"/>
  <c r="AV263" i="1"/>
  <c r="AT263" i="1"/>
  <c r="AX263" i="1"/>
  <c r="AV295" i="1"/>
  <c r="AX295" i="1"/>
  <c r="AT295" i="1"/>
  <c r="AT343" i="1"/>
  <c r="AX343" i="1"/>
  <c r="AV343" i="1"/>
  <c r="AV383" i="1"/>
  <c r="AV11" i="1"/>
  <c r="AT383" i="1"/>
  <c r="AX383" i="1"/>
  <c r="AT11" i="1"/>
  <c r="AX11" i="1"/>
  <c r="AT431" i="1"/>
  <c r="AX431" i="1"/>
  <c r="AV431" i="1"/>
  <c r="AX495" i="1"/>
  <c r="AV495" i="1"/>
  <c r="AT495" i="1"/>
  <c r="AT535" i="1"/>
  <c r="AV535" i="1"/>
  <c r="AX535" i="1"/>
  <c r="AT16" i="1"/>
  <c r="AV16" i="1"/>
  <c r="AX16" i="1"/>
  <c r="AV56" i="1"/>
  <c r="AT56" i="1"/>
  <c r="AX56" i="1"/>
  <c r="AV88" i="1"/>
  <c r="AT88" i="1"/>
  <c r="AX88" i="1"/>
  <c r="AV120" i="1"/>
  <c r="AT120" i="1"/>
  <c r="AX120" i="1"/>
  <c r="AV168" i="1"/>
  <c r="AT168" i="1"/>
  <c r="AX168" i="1"/>
  <c r="AV200" i="1"/>
  <c r="AT200" i="1"/>
  <c r="AX200" i="1"/>
  <c r="AV240" i="1"/>
  <c r="AX240" i="1"/>
  <c r="AT240" i="1"/>
  <c r="AX280" i="1"/>
  <c r="AV280" i="1"/>
  <c r="AT280" i="1"/>
  <c r="AX312" i="1"/>
  <c r="AT312" i="1"/>
  <c r="AV312" i="1"/>
  <c r="AX344" i="1"/>
  <c r="AT344" i="1"/>
  <c r="AV344" i="1"/>
  <c r="AX384" i="1"/>
  <c r="AV384" i="1"/>
  <c r="AT384" i="1"/>
  <c r="AV424" i="1"/>
  <c r="AT424" i="1"/>
  <c r="AX424" i="1"/>
  <c r="AT456" i="1"/>
  <c r="AV456" i="1"/>
  <c r="AX456" i="1"/>
  <c r="AT496" i="1"/>
  <c r="AV496" i="1"/>
  <c r="AX496" i="1"/>
  <c r="AV49" i="1"/>
  <c r="AT49" i="1"/>
  <c r="AX49" i="1"/>
  <c r="AT97" i="1"/>
  <c r="AV97" i="1"/>
  <c r="AX97" i="1"/>
  <c r="AV153" i="1"/>
  <c r="AT153" i="1"/>
  <c r="AX153" i="1"/>
  <c r="AX201" i="1"/>
  <c r="AV201" i="1"/>
  <c r="AT201" i="1"/>
  <c r="AV249" i="1"/>
  <c r="AT249" i="1"/>
  <c r="AX249" i="1"/>
  <c r="AT289" i="1"/>
  <c r="AX289" i="1"/>
  <c r="AV289" i="1"/>
  <c r="AT329" i="1"/>
  <c r="AX329" i="1"/>
  <c r="AV329" i="1"/>
  <c r="AV369" i="1"/>
  <c r="AT369" i="1"/>
  <c r="AX369" i="1"/>
  <c r="AV409" i="1"/>
  <c r="AT409" i="1"/>
  <c r="AX409" i="1"/>
  <c r="AV441" i="1"/>
  <c r="AT441" i="1"/>
  <c r="AX441" i="1"/>
  <c r="AX481" i="1"/>
  <c r="AT481" i="1"/>
  <c r="AV481" i="1"/>
  <c r="AX513" i="1"/>
  <c r="AT513" i="1"/>
  <c r="AV513" i="1"/>
  <c r="AT537" i="1"/>
  <c r="AV537" i="1"/>
  <c r="AX537" i="1"/>
  <c r="AT50" i="1"/>
  <c r="AV50" i="1"/>
  <c r="AX50" i="1"/>
  <c r="AT98" i="1"/>
  <c r="AV98" i="1"/>
  <c r="AX98" i="1"/>
  <c r="AX146" i="1"/>
  <c r="AT146" i="1"/>
  <c r="AV146" i="1"/>
  <c r="AV194" i="1"/>
  <c r="AT194" i="1"/>
  <c r="AX194" i="1"/>
  <c r="AX242" i="1"/>
  <c r="AV242" i="1"/>
  <c r="AT242" i="1"/>
  <c r="AX282" i="1"/>
  <c r="AT282" i="1"/>
  <c r="AV282" i="1"/>
  <c r="AT330" i="1"/>
  <c r="AV330" i="1"/>
  <c r="AX330" i="1"/>
  <c r="AV370" i="1"/>
  <c r="AT370" i="1"/>
  <c r="AX370" i="1"/>
  <c r="AX402" i="1"/>
  <c r="AT402" i="1"/>
  <c r="AV402" i="1"/>
  <c r="AT434" i="1"/>
  <c r="AX434" i="1"/>
  <c r="AV434" i="1"/>
  <c r="AV466" i="1"/>
  <c r="AX466" i="1"/>
  <c r="AT466" i="1"/>
  <c r="AX498" i="1"/>
  <c r="AT498" i="1"/>
  <c r="AV498" i="1"/>
  <c r="AT530" i="1"/>
  <c r="AX530" i="1"/>
  <c r="AV530" i="1"/>
  <c r="AT22" i="1"/>
  <c r="AV22" i="1"/>
  <c r="AX22" i="1"/>
  <c r="AV30" i="1"/>
  <c r="AT30" i="1"/>
  <c r="AX30" i="1"/>
  <c r="AV38" i="1"/>
  <c r="AX38" i="1"/>
  <c r="AT38" i="1"/>
  <c r="AV46" i="1"/>
  <c r="AT46" i="1"/>
  <c r="AX46" i="1"/>
  <c r="AV54" i="1"/>
  <c r="AT54" i="1"/>
  <c r="AX54" i="1"/>
  <c r="AV62" i="1"/>
  <c r="AT62" i="1"/>
  <c r="AX62" i="1"/>
  <c r="AT70" i="1"/>
  <c r="AX70" i="1"/>
  <c r="AV70" i="1"/>
  <c r="AV78" i="1"/>
  <c r="AT78" i="1"/>
  <c r="AX78" i="1"/>
  <c r="AV86" i="1"/>
  <c r="AT86" i="1"/>
  <c r="AX86" i="1"/>
  <c r="AT94" i="1"/>
  <c r="AV94" i="1"/>
  <c r="AX94" i="1"/>
  <c r="AV102" i="1"/>
  <c r="AT102" i="1"/>
  <c r="AX102" i="1"/>
  <c r="AT110" i="1"/>
  <c r="AV110" i="1"/>
  <c r="AX110" i="1"/>
  <c r="AT118" i="1"/>
  <c r="AV118" i="1"/>
  <c r="AX118" i="1"/>
  <c r="AT126" i="1"/>
  <c r="AV126" i="1"/>
  <c r="AX126" i="1"/>
  <c r="AT134" i="1"/>
  <c r="AV134" i="1"/>
  <c r="AX134" i="1"/>
  <c r="AV142" i="1"/>
  <c r="AT142" i="1"/>
  <c r="AX142" i="1"/>
  <c r="AX150" i="1"/>
  <c r="AV150" i="1"/>
  <c r="AT150" i="1"/>
  <c r="AV158" i="1"/>
  <c r="AT158" i="1"/>
  <c r="AX158" i="1"/>
  <c r="AT166" i="1"/>
  <c r="AX166" i="1"/>
  <c r="AV166" i="1"/>
  <c r="AT174" i="1"/>
  <c r="AV174" i="1"/>
  <c r="AX174" i="1"/>
  <c r="AT182" i="1"/>
  <c r="AV182" i="1"/>
  <c r="AX182" i="1"/>
  <c r="AV190" i="1"/>
  <c r="AT190" i="1"/>
  <c r="AX190" i="1"/>
  <c r="AV198" i="1"/>
  <c r="AT198" i="1"/>
  <c r="AX198" i="1"/>
  <c r="AX206" i="1"/>
  <c r="AV206" i="1"/>
  <c r="AT206" i="1"/>
  <c r="AT214" i="1"/>
  <c r="AX214" i="1"/>
  <c r="AV214" i="1"/>
  <c r="AV222" i="1"/>
  <c r="AX222" i="1"/>
  <c r="AT222" i="1"/>
  <c r="AX230" i="1"/>
  <c r="AT230" i="1"/>
  <c r="AV230" i="1"/>
  <c r="AX238" i="1"/>
  <c r="AT238" i="1"/>
  <c r="AV238" i="1"/>
  <c r="AV246" i="1"/>
  <c r="AT246" i="1"/>
  <c r="AX246" i="1"/>
  <c r="AT254" i="1"/>
  <c r="AV254" i="1"/>
  <c r="AX254" i="1"/>
  <c r="AT262" i="1"/>
  <c r="AV262" i="1"/>
  <c r="AX262" i="1"/>
  <c r="AV270" i="1"/>
  <c r="AT270" i="1"/>
  <c r="AX270" i="1"/>
  <c r="AT278" i="1"/>
  <c r="AX278" i="1"/>
  <c r="AV278" i="1"/>
  <c r="AV286" i="1"/>
  <c r="AT286" i="1"/>
  <c r="AX286" i="1"/>
  <c r="AT294" i="1"/>
  <c r="AV294" i="1"/>
  <c r="AX294" i="1"/>
  <c r="AV302" i="1"/>
  <c r="AT302" i="1"/>
  <c r="AX302" i="1"/>
  <c r="AV310" i="1"/>
  <c r="AT310" i="1"/>
  <c r="AX310" i="1"/>
  <c r="AV318" i="1"/>
  <c r="AT318" i="1"/>
  <c r="AX318" i="1"/>
  <c r="AV326" i="1"/>
  <c r="AT326" i="1"/>
  <c r="AX326" i="1"/>
  <c r="AV334" i="1"/>
  <c r="AT334" i="1"/>
  <c r="AX334" i="1"/>
  <c r="AV342" i="1"/>
  <c r="AT342" i="1"/>
  <c r="AX342" i="1"/>
  <c r="AV350" i="1"/>
  <c r="AX350" i="1"/>
  <c r="AT350" i="1"/>
  <c r="AX358" i="1"/>
  <c r="AT358" i="1"/>
  <c r="AV358" i="1"/>
  <c r="AV366" i="1"/>
  <c r="AT366" i="1"/>
  <c r="AX366" i="1"/>
  <c r="AT374" i="1"/>
  <c r="AV374" i="1"/>
  <c r="AX374" i="1"/>
  <c r="AT382" i="1"/>
  <c r="AV382" i="1"/>
  <c r="AX382" i="1"/>
  <c r="AT390" i="1"/>
  <c r="AX390" i="1"/>
  <c r="AV390" i="1"/>
  <c r="AV398" i="1"/>
  <c r="AT398" i="1"/>
  <c r="AX398" i="1"/>
  <c r="AX406" i="1"/>
  <c r="AV406" i="1"/>
  <c r="AT406" i="1"/>
  <c r="AT414" i="1"/>
  <c r="AV414" i="1"/>
  <c r="AX414" i="1"/>
  <c r="AT422" i="1"/>
  <c r="AV422" i="1"/>
  <c r="AX422" i="1"/>
  <c r="AT430" i="1"/>
  <c r="AV430" i="1"/>
  <c r="AX430" i="1"/>
  <c r="AT438" i="1"/>
  <c r="AV438" i="1"/>
  <c r="AX438" i="1"/>
  <c r="AT446" i="1"/>
  <c r="AV446" i="1"/>
  <c r="AX446" i="1"/>
  <c r="AT454" i="1"/>
  <c r="AV454" i="1"/>
  <c r="AX454" i="1"/>
  <c r="AT462" i="1"/>
  <c r="AX462" i="1"/>
  <c r="AV462" i="1"/>
  <c r="AV470" i="1"/>
  <c r="AX470" i="1"/>
  <c r="AT470" i="1"/>
  <c r="AT478" i="1"/>
  <c r="AX478" i="1"/>
  <c r="AV478" i="1"/>
  <c r="AV486" i="1"/>
  <c r="AT486" i="1"/>
  <c r="AX486" i="1"/>
  <c r="AV494" i="1"/>
  <c r="AT494" i="1"/>
  <c r="AX494" i="1"/>
  <c r="AV502" i="1"/>
  <c r="AT502" i="1"/>
  <c r="AX502" i="1"/>
  <c r="AV510" i="1"/>
  <c r="AT510" i="1"/>
  <c r="AX510" i="1"/>
  <c r="AT518" i="1"/>
  <c r="AX518" i="1"/>
  <c r="AV518" i="1"/>
  <c r="AT526" i="1"/>
  <c r="AV526" i="1"/>
  <c r="AX526" i="1"/>
  <c r="AT534" i="1"/>
  <c r="AV534" i="1"/>
  <c r="AX534" i="1"/>
  <c r="AT542" i="1"/>
  <c r="AX542" i="1"/>
  <c r="AV542" i="1"/>
  <c r="AX455" i="1"/>
  <c r="AT455" i="1"/>
  <c r="AV455" i="1"/>
  <c r="AX447" i="1"/>
  <c r="AV447" i="1"/>
  <c r="AT447" i="1"/>
  <c r="AV208" i="1"/>
  <c r="AT208" i="1"/>
  <c r="AX208" i="1"/>
  <c r="AT439" i="1"/>
  <c r="AV439" i="1"/>
  <c r="AX439" i="1"/>
  <c r="AV32" i="1"/>
  <c r="AT32" i="1"/>
  <c r="AX32" i="1"/>
  <c r="AT536" i="1"/>
  <c r="AV536" i="1"/>
  <c r="AX536" i="1"/>
  <c r="AV105" i="1"/>
  <c r="AT105" i="1"/>
  <c r="AX105" i="1"/>
  <c r="AV479" i="1"/>
  <c r="AT479" i="1"/>
  <c r="AX479" i="1"/>
  <c r="AT528" i="1"/>
  <c r="AX528" i="1"/>
  <c r="AV528" i="1"/>
  <c r="AV31" i="1"/>
  <c r="AX31" i="1"/>
  <c r="AT31" i="1"/>
  <c r="AT63" i="1"/>
  <c r="AV63" i="1"/>
  <c r="AX63" i="1"/>
  <c r="AV103" i="1"/>
  <c r="AT103" i="1"/>
  <c r="AX103" i="1"/>
  <c r="AV135" i="1"/>
  <c r="AT135" i="1"/>
  <c r="AX135" i="1"/>
  <c r="AV175" i="1"/>
  <c r="AT175" i="1"/>
  <c r="AX175" i="1"/>
  <c r="AV207" i="1"/>
  <c r="AT207" i="1"/>
  <c r="AX207" i="1"/>
  <c r="AX239" i="1"/>
  <c r="AV239" i="1"/>
  <c r="AT239" i="1"/>
  <c r="AT10" i="1"/>
  <c r="AV10" i="1"/>
  <c r="AV279" i="1"/>
  <c r="AT279" i="1"/>
  <c r="AX279" i="1"/>
  <c r="AX10" i="1"/>
  <c r="AT311" i="1"/>
  <c r="AX311" i="1"/>
  <c r="AV311" i="1"/>
  <c r="AT335" i="1"/>
  <c r="AX335" i="1"/>
  <c r="AV335" i="1"/>
  <c r="AT367" i="1"/>
  <c r="AV367" i="1"/>
  <c r="AX367" i="1"/>
  <c r="AV399" i="1"/>
  <c r="AT399" i="1"/>
  <c r="AX399" i="1"/>
  <c r="AV415" i="1"/>
  <c r="AT415" i="1"/>
  <c r="AX415" i="1"/>
  <c r="AX471" i="1"/>
  <c r="AV471" i="1"/>
  <c r="AT471" i="1"/>
  <c r="AX503" i="1"/>
  <c r="AV503" i="1"/>
  <c r="AT503" i="1"/>
  <c r="AT527" i="1"/>
  <c r="AV527" i="1"/>
  <c r="AX527" i="1"/>
  <c r="AV48" i="1"/>
  <c r="AT48" i="1"/>
  <c r="AX48" i="1"/>
  <c r="AT72" i="1"/>
  <c r="AV72" i="1"/>
  <c r="AX72" i="1"/>
  <c r="AT104" i="1"/>
  <c r="AV104" i="1"/>
  <c r="AX104" i="1"/>
  <c r="AV136" i="1"/>
  <c r="AT136" i="1"/>
  <c r="AX136" i="1"/>
  <c r="AT160" i="1"/>
  <c r="AV160" i="1"/>
  <c r="AX160" i="1"/>
  <c r="AV192" i="1"/>
  <c r="AT192" i="1"/>
  <c r="AX192" i="1"/>
  <c r="AX232" i="1"/>
  <c r="AV232" i="1"/>
  <c r="AT232" i="1"/>
  <c r="AV272" i="1"/>
  <c r="AT272" i="1"/>
  <c r="AX272" i="1"/>
  <c r="AV304" i="1"/>
  <c r="AT304" i="1"/>
  <c r="AX304" i="1"/>
  <c r="AX328" i="1"/>
  <c r="AT328" i="1"/>
  <c r="AV328" i="1"/>
  <c r="AT360" i="1"/>
  <c r="AV360" i="1"/>
  <c r="AX360" i="1"/>
  <c r="AT392" i="1"/>
  <c r="AX392" i="1"/>
  <c r="AV392" i="1"/>
  <c r="AV416" i="1"/>
  <c r="AT416" i="1"/>
  <c r="AX416" i="1"/>
  <c r="AT440" i="1"/>
  <c r="AV440" i="1"/>
  <c r="AX440" i="1"/>
  <c r="AT472" i="1"/>
  <c r="AX472" i="1"/>
  <c r="AV472" i="1"/>
  <c r="AT504" i="1"/>
  <c r="AV504" i="1"/>
  <c r="AX504" i="1"/>
  <c r="AT33" i="1"/>
  <c r="AV33" i="1"/>
  <c r="AX33" i="1"/>
  <c r="AV81" i="1"/>
  <c r="AT81" i="1"/>
  <c r="AX81" i="1"/>
  <c r="AV137" i="1"/>
  <c r="AT137" i="1"/>
  <c r="AX137" i="1"/>
  <c r="AV185" i="1"/>
  <c r="AT185" i="1"/>
  <c r="AX185" i="1"/>
  <c r="AV233" i="1"/>
  <c r="AX233" i="1"/>
  <c r="AT233" i="1"/>
  <c r="AV273" i="1"/>
  <c r="AX273" i="1"/>
  <c r="AT273" i="1"/>
  <c r="AT313" i="1"/>
  <c r="AX313" i="1"/>
  <c r="AV313" i="1"/>
  <c r="AT353" i="1"/>
  <c r="AX353" i="1"/>
  <c r="AV353" i="1"/>
  <c r="AT393" i="1"/>
  <c r="AV393" i="1"/>
  <c r="AX393" i="1"/>
  <c r="AX433" i="1"/>
  <c r="AT433" i="1"/>
  <c r="AV433" i="1"/>
  <c r="AX465" i="1"/>
  <c r="AV465" i="1"/>
  <c r="AT465" i="1"/>
  <c r="AV505" i="1"/>
  <c r="AT505" i="1"/>
  <c r="AX505" i="1"/>
  <c r="AV34" i="1"/>
  <c r="AT34" i="1"/>
  <c r="AX34" i="1"/>
  <c r="AT82" i="1"/>
  <c r="AV82" i="1"/>
  <c r="AX82" i="1"/>
  <c r="AT130" i="1"/>
  <c r="AV130" i="1"/>
  <c r="AX130" i="1"/>
  <c r="AT178" i="1"/>
  <c r="AV178" i="1"/>
  <c r="AX178" i="1"/>
  <c r="AV226" i="1"/>
  <c r="AX226" i="1"/>
  <c r="AT226" i="1"/>
  <c r="AV266" i="1"/>
  <c r="AT266" i="1"/>
  <c r="AX266" i="1"/>
  <c r="AT314" i="1"/>
  <c r="AX314" i="1"/>
  <c r="AV314" i="1"/>
  <c r="AX354" i="1"/>
  <c r="AV354" i="1"/>
  <c r="AT354" i="1"/>
  <c r="AX394" i="1"/>
  <c r="AV394" i="1"/>
  <c r="AT394" i="1"/>
  <c r="AV426" i="1"/>
  <c r="AT426" i="1"/>
  <c r="AT458" i="1"/>
  <c r="AV458" i="1"/>
  <c r="AX458" i="1"/>
  <c r="AT490" i="1"/>
  <c r="AV490" i="1"/>
  <c r="AX490" i="1"/>
  <c r="AT522" i="1"/>
  <c r="AX522" i="1"/>
  <c r="AV522" i="1"/>
  <c r="AV19" i="1"/>
  <c r="AT19" i="1"/>
  <c r="AX19" i="1"/>
  <c r="AV27" i="1"/>
  <c r="AT27" i="1"/>
  <c r="AX27" i="1"/>
  <c r="AV35" i="1"/>
  <c r="AT35" i="1"/>
  <c r="AX35" i="1"/>
  <c r="AT43" i="1"/>
  <c r="AV43" i="1"/>
  <c r="AX43" i="1"/>
  <c r="AV51" i="1"/>
  <c r="AT51" i="1"/>
  <c r="AX51" i="1"/>
  <c r="AT59" i="1"/>
  <c r="AV59" i="1"/>
  <c r="AX59" i="1"/>
  <c r="AT67" i="1"/>
  <c r="AV67" i="1"/>
  <c r="AX67" i="1"/>
  <c r="AT83" i="1"/>
  <c r="AV83" i="1"/>
  <c r="AX83" i="1"/>
  <c r="AV91" i="1"/>
  <c r="AX91" i="1"/>
  <c r="AT91" i="1"/>
  <c r="AT99" i="1"/>
  <c r="AV99" i="1"/>
  <c r="AX99" i="1"/>
  <c r="AV107" i="1"/>
  <c r="AT107" i="1"/>
  <c r="AX107" i="1"/>
  <c r="AV115" i="1"/>
  <c r="AT115" i="1"/>
  <c r="AX115" i="1"/>
  <c r="AV123" i="1"/>
  <c r="AT123" i="1"/>
  <c r="AX123" i="1"/>
  <c r="AV131" i="1"/>
  <c r="AT131" i="1"/>
  <c r="AX131" i="1"/>
  <c r="AT139" i="1"/>
  <c r="AV139" i="1"/>
  <c r="AX139" i="1"/>
  <c r="AT147" i="1"/>
  <c r="AX147" i="1"/>
  <c r="AV147" i="1"/>
  <c r="AV155" i="1"/>
  <c r="AT155" i="1"/>
  <c r="AX155" i="1"/>
  <c r="AV163" i="1"/>
  <c r="AT163" i="1"/>
  <c r="AX163" i="1"/>
  <c r="AV171" i="1"/>
  <c r="AT171" i="1"/>
  <c r="AX171" i="1"/>
  <c r="AT179" i="1"/>
  <c r="AV179" i="1"/>
  <c r="AX179" i="1"/>
  <c r="AV187" i="1"/>
  <c r="AT187" i="1"/>
  <c r="AX187" i="1"/>
  <c r="AV195" i="1"/>
  <c r="AT195" i="1"/>
  <c r="AX195" i="1"/>
  <c r="AV203" i="1"/>
  <c r="AT203" i="1"/>
  <c r="AX203" i="1"/>
  <c r="AV211" i="1"/>
  <c r="AT211" i="1"/>
  <c r="AX211" i="1"/>
  <c r="AV219" i="1"/>
  <c r="AT219" i="1"/>
  <c r="AX219" i="1"/>
  <c r="AV227" i="1"/>
  <c r="AT227" i="1"/>
  <c r="AX227" i="1"/>
  <c r="AV235" i="1"/>
  <c r="AT235" i="1"/>
  <c r="AX235" i="1"/>
  <c r="AV243" i="1"/>
  <c r="AT243" i="1"/>
  <c r="AX243" i="1"/>
  <c r="AV251" i="1"/>
  <c r="AT251" i="1"/>
  <c r="AX251" i="1"/>
  <c r="AV259" i="1"/>
  <c r="AT259" i="1"/>
  <c r="AX259" i="1"/>
  <c r="AV267" i="1"/>
  <c r="AX267" i="1"/>
  <c r="AT267" i="1"/>
  <c r="AV275" i="1"/>
  <c r="AT275" i="1"/>
  <c r="AX275" i="1"/>
  <c r="AV283" i="1"/>
  <c r="AT283" i="1"/>
  <c r="AX283" i="1"/>
  <c r="AV291" i="1"/>
  <c r="AX291" i="1"/>
  <c r="AT291" i="1"/>
  <c r="AV299" i="1"/>
  <c r="AX299" i="1"/>
  <c r="AT299" i="1"/>
  <c r="AT307" i="1"/>
  <c r="AV307" i="1"/>
  <c r="AX307" i="1"/>
  <c r="AV315" i="1"/>
  <c r="AT315" i="1"/>
  <c r="AX315" i="1"/>
  <c r="AV323" i="1"/>
  <c r="AT323" i="1"/>
  <c r="AX323" i="1"/>
  <c r="AV331" i="1"/>
  <c r="AT331" i="1"/>
  <c r="AX331" i="1"/>
  <c r="AX339" i="1"/>
  <c r="AT339" i="1"/>
  <c r="AV339" i="1"/>
  <c r="AV347" i="1"/>
  <c r="AX347" i="1"/>
  <c r="AT347" i="1"/>
  <c r="AX355" i="1"/>
  <c r="AT355" i="1"/>
  <c r="AV355" i="1"/>
  <c r="AT363" i="1"/>
  <c r="AX363" i="1"/>
  <c r="AV363" i="1"/>
  <c r="AV371" i="1"/>
  <c r="AT371" i="1"/>
  <c r="AX371" i="1"/>
  <c r="AT379" i="1"/>
  <c r="AV379" i="1"/>
  <c r="AX379" i="1"/>
  <c r="AV387" i="1"/>
  <c r="AT387" i="1"/>
  <c r="AX387" i="1"/>
  <c r="AV395" i="1"/>
  <c r="AT395" i="1"/>
  <c r="AX395" i="1"/>
  <c r="AV403" i="1"/>
  <c r="AT403" i="1"/>
  <c r="AX403" i="1"/>
  <c r="AV411" i="1"/>
  <c r="AT411" i="1"/>
  <c r="AX411" i="1"/>
  <c r="AV419" i="1"/>
  <c r="AT419" i="1"/>
  <c r="AX419" i="1"/>
  <c r="AT427" i="1"/>
  <c r="AV427" i="1"/>
  <c r="AV435" i="1"/>
  <c r="AT435" i="1"/>
  <c r="AX435" i="1"/>
  <c r="AV443" i="1"/>
  <c r="AX443" i="1"/>
  <c r="AT443" i="1"/>
  <c r="AT451" i="1"/>
  <c r="AV451" i="1"/>
  <c r="AX451" i="1"/>
  <c r="AV459" i="1"/>
  <c r="AX459" i="1"/>
  <c r="AT459" i="1"/>
  <c r="AX467" i="1"/>
  <c r="AV467" i="1"/>
  <c r="AT467" i="1"/>
  <c r="AX475" i="1"/>
  <c r="AT475" i="1"/>
  <c r="AV475" i="1"/>
  <c r="AT483" i="1"/>
  <c r="AV483" i="1"/>
  <c r="AX483" i="1"/>
  <c r="AT491" i="1"/>
  <c r="AV491" i="1"/>
  <c r="AX491" i="1"/>
  <c r="AX499" i="1"/>
  <c r="AV499" i="1"/>
  <c r="AT499" i="1"/>
  <c r="AT507" i="1"/>
  <c r="AX507" i="1"/>
  <c r="AV507" i="1"/>
  <c r="AX515" i="1"/>
  <c r="AT515" i="1"/>
  <c r="AV515" i="1"/>
  <c r="AT523" i="1"/>
  <c r="AV523" i="1"/>
  <c r="AX523" i="1"/>
  <c r="AX531" i="1"/>
  <c r="AT531" i="1"/>
  <c r="AV531" i="1"/>
  <c r="AT539" i="1"/>
  <c r="AV539" i="1"/>
  <c r="AX539" i="1"/>
  <c r="AV23" i="1"/>
  <c r="AT23" i="1"/>
  <c r="AX23" i="1"/>
  <c r="AV55" i="1"/>
  <c r="AT55" i="1"/>
  <c r="AX55" i="1"/>
  <c r="AV79" i="1"/>
  <c r="AT79" i="1"/>
  <c r="AX79" i="1"/>
  <c r="AV95" i="1"/>
  <c r="AT95" i="1"/>
  <c r="AX95" i="1"/>
  <c r="AV127" i="1"/>
  <c r="AT127" i="1"/>
  <c r="AX127" i="1"/>
  <c r="AV151" i="1"/>
  <c r="AT151" i="1"/>
  <c r="AX151" i="1"/>
  <c r="AV167" i="1"/>
  <c r="AT167" i="1"/>
  <c r="AX167" i="1"/>
  <c r="AT199" i="1"/>
  <c r="AX199" i="1"/>
  <c r="AT9" i="1"/>
  <c r="AV9" i="1"/>
  <c r="AV199" i="1"/>
  <c r="AX9" i="1"/>
  <c r="AT223" i="1"/>
  <c r="AV223" i="1"/>
  <c r="AX223" i="1"/>
  <c r="AV247" i="1"/>
  <c r="AT247" i="1"/>
  <c r="AX247" i="1"/>
  <c r="AV271" i="1"/>
  <c r="AT271" i="1"/>
  <c r="AX271" i="1"/>
  <c r="AT303" i="1"/>
  <c r="AV303" i="1"/>
  <c r="AX303" i="1"/>
  <c r="AV327" i="1"/>
  <c r="AT327" i="1"/>
  <c r="AX327" i="1"/>
  <c r="AV351" i="1"/>
  <c r="AT351" i="1"/>
  <c r="AX351" i="1"/>
  <c r="AX375" i="1"/>
  <c r="AT375" i="1"/>
  <c r="AV375" i="1"/>
  <c r="AV407" i="1"/>
  <c r="AT407" i="1"/>
  <c r="AX407" i="1"/>
  <c r="AT463" i="1"/>
  <c r="AV463" i="1"/>
  <c r="AX463" i="1"/>
  <c r="AX511" i="1"/>
  <c r="AV511" i="1"/>
  <c r="AT511" i="1"/>
  <c r="AV40" i="1"/>
  <c r="AT40" i="1"/>
  <c r="AX40" i="1"/>
  <c r="AT80" i="1"/>
  <c r="AX80" i="1"/>
  <c r="AV80" i="1"/>
  <c r="AV112" i="1"/>
  <c r="AT112" i="1"/>
  <c r="AX112" i="1"/>
  <c r="AT144" i="1"/>
  <c r="AV144" i="1"/>
  <c r="AX144" i="1"/>
  <c r="AV176" i="1"/>
  <c r="AT176" i="1"/>
  <c r="AX176" i="1"/>
  <c r="AX224" i="1"/>
  <c r="AT224" i="1"/>
  <c r="AV224" i="1"/>
  <c r="AV256" i="1"/>
  <c r="AT256" i="1"/>
  <c r="AX256" i="1"/>
  <c r="AV288" i="1"/>
  <c r="AX288" i="1"/>
  <c r="AT288" i="1"/>
  <c r="AT336" i="1"/>
  <c r="AX336" i="1"/>
  <c r="AV336" i="1"/>
  <c r="AV368" i="1"/>
  <c r="AX368" i="1"/>
  <c r="AT368" i="1"/>
  <c r="AX400" i="1"/>
  <c r="AV400" i="1"/>
  <c r="AT400" i="1"/>
  <c r="AT432" i="1"/>
  <c r="AX432" i="1"/>
  <c r="AV432" i="1"/>
  <c r="AT464" i="1"/>
  <c r="AV464" i="1"/>
  <c r="AX464" i="1"/>
  <c r="AT488" i="1"/>
  <c r="AV488" i="1"/>
  <c r="AX488" i="1"/>
  <c r="AT520" i="1"/>
  <c r="AX520" i="1"/>
  <c r="AV520" i="1"/>
  <c r="AV25" i="1"/>
  <c r="AT25" i="1"/>
  <c r="AX25" i="1"/>
  <c r="AT41" i="1"/>
  <c r="AV41" i="1"/>
  <c r="AX41" i="1"/>
  <c r="AV57" i="1"/>
  <c r="AT57" i="1"/>
  <c r="AX57" i="1"/>
  <c r="AT65" i="1"/>
  <c r="AV65" i="1"/>
  <c r="AX65" i="1"/>
  <c r="AV89" i="1"/>
  <c r="AT89" i="1"/>
  <c r="AX89" i="1"/>
  <c r="AT113" i="1"/>
  <c r="AV113" i="1"/>
  <c r="AX113" i="1"/>
  <c r="AV129" i="1"/>
  <c r="AT129" i="1"/>
  <c r="AX129" i="1"/>
  <c r="AX145" i="1"/>
  <c r="AV145" i="1"/>
  <c r="AT145" i="1"/>
  <c r="AV161" i="1"/>
  <c r="AT161" i="1"/>
  <c r="AX161" i="1"/>
  <c r="AT177" i="1"/>
  <c r="AV177" i="1"/>
  <c r="AX177" i="1"/>
  <c r="AV193" i="1"/>
  <c r="AT193" i="1"/>
  <c r="AX193" i="1"/>
  <c r="AV209" i="1"/>
  <c r="AT209" i="1"/>
  <c r="AX209" i="1"/>
  <c r="AX225" i="1"/>
  <c r="AV225" i="1"/>
  <c r="AT225" i="1"/>
  <c r="AT241" i="1"/>
  <c r="AX241" i="1"/>
  <c r="AV241" i="1"/>
  <c r="AT257" i="1"/>
  <c r="AV257" i="1"/>
  <c r="AX257" i="1"/>
  <c r="AT281" i="1"/>
  <c r="AV281" i="1"/>
  <c r="AX281" i="1"/>
  <c r="AT297" i="1"/>
  <c r="AX297" i="1"/>
  <c r="AV297" i="1"/>
  <c r="AT321" i="1"/>
  <c r="AX321" i="1"/>
  <c r="AV321" i="1"/>
  <c r="AT337" i="1"/>
  <c r="AX337" i="1"/>
  <c r="AV337" i="1"/>
  <c r="AT361" i="1"/>
  <c r="AX361" i="1"/>
  <c r="AV361" i="1"/>
  <c r="AV377" i="1"/>
  <c r="AX377" i="1"/>
  <c r="AT377" i="1"/>
  <c r="AT401" i="1"/>
  <c r="AV401" i="1"/>
  <c r="AX401" i="1"/>
  <c r="AT425" i="1"/>
  <c r="AX425" i="1"/>
  <c r="AV425" i="1"/>
  <c r="AT449" i="1"/>
  <c r="AV449" i="1"/>
  <c r="AX449" i="1"/>
  <c r="AX473" i="1"/>
  <c r="AT473" i="1"/>
  <c r="AV473" i="1"/>
  <c r="AX497" i="1"/>
  <c r="AV497" i="1"/>
  <c r="AT497" i="1"/>
  <c r="AT529" i="1"/>
  <c r="AV529" i="1"/>
  <c r="AX529" i="1"/>
  <c r="AV18" i="1"/>
  <c r="AX18" i="1"/>
  <c r="AT18" i="1"/>
  <c r="AV66" i="1"/>
  <c r="AT66" i="1"/>
  <c r="AX66" i="1"/>
  <c r="AT114" i="1"/>
  <c r="AV114" i="1"/>
  <c r="AX114" i="1"/>
  <c r="AT162" i="1"/>
  <c r="AV162" i="1"/>
  <c r="AX162" i="1"/>
  <c r="AX210" i="1"/>
  <c r="AV210" i="1"/>
  <c r="AT210" i="1"/>
  <c r="AT250" i="1"/>
  <c r="AV250" i="1"/>
  <c r="AX250" i="1"/>
  <c r="AX298" i="1"/>
  <c r="AT298" i="1"/>
  <c r="AV298" i="1"/>
  <c r="AX338" i="1"/>
  <c r="AV338" i="1"/>
  <c r="AT338" i="1"/>
  <c r="AX378" i="1"/>
  <c r="AT378" i="1"/>
  <c r="AV378" i="1"/>
  <c r="AT418" i="1"/>
  <c r="AV418" i="1"/>
  <c r="AX418" i="1"/>
  <c r="AV450" i="1"/>
  <c r="AT450" i="1"/>
  <c r="AX450" i="1"/>
  <c r="AT482" i="1"/>
  <c r="AV482" i="1"/>
  <c r="AX482" i="1"/>
  <c r="AT514" i="1"/>
  <c r="AX514" i="1"/>
  <c r="AV514" i="1"/>
  <c r="AT75" i="1"/>
  <c r="AV75" i="1"/>
  <c r="AX75" i="1"/>
  <c r="AV20" i="1"/>
  <c r="AT20" i="1"/>
  <c r="AX20" i="1"/>
  <c r="AV28" i="1"/>
  <c r="AT28" i="1"/>
  <c r="AX28" i="1"/>
  <c r="AV36" i="1"/>
  <c r="AT36" i="1"/>
  <c r="AX36" i="1"/>
  <c r="AV44" i="1"/>
  <c r="AT44" i="1"/>
  <c r="AX44" i="1"/>
  <c r="AV52" i="1"/>
  <c r="AT52" i="1"/>
  <c r="AX52" i="1"/>
  <c r="AV60" i="1"/>
  <c r="AT60" i="1"/>
  <c r="AX60" i="1"/>
  <c r="AV68" i="1"/>
  <c r="AT68" i="1"/>
  <c r="AX68" i="1"/>
  <c r="AT76" i="1"/>
  <c r="AV76" i="1"/>
  <c r="AX76" i="1"/>
  <c r="AT84" i="1"/>
  <c r="AV84" i="1"/>
  <c r="AX84" i="1"/>
  <c r="AV92" i="1"/>
  <c r="AT92" i="1"/>
  <c r="AX92" i="1"/>
  <c r="AT100" i="1"/>
  <c r="AV100" i="1"/>
  <c r="AX100" i="1"/>
  <c r="AT108" i="1"/>
  <c r="AV108" i="1"/>
  <c r="AX108" i="1"/>
  <c r="AV116" i="1"/>
  <c r="AT116" i="1"/>
  <c r="AX116" i="1"/>
  <c r="AT124" i="1"/>
  <c r="AV124" i="1"/>
  <c r="AX124" i="1"/>
  <c r="AV132" i="1"/>
  <c r="AT132" i="1"/>
  <c r="AX132" i="1"/>
  <c r="AV140" i="1"/>
  <c r="AT140" i="1"/>
  <c r="AX140" i="1"/>
  <c r="AV148" i="1"/>
  <c r="AX148" i="1"/>
  <c r="AT148" i="1"/>
  <c r="AV156" i="1"/>
  <c r="AX156" i="1"/>
  <c r="AT156" i="1"/>
  <c r="AV164" i="1"/>
  <c r="AT164" i="1"/>
  <c r="AX164" i="1"/>
  <c r="AV172" i="1"/>
  <c r="AT172" i="1"/>
  <c r="AX172" i="1"/>
  <c r="AV180" i="1"/>
  <c r="AT180" i="1"/>
  <c r="AX180" i="1"/>
  <c r="AV188" i="1"/>
  <c r="AX188" i="1"/>
  <c r="AT188" i="1"/>
  <c r="AT196" i="1"/>
  <c r="AV196" i="1"/>
  <c r="AX196" i="1"/>
  <c r="AV204" i="1"/>
  <c r="AX204" i="1"/>
  <c r="AT204" i="1"/>
  <c r="AX212" i="1"/>
  <c r="AV212" i="1"/>
  <c r="AT212" i="1"/>
  <c r="AX220" i="1"/>
  <c r="AT220" i="1"/>
  <c r="AV220" i="1"/>
  <c r="AV228" i="1"/>
  <c r="AX228" i="1"/>
  <c r="AT228" i="1"/>
  <c r="AV236" i="1"/>
  <c r="AX236" i="1"/>
  <c r="AT236" i="1"/>
  <c r="AV244" i="1"/>
  <c r="AX244" i="1"/>
  <c r="AT244" i="1"/>
  <c r="AV252" i="1"/>
  <c r="AX252" i="1"/>
  <c r="AT252" i="1"/>
  <c r="AV260" i="1"/>
  <c r="AX260" i="1"/>
  <c r="AT260" i="1"/>
  <c r="AV268" i="1"/>
  <c r="AX268" i="1"/>
  <c r="AT268" i="1"/>
  <c r="AT276" i="1"/>
  <c r="AV276" i="1"/>
  <c r="AX276" i="1"/>
  <c r="AT284" i="1"/>
  <c r="AV284" i="1"/>
  <c r="AX284" i="1"/>
  <c r="AV292" i="1"/>
  <c r="AT292" i="1"/>
  <c r="AX292" i="1"/>
  <c r="AV300" i="1"/>
  <c r="AT300" i="1"/>
  <c r="AX300" i="1"/>
  <c r="AV308" i="1"/>
  <c r="AT308" i="1"/>
  <c r="AX308" i="1"/>
  <c r="AT316" i="1"/>
  <c r="AV316" i="1"/>
  <c r="AX316" i="1"/>
  <c r="AT324" i="1"/>
  <c r="AV324" i="1"/>
  <c r="AX324" i="1"/>
  <c r="AV332" i="1"/>
  <c r="AT332" i="1"/>
  <c r="AX332" i="1"/>
  <c r="AX340" i="1"/>
  <c r="AT340" i="1"/>
  <c r="AV340" i="1"/>
  <c r="AX348" i="1"/>
  <c r="AV348" i="1"/>
  <c r="AT348" i="1"/>
  <c r="AX356" i="1"/>
  <c r="AT356" i="1"/>
  <c r="AV356" i="1"/>
  <c r="AV364" i="1"/>
  <c r="AT364" i="1"/>
  <c r="AX364" i="1"/>
  <c r="AT372" i="1"/>
  <c r="AV372" i="1"/>
  <c r="AX372" i="1"/>
  <c r="AV380" i="1"/>
  <c r="AT380" i="1"/>
  <c r="AX380" i="1"/>
  <c r="AT388" i="1"/>
  <c r="AV388" i="1"/>
  <c r="AX388" i="1"/>
  <c r="AV396" i="1"/>
  <c r="AT396" i="1"/>
  <c r="AX396" i="1"/>
  <c r="AT404" i="1"/>
  <c r="AV404" i="1"/>
  <c r="AX404" i="1"/>
  <c r="AV412" i="1"/>
  <c r="AT412" i="1"/>
  <c r="AX412" i="1"/>
  <c r="AV420" i="1"/>
  <c r="AX420" i="1"/>
  <c r="AT420" i="1"/>
  <c r="AV428" i="1"/>
  <c r="AT428" i="1"/>
  <c r="AX428" i="1"/>
  <c r="AT436" i="1"/>
  <c r="AV436" i="1"/>
  <c r="AX436" i="1"/>
  <c r="AV444" i="1"/>
  <c r="AT444" i="1"/>
  <c r="AX444" i="1"/>
  <c r="AT452" i="1"/>
  <c r="AV452" i="1"/>
  <c r="AX452" i="1"/>
  <c r="AT460" i="1"/>
  <c r="AX460" i="1"/>
  <c r="AV460" i="1"/>
  <c r="AX468" i="1"/>
  <c r="AV468" i="1"/>
  <c r="AT468" i="1"/>
  <c r="AV476" i="1"/>
  <c r="AT476" i="1"/>
  <c r="AX476" i="1"/>
  <c r="AV484" i="1"/>
  <c r="AX484" i="1"/>
  <c r="AT484" i="1"/>
  <c r="AV492" i="1"/>
  <c r="AT492" i="1"/>
  <c r="AX492" i="1"/>
  <c r="AV500" i="1"/>
  <c r="AT500" i="1"/>
  <c r="AX500" i="1"/>
  <c r="AV508" i="1"/>
  <c r="AX508" i="1"/>
  <c r="AT508" i="1"/>
  <c r="AX516" i="1"/>
  <c r="AT516" i="1"/>
  <c r="AV516" i="1"/>
  <c r="AT524" i="1"/>
  <c r="AV524" i="1"/>
  <c r="AX524" i="1"/>
  <c r="AT532" i="1"/>
  <c r="AV532" i="1"/>
  <c r="AX532" i="1"/>
  <c r="AT540" i="1"/>
  <c r="AV540" i="1"/>
  <c r="AX540" i="1"/>
  <c r="AT39" i="1"/>
  <c r="AV39" i="1"/>
  <c r="AX39" i="1"/>
  <c r="AV71" i="1"/>
  <c r="AT71" i="1"/>
  <c r="AX71" i="1"/>
  <c r="AV111" i="1"/>
  <c r="AX111" i="1"/>
  <c r="AT111" i="1"/>
  <c r="AV143" i="1"/>
  <c r="AT143" i="1"/>
  <c r="AX143" i="1"/>
  <c r="AV183" i="1"/>
  <c r="AT183" i="1"/>
  <c r="AX183" i="1"/>
  <c r="AT215" i="1"/>
  <c r="AV215" i="1"/>
  <c r="AX215" i="1"/>
  <c r="AV255" i="1"/>
  <c r="AT255" i="1"/>
  <c r="AX255" i="1"/>
  <c r="AT287" i="1"/>
  <c r="AV287" i="1"/>
  <c r="AX287" i="1"/>
  <c r="AX319" i="1"/>
  <c r="AT319" i="1"/>
  <c r="AV319" i="1"/>
  <c r="AV359" i="1"/>
  <c r="AX359" i="1"/>
  <c r="AT359" i="1"/>
  <c r="AT391" i="1"/>
  <c r="AV391" i="1"/>
  <c r="AX391" i="1"/>
  <c r="AX423" i="1"/>
  <c r="AT423" i="1"/>
  <c r="AV423" i="1"/>
  <c r="AV487" i="1"/>
  <c r="AT487" i="1"/>
  <c r="AX487" i="1"/>
  <c r="AX519" i="1"/>
  <c r="AT519" i="1"/>
  <c r="AV519" i="1"/>
  <c r="AV24" i="1"/>
  <c r="AT24" i="1"/>
  <c r="AX24" i="1"/>
  <c r="AV64" i="1"/>
  <c r="AT64" i="1"/>
  <c r="AX64" i="1"/>
  <c r="AV96" i="1"/>
  <c r="AT96" i="1"/>
  <c r="AX96" i="1"/>
  <c r="AV128" i="1"/>
  <c r="AX128" i="1"/>
  <c r="AT128" i="1"/>
  <c r="AV152" i="1"/>
  <c r="AT152" i="1"/>
  <c r="AX152" i="1"/>
  <c r="AV184" i="1"/>
  <c r="AT184" i="1"/>
  <c r="AX184" i="1"/>
  <c r="AX216" i="1"/>
  <c r="AT216" i="1"/>
  <c r="AV216" i="1"/>
  <c r="AT248" i="1"/>
  <c r="AV248" i="1"/>
  <c r="AX248" i="1"/>
  <c r="AV264" i="1"/>
  <c r="AT264" i="1"/>
  <c r="AX264" i="1"/>
  <c r="AX296" i="1"/>
  <c r="AV296" i="1"/>
  <c r="AT296" i="1"/>
  <c r="AX320" i="1"/>
  <c r="AT320" i="1"/>
  <c r="AV320" i="1"/>
  <c r="AT352" i="1"/>
  <c r="AX352" i="1"/>
  <c r="AV352" i="1"/>
  <c r="AX376" i="1"/>
  <c r="AV376" i="1"/>
  <c r="AT376" i="1"/>
  <c r="AV408" i="1"/>
  <c r="AT408" i="1"/>
  <c r="AX408" i="1"/>
  <c r="AT448" i="1"/>
  <c r="AX448" i="1"/>
  <c r="AV448" i="1"/>
  <c r="AT480" i="1"/>
  <c r="AV480" i="1"/>
  <c r="AX480" i="1"/>
  <c r="AT512" i="1"/>
  <c r="AX512" i="1"/>
  <c r="AV512" i="1"/>
  <c r="AV17" i="1"/>
  <c r="AT17" i="1"/>
  <c r="AX17" i="1"/>
  <c r="AV73" i="1"/>
  <c r="AT73" i="1"/>
  <c r="AX73" i="1"/>
  <c r="AV121" i="1"/>
  <c r="AT121" i="1"/>
  <c r="AX121" i="1"/>
  <c r="AT169" i="1"/>
  <c r="AV169" i="1"/>
  <c r="AX169" i="1"/>
  <c r="AV217" i="1"/>
  <c r="AX217" i="1"/>
  <c r="AT217" i="1"/>
  <c r="AV265" i="1"/>
  <c r="AX265" i="1"/>
  <c r="AT265" i="1"/>
  <c r="AT305" i="1"/>
  <c r="AX305" i="1"/>
  <c r="AV305" i="1"/>
  <c r="AT345" i="1"/>
  <c r="AX345" i="1"/>
  <c r="AV345" i="1"/>
  <c r="AT385" i="1"/>
  <c r="AX385" i="1"/>
  <c r="AV385" i="1"/>
  <c r="AV417" i="1"/>
  <c r="AT417" i="1"/>
  <c r="AX417" i="1"/>
  <c r="AX457" i="1"/>
  <c r="AV457" i="1"/>
  <c r="AT457" i="1"/>
  <c r="AT489" i="1"/>
  <c r="AV489" i="1"/>
  <c r="AX489" i="1"/>
  <c r="AV521" i="1"/>
  <c r="AT521" i="1"/>
  <c r="AX521" i="1"/>
  <c r="AV26" i="1"/>
  <c r="AT26" i="1"/>
  <c r="AX26" i="1"/>
  <c r="AV42" i="1"/>
  <c r="AT42" i="1"/>
  <c r="AX42" i="1"/>
  <c r="AV58" i="1"/>
  <c r="AT58" i="1"/>
  <c r="AX58" i="1"/>
  <c r="AV74" i="1"/>
  <c r="AT74" i="1"/>
  <c r="AX74" i="1"/>
  <c r="AV90" i="1"/>
  <c r="AT90" i="1"/>
  <c r="AX90" i="1"/>
  <c r="AX106" i="1"/>
  <c r="AV106" i="1"/>
  <c r="AT106" i="1"/>
  <c r="AT122" i="1"/>
  <c r="AV122" i="1"/>
  <c r="AX122" i="1"/>
  <c r="AT138" i="1"/>
  <c r="AV138" i="1"/>
  <c r="AX138" i="1"/>
  <c r="AT154" i="1"/>
  <c r="AV154" i="1"/>
  <c r="AX154" i="1"/>
  <c r="AV170" i="1"/>
  <c r="AT170" i="1"/>
  <c r="AX170" i="1"/>
  <c r="AT186" i="1"/>
  <c r="AV186" i="1"/>
  <c r="AX186" i="1"/>
  <c r="AX202" i="1"/>
  <c r="AT202" i="1"/>
  <c r="AV202" i="1"/>
  <c r="AV218" i="1"/>
  <c r="AX218" i="1"/>
  <c r="AT218" i="1"/>
  <c r="AX234" i="1"/>
  <c r="AV234" i="1"/>
  <c r="AT234" i="1"/>
  <c r="AT258" i="1"/>
  <c r="AV258" i="1"/>
  <c r="AX258" i="1"/>
  <c r="AV274" i="1"/>
  <c r="AT274" i="1"/>
  <c r="AX274" i="1"/>
  <c r="AX290" i="1"/>
  <c r="AT290" i="1"/>
  <c r="AV290" i="1"/>
  <c r="AT306" i="1"/>
  <c r="AV306" i="1"/>
  <c r="AX306" i="1"/>
  <c r="AV322" i="1"/>
  <c r="AT322" i="1"/>
  <c r="AX322" i="1"/>
  <c r="AX346" i="1"/>
  <c r="AV346" i="1"/>
  <c r="AT346" i="1"/>
  <c r="AV362" i="1"/>
  <c r="AT362" i="1"/>
  <c r="AX362" i="1"/>
  <c r="AX386" i="1"/>
  <c r="AV386" i="1"/>
  <c r="AT386" i="1"/>
  <c r="AT410" i="1"/>
  <c r="AV410" i="1"/>
  <c r="AX410" i="1"/>
  <c r="AV442" i="1"/>
  <c r="AX442" i="1"/>
  <c r="AT442" i="1"/>
  <c r="AT474" i="1"/>
  <c r="AX474" i="1"/>
  <c r="AV474" i="1"/>
  <c r="AV506" i="1"/>
  <c r="AT506" i="1"/>
  <c r="AX506" i="1"/>
  <c r="AT538" i="1"/>
  <c r="AV538" i="1"/>
  <c r="AX538" i="1"/>
  <c r="AV21" i="1"/>
  <c r="AT21" i="1"/>
  <c r="AX21" i="1"/>
  <c r="AT29" i="1"/>
  <c r="AV29" i="1"/>
  <c r="AX29" i="1"/>
  <c r="AT37" i="1"/>
  <c r="AV37" i="1"/>
  <c r="AX37" i="1"/>
  <c r="AT45" i="1"/>
  <c r="AV45" i="1"/>
  <c r="AX45" i="1"/>
  <c r="AT53" i="1"/>
  <c r="AV53" i="1"/>
  <c r="AX53" i="1"/>
  <c r="AV61" i="1"/>
  <c r="AT61" i="1"/>
  <c r="AX61" i="1"/>
  <c r="AV69" i="1"/>
  <c r="AT69" i="1"/>
  <c r="AX69" i="1"/>
  <c r="AV77" i="1"/>
  <c r="AX77" i="1"/>
  <c r="AT77" i="1"/>
  <c r="AV85" i="1"/>
  <c r="AX85" i="1"/>
  <c r="AT85" i="1"/>
  <c r="AV93" i="1"/>
  <c r="AT93" i="1"/>
  <c r="AX93" i="1"/>
  <c r="AV101" i="1"/>
  <c r="AT101" i="1"/>
  <c r="AX101" i="1"/>
  <c r="AT109" i="1"/>
  <c r="AV109" i="1"/>
  <c r="AX109" i="1"/>
  <c r="AV117" i="1"/>
  <c r="AT117" i="1"/>
  <c r="AX117" i="1"/>
  <c r="AV125" i="1"/>
  <c r="AT125" i="1"/>
  <c r="AX125" i="1"/>
  <c r="AV133" i="1"/>
  <c r="AT133" i="1"/>
  <c r="AX133" i="1"/>
  <c r="AT141" i="1"/>
  <c r="AV141" i="1"/>
  <c r="AX141" i="1"/>
  <c r="AV149" i="1"/>
  <c r="AX149" i="1"/>
  <c r="AT149" i="1"/>
  <c r="AT157" i="1"/>
  <c r="AV157" i="1"/>
  <c r="AX157" i="1"/>
  <c r="AV165" i="1"/>
  <c r="AT165" i="1"/>
  <c r="AX165" i="1"/>
  <c r="AV173" i="1"/>
  <c r="AT173" i="1"/>
  <c r="AX173" i="1"/>
  <c r="AT181" i="1"/>
  <c r="AV181" i="1"/>
  <c r="AX181" i="1"/>
  <c r="AT189" i="1"/>
  <c r="AV189" i="1"/>
  <c r="AX189" i="1"/>
  <c r="AT197" i="1"/>
  <c r="AV197" i="1"/>
  <c r="AX197" i="1"/>
  <c r="AX205" i="1"/>
  <c r="AT205" i="1"/>
  <c r="AV205" i="1"/>
  <c r="AT213" i="1"/>
  <c r="AV213" i="1"/>
  <c r="AX213" i="1"/>
  <c r="AT221" i="1"/>
  <c r="AX221" i="1"/>
  <c r="AV221" i="1"/>
  <c r="AX229" i="1"/>
  <c r="AT229" i="1"/>
  <c r="AV229" i="1"/>
  <c r="AX237" i="1"/>
  <c r="AV237" i="1"/>
  <c r="AT237" i="1"/>
  <c r="AX245" i="1"/>
  <c r="AV245" i="1"/>
  <c r="AT245" i="1"/>
  <c r="AV253" i="1"/>
  <c r="AT253" i="1"/>
  <c r="AX253" i="1"/>
  <c r="AT261" i="1"/>
  <c r="AV261" i="1"/>
  <c r="AX261" i="1"/>
  <c r="AT269" i="1"/>
  <c r="AV269" i="1"/>
  <c r="AX269" i="1"/>
  <c r="AV277" i="1"/>
  <c r="AT277" i="1"/>
  <c r="AX277" i="1"/>
  <c r="AV285" i="1"/>
  <c r="AX285" i="1"/>
  <c r="AT285" i="1"/>
  <c r="AV293" i="1"/>
  <c r="AT293" i="1"/>
  <c r="AX293" i="1"/>
  <c r="AV301" i="1"/>
  <c r="AX301" i="1"/>
  <c r="AT301" i="1"/>
  <c r="AV309" i="1"/>
  <c r="AT309" i="1"/>
  <c r="AX309" i="1"/>
  <c r="AV317" i="1"/>
  <c r="AT317" i="1"/>
  <c r="AX317" i="1"/>
  <c r="AV325" i="1"/>
  <c r="AT325" i="1"/>
  <c r="AX325" i="1"/>
  <c r="AX333" i="1"/>
  <c r="AV333" i="1"/>
  <c r="AT333" i="1"/>
  <c r="AV341" i="1"/>
  <c r="AX341" i="1"/>
  <c r="AT341" i="1"/>
  <c r="AV349" i="1"/>
  <c r="AX349" i="1"/>
  <c r="AT349" i="1"/>
  <c r="AT357" i="1"/>
  <c r="AV357" i="1"/>
  <c r="AX357" i="1"/>
  <c r="AX365" i="1"/>
  <c r="AT365" i="1"/>
  <c r="AV365" i="1"/>
  <c r="AV373" i="1"/>
  <c r="AT373" i="1"/>
  <c r="AX373" i="1"/>
  <c r="AV381" i="1"/>
  <c r="AT381" i="1"/>
  <c r="AX381" i="1"/>
  <c r="AX389" i="1"/>
  <c r="AV389" i="1"/>
  <c r="AT389" i="1"/>
  <c r="AX397" i="1"/>
  <c r="AV397" i="1"/>
  <c r="AT397" i="1"/>
  <c r="AX405" i="1"/>
  <c r="AV405" i="1"/>
  <c r="AT405" i="1"/>
  <c r="AV413" i="1"/>
  <c r="AT413" i="1"/>
  <c r="AX413" i="1"/>
  <c r="AT421" i="1"/>
  <c r="AV421" i="1"/>
  <c r="AX421" i="1"/>
  <c r="AT429" i="1"/>
  <c r="AV429" i="1"/>
  <c r="AX429" i="1"/>
  <c r="AV437" i="1"/>
  <c r="AT437" i="1"/>
  <c r="AX437" i="1"/>
  <c r="AV445" i="1"/>
  <c r="AT445" i="1"/>
  <c r="AX445" i="1"/>
  <c r="AV453" i="1"/>
  <c r="AX453" i="1"/>
  <c r="AT453" i="1"/>
  <c r="AV461" i="1"/>
  <c r="AT461" i="1"/>
  <c r="AX461" i="1"/>
  <c r="AX469" i="1"/>
  <c r="AT469" i="1"/>
  <c r="AV469" i="1"/>
  <c r="AX477" i="1"/>
  <c r="AV477" i="1"/>
  <c r="AT477" i="1"/>
  <c r="AV485" i="1"/>
  <c r="AT485" i="1"/>
  <c r="AX485" i="1"/>
  <c r="AV493" i="1"/>
  <c r="AX493" i="1"/>
  <c r="AT493" i="1"/>
  <c r="AX501" i="1"/>
  <c r="AT501" i="1"/>
  <c r="AV501" i="1"/>
  <c r="AV509" i="1"/>
  <c r="AX509" i="1"/>
  <c r="AT509" i="1"/>
  <c r="AT517" i="1"/>
  <c r="AX517" i="1"/>
  <c r="AV517" i="1"/>
  <c r="AT525" i="1"/>
  <c r="AV525" i="1"/>
  <c r="AX525" i="1"/>
  <c r="AT533" i="1"/>
  <c r="AX533" i="1"/>
  <c r="AV533" i="1"/>
  <c r="AT541" i="1"/>
  <c r="AV541" i="1"/>
  <c r="AX541" i="1"/>
  <c r="R235" i="1"/>
  <c r="AH235" i="1"/>
  <c r="P235" i="1"/>
  <c r="AP235" i="1"/>
  <c r="AR235" i="1"/>
  <c r="AN235" i="1"/>
  <c r="AJ235" i="1"/>
  <c r="AL235" i="1"/>
  <c r="T235" i="1"/>
  <c r="BD235" i="1"/>
  <c r="AZ235" i="1"/>
  <c r="BB235" i="1"/>
  <c r="AJ275" i="1"/>
  <c r="P275" i="1"/>
  <c r="AN275" i="1"/>
  <c r="AH275" i="1"/>
  <c r="T275" i="1"/>
  <c r="AR275" i="1"/>
  <c r="AL275" i="1"/>
  <c r="R275" i="1"/>
  <c r="AP275" i="1"/>
  <c r="AZ275" i="1"/>
  <c r="BD275" i="1"/>
  <c r="BB275" i="1"/>
  <c r="AH315" i="1"/>
  <c r="P315" i="1"/>
  <c r="AN315" i="1"/>
  <c r="AJ315" i="1"/>
  <c r="AP315" i="1"/>
  <c r="R315" i="1"/>
  <c r="AR315" i="1"/>
  <c r="AL315" i="1"/>
  <c r="T315" i="1"/>
  <c r="BD315" i="1"/>
  <c r="BB315" i="1"/>
  <c r="AZ315" i="1"/>
  <c r="AJ347" i="1"/>
  <c r="AL347" i="1"/>
  <c r="P347" i="1"/>
  <c r="AP347" i="1"/>
  <c r="AN347" i="1"/>
  <c r="AH347" i="1"/>
  <c r="T347" i="1"/>
  <c r="R347" i="1"/>
  <c r="AR347" i="1"/>
  <c r="BB347" i="1"/>
  <c r="BD347" i="1"/>
  <c r="AZ347" i="1"/>
  <c r="P371" i="1"/>
  <c r="AN371" i="1"/>
  <c r="R371" i="1"/>
  <c r="AH371" i="1"/>
  <c r="AP371" i="1"/>
  <c r="AJ371" i="1"/>
  <c r="AL371" i="1"/>
  <c r="T371" i="1"/>
  <c r="AR371" i="1"/>
  <c r="BD371" i="1"/>
  <c r="AZ371" i="1"/>
  <c r="BB371" i="1"/>
  <c r="AJ411" i="1"/>
  <c r="P411" i="1"/>
  <c r="AH411" i="1"/>
  <c r="AN411" i="1"/>
  <c r="R411" i="1"/>
  <c r="AP411" i="1"/>
  <c r="AR411" i="1"/>
  <c r="AL411" i="1"/>
  <c r="T411" i="1"/>
  <c r="BD411" i="1"/>
  <c r="AZ411" i="1"/>
  <c r="BB411" i="1"/>
  <c r="P451" i="1"/>
  <c r="AN451" i="1"/>
  <c r="AH451" i="1"/>
  <c r="AJ451" i="1"/>
  <c r="R451" i="1"/>
  <c r="AP451" i="1"/>
  <c r="T451" i="1"/>
  <c r="AL451" i="1"/>
  <c r="AR451" i="1"/>
  <c r="BB451" i="1"/>
  <c r="AZ451" i="1"/>
  <c r="BD451" i="1"/>
  <c r="P483" i="1"/>
  <c r="AN483" i="1"/>
  <c r="AJ483" i="1"/>
  <c r="AH483" i="1"/>
  <c r="R483" i="1"/>
  <c r="AP483" i="1"/>
  <c r="T483" i="1"/>
  <c r="AR483" i="1"/>
  <c r="AL483" i="1"/>
  <c r="BD483" i="1"/>
  <c r="BB483" i="1"/>
  <c r="AZ483" i="1"/>
  <c r="R515" i="1"/>
  <c r="AH515" i="1"/>
  <c r="AP515" i="1"/>
  <c r="AN515" i="1"/>
  <c r="P515" i="1"/>
  <c r="AJ515" i="1"/>
  <c r="T515" i="1"/>
  <c r="AR515" i="1"/>
  <c r="AL515" i="1"/>
  <c r="AZ515" i="1"/>
  <c r="BB515" i="1"/>
  <c r="BD515" i="1"/>
  <c r="Y301" i="1"/>
  <c r="AE301" i="1"/>
  <c r="Y396" i="1"/>
  <c r="AE396" i="1"/>
  <c r="Y303" i="1"/>
  <c r="AE303" i="1"/>
  <c r="Y400" i="1"/>
  <c r="AE400" i="1"/>
  <c r="Y416" i="1"/>
  <c r="AE416" i="1"/>
  <c r="AH236" i="1"/>
  <c r="R236" i="1"/>
  <c r="AP236" i="1"/>
  <c r="P236" i="1"/>
  <c r="AJ236" i="1"/>
  <c r="AN236" i="1"/>
  <c r="AR236" i="1"/>
  <c r="AL236" i="1"/>
  <c r="T236" i="1"/>
  <c r="AZ236" i="1"/>
  <c r="BD236" i="1"/>
  <c r="BB236" i="1"/>
  <c r="AJ268" i="1"/>
  <c r="AN268" i="1"/>
  <c r="AP268" i="1"/>
  <c r="AL268" i="1"/>
  <c r="AH268" i="1"/>
  <c r="R268" i="1"/>
  <c r="T268" i="1"/>
  <c r="P268" i="1"/>
  <c r="AR268" i="1"/>
  <c r="BD268" i="1"/>
  <c r="AZ268" i="1"/>
  <c r="BB268" i="1"/>
  <c r="AH292" i="1"/>
  <c r="P292" i="1"/>
  <c r="R292" i="1"/>
  <c r="AP292" i="1"/>
  <c r="AJ292" i="1"/>
  <c r="AN292" i="1"/>
  <c r="AR292" i="1"/>
  <c r="T292" i="1"/>
  <c r="AL292" i="1"/>
  <c r="AZ292" i="1"/>
  <c r="BD292" i="1"/>
  <c r="BB292" i="1"/>
  <c r="P324" i="1"/>
  <c r="AN324" i="1"/>
  <c r="AH324" i="1"/>
  <c r="AP324" i="1"/>
  <c r="AJ324" i="1"/>
  <c r="R324" i="1"/>
  <c r="AL324" i="1"/>
  <c r="T324" i="1"/>
  <c r="AR324" i="1"/>
  <c r="AZ324" i="1"/>
  <c r="BB324" i="1"/>
  <c r="BD324" i="1"/>
  <c r="AJ348" i="1"/>
  <c r="P348" i="1"/>
  <c r="AN348" i="1"/>
  <c r="AL348" i="1"/>
  <c r="AH348" i="1"/>
  <c r="AR348" i="1"/>
  <c r="R348" i="1"/>
  <c r="AP348" i="1"/>
  <c r="T348" i="1"/>
  <c r="BB348" i="1"/>
  <c r="BD348" i="1"/>
  <c r="AZ348" i="1"/>
  <c r="R380" i="1"/>
  <c r="AJ380" i="1"/>
  <c r="AP380" i="1"/>
  <c r="P380" i="1"/>
  <c r="AN380" i="1"/>
  <c r="AH380" i="1"/>
  <c r="T380" i="1"/>
  <c r="AL380" i="1"/>
  <c r="AR380" i="1"/>
  <c r="BD380" i="1"/>
  <c r="AZ380" i="1"/>
  <c r="BB380" i="1"/>
  <c r="AL412" i="1"/>
  <c r="AN412" i="1"/>
  <c r="AJ412" i="1"/>
  <c r="AP412" i="1"/>
  <c r="AH412" i="1"/>
  <c r="P412" i="1"/>
  <c r="R412" i="1"/>
  <c r="AR412" i="1"/>
  <c r="T412" i="1"/>
  <c r="BB412" i="1"/>
  <c r="BD412" i="1"/>
  <c r="AZ412" i="1"/>
  <c r="AJ444" i="1"/>
  <c r="AH444" i="1"/>
  <c r="R444" i="1"/>
  <c r="P444" i="1"/>
  <c r="AN444" i="1"/>
  <c r="AP444" i="1"/>
  <c r="AL444" i="1"/>
  <c r="AR444" i="1"/>
  <c r="T444" i="1"/>
  <c r="AZ444" i="1"/>
  <c r="BB444" i="1"/>
  <c r="BD444" i="1"/>
  <c r="P476" i="1"/>
  <c r="AJ476" i="1"/>
  <c r="AN476" i="1"/>
  <c r="AH476" i="1"/>
  <c r="AP476" i="1"/>
  <c r="R476" i="1"/>
  <c r="T476" i="1"/>
  <c r="AL476" i="1"/>
  <c r="AR476" i="1"/>
  <c r="BB476" i="1"/>
  <c r="AZ476" i="1"/>
  <c r="BD476" i="1"/>
  <c r="R500" i="1"/>
  <c r="AN500" i="1"/>
  <c r="P500" i="1"/>
  <c r="AH500" i="1"/>
  <c r="AP500" i="1"/>
  <c r="AJ500" i="1"/>
  <c r="AL500" i="1"/>
  <c r="T500" i="1"/>
  <c r="AR500" i="1"/>
  <c r="BB500" i="1"/>
  <c r="BD500" i="1"/>
  <c r="AZ500" i="1"/>
  <c r="P532" i="1"/>
  <c r="R532" i="1"/>
  <c r="AH532" i="1"/>
  <c r="AN532" i="1"/>
  <c r="AP532" i="1"/>
  <c r="AJ532" i="1"/>
  <c r="AL532" i="1"/>
  <c r="T532" i="1"/>
  <c r="AR532" i="1"/>
  <c r="BD532" i="1"/>
  <c r="BB532" i="1"/>
  <c r="AZ532" i="1"/>
  <c r="Y242" i="1"/>
  <c r="AE242" i="1"/>
  <c r="Y304" i="1"/>
  <c r="AE304" i="1"/>
  <c r="Y368" i="1"/>
  <c r="AE368" i="1"/>
  <c r="Y424" i="1"/>
  <c r="AE424" i="1"/>
  <c r="Y444" i="1"/>
  <c r="AE444" i="1"/>
  <c r="Y436" i="1"/>
  <c r="AE436" i="1"/>
  <c r="Y540" i="1"/>
  <c r="AE540" i="1"/>
  <c r="Y218" i="1"/>
  <c r="AE218" i="1"/>
  <c r="Y530" i="1"/>
  <c r="AE530" i="1"/>
  <c r="R229" i="1"/>
  <c r="AH229" i="1"/>
  <c r="P229" i="1"/>
  <c r="AN229" i="1"/>
  <c r="AJ229" i="1"/>
  <c r="AP229" i="1"/>
  <c r="AL229" i="1"/>
  <c r="T229" i="1"/>
  <c r="AR229" i="1"/>
  <c r="BB229" i="1"/>
  <c r="AZ229" i="1"/>
  <c r="BD229" i="1"/>
  <c r="R245" i="1"/>
  <c r="AP245" i="1"/>
  <c r="P245" i="1"/>
  <c r="AH245" i="1"/>
  <c r="AL245" i="1"/>
  <c r="AN245" i="1"/>
  <c r="AJ245" i="1"/>
  <c r="AR245" i="1"/>
  <c r="T245" i="1"/>
  <c r="AZ245" i="1"/>
  <c r="BD245" i="1"/>
  <c r="BB245" i="1"/>
  <c r="T269" i="1"/>
  <c r="P269" i="1"/>
  <c r="AP269" i="1"/>
  <c r="R269" i="1"/>
  <c r="AH269" i="1"/>
  <c r="AJ269" i="1"/>
  <c r="AN269" i="1"/>
  <c r="AR269" i="1"/>
  <c r="AL269" i="1"/>
  <c r="BB269" i="1"/>
  <c r="BD269" i="1"/>
  <c r="AZ269" i="1"/>
  <c r="AJ285" i="1"/>
  <c r="AN285" i="1"/>
  <c r="P285" i="1"/>
  <c r="AH285" i="1"/>
  <c r="AP285" i="1"/>
  <c r="R285" i="1"/>
  <c r="T285" i="1"/>
  <c r="AL285" i="1"/>
  <c r="AR285" i="1"/>
  <c r="BB285" i="1"/>
  <c r="BD285" i="1"/>
  <c r="AZ285" i="1"/>
  <c r="P309" i="1"/>
  <c r="AH309" i="1"/>
  <c r="AN309" i="1"/>
  <c r="AJ309" i="1"/>
  <c r="R309" i="1"/>
  <c r="AP309" i="1"/>
  <c r="T309" i="1"/>
  <c r="AL309" i="1"/>
  <c r="AR309" i="1"/>
  <c r="AZ309" i="1"/>
  <c r="BB309" i="1"/>
  <c r="BD309" i="1"/>
  <c r="AJ325" i="1"/>
  <c r="R325" i="1"/>
  <c r="AN325" i="1"/>
  <c r="AP325" i="1"/>
  <c r="P325" i="1"/>
  <c r="AH325" i="1"/>
  <c r="AL325" i="1"/>
  <c r="T325" i="1"/>
  <c r="AR325" i="1"/>
  <c r="BD325" i="1"/>
  <c r="AZ325" i="1"/>
  <c r="BB325" i="1"/>
  <c r="AJ349" i="1"/>
  <c r="P349" i="1"/>
  <c r="AN349" i="1"/>
  <c r="AL349" i="1"/>
  <c r="R349" i="1"/>
  <c r="AH349" i="1"/>
  <c r="T349" i="1"/>
  <c r="AP349" i="1"/>
  <c r="AR349" i="1"/>
  <c r="BD349" i="1"/>
  <c r="BB349" i="1"/>
  <c r="AZ349" i="1"/>
  <c r="P365" i="1"/>
  <c r="AN365" i="1"/>
  <c r="AL365" i="1"/>
  <c r="AJ365" i="1"/>
  <c r="R365" i="1"/>
  <c r="AH365" i="1"/>
  <c r="AP365" i="1"/>
  <c r="AR365" i="1"/>
  <c r="T365" i="1"/>
  <c r="AZ365" i="1"/>
  <c r="BD365" i="1"/>
  <c r="BB365" i="1"/>
  <c r="P389" i="1"/>
  <c r="AP389" i="1"/>
  <c r="AJ389" i="1"/>
  <c r="AH389" i="1"/>
  <c r="R389" i="1"/>
  <c r="AR389" i="1"/>
  <c r="AN389" i="1"/>
  <c r="AL389" i="1"/>
  <c r="T389" i="1"/>
  <c r="BD389" i="1"/>
  <c r="AZ389" i="1"/>
  <c r="BB389" i="1"/>
  <c r="AH405" i="1"/>
  <c r="P405" i="1"/>
  <c r="AL405" i="1"/>
  <c r="AN405" i="1"/>
  <c r="AJ405" i="1"/>
  <c r="AP405" i="1"/>
  <c r="R405" i="1"/>
  <c r="T405" i="1"/>
  <c r="AR405" i="1"/>
  <c r="BD405" i="1"/>
  <c r="AZ405" i="1"/>
  <c r="BB405" i="1"/>
  <c r="R429" i="1"/>
  <c r="AP429" i="1"/>
  <c r="P429" i="1"/>
  <c r="AN429" i="1"/>
  <c r="AH429" i="1"/>
  <c r="AJ429" i="1"/>
  <c r="T429" i="1"/>
  <c r="AR429" i="1"/>
  <c r="AL429" i="1"/>
  <c r="BB429" i="1"/>
  <c r="BD429" i="1"/>
  <c r="AZ429" i="1"/>
  <c r="AN445" i="1"/>
  <c r="AJ445" i="1"/>
  <c r="P445" i="1"/>
  <c r="R445" i="1"/>
  <c r="AP445" i="1"/>
  <c r="AH445" i="1"/>
  <c r="AL445" i="1"/>
  <c r="T445" i="1"/>
  <c r="AR445" i="1"/>
  <c r="BD445" i="1"/>
  <c r="BB445" i="1"/>
  <c r="AZ445" i="1"/>
  <c r="P469" i="1"/>
  <c r="AN469" i="1"/>
  <c r="R469" i="1"/>
  <c r="AP469" i="1"/>
  <c r="AJ469" i="1"/>
  <c r="AH469" i="1"/>
  <c r="T469" i="1"/>
  <c r="AR469" i="1"/>
  <c r="AL469" i="1"/>
  <c r="BB469" i="1"/>
  <c r="BD469" i="1"/>
  <c r="AZ469" i="1"/>
  <c r="AJ485" i="1"/>
  <c r="AH485" i="1"/>
  <c r="AL485" i="1"/>
  <c r="AN485" i="1"/>
  <c r="P485" i="1"/>
  <c r="AP485" i="1"/>
  <c r="R485" i="1"/>
  <c r="T485" i="1"/>
  <c r="AR485" i="1"/>
  <c r="BD485" i="1"/>
  <c r="BB485" i="1"/>
  <c r="AZ485" i="1"/>
  <c r="P509" i="1"/>
  <c r="R509" i="1"/>
  <c r="AN509" i="1"/>
  <c r="AJ509" i="1"/>
  <c r="AP509" i="1"/>
  <c r="AH509" i="1"/>
  <c r="AL509" i="1"/>
  <c r="T509" i="1"/>
  <c r="AR509" i="1"/>
  <c r="BB509" i="1"/>
  <c r="BD509" i="1"/>
  <c r="AZ509" i="1"/>
  <c r="AN533" i="1"/>
  <c r="AH533" i="1"/>
  <c r="AP533" i="1"/>
  <c r="P533" i="1"/>
  <c r="R533" i="1"/>
  <c r="AJ533" i="1"/>
  <c r="AR533" i="1"/>
  <c r="T533" i="1"/>
  <c r="AL533" i="1"/>
  <c r="BD533" i="1"/>
  <c r="AZ533" i="1"/>
  <c r="BB533" i="1"/>
  <c r="Y246" i="1"/>
  <c r="AE246" i="1"/>
  <c r="Y321" i="1"/>
  <c r="AE321" i="1"/>
  <c r="Y369" i="1"/>
  <c r="AE369" i="1"/>
  <c r="Y300" i="1"/>
  <c r="AE300" i="1"/>
  <c r="Y498" i="1"/>
  <c r="AE498" i="1"/>
  <c r="Y454" i="1"/>
  <c r="AE454" i="1"/>
  <c r="Y450" i="1"/>
  <c r="AE450" i="1"/>
  <c r="Y249" i="1"/>
  <c r="AE249" i="1"/>
  <c r="Y442" i="1"/>
  <c r="AE442" i="1"/>
  <c r="Y455" i="1"/>
  <c r="AE455" i="1"/>
  <c r="Y326" i="1"/>
  <c r="AE326" i="1"/>
  <c r="Y459" i="1"/>
  <c r="AE459" i="1"/>
  <c r="R230" i="1"/>
  <c r="AH230" i="1"/>
  <c r="AP230" i="1"/>
  <c r="AN230" i="1"/>
  <c r="AJ230" i="1"/>
  <c r="P230" i="1"/>
  <c r="AL230" i="1"/>
  <c r="T230" i="1"/>
  <c r="AR230" i="1"/>
  <c r="AZ230" i="1"/>
  <c r="BB230" i="1"/>
  <c r="BD230" i="1"/>
  <c r="AN278" i="1"/>
  <c r="AJ278" i="1"/>
  <c r="AL278" i="1"/>
  <c r="AR278" i="1"/>
  <c r="AH278" i="1"/>
  <c r="R278" i="1"/>
  <c r="P278" i="1"/>
  <c r="T278" i="1"/>
  <c r="AP278" i="1"/>
  <c r="BD278" i="1"/>
  <c r="BB278" i="1"/>
  <c r="AZ278" i="1"/>
  <c r="R326" i="1"/>
  <c r="AL326" i="1"/>
  <c r="P326" i="1"/>
  <c r="AN326" i="1"/>
  <c r="AH326" i="1"/>
  <c r="AJ326" i="1"/>
  <c r="AP326" i="1"/>
  <c r="AR326" i="1"/>
  <c r="T326" i="1"/>
  <c r="BB326" i="1"/>
  <c r="BD326" i="1"/>
  <c r="AZ326" i="1"/>
  <c r="R374" i="1"/>
  <c r="AJ374" i="1"/>
  <c r="AN374" i="1"/>
  <c r="AH374" i="1"/>
  <c r="AP374" i="1"/>
  <c r="P374" i="1"/>
  <c r="T374" i="1"/>
  <c r="AL374" i="1"/>
  <c r="AR374" i="1"/>
  <c r="BB374" i="1"/>
  <c r="BD374" i="1"/>
  <c r="AZ374" i="1"/>
  <c r="P414" i="1"/>
  <c r="AH414" i="1"/>
  <c r="AJ414" i="1"/>
  <c r="AP414" i="1"/>
  <c r="R414" i="1"/>
  <c r="AN414" i="1"/>
  <c r="T414" i="1"/>
  <c r="AR414" i="1"/>
  <c r="AL414" i="1"/>
  <c r="AZ414" i="1"/>
  <c r="BD414" i="1"/>
  <c r="BB414" i="1"/>
  <c r="P454" i="1"/>
  <c r="AJ454" i="1"/>
  <c r="AN454" i="1"/>
  <c r="AH454" i="1"/>
  <c r="AL454" i="1"/>
  <c r="R454" i="1"/>
  <c r="AP454" i="1"/>
  <c r="T454" i="1"/>
  <c r="AR454" i="1"/>
  <c r="BD454" i="1"/>
  <c r="BB454" i="1"/>
  <c r="AZ454" i="1"/>
  <c r="AH486" i="1"/>
  <c r="AN486" i="1"/>
  <c r="P486" i="1"/>
  <c r="AJ486" i="1"/>
  <c r="R486" i="1"/>
  <c r="AP486" i="1"/>
  <c r="AL486" i="1"/>
  <c r="AR486" i="1"/>
  <c r="T486" i="1"/>
  <c r="AZ486" i="1"/>
  <c r="BD486" i="1"/>
  <c r="BB486" i="1"/>
  <c r="AN510" i="1"/>
  <c r="AL510" i="1"/>
  <c r="AJ510" i="1"/>
  <c r="AP510" i="1"/>
  <c r="P510" i="1"/>
  <c r="AH510" i="1"/>
  <c r="R510" i="1"/>
  <c r="AR510" i="1"/>
  <c r="T510" i="1"/>
  <c r="BB510" i="1"/>
  <c r="BD510" i="1"/>
  <c r="AZ510" i="1"/>
  <c r="AP542" i="1"/>
  <c r="AJ542" i="1"/>
  <c r="AL542" i="1"/>
  <c r="R542" i="1"/>
  <c r="AH542" i="1"/>
  <c r="AN542" i="1"/>
  <c r="P542" i="1"/>
  <c r="AR542" i="1"/>
  <c r="T542" i="1"/>
  <c r="BD542" i="1"/>
  <c r="AZ542" i="1"/>
  <c r="BB542" i="1"/>
  <c r="Y215" i="1"/>
  <c r="AE215" i="1"/>
  <c r="Y217" i="1"/>
  <c r="AE217" i="1"/>
  <c r="Y323" i="1"/>
  <c r="AE323" i="1"/>
  <c r="Y460" i="1"/>
  <c r="AE460" i="1"/>
  <c r="Y538" i="1"/>
  <c r="AE538" i="1"/>
  <c r="Y462" i="1"/>
  <c r="AE462" i="1"/>
  <c r="Y468" i="1"/>
  <c r="AE468" i="1"/>
  <c r="Y398" i="1"/>
  <c r="AE398" i="1"/>
  <c r="Y512" i="1"/>
  <c r="AE512" i="1"/>
  <c r="P218" i="1"/>
  <c r="R218" i="1"/>
  <c r="AP218" i="1"/>
  <c r="AH218" i="1"/>
  <c r="AJ218" i="1"/>
  <c r="T218" i="1"/>
  <c r="AN218" i="1"/>
  <c r="AL218" i="1"/>
  <c r="AR218" i="1"/>
  <c r="AZ218" i="1"/>
  <c r="BB218" i="1"/>
  <c r="BD218" i="1"/>
  <c r="AR226" i="1"/>
  <c r="AN226" i="1"/>
  <c r="AJ226" i="1"/>
  <c r="P226" i="1"/>
  <c r="R226" i="1"/>
  <c r="AH226" i="1"/>
  <c r="AP226" i="1"/>
  <c r="AL226" i="1"/>
  <c r="T226" i="1"/>
  <c r="BD226" i="1"/>
  <c r="AZ226" i="1"/>
  <c r="BB226" i="1"/>
  <c r="AH234" i="1"/>
  <c r="R234" i="1"/>
  <c r="AP234" i="1"/>
  <c r="P234" i="1"/>
  <c r="AJ234" i="1"/>
  <c r="AR234" i="1"/>
  <c r="AL234" i="1"/>
  <c r="AN234" i="1"/>
  <c r="T234" i="1"/>
  <c r="BD234" i="1"/>
  <c r="BB234" i="1"/>
  <c r="AZ234" i="1"/>
  <c r="AH242" i="1"/>
  <c r="AP242" i="1"/>
  <c r="R242" i="1"/>
  <c r="P242" i="1"/>
  <c r="AN242" i="1"/>
  <c r="AL242" i="1"/>
  <c r="AJ242" i="1"/>
  <c r="T242" i="1"/>
  <c r="AR242" i="1"/>
  <c r="AZ242" i="1"/>
  <c r="BB242" i="1"/>
  <c r="BD242" i="1"/>
  <c r="AN250" i="1"/>
  <c r="R250" i="1"/>
  <c r="AH250" i="1"/>
  <c r="AP250" i="1"/>
  <c r="P250" i="1"/>
  <c r="AL250" i="1"/>
  <c r="AJ250" i="1"/>
  <c r="T250" i="1"/>
  <c r="AR250" i="1"/>
  <c r="BB250" i="1"/>
  <c r="AZ250" i="1"/>
  <c r="BD250" i="1"/>
  <c r="R258" i="1"/>
  <c r="AP258" i="1"/>
  <c r="AJ258" i="1"/>
  <c r="AH258" i="1"/>
  <c r="AN258" i="1"/>
  <c r="P258" i="1"/>
  <c r="AL258" i="1"/>
  <c r="T258" i="1"/>
  <c r="AR258" i="1"/>
  <c r="BD258" i="1"/>
  <c r="AZ258" i="1"/>
  <c r="BB258" i="1"/>
  <c r="P266" i="1"/>
  <c r="R266" i="1"/>
  <c r="AP266" i="1"/>
  <c r="AR266" i="1"/>
  <c r="AJ266" i="1"/>
  <c r="AH266" i="1"/>
  <c r="AN266" i="1"/>
  <c r="AL266" i="1"/>
  <c r="T266" i="1"/>
  <c r="AZ266" i="1"/>
  <c r="BB266" i="1"/>
  <c r="BD266" i="1"/>
  <c r="AJ274" i="1"/>
  <c r="AN274" i="1"/>
  <c r="P274" i="1"/>
  <c r="AL274" i="1"/>
  <c r="AH274" i="1"/>
  <c r="AR274" i="1"/>
  <c r="AP274" i="1"/>
  <c r="T274" i="1"/>
  <c r="R274" i="1"/>
  <c r="BD274" i="1"/>
  <c r="BB274" i="1"/>
  <c r="AZ274" i="1"/>
  <c r="AJ282" i="1"/>
  <c r="AN282" i="1"/>
  <c r="AL282" i="1"/>
  <c r="AH282" i="1"/>
  <c r="P282" i="1"/>
  <c r="R282" i="1"/>
  <c r="AP282" i="1"/>
  <c r="T282" i="1"/>
  <c r="AR282" i="1"/>
  <c r="AZ282" i="1"/>
  <c r="BD282" i="1"/>
  <c r="BB282" i="1"/>
  <c r="AH290" i="1"/>
  <c r="AP290" i="1"/>
  <c r="AN290" i="1"/>
  <c r="R290" i="1"/>
  <c r="AJ290" i="1"/>
  <c r="P290" i="1"/>
  <c r="AL290" i="1"/>
  <c r="AR290" i="1"/>
  <c r="T290" i="1"/>
  <c r="AZ290" i="1"/>
  <c r="BB290" i="1"/>
  <c r="BD290" i="1"/>
  <c r="AN298" i="1"/>
  <c r="AP298" i="1"/>
  <c r="R298" i="1"/>
  <c r="AL298" i="1"/>
  <c r="P298" i="1"/>
  <c r="AJ298" i="1"/>
  <c r="AH298" i="1"/>
  <c r="T298" i="1"/>
  <c r="AR298" i="1"/>
  <c r="BB298" i="1"/>
  <c r="AZ298" i="1"/>
  <c r="BD298" i="1"/>
  <c r="AN306" i="1"/>
  <c r="P306" i="1"/>
  <c r="AH306" i="1"/>
  <c r="AJ306" i="1"/>
  <c r="AR306" i="1"/>
  <c r="T306" i="1"/>
  <c r="AP306" i="1"/>
  <c r="R306" i="1"/>
  <c r="AL306" i="1"/>
  <c r="BB306" i="1"/>
  <c r="AZ306" i="1"/>
  <c r="BD306" i="1"/>
  <c r="AH314" i="1"/>
  <c r="P314" i="1"/>
  <c r="R314" i="1"/>
  <c r="AN314" i="1"/>
  <c r="AJ314" i="1"/>
  <c r="AP314" i="1"/>
  <c r="AL314" i="1"/>
  <c r="T314" i="1"/>
  <c r="AR314" i="1"/>
  <c r="BB314" i="1"/>
  <c r="BD314" i="1"/>
  <c r="AZ314" i="1"/>
  <c r="AP322" i="1"/>
  <c r="T322" i="1"/>
  <c r="AN322" i="1"/>
  <c r="P322" i="1"/>
  <c r="R322" i="1"/>
  <c r="AL322" i="1"/>
  <c r="AJ322" i="1"/>
  <c r="AR322" i="1"/>
  <c r="AH322" i="1"/>
  <c r="BD322" i="1"/>
  <c r="AZ322" i="1"/>
  <c r="BB322" i="1"/>
  <c r="AP330" i="1"/>
  <c r="AN330" i="1"/>
  <c r="AJ330" i="1"/>
  <c r="AR330" i="1"/>
  <c r="R330" i="1"/>
  <c r="P330" i="1"/>
  <c r="AH330" i="1"/>
  <c r="AL330" i="1"/>
  <c r="T330" i="1"/>
  <c r="BB330" i="1"/>
  <c r="BD330" i="1"/>
  <c r="AZ330" i="1"/>
  <c r="AH338" i="1"/>
  <c r="AL338" i="1"/>
  <c r="P338" i="1"/>
  <c r="R338" i="1"/>
  <c r="AN338" i="1"/>
  <c r="AP338" i="1"/>
  <c r="AJ338" i="1"/>
  <c r="AR338" i="1"/>
  <c r="T338" i="1"/>
  <c r="BD338" i="1"/>
  <c r="AZ338" i="1"/>
  <c r="BB338" i="1"/>
  <c r="P346" i="1"/>
  <c r="AJ346" i="1"/>
  <c r="AN346" i="1"/>
  <c r="AH346" i="1"/>
  <c r="AR346" i="1"/>
  <c r="R346" i="1"/>
  <c r="AP346" i="1"/>
  <c r="T346" i="1"/>
  <c r="AL346" i="1"/>
  <c r="AZ346" i="1"/>
  <c r="BD346" i="1"/>
  <c r="BB346" i="1"/>
  <c r="P354" i="1"/>
  <c r="AN354" i="1"/>
  <c r="AH354" i="1"/>
  <c r="AJ354" i="1"/>
  <c r="AR354" i="1"/>
  <c r="AP354" i="1"/>
  <c r="T354" i="1"/>
  <c r="R354" i="1"/>
  <c r="AL354" i="1"/>
  <c r="BB354" i="1"/>
  <c r="BD354" i="1"/>
  <c r="AZ354" i="1"/>
  <c r="AL362" i="1"/>
  <c r="P362" i="1"/>
  <c r="AN362" i="1"/>
  <c r="AH362" i="1"/>
  <c r="R362" i="1"/>
  <c r="AJ362" i="1"/>
  <c r="AP362" i="1"/>
  <c r="AR362" i="1"/>
  <c r="T362" i="1"/>
  <c r="AZ362" i="1"/>
  <c r="BB362" i="1"/>
  <c r="BD362" i="1"/>
  <c r="AN370" i="1"/>
  <c r="R370" i="1"/>
  <c r="AL370" i="1"/>
  <c r="AH370" i="1"/>
  <c r="AJ370" i="1"/>
  <c r="P370" i="1"/>
  <c r="AP370" i="1"/>
  <c r="T370" i="1"/>
  <c r="AR370" i="1"/>
  <c r="AZ370" i="1"/>
  <c r="BD370" i="1"/>
  <c r="BB370" i="1"/>
  <c r="AJ378" i="1"/>
  <c r="AP378" i="1"/>
  <c r="R378" i="1"/>
  <c r="AN378" i="1"/>
  <c r="AH378" i="1"/>
  <c r="P378" i="1"/>
  <c r="AL378" i="1"/>
  <c r="T378" i="1"/>
  <c r="AR378" i="1"/>
  <c r="AZ378" i="1"/>
  <c r="BB378" i="1"/>
  <c r="BD378" i="1"/>
  <c r="AJ386" i="1"/>
  <c r="AN386" i="1"/>
  <c r="AH386" i="1"/>
  <c r="R386" i="1"/>
  <c r="P386" i="1"/>
  <c r="AP386" i="1"/>
  <c r="AL386" i="1"/>
  <c r="T386" i="1"/>
  <c r="AR386" i="1"/>
  <c r="BB386" i="1"/>
  <c r="BD386" i="1"/>
  <c r="AZ386" i="1"/>
  <c r="AN394" i="1"/>
  <c r="AH394" i="1"/>
  <c r="AP394" i="1"/>
  <c r="AJ394" i="1"/>
  <c r="P394" i="1"/>
  <c r="R394" i="1"/>
  <c r="AL394" i="1"/>
  <c r="T394" i="1"/>
  <c r="AR394" i="1"/>
  <c r="AZ394" i="1"/>
  <c r="BD394" i="1"/>
  <c r="BB394" i="1"/>
  <c r="P402" i="1"/>
  <c r="AH402" i="1"/>
  <c r="AJ402" i="1"/>
  <c r="AN402" i="1"/>
  <c r="R402" i="1"/>
  <c r="AP402" i="1"/>
  <c r="AR402" i="1"/>
  <c r="AL402" i="1"/>
  <c r="T402" i="1"/>
  <c r="BB402" i="1"/>
  <c r="BD402" i="1"/>
  <c r="AZ402" i="1"/>
  <c r="AH410" i="1"/>
  <c r="P410" i="1"/>
  <c r="AN410" i="1"/>
  <c r="AJ410" i="1"/>
  <c r="AP410" i="1"/>
  <c r="R410" i="1"/>
  <c r="T410" i="1"/>
  <c r="AL410" i="1"/>
  <c r="AR410" i="1"/>
  <c r="AZ410" i="1"/>
  <c r="BB410" i="1"/>
  <c r="BD410" i="1"/>
  <c r="AJ418" i="1"/>
  <c r="R418" i="1"/>
  <c r="AN418" i="1"/>
  <c r="AH418" i="1"/>
  <c r="AP418" i="1"/>
  <c r="P418" i="1"/>
  <c r="AL418" i="1"/>
  <c r="T418" i="1"/>
  <c r="AR418" i="1"/>
  <c r="AZ418" i="1"/>
  <c r="BB418" i="1"/>
  <c r="BD418" i="1"/>
  <c r="P426" i="1"/>
  <c r="AJ426" i="1"/>
  <c r="AN426" i="1"/>
  <c r="AP426" i="1"/>
  <c r="R426" i="1"/>
  <c r="AH426" i="1"/>
  <c r="AL426" i="1"/>
  <c r="AR426" i="1"/>
  <c r="T426" i="1"/>
  <c r="AZ426" i="1"/>
  <c r="BB426" i="1"/>
  <c r="BD426" i="1"/>
  <c r="P434" i="1"/>
  <c r="R434" i="1"/>
  <c r="AH434" i="1"/>
  <c r="AJ434" i="1"/>
  <c r="AP434" i="1"/>
  <c r="AN434" i="1"/>
  <c r="AR434" i="1"/>
  <c r="T434" i="1"/>
  <c r="AL434" i="1"/>
  <c r="BD434" i="1"/>
  <c r="AZ434" i="1"/>
  <c r="BB434" i="1"/>
  <c r="P442" i="1"/>
  <c r="R442" i="1"/>
  <c r="AJ442" i="1"/>
  <c r="AN442" i="1"/>
  <c r="AH442" i="1"/>
  <c r="AP442" i="1"/>
  <c r="T442" i="1"/>
  <c r="AR442" i="1"/>
  <c r="AL442" i="1"/>
  <c r="BD442" i="1"/>
  <c r="BB442" i="1"/>
  <c r="AZ442" i="1"/>
  <c r="P450" i="1"/>
  <c r="AH450" i="1"/>
  <c r="AJ450" i="1"/>
  <c r="R450" i="1"/>
  <c r="AP450" i="1"/>
  <c r="AN450" i="1"/>
  <c r="AL450" i="1"/>
  <c r="T450" i="1"/>
  <c r="AR450" i="1"/>
  <c r="BD450" i="1"/>
  <c r="BB450" i="1"/>
  <c r="AZ450" i="1"/>
  <c r="AJ458" i="1"/>
  <c r="P458" i="1"/>
  <c r="AP458" i="1"/>
  <c r="AH458" i="1"/>
  <c r="T458" i="1"/>
  <c r="R458" i="1"/>
  <c r="AN458" i="1"/>
  <c r="AL458" i="1"/>
  <c r="AR458" i="1"/>
  <c r="BD458" i="1"/>
  <c r="BB458" i="1"/>
  <c r="AZ458" i="1"/>
  <c r="P466" i="1"/>
  <c r="AN466" i="1"/>
  <c r="AJ466" i="1"/>
  <c r="AP466" i="1"/>
  <c r="AH466" i="1"/>
  <c r="R466" i="1"/>
  <c r="T466" i="1"/>
  <c r="AR466" i="1"/>
  <c r="AL466" i="1"/>
  <c r="BD466" i="1"/>
  <c r="AZ466" i="1"/>
  <c r="BB466" i="1"/>
  <c r="AJ474" i="1"/>
  <c r="AN474" i="1"/>
  <c r="AH474" i="1"/>
  <c r="P474" i="1"/>
  <c r="R474" i="1"/>
  <c r="AP474" i="1"/>
  <c r="T474" i="1"/>
  <c r="AL474" i="1"/>
  <c r="AR474" i="1"/>
  <c r="BD474" i="1"/>
  <c r="BB474" i="1"/>
  <c r="AZ474" i="1"/>
  <c r="P482" i="1"/>
  <c r="AJ482" i="1"/>
  <c r="AN482" i="1"/>
  <c r="R482" i="1"/>
  <c r="AH482" i="1"/>
  <c r="AP482" i="1"/>
  <c r="AL482" i="1"/>
  <c r="T482" i="1"/>
  <c r="AR482" i="1"/>
  <c r="BB482" i="1"/>
  <c r="BD482" i="1"/>
  <c r="AZ482" i="1"/>
  <c r="P490" i="1"/>
  <c r="AH490" i="1"/>
  <c r="AL490" i="1"/>
  <c r="AJ490" i="1"/>
  <c r="AP490" i="1"/>
  <c r="AN490" i="1"/>
  <c r="R490" i="1"/>
  <c r="AR490" i="1"/>
  <c r="T490" i="1"/>
  <c r="BB490" i="1"/>
  <c r="AZ490" i="1"/>
  <c r="BD490" i="1"/>
  <c r="P498" i="1"/>
  <c r="AH498" i="1"/>
  <c r="AN498" i="1"/>
  <c r="R498" i="1"/>
  <c r="AP498" i="1"/>
  <c r="AJ498" i="1"/>
  <c r="AL498" i="1"/>
  <c r="T498" i="1"/>
  <c r="AR498" i="1"/>
  <c r="BD498" i="1"/>
  <c r="AZ498" i="1"/>
  <c r="BB498" i="1"/>
  <c r="AJ506" i="1"/>
  <c r="P506" i="1"/>
  <c r="AN506" i="1"/>
  <c r="AH506" i="1"/>
  <c r="AP506" i="1"/>
  <c r="R506" i="1"/>
  <c r="AR506" i="1"/>
  <c r="AL506" i="1"/>
  <c r="T506" i="1"/>
  <c r="BB506" i="1"/>
  <c r="AZ506" i="1"/>
  <c r="BD506" i="1"/>
  <c r="AN514" i="1"/>
  <c r="R514" i="1"/>
  <c r="AH514" i="1"/>
  <c r="AL514" i="1"/>
  <c r="AP514" i="1"/>
  <c r="AJ514" i="1"/>
  <c r="P514" i="1"/>
  <c r="T514" i="1"/>
  <c r="AR514" i="1"/>
  <c r="AZ514" i="1"/>
  <c r="BB514" i="1"/>
  <c r="BD514" i="1"/>
  <c r="AH522" i="1"/>
  <c r="AN522" i="1"/>
  <c r="R522" i="1"/>
  <c r="AP522" i="1"/>
  <c r="P522" i="1"/>
  <c r="AJ522" i="1"/>
  <c r="AL522" i="1"/>
  <c r="AR522" i="1"/>
  <c r="T522" i="1"/>
  <c r="BB522" i="1"/>
  <c r="AZ522" i="1"/>
  <c r="BD522" i="1"/>
  <c r="AP530" i="1"/>
  <c r="AN530" i="1"/>
  <c r="AL530" i="1"/>
  <c r="P530" i="1"/>
  <c r="R530" i="1"/>
  <c r="AJ530" i="1"/>
  <c r="AH530" i="1"/>
  <c r="T530" i="1"/>
  <c r="AR530" i="1"/>
  <c r="AZ530" i="1"/>
  <c r="BB530" i="1"/>
  <c r="BD530" i="1"/>
  <c r="AP538" i="1"/>
  <c r="AL538" i="1"/>
  <c r="AH538" i="1"/>
  <c r="AN538" i="1"/>
  <c r="AJ538" i="1"/>
  <c r="P538" i="1"/>
  <c r="R538" i="1"/>
  <c r="AR538" i="1"/>
  <c r="T538" i="1"/>
  <c r="BD538" i="1"/>
  <c r="AZ538" i="1"/>
  <c r="BB538" i="1"/>
  <c r="Y259" i="1"/>
  <c r="AE259" i="1"/>
  <c r="Y293" i="1"/>
  <c r="AE293" i="1"/>
  <c r="Y287" i="1"/>
  <c r="AE287" i="1"/>
  <c r="Y337" i="1"/>
  <c r="AE337" i="1"/>
  <c r="Y388" i="1"/>
  <c r="AE388" i="1"/>
  <c r="Y292" i="1"/>
  <c r="AE292" i="1"/>
  <c r="Y340" i="1"/>
  <c r="AE340" i="1"/>
  <c r="Y280" i="1"/>
  <c r="AE280" i="1"/>
  <c r="Y360" i="1"/>
  <c r="AE360" i="1"/>
  <c r="Y392" i="1"/>
  <c r="AE392" i="1"/>
  <c r="Y402" i="1"/>
  <c r="AE402" i="1"/>
  <c r="Y243" i="1"/>
  <c r="AE243" i="1"/>
  <c r="Y373" i="1"/>
  <c r="AE373" i="1"/>
  <c r="Y221" i="1"/>
  <c r="AE221" i="1"/>
  <c r="Y290" i="1"/>
  <c r="AE290" i="1"/>
  <c r="Y407" i="1"/>
  <c r="AE407" i="1"/>
  <c r="Y412" i="1"/>
  <c r="AE412" i="1"/>
  <c r="Y409" i="1"/>
  <c r="AE409" i="1"/>
  <c r="Y435" i="1"/>
  <c r="AE435" i="1"/>
  <c r="Y485" i="1"/>
  <c r="AE485" i="1"/>
  <c r="Y516" i="1"/>
  <c r="AE516" i="1"/>
  <c r="Y265" i="1"/>
  <c r="AE265" i="1"/>
  <c r="Y514" i="1"/>
  <c r="AE514" i="1"/>
  <c r="Y415" i="1"/>
  <c r="AE415" i="1"/>
  <c r="Y487" i="1"/>
  <c r="AE487" i="1"/>
  <c r="Y532" i="1"/>
  <c r="AE532" i="1"/>
  <c r="Y250" i="1"/>
  <c r="AE250" i="1"/>
  <c r="Y518" i="1"/>
  <c r="AE518" i="1"/>
  <c r="Y266" i="1"/>
  <c r="AE266" i="1"/>
  <c r="Y505" i="1"/>
  <c r="AE505" i="1"/>
  <c r="Y502" i="1"/>
  <c r="AE502" i="1"/>
  <c r="Y480" i="1"/>
  <c r="AE480" i="1"/>
  <c r="Y507" i="1"/>
  <c r="AE507" i="1"/>
  <c r="Y394" i="1"/>
  <c r="AE394" i="1"/>
  <c r="Y513" i="1"/>
  <c r="AE513" i="1"/>
  <c r="Y429" i="1"/>
  <c r="AE429" i="1"/>
  <c r="Y411" i="1"/>
  <c r="AE411" i="1"/>
  <c r="Y425" i="1"/>
  <c r="AE425" i="1"/>
  <c r="AB215" i="1"/>
  <c r="BX215" i="1"/>
  <c r="BY215" i="1" s="1"/>
  <c r="CD215" i="1"/>
  <c r="CE215" i="1" s="1"/>
  <c r="BR215" i="1"/>
  <c r="BS215" i="1" s="1"/>
  <c r="AB231" i="1"/>
  <c r="CD231" i="1"/>
  <c r="CE231" i="1" s="1"/>
  <c r="BX231" i="1"/>
  <c r="BY231" i="1" s="1"/>
  <c r="BR231" i="1"/>
  <c r="BS231" i="1" s="1"/>
  <c r="BX247" i="1"/>
  <c r="BY247" i="1" s="1"/>
  <c r="CD247" i="1"/>
  <c r="CE247" i="1" s="1"/>
  <c r="AB247" i="1"/>
  <c r="BR247" i="1"/>
  <c r="BS247" i="1" s="1"/>
  <c r="BR263" i="1"/>
  <c r="BS263" i="1" s="1"/>
  <c r="CD263" i="1"/>
  <c r="CE263" i="1" s="1"/>
  <c r="AB263" i="1"/>
  <c r="BX263" i="1"/>
  <c r="BY263" i="1" s="1"/>
  <c r="AB279" i="1"/>
  <c r="BX279" i="1"/>
  <c r="BY279" i="1" s="1"/>
  <c r="CD279" i="1"/>
  <c r="CE279" i="1" s="1"/>
  <c r="BR279" i="1"/>
  <c r="BS279" i="1" s="1"/>
  <c r="AB295" i="1"/>
  <c r="BR295" i="1"/>
  <c r="BS295" i="1" s="1"/>
  <c r="CD295" i="1"/>
  <c r="CE295" i="1" s="1"/>
  <c r="BX295" i="1"/>
  <c r="BY295" i="1" s="1"/>
  <c r="BL311" i="1"/>
  <c r="BM311" i="1" s="1"/>
  <c r="V311" i="1"/>
  <c r="AB327" i="1"/>
  <c r="BR327" i="1"/>
  <c r="BS327" i="1" s="1"/>
  <c r="BX327" i="1"/>
  <c r="BY327" i="1" s="1"/>
  <c r="CD327" i="1"/>
  <c r="CE327" i="1" s="1"/>
  <c r="AB343" i="1"/>
  <c r="BR343" i="1"/>
  <c r="BS343" i="1" s="1"/>
  <c r="BX343" i="1"/>
  <c r="BY343" i="1" s="1"/>
  <c r="CD343" i="1"/>
  <c r="CE343" i="1" s="1"/>
  <c r="BL359" i="1"/>
  <c r="BM359" i="1" s="1"/>
  <c r="V359" i="1"/>
  <c r="V375" i="1"/>
  <c r="BL375" i="1"/>
  <c r="BM375" i="1" s="1"/>
  <c r="BR391" i="1"/>
  <c r="BS391" i="1" s="1"/>
  <c r="BX391" i="1"/>
  <c r="BY391" i="1" s="1"/>
  <c r="AB391" i="1"/>
  <c r="CD391" i="1"/>
  <c r="CE391" i="1" s="1"/>
  <c r="AB407" i="1"/>
  <c r="BR407" i="1"/>
  <c r="BS407" i="1" s="1"/>
  <c r="BX407" i="1"/>
  <c r="BY407" i="1" s="1"/>
  <c r="CD407" i="1"/>
  <c r="CE407" i="1" s="1"/>
  <c r="CD423" i="1"/>
  <c r="CE423" i="1" s="1"/>
  <c r="BX423" i="1"/>
  <c r="BY423" i="1" s="1"/>
  <c r="BR423" i="1"/>
  <c r="BS423" i="1" s="1"/>
  <c r="AB423" i="1"/>
  <c r="V439" i="1"/>
  <c r="BL439" i="1"/>
  <c r="BM439" i="1" s="1"/>
  <c r="BX455" i="1"/>
  <c r="BY455" i="1" s="1"/>
  <c r="AB455" i="1"/>
  <c r="BR455" i="1"/>
  <c r="BS455" i="1" s="1"/>
  <c r="CD455" i="1"/>
  <c r="CE455" i="1" s="1"/>
  <c r="AB471" i="1"/>
  <c r="CD471" i="1"/>
  <c r="CE471" i="1" s="1"/>
  <c r="BR471" i="1"/>
  <c r="BS471" i="1" s="1"/>
  <c r="BX471" i="1"/>
  <c r="BY471" i="1" s="1"/>
  <c r="AB487" i="1"/>
  <c r="BR487" i="1"/>
  <c r="BS487" i="1" s="1"/>
  <c r="BX487" i="1"/>
  <c r="BY487" i="1" s="1"/>
  <c r="CD487" i="1"/>
  <c r="CE487" i="1" s="1"/>
  <c r="AB503" i="1"/>
  <c r="CD503" i="1"/>
  <c r="CE503" i="1" s="1"/>
  <c r="BR503" i="1"/>
  <c r="BS503" i="1" s="1"/>
  <c r="BX503" i="1"/>
  <c r="BY503" i="1" s="1"/>
  <c r="AB519" i="1"/>
  <c r="CD519" i="1"/>
  <c r="CE519" i="1" s="1"/>
  <c r="BR519" i="1"/>
  <c r="BS519" i="1" s="1"/>
  <c r="BX519" i="1"/>
  <c r="BY519" i="1" s="1"/>
  <c r="AB535" i="1"/>
  <c r="CD535" i="1"/>
  <c r="CE535" i="1" s="1"/>
  <c r="BR535" i="1"/>
  <c r="BS535" i="1" s="1"/>
  <c r="BX535" i="1"/>
  <c r="BY535" i="1" s="1"/>
  <c r="CF255" i="1"/>
  <c r="CG255" i="1" s="1"/>
  <c r="BT255" i="1"/>
  <c r="BU255" i="1" s="1"/>
  <c r="BZ255" i="1"/>
  <c r="CA255" i="1" s="1"/>
  <c r="AD255" i="1"/>
  <c r="AD331" i="1"/>
  <c r="BZ331" i="1"/>
  <c r="CA331" i="1" s="1"/>
  <c r="CF331" i="1"/>
  <c r="CG331" i="1" s="1"/>
  <c r="BT331" i="1"/>
  <c r="BU331" i="1" s="1"/>
  <c r="BZ399" i="1"/>
  <c r="CA399" i="1" s="1"/>
  <c r="CF399" i="1"/>
  <c r="CG399" i="1" s="1"/>
  <c r="BT399" i="1"/>
  <c r="BU399" i="1" s="1"/>
  <c r="AD399" i="1"/>
  <c r="BT475" i="1"/>
  <c r="BU475" i="1" s="1"/>
  <c r="AD475" i="1"/>
  <c r="CF475" i="1"/>
  <c r="CG475" i="1" s="1"/>
  <c r="BZ475" i="1"/>
  <c r="CA475" i="1" s="1"/>
  <c r="BL224" i="1"/>
  <c r="BM224" i="1" s="1"/>
  <c r="V224" i="1"/>
  <c r="AB288" i="1"/>
  <c r="BR288" i="1"/>
  <c r="BS288" i="1" s="1"/>
  <c r="BX288" i="1"/>
  <c r="BY288" i="1" s="1"/>
  <c r="CD288" i="1"/>
  <c r="CE288" i="1" s="1"/>
  <c r="AB360" i="1"/>
  <c r="BX360" i="1"/>
  <c r="BY360" i="1" s="1"/>
  <c r="CD360" i="1"/>
  <c r="CE360" i="1" s="1"/>
  <c r="BR360" i="1"/>
  <c r="BS360" i="1" s="1"/>
  <c r="AB420" i="1"/>
  <c r="BR420" i="1"/>
  <c r="BS420" i="1" s="1"/>
  <c r="CD420" i="1"/>
  <c r="CE420" i="1" s="1"/>
  <c r="BX420" i="1"/>
  <c r="BY420" i="1" s="1"/>
  <c r="AB476" i="1"/>
  <c r="BR476" i="1"/>
  <c r="BS476" i="1" s="1"/>
  <c r="BX476" i="1"/>
  <c r="BY476" i="1" s="1"/>
  <c r="CD476" i="1"/>
  <c r="CE476" i="1" s="1"/>
  <c r="AB536" i="1"/>
  <c r="BR536" i="1"/>
  <c r="BS536" i="1" s="1"/>
  <c r="CD536" i="1"/>
  <c r="CE536" i="1" s="1"/>
  <c r="BX536" i="1"/>
  <c r="BY536" i="1" s="1"/>
  <c r="AD284" i="1"/>
  <c r="BZ284" i="1"/>
  <c r="CA284" i="1" s="1"/>
  <c r="BT284" i="1"/>
  <c r="BU284" i="1" s="1"/>
  <c r="CF284" i="1"/>
  <c r="CG284" i="1" s="1"/>
  <c r="BT348" i="1"/>
  <c r="BU348" i="1" s="1"/>
  <c r="BZ348" i="1"/>
  <c r="CA348" i="1" s="1"/>
  <c r="CF348" i="1"/>
  <c r="CG348" i="1" s="1"/>
  <c r="AD348" i="1"/>
  <c r="AD408" i="1"/>
  <c r="BT408" i="1"/>
  <c r="BU408" i="1" s="1"/>
  <c r="CF408" i="1"/>
  <c r="CG408" i="1" s="1"/>
  <c r="BZ408" i="1"/>
  <c r="CA408" i="1" s="1"/>
  <c r="AD468" i="1"/>
  <c r="CF468" i="1"/>
  <c r="CG468" i="1" s="1"/>
  <c r="BZ468" i="1"/>
  <c r="CA468" i="1" s="1"/>
  <c r="BT468" i="1"/>
  <c r="BU468" i="1" s="1"/>
  <c r="CF228" i="1"/>
  <c r="CG228" i="1" s="1"/>
  <c r="AD228" i="1"/>
  <c r="BT228" i="1"/>
  <c r="BU228" i="1" s="1"/>
  <c r="BZ228" i="1"/>
  <c r="CA228" i="1" s="1"/>
  <c r="BT244" i="1"/>
  <c r="BU244" i="1" s="1"/>
  <c r="AD244" i="1"/>
  <c r="CF244" i="1"/>
  <c r="CG244" i="1" s="1"/>
  <c r="BZ244" i="1"/>
  <c r="CA244" i="1" s="1"/>
  <c r="AD217" i="1"/>
  <c r="CF217" i="1"/>
  <c r="CG217" i="1" s="1"/>
  <c r="BT217" i="1"/>
  <c r="BU217" i="1" s="1"/>
  <c r="BZ217" i="1"/>
  <c r="CA217" i="1" s="1"/>
  <c r="BZ233" i="1"/>
  <c r="CA233" i="1" s="1"/>
  <c r="CF233" i="1"/>
  <c r="CG233" i="1" s="1"/>
  <c r="AD233" i="1"/>
  <c r="BT233" i="1"/>
  <c r="BU233" i="1" s="1"/>
  <c r="AD249" i="1"/>
  <c r="BZ249" i="1"/>
  <c r="CA249" i="1" s="1"/>
  <c r="CF249" i="1"/>
  <c r="CG249" i="1" s="1"/>
  <c r="BT249" i="1"/>
  <c r="BU249" i="1" s="1"/>
  <c r="AD265" i="1"/>
  <c r="CF265" i="1"/>
  <c r="CG265" i="1" s="1"/>
  <c r="BT265" i="1"/>
  <c r="BU265" i="1" s="1"/>
  <c r="BZ265" i="1"/>
  <c r="CA265" i="1" s="1"/>
  <c r="AD281" i="1"/>
  <c r="CF281" i="1"/>
  <c r="CG281" i="1" s="1"/>
  <c r="BZ281" i="1"/>
  <c r="CA281" i="1" s="1"/>
  <c r="BT281" i="1"/>
  <c r="BU281" i="1" s="1"/>
  <c r="AD297" i="1"/>
  <c r="CF297" i="1"/>
  <c r="CG297" i="1" s="1"/>
  <c r="BT297" i="1"/>
  <c r="BU297" i="1" s="1"/>
  <c r="BZ297" i="1"/>
  <c r="CA297" i="1" s="1"/>
  <c r="X313" i="1"/>
  <c r="BN313" i="1"/>
  <c r="BO313" i="1" s="1"/>
  <c r="AD329" i="1"/>
  <c r="BT329" i="1"/>
  <c r="BU329" i="1" s="1"/>
  <c r="CF329" i="1"/>
  <c r="CG329" i="1" s="1"/>
  <c r="BZ329" i="1"/>
  <c r="CA329" i="1" s="1"/>
  <c r="BT345" i="1"/>
  <c r="BU345" i="1" s="1"/>
  <c r="AD345" i="1"/>
  <c r="BZ345" i="1"/>
  <c r="CA345" i="1" s="1"/>
  <c r="CF345" i="1"/>
  <c r="CG345" i="1" s="1"/>
  <c r="BZ361" i="1"/>
  <c r="CA361" i="1" s="1"/>
  <c r="BT361" i="1"/>
  <c r="BU361" i="1" s="1"/>
  <c r="CF361" i="1"/>
  <c r="CG361" i="1" s="1"/>
  <c r="AD361" i="1"/>
  <c r="BT377" i="1"/>
  <c r="BU377" i="1" s="1"/>
  <c r="CF377" i="1"/>
  <c r="CG377" i="1" s="1"/>
  <c r="AD377" i="1"/>
  <c r="BZ377" i="1"/>
  <c r="CA377" i="1" s="1"/>
  <c r="X393" i="1"/>
  <c r="BN393" i="1"/>
  <c r="BO393" i="1" s="1"/>
  <c r="BT409" i="1"/>
  <c r="BU409" i="1" s="1"/>
  <c r="CF409" i="1"/>
  <c r="CG409" i="1" s="1"/>
  <c r="BZ409" i="1"/>
  <c r="CA409" i="1" s="1"/>
  <c r="AD409" i="1"/>
  <c r="CF425" i="1"/>
  <c r="CG425" i="1" s="1"/>
  <c r="BZ425" i="1"/>
  <c r="CA425" i="1" s="1"/>
  <c r="AD425" i="1"/>
  <c r="BT425" i="1"/>
  <c r="BU425" i="1" s="1"/>
  <c r="AD441" i="1"/>
  <c r="BZ441" i="1"/>
  <c r="CA441" i="1" s="1"/>
  <c r="BT441" i="1"/>
  <c r="BU441" i="1" s="1"/>
  <c r="CF441" i="1"/>
  <c r="CG441" i="1" s="1"/>
  <c r="CF457" i="1"/>
  <c r="CG457" i="1" s="1"/>
  <c r="BT457" i="1"/>
  <c r="BU457" i="1" s="1"/>
  <c r="AD457" i="1"/>
  <c r="BZ457" i="1"/>
  <c r="CA457" i="1" s="1"/>
  <c r="CF473" i="1"/>
  <c r="CG473" i="1" s="1"/>
  <c r="BZ473" i="1"/>
  <c r="CA473" i="1" s="1"/>
  <c r="BT473" i="1"/>
  <c r="BU473" i="1" s="1"/>
  <c r="AD473" i="1"/>
  <c r="BZ489" i="1"/>
  <c r="CA489" i="1" s="1"/>
  <c r="CF489" i="1"/>
  <c r="CG489" i="1" s="1"/>
  <c r="AD489" i="1"/>
  <c r="BT489" i="1"/>
  <c r="BU489" i="1" s="1"/>
  <c r="BZ505" i="1"/>
  <c r="CA505" i="1" s="1"/>
  <c r="BT505" i="1"/>
  <c r="BU505" i="1" s="1"/>
  <c r="AD505" i="1"/>
  <c r="CF505" i="1"/>
  <c r="CG505" i="1" s="1"/>
  <c r="BZ521" i="1"/>
  <c r="CA521" i="1" s="1"/>
  <c r="BT521" i="1"/>
  <c r="BU521" i="1" s="1"/>
  <c r="AD521" i="1"/>
  <c r="CF521" i="1"/>
  <c r="CG521" i="1" s="1"/>
  <c r="BZ537" i="1"/>
  <c r="CA537" i="1" s="1"/>
  <c r="BT537" i="1"/>
  <c r="BU537" i="1" s="1"/>
  <c r="AD537" i="1"/>
  <c r="CF537" i="1"/>
  <c r="CG537" i="1" s="1"/>
  <c r="AD263" i="1"/>
  <c r="BT263" i="1"/>
  <c r="BU263" i="1" s="1"/>
  <c r="BZ263" i="1"/>
  <c r="CA263" i="1" s="1"/>
  <c r="CF263" i="1"/>
  <c r="CG263" i="1" s="1"/>
  <c r="BZ323" i="1"/>
  <c r="CA323" i="1" s="1"/>
  <c r="BT323" i="1"/>
  <c r="BU323" i="1" s="1"/>
  <c r="CF323" i="1"/>
  <c r="CG323" i="1" s="1"/>
  <c r="AD323" i="1"/>
  <c r="BT371" i="1"/>
  <c r="BU371" i="1" s="1"/>
  <c r="CF371" i="1"/>
  <c r="CG371" i="1" s="1"/>
  <c r="AD371" i="1"/>
  <c r="BZ371" i="1"/>
  <c r="CA371" i="1" s="1"/>
  <c r="AD431" i="1"/>
  <c r="BT431" i="1"/>
  <c r="BU431" i="1" s="1"/>
  <c r="CF431" i="1"/>
  <c r="CG431" i="1" s="1"/>
  <c r="BZ431" i="1"/>
  <c r="CA431" i="1" s="1"/>
  <c r="BZ487" i="1"/>
  <c r="CA487" i="1" s="1"/>
  <c r="AD487" i="1"/>
  <c r="BT487" i="1"/>
  <c r="BU487" i="1" s="1"/>
  <c r="CF487" i="1"/>
  <c r="CG487" i="1" s="1"/>
  <c r="AB228" i="1"/>
  <c r="BX228" i="1"/>
  <c r="BY228" i="1" s="1"/>
  <c r="CD228" i="1"/>
  <c r="CE228" i="1" s="1"/>
  <c r="BR228" i="1"/>
  <c r="BS228" i="1" s="1"/>
  <c r="AB292" i="1"/>
  <c r="BX292" i="1"/>
  <c r="BY292" i="1" s="1"/>
  <c r="CD292" i="1"/>
  <c r="CE292" i="1" s="1"/>
  <c r="BR292" i="1"/>
  <c r="BS292" i="1" s="1"/>
  <c r="AB356" i="1"/>
  <c r="BR356" i="1"/>
  <c r="BS356" i="1" s="1"/>
  <c r="BX356" i="1"/>
  <c r="BY356" i="1" s="1"/>
  <c r="CD356" i="1"/>
  <c r="CE356" i="1" s="1"/>
  <c r="AB416" i="1"/>
  <c r="BR416" i="1"/>
  <c r="BS416" i="1" s="1"/>
  <c r="CD416" i="1"/>
  <c r="CE416" i="1" s="1"/>
  <c r="BX416" i="1"/>
  <c r="BY416" i="1" s="1"/>
  <c r="AB472" i="1"/>
  <c r="BR472" i="1"/>
  <c r="BS472" i="1" s="1"/>
  <c r="BX472" i="1"/>
  <c r="BY472" i="1" s="1"/>
  <c r="CD472" i="1"/>
  <c r="CE472" i="1" s="1"/>
  <c r="AB532" i="1"/>
  <c r="CD532" i="1"/>
  <c r="CE532" i="1" s="1"/>
  <c r="BR532" i="1"/>
  <c r="BS532" i="1" s="1"/>
  <c r="BX532" i="1"/>
  <c r="BY532" i="1" s="1"/>
  <c r="X308" i="1"/>
  <c r="BN308" i="1"/>
  <c r="BO308" i="1" s="1"/>
  <c r="AD384" i="1"/>
  <c r="BT384" i="1"/>
  <c r="BU384" i="1" s="1"/>
  <c r="BZ384" i="1"/>
  <c r="CA384" i="1" s="1"/>
  <c r="CF384" i="1"/>
  <c r="CG384" i="1" s="1"/>
  <c r="AD448" i="1"/>
  <c r="BZ448" i="1"/>
  <c r="CA448" i="1" s="1"/>
  <c r="CF448" i="1"/>
  <c r="CG448" i="1" s="1"/>
  <c r="BT448" i="1"/>
  <c r="BU448" i="1" s="1"/>
  <c r="AB226" i="1"/>
  <c r="BR226" i="1"/>
  <c r="BS226" i="1" s="1"/>
  <c r="CD226" i="1"/>
  <c r="CE226" i="1" s="1"/>
  <c r="BX226" i="1"/>
  <c r="BY226" i="1" s="1"/>
  <c r="BR242" i="1"/>
  <c r="BS242" i="1" s="1"/>
  <c r="BX242" i="1"/>
  <c r="BY242" i="1" s="1"/>
  <c r="CD242" i="1"/>
  <c r="CE242" i="1" s="1"/>
  <c r="AB242" i="1"/>
  <c r="BX258" i="1"/>
  <c r="BY258" i="1" s="1"/>
  <c r="AB258" i="1"/>
  <c r="BR258" i="1"/>
  <c r="BS258" i="1" s="1"/>
  <c r="CD258" i="1"/>
  <c r="CE258" i="1" s="1"/>
  <c r="BR274" i="1"/>
  <c r="BS274" i="1" s="1"/>
  <c r="CD274" i="1"/>
  <c r="CE274" i="1" s="1"/>
  <c r="BX274" i="1"/>
  <c r="BY274" i="1" s="1"/>
  <c r="AB274" i="1"/>
  <c r="AB290" i="1"/>
  <c r="BR290" i="1"/>
  <c r="BS290" i="1" s="1"/>
  <c r="CD290" i="1"/>
  <c r="CE290" i="1" s="1"/>
  <c r="BX290" i="1"/>
  <c r="BY290" i="1" s="1"/>
  <c r="CD306" i="1"/>
  <c r="CE306" i="1" s="1"/>
  <c r="AB306" i="1"/>
  <c r="BR306" i="1"/>
  <c r="BS306" i="1" s="1"/>
  <c r="BX306" i="1"/>
  <c r="BY306" i="1" s="1"/>
  <c r="AB322" i="1"/>
  <c r="CD322" i="1"/>
  <c r="CE322" i="1" s="1"/>
  <c r="BX322" i="1"/>
  <c r="BY322" i="1" s="1"/>
  <c r="BR322" i="1"/>
  <c r="BS322" i="1" s="1"/>
  <c r="AB338" i="1"/>
  <c r="BR338" i="1"/>
  <c r="BS338" i="1" s="1"/>
  <c r="CD338" i="1"/>
  <c r="CE338" i="1" s="1"/>
  <c r="BX338" i="1"/>
  <c r="BY338" i="1" s="1"/>
  <c r="AB354" i="1"/>
  <c r="CD354" i="1"/>
  <c r="CE354" i="1" s="1"/>
  <c r="BX354" i="1"/>
  <c r="BY354" i="1" s="1"/>
  <c r="BR354" i="1"/>
  <c r="BS354" i="1" s="1"/>
  <c r="CD370" i="1"/>
  <c r="CE370" i="1" s="1"/>
  <c r="BR370" i="1"/>
  <c r="BS370" i="1" s="1"/>
  <c r="BX370" i="1"/>
  <c r="BY370" i="1" s="1"/>
  <c r="AB370" i="1"/>
  <c r="BR386" i="1"/>
  <c r="BS386" i="1" s="1"/>
  <c r="AB386" i="1"/>
  <c r="BX386" i="1"/>
  <c r="BY386" i="1" s="1"/>
  <c r="CD386" i="1"/>
  <c r="CE386" i="1" s="1"/>
  <c r="V402" i="1"/>
  <c r="BL402" i="1"/>
  <c r="BM402" i="1" s="1"/>
  <c r="AB418" i="1"/>
  <c r="BR418" i="1"/>
  <c r="BS418" i="1" s="1"/>
  <c r="CD418" i="1"/>
  <c r="CE418" i="1" s="1"/>
  <c r="BX418" i="1"/>
  <c r="BY418" i="1" s="1"/>
  <c r="AB434" i="1"/>
  <c r="BR434" i="1"/>
  <c r="BS434" i="1" s="1"/>
  <c r="CD434" i="1"/>
  <c r="CE434" i="1" s="1"/>
  <c r="BX434" i="1"/>
  <c r="BY434" i="1" s="1"/>
  <c r="AB450" i="1"/>
  <c r="BR450" i="1"/>
  <c r="BS450" i="1" s="1"/>
  <c r="BX450" i="1"/>
  <c r="BY450" i="1" s="1"/>
  <c r="CD450" i="1"/>
  <c r="CE450" i="1" s="1"/>
  <c r="BR466" i="1"/>
  <c r="BS466" i="1" s="1"/>
  <c r="AB466" i="1"/>
  <c r="BX466" i="1"/>
  <c r="BY466" i="1" s="1"/>
  <c r="CD466" i="1"/>
  <c r="CE466" i="1" s="1"/>
  <c r="AB482" i="1"/>
  <c r="BR482" i="1"/>
  <c r="BS482" i="1" s="1"/>
  <c r="BX482" i="1"/>
  <c r="BY482" i="1" s="1"/>
  <c r="CD482" i="1"/>
  <c r="CE482" i="1" s="1"/>
  <c r="V498" i="1"/>
  <c r="BL498" i="1"/>
  <c r="BM498" i="1" s="1"/>
  <c r="AB514" i="1"/>
  <c r="BR514" i="1"/>
  <c r="BS514" i="1" s="1"/>
  <c r="CD514" i="1"/>
  <c r="CE514" i="1" s="1"/>
  <c r="BX514" i="1"/>
  <c r="BY514" i="1" s="1"/>
  <c r="AB530" i="1"/>
  <c r="BR530" i="1"/>
  <c r="BS530" i="1" s="1"/>
  <c r="CD530" i="1"/>
  <c r="CE530" i="1" s="1"/>
  <c r="BX530" i="1"/>
  <c r="BY530" i="1" s="1"/>
  <c r="AD215" i="1"/>
  <c r="BZ215" i="1"/>
  <c r="CA215" i="1" s="1"/>
  <c r="BT215" i="1"/>
  <c r="BU215" i="1" s="1"/>
  <c r="CF215" i="1"/>
  <c r="CG215" i="1" s="1"/>
  <c r="CF267" i="1"/>
  <c r="CG267" i="1" s="1"/>
  <c r="BT267" i="1"/>
  <c r="BU267" i="1" s="1"/>
  <c r="AD267" i="1"/>
  <c r="BZ267" i="1"/>
  <c r="CA267" i="1" s="1"/>
  <c r="AD339" i="1"/>
  <c r="CF339" i="1"/>
  <c r="CG339" i="1" s="1"/>
  <c r="BT339" i="1"/>
  <c r="BU339" i="1" s="1"/>
  <c r="BZ339" i="1"/>
  <c r="CA339" i="1" s="1"/>
  <c r="BZ411" i="1"/>
  <c r="CA411" i="1" s="1"/>
  <c r="AD411" i="1"/>
  <c r="BT411" i="1"/>
  <c r="BU411" i="1" s="1"/>
  <c r="CF411" i="1"/>
  <c r="CG411" i="1" s="1"/>
  <c r="BZ483" i="1"/>
  <c r="CA483" i="1" s="1"/>
  <c r="AD483" i="1"/>
  <c r="BT483" i="1"/>
  <c r="BU483" i="1" s="1"/>
  <c r="CF483" i="1"/>
  <c r="CG483" i="1" s="1"/>
  <c r="BX236" i="1"/>
  <c r="BY236" i="1" s="1"/>
  <c r="AB236" i="1"/>
  <c r="BR236" i="1"/>
  <c r="BS236" i="1" s="1"/>
  <c r="CD236" i="1"/>
  <c r="CE236" i="1" s="1"/>
  <c r="V312" i="1"/>
  <c r="BL312" i="1"/>
  <c r="BM312" i="1" s="1"/>
  <c r="BR388" i="1"/>
  <c r="BS388" i="1" s="1"/>
  <c r="AB388" i="1"/>
  <c r="BX388" i="1"/>
  <c r="BY388" i="1" s="1"/>
  <c r="CD388" i="1"/>
  <c r="CE388" i="1" s="1"/>
  <c r="CD468" i="1"/>
  <c r="CE468" i="1" s="1"/>
  <c r="AB468" i="1"/>
  <c r="BR468" i="1"/>
  <c r="BS468" i="1" s="1"/>
  <c r="BX468" i="1"/>
  <c r="BY468" i="1" s="1"/>
  <c r="V540" i="1"/>
  <c r="BL540" i="1"/>
  <c r="BM540" i="1" s="1"/>
  <c r="AD292" i="1"/>
  <c r="CF292" i="1"/>
  <c r="CG292" i="1" s="1"/>
  <c r="BT292" i="1"/>
  <c r="BU292" i="1" s="1"/>
  <c r="BZ292" i="1"/>
  <c r="CA292" i="1" s="1"/>
  <c r="AD368" i="1"/>
  <c r="CF368" i="1"/>
  <c r="CG368" i="1" s="1"/>
  <c r="BZ368" i="1"/>
  <c r="CA368" i="1" s="1"/>
  <c r="BT368" i="1"/>
  <c r="BU368" i="1" s="1"/>
  <c r="AD440" i="1"/>
  <c r="BZ440" i="1"/>
  <c r="CA440" i="1" s="1"/>
  <c r="CF440" i="1"/>
  <c r="CG440" i="1" s="1"/>
  <c r="BT440" i="1"/>
  <c r="BU440" i="1" s="1"/>
  <c r="BT222" i="1"/>
  <c r="BU222" i="1" s="1"/>
  <c r="BZ222" i="1"/>
  <c r="CA222" i="1" s="1"/>
  <c r="CF222" i="1"/>
  <c r="CG222" i="1" s="1"/>
  <c r="AD222" i="1"/>
  <c r="X238" i="1"/>
  <c r="BN238" i="1"/>
  <c r="BO238" i="1" s="1"/>
  <c r="BT254" i="1"/>
  <c r="BU254" i="1" s="1"/>
  <c r="CF254" i="1"/>
  <c r="CG254" i="1" s="1"/>
  <c r="BZ254" i="1"/>
  <c r="CA254" i="1" s="1"/>
  <c r="AD254" i="1"/>
  <c r="AD270" i="1"/>
  <c r="BT270" i="1"/>
  <c r="BU270" i="1" s="1"/>
  <c r="BZ270" i="1"/>
  <c r="CA270" i="1" s="1"/>
  <c r="CF270" i="1"/>
  <c r="CG270" i="1" s="1"/>
  <c r="BZ286" i="1"/>
  <c r="CA286" i="1" s="1"/>
  <c r="AD286" i="1"/>
  <c r="BT286" i="1"/>
  <c r="BU286" i="1" s="1"/>
  <c r="CF286" i="1"/>
  <c r="CG286" i="1" s="1"/>
  <c r="AD302" i="1"/>
  <c r="BT302" i="1"/>
  <c r="BU302" i="1" s="1"/>
  <c r="CF302" i="1"/>
  <c r="CG302" i="1" s="1"/>
  <c r="BZ302" i="1"/>
  <c r="CA302" i="1" s="1"/>
  <c r="CF318" i="1"/>
  <c r="CG318" i="1" s="1"/>
  <c r="BZ318" i="1"/>
  <c r="CA318" i="1" s="1"/>
  <c r="BT318" i="1"/>
  <c r="BU318" i="1" s="1"/>
  <c r="AD318" i="1"/>
  <c r="BT334" i="1"/>
  <c r="BU334" i="1" s="1"/>
  <c r="AD334" i="1"/>
  <c r="CF334" i="1"/>
  <c r="CG334" i="1" s="1"/>
  <c r="BZ334" i="1"/>
  <c r="CA334" i="1" s="1"/>
  <c r="BT350" i="1"/>
  <c r="BU350" i="1" s="1"/>
  <c r="BZ350" i="1"/>
  <c r="CA350" i="1" s="1"/>
  <c r="AD350" i="1"/>
  <c r="CF350" i="1"/>
  <c r="CG350" i="1" s="1"/>
  <c r="BT366" i="1"/>
  <c r="BU366" i="1" s="1"/>
  <c r="CF366" i="1"/>
  <c r="CG366" i="1" s="1"/>
  <c r="BZ366" i="1"/>
  <c r="CA366" i="1" s="1"/>
  <c r="AD366" i="1"/>
  <c r="X382" i="1"/>
  <c r="BN382" i="1"/>
  <c r="BO382" i="1" s="1"/>
  <c r="CF398" i="1"/>
  <c r="CG398" i="1" s="1"/>
  <c r="BZ398" i="1"/>
  <c r="CA398" i="1" s="1"/>
  <c r="BT398" i="1"/>
  <c r="BU398" i="1" s="1"/>
  <c r="AD398" i="1"/>
  <c r="CF414" i="1"/>
  <c r="CG414" i="1" s="1"/>
  <c r="BT414" i="1"/>
  <c r="BU414" i="1" s="1"/>
  <c r="BZ414" i="1"/>
  <c r="CA414" i="1" s="1"/>
  <c r="AD414" i="1"/>
  <c r="AD430" i="1"/>
  <c r="BT430" i="1"/>
  <c r="BU430" i="1" s="1"/>
  <c r="BZ430" i="1"/>
  <c r="CA430" i="1" s="1"/>
  <c r="CF430" i="1"/>
  <c r="CG430" i="1" s="1"/>
  <c r="AD446" i="1"/>
  <c r="BZ446" i="1"/>
  <c r="CA446" i="1" s="1"/>
  <c r="CF446" i="1"/>
  <c r="CG446" i="1" s="1"/>
  <c r="BT446" i="1"/>
  <c r="BU446" i="1" s="1"/>
  <c r="BT462" i="1"/>
  <c r="BU462" i="1" s="1"/>
  <c r="AD462" i="1"/>
  <c r="BZ462" i="1"/>
  <c r="CA462" i="1" s="1"/>
  <c r="CF462" i="1"/>
  <c r="CG462" i="1" s="1"/>
  <c r="AD478" i="1"/>
  <c r="BT478" i="1"/>
  <c r="BU478" i="1" s="1"/>
  <c r="CF478" i="1"/>
  <c r="CG478" i="1" s="1"/>
  <c r="BZ478" i="1"/>
  <c r="CA478" i="1" s="1"/>
  <c r="AD494" i="1"/>
  <c r="BZ494" i="1"/>
  <c r="CA494" i="1" s="1"/>
  <c r="CF494" i="1"/>
  <c r="CG494" i="1" s="1"/>
  <c r="BT494" i="1"/>
  <c r="BU494" i="1" s="1"/>
  <c r="AD510" i="1"/>
  <c r="BZ510" i="1"/>
  <c r="CA510" i="1" s="1"/>
  <c r="CF510" i="1"/>
  <c r="CG510" i="1" s="1"/>
  <c r="BT510" i="1"/>
  <c r="BU510" i="1" s="1"/>
  <c r="AD526" i="1"/>
  <c r="BZ526" i="1"/>
  <c r="CA526" i="1" s="1"/>
  <c r="CF526" i="1"/>
  <c r="CG526" i="1" s="1"/>
  <c r="BT526" i="1"/>
  <c r="BU526" i="1" s="1"/>
  <c r="AD542" i="1"/>
  <c r="BT542" i="1"/>
  <c r="BU542" i="1" s="1"/>
  <c r="BZ542" i="1"/>
  <c r="CA542" i="1" s="1"/>
  <c r="CF542" i="1"/>
  <c r="CG542" i="1" s="1"/>
  <c r="BT275" i="1"/>
  <c r="BU275" i="1" s="1"/>
  <c r="BZ275" i="1"/>
  <c r="CA275" i="1" s="1"/>
  <c r="CF275" i="1"/>
  <c r="CG275" i="1" s="1"/>
  <c r="AD275" i="1"/>
  <c r="AD327" i="1"/>
  <c r="BT327" i="1"/>
  <c r="BU327" i="1" s="1"/>
  <c r="CF327" i="1"/>
  <c r="CG327" i="1" s="1"/>
  <c r="BZ327" i="1"/>
  <c r="CA327" i="1" s="1"/>
  <c r="AD391" i="1"/>
  <c r="CF391" i="1"/>
  <c r="CG391" i="1" s="1"/>
  <c r="BZ391" i="1"/>
  <c r="CA391" i="1" s="1"/>
  <c r="BT391" i="1"/>
  <c r="BU391" i="1" s="1"/>
  <c r="BZ451" i="1"/>
  <c r="CA451" i="1" s="1"/>
  <c r="CF451" i="1"/>
  <c r="CG451" i="1" s="1"/>
  <c r="AD451" i="1"/>
  <c r="BT451" i="1"/>
  <c r="BU451" i="1" s="1"/>
  <c r="AD507" i="1"/>
  <c r="BT507" i="1"/>
  <c r="BU507" i="1" s="1"/>
  <c r="BZ507" i="1"/>
  <c r="CA507" i="1" s="1"/>
  <c r="CF507" i="1"/>
  <c r="CG507" i="1" s="1"/>
  <c r="AB232" i="1"/>
  <c r="BR232" i="1"/>
  <c r="BS232" i="1" s="1"/>
  <c r="BX232" i="1"/>
  <c r="BY232" i="1" s="1"/>
  <c r="CD232" i="1"/>
  <c r="CE232" i="1" s="1"/>
  <c r="BL284" i="1"/>
  <c r="BM284" i="1" s="1"/>
  <c r="V284" i="1"/>
  <c r="AB352" i="1"/>
  <c r="BR352" i="1"/>
  <c r="BS352" i="1" s="1"/>
  <c r="BX352" i="1"/>
  <c r="BY352" i="1" s="1"/>
  <c r="CD352" i="1"/>
  <c r="CE352" i="1" s="1"/>
  <c r="V412" i="1"/>
  <c r="BL412" i="1"/>
  <c r="BM412" i="1" s="1"/>
  <c r="AB480" i="1"/>
  <c r="BR480" i="1"/>
  <c r="BS480" i="1" s="1"/>
  <c r="CD480" i="1"/>
  <c r="CE480" i="1" s="1"/>
  <c r="BX480" i="1"/>
  <c r="BY480" i="1" s="1"/>
  <c r="AD272" i="1"/>
  <c r="BT272" i="1"/>
  <c r="BU272" i="1" s="1"/>
  <c r="CF272" i="1"/>
  <c r="CG272" i="1" s="1"/>
  <c r="BZ272" i="1"/>
  <c r="CA272" i="1" s="1"/>
  <c r="BT340" i="1"/>
  <c r="BU340" i="1" s="1"/>
  <c r="BZ340" i="1"/>
  <c r="CA340" i="1" s="1"/>
  <c r="CF340" i="1"/>
  <c r="CG340" i="1" s="1"/>
  <c r="AD340" i="1"/>
  <c r="CF412" i="1"/>
  <c r="CG412" i="1" s="1"/>
  <c r="BZ412" i="1"/>
  <c r="CA412" i="1" s="1"/>
  <c r="AD412" i="1"/>
  <c r="BT412" i="1"/>
  <c r="BU412" i="1" s="1"/>
  <c r="BZ476" i="1"/>
  <c r="CA476" i="1" s="1"/>
  <c r="CF476" i="1"/>
  <c r="CG476" i="1" s="1"/>
  <c r="AD476" i="1"/>
  <c r="BT476" i="1"/>
  <c r="BU476" i="1" s="1"/>
  <c r="BR349" i="1"/>
  <c r="BS349" i="1" s="1"/>
  <c r="BX349" i="1"/>
  <c r="BY349" i="1" s="1"/>
  <c r="AB349" i="1"/>
  <c r="CD349" i="1"/>
  <c r="CE349" i="1" s="1"/>
  <c r="AB377" i="1"/>
  <c r="BR377" i="1"/>
  <c r="BS377" i="1" s="1"/>
  <c r="BX377" i="1"/>
  <c r="BY377" i="1" s="1"/>
  <c r="CD377" i="1"/>
  <c r="CE377" i="1" s="1"/>
  <c r="AB437" i="1"/>
  <c r="BX437" i="1"/>
  <c r="BY437" i="1" s="1"/>
  <c r="BR437" i="1"/>
  <c r="BS437" i="1" s="1"/>
  <c r="CD437" i="1"/>
  <c r="CE437" i="1" s="1"/>
  <c r="AB489" i="1"/>
  <c r="BR489" i="1"/>
  <c r="BS489" i="1" s="1"/>
  <c r="BX489" i="1"/>
  <c r="BY489" i="1" s="1"/>
  <c r="CD489" i="1"/>
  <c r="CE489" i="1" s="1"/>
  <c r="AD508" i="1"/>
  <c r="BT508" i="1"/>
  <c r="BU508" i="1" s="1"/>
  <c r="BZ508" i="1"/>
  <c r="CA508" i="1" s="1"/>
  <c r="CF508" i="1"/>
  <c r="CG508" i="1" s="1"/>
  <c r="AD536" i="1"/>
  <c r="BT536" i="1"/>
  <c r="BU536" i="1" s="1"/>
  <c r="CF536" i="1"/>
  <c r="CG536" i="1" s="1"/>
  <c r="BZ536" i="1"/>
  <c r="CA536" i="1" s="1"/>
  <c r="AB409" i="1"/>
  <c r="BR409" i="1"/>
  <c r="BS409" i="1" s="1"/>
  <c r="BX409" i="1"/>
  <c r="BY409" i="1" s="1"/>
  <c r="CD409" i="1"/>
  <c r="CE409" i="1" s="1"/>
  <c r="AB485" i="1"/>
  <c r="BX485" i="1"/>
  <c r="BY485" i="1" s="1"/>
  <c r="CD485" i="1"/>
  <c r="CE485" i="1" s="1"/>
  <c r="BR485" i="1"/>
  <c r="BS485" i="1" s="1"/>
  <c r="AD380" i="1"/>
  <c r="CF380" i="1"/>
  <c r="CG380" i="1" s="1"/>
  <c r="BT380" i="1"/>
  <c r="BU380" i="1" s="1"/>
  <c r="BZ380" i="1"/>
  <c r="CA380" i="1" s="1"/>
  <c r="BT492" i="1"/>
  <c r="BU492" i="1" s="1"/>
  <c r="CF492" i="1"/>
  <c r="CG492" i="1" s="1"/>
  <c r="AD492" i="1"/>
  <c r="BZ492" i="1"/>
  <c r="CA492" i="1" s="1"/>
  <c r="AD512" i="1"/>
  <c r="BT512" i="1"/>
  <c r="BU512" i="1" s="1"/>
  <c r="BZ512" i="1"/>
  <c r="CA512" i="1" s="1"/>
  <c r="CF512" i="1"/>
  <c r="CG512" i="1" s="1"/>
  <c r="BR321" i="1"/>
  <c r="BS321" i="1" s="1"/>
  <c r="CD321" i="1"/>
  <c r="CE321" i="1" s="1"/>
  <c r="AB321" i="1"/>
  <c r="BX321" i="1"/>
  <c r="BY321" i="1" s="1"/>
  <c r="AB413" i="1"/>
  <c r="CD413" i="1"/>
  <c r="CE413" i="1" s="1"/>
  <c r="BX413" i="1"/>
  <c r="BY413" i="1" s="1"/>
  <c r="BR413" i="1"/>
  <c r="BS413" i="1" s="1"/>
  <c r="AB477" i="1"/>
  <c r="CD477" i="1"/>
  <c r="CE477" i="1" s="1"/>
  <c r="BR477" i="1"/>
  <c r="BS477" i="1" s="1"/>
  <c r="BX477" i="1"/>
  <c r="BY477" i="1" s="1"/>
  <c r="CD541" i="1"/>
  <c r="CE541" i="1" s="1"/>
  <c r="BX541" i="1"/>
  <c r="BY541" i="1" s="1"/>
  <c r="BR541" i="1"/>
  <c r="BS541" i="1" s="1"/>
  <c r="AB541" i="1"/>
  <c r="AB229" i="1"/>
  <c r="BR229" i="1"/>
  <c r="BS229" i="1" s="1"/>
  <c r="CD229" i="1"/>
  <c r="CE229" i="1" s="1"/>
  <c r="BX229" i="1"/>
  <c r="BY229" i="1" s="1"/>
  <c r="BR245" i="1"/>
  <c r="BS245" i="1" s="1"/>
  <c r="BX245" i="1"/>
  <c r="BY245" i="1" s="1"/>
  <c r="AB245" i="1"/>
  <c r="CD245" i="1"/>
  <c r="CE245" i="1" s="1"/>
  <c r="BX261" i="1"/>
  <c r="BY261" i="1" s="1"/>
  <c r="CD261" i="1"/>
  <c r="CE261" i="1" s="1"/>
  <c r="BR261" i="1"/>
  <c r="BS261" i="1" s="1"/>
  <c r="AB261" i="1"/>
  <c r="CD277" i="1"/>
  <c r="CE277" i="1" s="1"/>
  <c r="AB277" i="1"/>
  <c r="BR277" i="1"/>
  <c r="BS277" i="1" s="1"/>
  <c r="BX277" i="1"/>
  <c r="BY277" i="1" s="1"/>
  <c r="AB293" i="1"/>
  <c r="CD293" i="1"/>
  <c r="CE293" i="1" s="1"/>
  <c r="BX293" i="1"/>
  <c r="BY293" i="1" s="1"/>
  <c r="BR293" i="1"/>
  <c r="BS293" i="1" s="1"/>
  <c r="V325" i="1"/>
  <c r="BL325" i="1"/>
  <c r="BM325" i="1" s="1"/>
  <c r="BR421" i="1"/>
  <c r="BS421" i="1" s="1"/>
  <c r="CD421" i="1"/>
  <c r="CE421" i="1" s="1"/>
  <c r="BX421" i="1"/>
  <c r="BY421" i="1" s="1"/>
  <c r="AB421" i="1"/>
  <c r="AB405" i="1"/>
  <c r="BX405" i="1"/>
  <c r="BY405" i="1" s="1"/>
  <c r="CD405" i="1"/>
  <c r="CE405" i="1" s="1"/>
  <c r="BR405" i="1"/>
  <c r="BS405" i="1" s="1"/>
  <c r="AB481" i="1"/>
  <c r="CD481" i="1"/>
  <c r="CE481" i="1" s="1"/>
  <c r="BR481" i="1"/>
  <c r="BS481" i="1" s="1"/>
  <c r="BX481" i="1"/>
  <c r="BY481" i="1" s="1"/>
  <c r="P387" i="1"/>
  <c r="AP387" i="1"/>
  <c r="AJ387" i="1"/>
  <c r="R387" i="1"/>
  <c r="AR387" i="1"/>
  <c r="AH387" i="1"/>
  <c r="AN387" i="1"/>
  <c r="AL387" i="1"/>
  <c r="T387" i="1"/>
  <c r="BD387" i="1"/>
  <c r="BB387" i="1"/>
  <c r="AZ387" i="1"/>
  <c r="Y295" i="1"/>
  <c r="AE295" i="1"/>
  <c r="Y229" i="1"/>
  <c r="AE229" i="1"/>
  <c r="Y414" i="1"/>
  <c r="AE414" i="1"/>
  <c r="Y430" i="1"/>
  <c r="AE430" i="1"/>
  <c r="Y438" i="1"/>
  <c r="AE438" i="1"/>
  <c r="Y490" i="1"/>
  <c r="AE490" i="1"/>
  <c r="Y521" i="1"/>
  <c r="AE521" i="1"/>
  <c r="Y297" i="1"/>
  <c r="AE297" i="1"/>
  <c r="Y519" i="1"/>
  <c r="AE519" i="1"/>
  <c r="Y428" i="1"/>
  <c r="AE428" i="1"/>
  <c r="Y492" i="1"/>
  <c r="AE492" i="1"/>
  <c r="Y257" i="1"/>
  <c r="AE257" i="1"/>
  <c r="Y523" i="1"/>
  <c r="AE523" i="1"/>
  <c r="Y270" i="1"/>
  <c r="AE270" i="1"/>
  <c r="Y529" i="1"/>
  <c r="AE529" i="1"/>
  <c r="Y526" i="1"/>
  <c r="AE526" i="1"/>
  <c r="Y527" i="1"/>
  <c r="AE527" i="1"/>
  <c r="Y371" i="1"/>
  <c r="AE371" i="1"/>
  <c r="Y524" i="1"/>
  <c r="AE524" i="1"/>
  <c r="Y453" i="1"/>
  <c r="AE453" i="1"/>
  <c r="Y481" i="1"/>
  <c r="AE481" i="1"/>
  <c r="Y447" i="1"/>
  <c r="AE447" i="1"/>
  <c r="Y226" i="1"/>
  <c r="AE226" i="1"/>
  <c r="Y517" i="1"/>
  <c r="AE517" i="1"/>
  <c r="Y419" i="1"/>
  <c r="AE419" i="1"/>
  <c r="Y437" i="1"/>
  <c r="AE437" i="1"/>
  <c r="Y401" i="1"/>
  <c r="AE401" i="1"/>
  <c r="Y427" i="1"/>
  <c r="AE427" i="1"/>
  <c r="Y441" i="1"/>
  <c r="AE441" i="1"/>
  <c r="V215" i="1"/>
  <c r="BL215" i="1"/>
  <c r="BM215" i="1" s="1"/>
  <c r="BL231" i="1"/>
  <c r="BM231" i="1" s="1"/>
  <c r="V231" i="1"/>
  <c r="V247" i="1"/>
  <c r="BL247" i="1"/>
  <c r="BM247" i="1" s="1"/>
  <c r="V263" i="1"/>
  <c r="BL263" i="1"/>
  <c r="BM263" i="1" s="1"/>
  <c r="BL279" i="1"/>
  <c r="BM279" i="1" s="1"/>
  <c r="V279" i="1"/>
  <c r="V295" i="1"/>
  <c r="BL295" i="1"/>
  <c r="BM295" i="1" s="1"/>
  <c r="AB311" i="1"/>
  <c r="CD311" i="1"/>
  <c r="CE311" i="1" s="1"/>
  <c r="BX311" i="1"/>
  <c r="BY311" i="1" s="1"/>
  <c r="BR311" i="1"/>
  <c r="BS311" i="1" s="1"/>
  <c r="V327" i="1"/>
  <c r="BL327" i="1"/>
  <c r="BM327" i="1" s="1"/>
  <c r="BL343" i="1"/>
  <c r="BM343" i="1" s="1"/>
  <c r="V343" i="1"/>
  <c r="AB359" i="1"/>
  <c r="BX359" i="1"/>
  <c r="BY359" i="1" s="1"/>
  <c r="CD359" i="1"/>
  <c r="CE359" i="1" s="1"/>
  <c r="BR359" i="1"/>
  <c r="BS359" i="1" s="1"/>
  <c r="AB375" i="1"/>
  <c r="BX375" i="1"/>
  <c r="BY375" i="1" s="1"/>
  <c r="CD375" i="1"/>
  <c r="CE375" i="1" s="1"/>
  <c r="BR375" i="1"/>
  <c r="BS375" i="1" s="1"/>
  <c r="V391" i="1"/>
  <c r="BL391" i="1"/>
  <c r="BM391" i="1" s="1"/>
  <c r="V407" i="1"/>
  <c r="BL407" i="1"/>
  <c r="BM407" i="1" s="1"/>
  <c r="V423" i="1"/>
  <c r="BL423" i="1"/>
  <c r="BM423" i="1" s="1"/>
  <c r="BX439" i="1"/>
  <c r="BY439" i="1" s="1"/>
  <c r="CD439" i="1"/>
  <c r="CE439" i="1" s="1"/>
  <c r="AB439" i="1"/>
  <c r="BR439" i="1"/>
  <c r="BS439" i="1" s="1"/>
  <c r="V455" i="1"/>
  <c r="BL455" i="1"/>
  <c r="BM455" i="1" s="1"/>
  <c r="BL471" i="1"/>
  <c r="BM471" i="1" s="1"/>
  <c r="V471" i="1"/>
  <c r="V487" i="1"/>
  <c r="BL487" i="1"/>
  <c r="BM487" i="1" s="1"/>
  <c r="V503" i="1"/>
  <c r="BL503" i="1"/>
  <c r="BM503" i="1" s="1"/>
  <c r="V519" i="1"/>
  <c r="BL519" i="1"/>
  <c r="BM519" i="1" s="1"/>
  <c r="V535" i="1"/>
  <c r="BL535" i="1"/>
  <c r="BM535" i="1" s="1"/>
  <c r="X255" i="1"/>
  <c r="BN255" i="1"/>
  <c r="BO255" i="1" s="1"/>
  <c r="X331" i="1"/>
  <c r="BN331" i="1"/>
  <c r="BO331" i="1" s="1"/>
  <c r="X399" i="1"/>
  <c r="BN399" i="1"/>
  <c r="BO399" i="1" s="1"/>
  <c r="X475" i="1"/>
  <c r="BN475" i="1"/>
  <c r="BO475" i="1" s="1"/>
  <c r="AB224" i="1"/>
  <c r="CD224" i="1"/>
  <c r="CE224" i="1" s="1"/>
  <c r="BX224" i="1"/>
  <c r="BY224" i="1" s="1"/>
  <c r="BR224" i="1"/>
  <c r="BS224" i="1" s="1"/>
  <c r="V288" i="1"/>
  <c r="BL288" i="1"/>
  <c r="BM288" i="1" s="1"/>
  <c r="V360" i="1"/>
  <c r="BL360" i="1"/>
  <c r="BM360" i="1" s="1"/>
  <c r="V420" i="1"/>
  <c r="BL420" i="1"/>
  <c r="BM420" i="1" s="1"/>
  <c r="V476" i="1"/>
  <c r="BL476" i="1"/>
  <c r="BM476" i="1" s="1"/>
  <c r="V536" i="1"/>
  <c r="BL536" i="1"/>
  <c r="BM536" i="1" s="1"/>
  <c r="BN284" i="1"/>
  <c r="BO284" i="1" s="1"/>
  <c r="X284" i="1"/>
  <c r="BN348" i="1"/>
  <c r="BO348" i="1" s="1"/>
  <c r="X348" i="1"/>
  <c r="X408" i="1"/>
  <c r="BN408" i="1"/>
  <c r="BO408" i="1" s="1"/>
  <c r="BN468" i="1"/>
  <c r="BO468" i="1" s="1"/>
  <c r="X468" i="1"/>
  <c r="X228" i="1"/>
  <c r="BN228" i="1"/>
  <c r="BO228" i="1" s="1"/>
  <c r="BN244" i="1"/>
  <c r="BO244" i="1" s="1"/>
  <c r="X244" i="1"/>
  <c r="X217" i="1"/>
  <c r="BN217" i="1"/>
  <c r="BO217" i="1" s="1"/>
  <c r="BN233" i="1"/>
  <c r="BO233" i="1" s="1"/>
  <c r="X233" i="1"/>
  <c r="BN249" i="1"/>
  <c r="BO249" i="1" s="1"/>
  <c r="X249" i="1"/>
  <c r="BN265" i="1"/>
  <c r="BO265" i="1" s="1"/>
  <c r="X265" i="1"/>
  <c r="BN281" i="1"/>
  <c r="BO281" i="1" s="1"/>
  <c r="X281" i="1"/>
  <c r="X297" i="1"/>
  <c r="BN297" i="1"/>
  <c r="BO297" i="1" s="1"/>
  <c r="BZ313" i="1"/>
  <c r="CA313" i="1" s="1"/>
  <c r="BT313" i="1"/>
  <c r="BU313" i="1" s="1"/>
  <c r="CF313" i="1"/>
  <c r="CG313" i="1" s="1"/>
  <c r="AD313" i="1"/>
  <c r="X329" i="1"/>
  <c r="BN329" i="1"/>
  <c r="BO329" i="1" s="1"/>
  <c r="X345" i="1"/>
  <c r="BN345" i="1"/>
  <c r="BO345" i="1" s="1"/>
  <c r="X361" i="1"/>
  <c r="BN361" i="1"/>
  <c r="BO361" i="1" s="1"/>
  <c r="X377" i="1"/>
  <c r="BN377" i="1"/>
  <c r="BO377" i="1" s="1"/>
  <c r="AD393" i="1"/>
  <c r="BZ393" i="1"/>
  <c r="CA393" i="1" s="1"/>
  <c r="BT393" i="1"/>
  <c r="BU393" i="1" s="1"/>
  <c r="CF393" i="1"/>
  <c r="CG393" i="1" s="1"/>
  <c r="X409" i="1"/>
  <c r="BN409" i="1"/>
  <c r="BO409" i="1" s="1"/>
  <c r="X425" i="1"/>
  <c r="BN425" i="1"/>
  <c r="BO425" i="1" s="1"/>
  <c r="BN441" i="1"/>
  <c r="BO441" i="1" s="1"/>
  <c r="X441" i="1"/>
  <c r="BN457" i="1"/>
  <c r="BO457" i="1" s="1"/>
  <c r="X457" i="1"/>
  <c r="X473" i="1"/>
  <c r="BN473" i="1"/>
  <c r="BO473" i="1" s="1"/>
  <c r="X489" i="1"/>
  <c r="BN489" i="1"/>
  <c r="BO489" i="1" s="1"/>
  <c r="X505" i="1"/>
  <c r="BN505" i="1"/>
  <c r="BO505" i="1" s="1"/>
  <c r="X521" i="1"/>
  <c r="BN521" i="1"/>
  <c r="BO521" i="1" s="1"/>
  <c r="X537" i="1"/>
  <c r="BN537" i="1"/>
  <c r="BO537" i="1" s="1"/>
  <c r="X263" i="1"/>
  <c r="BN263" i="1"/>
  <c r="BO263" i="1" s="1"/>
  <c r="X323" i="1"/>
  <c r="BN323" i="1"/>
  <c r="BO323" i="1" s="1"/>
  <c r="X371" i="1"/>
  <c r="BN371" i="1"/>
  <c r="BO371" i="1" s="1"/>
  <c r="X431" i="1"/>
  <c r="BN431" i="1"/>
  <c r="BO431" i="1" s="1"/>
  <c r="X487" i="1"/>
  <c r="BN487" i="1"/>
  <c r="BO487" i="1" s="1"/>
  <c r="V228" i="1"/>
  <c r="BL228" i="1"/>
  <c r="BM228" i="1" s="1"/>
  <c r="V292" i="1"/>
  <c r="BL292" i="1"/>
  <c r="BM292" i="1" s="1"/>
  <c r="BL356" i="1"/>
  <c r="BM356" i="1" s="1"/>
  <c r="V356" i="1"/>
  <c r="V416" i="1"/>
  <c r="BL416" i="1"/>
  <c r="BM416" i="1" s="1"/>
  <c r="V472" i="1"/>
  <c r="BL472" i="1"/>
  <c r="BM472" i="1" s="1"/>
  <c r="V532" i="1"/>
  <c r="BL532" i="1"/>
  <c r="BM532" i="1" s="1"/>
  <c r="BT308" i="1"/>
  <c r="BU308" i="1" s="1"/>
  <c r="BZ308" i="1"/>
  <c r="CA308" i="1" s="1"/>
  <c r="CF308" i="1"/>
  <c r="CG308" i="1" s="1"/>
  <c r="AD308" i="1"/>
  <c r="X384" i="1"/>
  <c r="BN384" i="1"/>
  <c r="BO384" i="1" s="1"/>
  <c r="X448" i="1"/>
  <c r="BN448" i="1"/>
  <c r="BO448" i="1" s="1"/>
  <c r="V226" i="1"/>
  <c r="BL226" i="1"/>
  <c r="BM226" i="1" s="1"/>
  <c r="V242" i="1"/>
  <c r="BL242" i="1"/>
  <c r="BM242" i="1" s="1"/>
  <c r="V258" i="1"/>
  <c r="BL258" i="1"/>
  <c r="BM258" i="1" s="1"/>
  <c r="BL274" i="1"/>
  <c r="BM274" i="1" s="1"/>
  <c r="V274" i="1"/>
  <c r="V290" i="1"/>
  <c r="BL290" i="1"/>
  <c r="BM290" i="1" s="1"/>
  <c r="BL306" i="1"/>
  <c r="BM306" i="1" s="1"/>
  <c r="V306" i="1"/>
  <c r="V322" i="1"/>
  <c r="BL322" i="1"/>
  <c r="BM322" i="1" s="1"/>
  <c r="V338" i="1"/>
  <c r="BL338" i="1"/>
  <c r="BM338" i="1" s="1"/>
  <c r="BL354" i="1"/>
  <c r="BM354" i="1" s="1"/>
  <c r="V354" i="1"/>
  <c r="V370" i="1"/>
  <c r="BL370" i="1"/>
  <c r="BM370" i="1" s="1"/>
  <c r="BL386" i="1"/>
  <c r="BM386" i="1" s="1"/>
  <c r="V386" i="1"/>
  <c r="AB402" i="1"/>
  <c r="CD402" i="1"/>
  <c r="CE402" i="1" s="1"/>
  <c r="BR402" i="1"/>
  <c r="BS402" i="1" s="1"/>
  <c r="BX402" i="1"/>
  <c r="BY402" i="1" s="1"/>
  <c r="V418" i="1"/>
  <c r="BL418" i="1"/>
  <c r="BM418" i="1" s="1"/>
  <c r="V434" i="1"/>
  <c r="BL434" i="1"/>
  <c r="BM434" i="1" s="1"/>
  <c r="V450" i="1"/>
  <c r="BL450" i="1"/>
  <c r="BM450" i="1" s="1"/>
  <c r="V466" i="1"/>
  <c r="BL466" i="1"/>
  <c r="BM466" i="1" s="1"/>
  <c r="BL482" i="1"/>
  <c r="BM482" i="1" s="1"/>
  <c r="V482" i="1"/>
  <c r="AB498" i="1"/>
  <c r="BR498" i="1"/>
  <c r="BS498" i="1" s="1"/>
  <c r="CD498" i="1"/>
  <c r="CE498" i="1" s="1"/>
  <c r="BX498" i="1"/>
  <c r="BY498" i="1" s="1"/>
  <c r="V514" i="1"/>
  <c r="BL514" i="1"/>
  <c r="BM514" i="1" s="1"/>
  <c r="V530" i="1"/>
  <c r="BL530" i="1"/>
  <c r="BM530" i="1" s="1"/>
  <c r="X215" i="1"/>
  <c r="BN215" i="1"/>
  <c r="BO215" i="1" s="1"/>
  <c r="X267" i="1"/>
  <c r="BN267" i="1"/>
  <c r="BO267" i="1" s="1"/>
  <c r="X339" i="1"/>
  <c r="BN339" i="1"/>
  <c r="BO339" i="1" s="1"/>
  <c r="X411" i="1"/>
  <c r="BN411" i="1"/>
  <c r="BO411" i="1" s="1"/>
  <c r="X483" i="1"/>
  <c r="BN483" i="1"/>
  <c r="BO483" i="1" s="1"/>
  <c r="V236" i="1"/>
  <c r="BL236" i="1"/>
  <c r="BM236" i="1" s="1"/>
  <c r="AB312" i="1"/>
  <c r="CD312" i="1"/>
  <c r="CE312" i="1" s="1"/>
  <c r="BR312" i="1"/>
  <c r="BS312" i="1" s="1"/>
  <c r="BX312" i="1"/>
  <c r="BY312" i="1" s="1"/>
  <c r="BL388" i="1"/>
  <c r="BM388" i="1" s="1"/>
  <c r="V388" i="1"/>
  <c r="V468" i="1"/>
  <c r="BL468" i="1"/>
  <c r="BM468" i="1" s="1"/>
  <c r="AB540" i="1"/>
  <c r="CD540" i="1"/>
  <c r="CE540" i="1" s="1"/>
  <c r="BR540" i="1"/>
  <c r="BS540" i="1" s="1"/>
  <c r="BX540" i="1"/>
  <c r="BY540" i="1" s="1"/>
  <c r="X292" i="1"/>
  <c r="BN292" i="1"/>
  <c r="BO292" i="1" s="1"/>
  <c r="X368" i="1"/>
  <c r="BN368" i="1"/>
  <c r="BO368" i="1" s="1"/>
  <c r="X440" i="1"/>
  <c r="BN440" i="1"/>
  <c r="BO440" i="1" s="1"/>
  <c r="X222" i="1"/>
  <c r="BN222" i="1"/>
  <c r="BO222" i="1" s="1"/>
  <c r="AD238" i="1"/>
  <c r="BT238" i="1"/>
  <c r="BU238" i="1" s="1"/>
  <c r="BZ238" i="1"/>
  <c r="CA238" i="1" s="1"/>
  <c r="CF238" i="1"/>
  <c r="CG238" i="1" s="1"/>
  <c r="X254" i="1"/>
  <c r="BN254" i="1"/>
  <c r="BO254" i="1" s="1"/>
  <c r="BN270" i="1"/>
  <c r="BO270" i="1" s="1"/>
  <c r="X270" i="1"/>
  <c r="X286" i="1"/>
  <c r="BN286" i="1"/>
  <c r="BO286" i="1" s="1"/>
  <c r="X302" i="1"/>
  <c r="BN302" i="1"/>
  <c r="BO302" i="1" s="1"/>
  <c r="X318" i="1"/>
  <c r="BN318" i="1"/>
  <c r="BO318" i="1" s="1"/>
  <c r="X334" i="1"/>
  <c r="BN334" i="1"/>
  <c r="BO334" i="1" s="1"/>
  <c r="X350" i="1"/>
  <c r="BN350" i="1"/>
  <c r="BO350" i="1" s="1"/>
  <c r="X366" i="1"/>
  <c r="BN366" i="1"/>
  <c r="BO366" i="1" s="1"/>
  <c r="AD382" i="1"/>
  <c r="CF382" i="1"/>
  <c r="CG382" i="1" s="1"/>
  <c r="BZ382" i="1"/>
  <c r="CA382" i="1" s="1"/>
  <c r="BT382" i="1"/>
  <c r="BU382" i="1" s="1"/>
  <c r="X398" i="1"/>
  <c r="BN398" i="1"/>
  <c r="BO398" i="1" s="1"/>
  <c r="X414" i="1"/>
  <c r="BN414" i="1"/>
  <c r="BO414" i="1" s="1"/>
  <c r="X430" i="1"/>
  <c r="BN430" i="1"/>
  <c r="BO430" i="1" s="1"/>
  <c r="X446" i="1"/>
  <c r="BN446" i="1"/>
  <c r="BO446" i="1" s="1"/>
  <c r="BN462" i="1"/>
  <c r="BO462" i="1" s="1"/>
  <c r="X462" i="1"/>
  <c r="X478" i="1"/>
  <c r="BN478" i="1"/>
  <c r="BO478" i="1" s="1"/>
  <c r="X494" i="1"/>
  <c r="BN494" i="1"/>
  <c r="BO494" i="1" s="1"/>
  <c r="X510" i="1"/>
  <c r="BN510" i="1"/>
  <c r="BO510" i="1" s="1"/>
  <c r="X526" i="1"/>
  <c r="BN526" i="1"/>
  <c r="BO526" i="1" s="1"/>
  <c r="X542" i="1"/>
  <c r="BN542" i="1"/>
  <c r="BO542" i="1" s="1"/>
  <c r="BN275" i="1"/>
  <c r="BO275" i="1" s="1"/>
  <c r="X275" i="1"/>
  <c r="X327" i="1"/>
  <c r="BN327" i="1"/>
  <c r="BO327" i="1" s="1"/>
  <c r="BN391" i="1"/>
  <c r="BO391" i="1" s="1"/>
  <c r="X391" i="1"/>
  <c r="BN451" i="1"/>
  <c r="BO451" i="1" s="1"/>
  <c r="X451" i="1"/>
  <c r="X507" i="1"/>
  <c r="BN507" i="1"/>
  <c r="BO507" i="1" s="1"/>
  <c r="V232" i="1"/>
  <c r="BL232" i="1"/>
  <c r="BM232" i="1" s="1"/>
  <c r="AB284" i="1"/>
  <c r="BX284" i="1"/>
  <c r="BY284" i="1" s="1"/>
  <c r="CD284" i="1"/>
  <c r="CE284" i="1" s="1"/>
  <c r="BR284" i="1"/>
  <c r="BS284" i="1" s="1"/>
  <c r="BL352" i="1"/>
  <c r="BM352" i="1" s="1"/>
  <c r="V352" i="1"/>
  <c r="AB412" i="1"/>
  <c r="CD412" i="1"/>
  <c r="CE412" i="1" s="1"/>
  <c r="BX412" i="1"/>
  <c r="BY412" i="1" s="1"/>
  <c r="BR412" i="1"/>
  <c r="BS412" i="1" s="1"/>
  <c r="V480" i="1"/>
  <c r="BL480" i="1"/>
  <c r="BM480" i="1" s="1"/>
  <c r="X272" i="1"/>
  <c r="BN272" i="1"/>
  <c r="BO272" i="1" s="1"/>
  <c r="X340" i="1"/>
  <c r="BN340" i="1"/>
  <c r="BO340" i="1" s="1"/>
  <c r="X412" i="1"/>
  <c r="BN412" i="1"/>
  <c r="BO412" i="1" s="1"/>
  <c r="X476" i="1"/>
  <c r="BN476" i="1"/>
  <c r="BO476" i="1" s="1"/>
  <c r="BL349" i="1"/>
  <c r="BM349" i="1" s="1"/>
  <c r="V349" i="1"/>
  <c r="V377" i="1"/>
  <c r="BL377" i="1"/>
  <c r="BM377" i="1" s="1"/>
  <c r="V437" i="1"/>
  <c r="BL437" i="1"/>
  <c r="BM437" i="1" s="1"/>
  <c r="V489" i="1"/>
  <c r="BL489" i="1"/>
  <c r="BM489" i="1" s="1"/>
  <c r="X508" i="1"/>
  <c r="BN508" i="1"/>
  <c r="BO508" i="1" s="1"/>
  <c r="X536" i="1"/>
  <c r="BN536" i="1"/>
  <c r="BO536" i="1" s="1"/>
  <c r="V409" i="1"/>
  <c r="BL409" i="1"/>
  <c r="BM409" i="1" s="1"/>
  <c r="V485" i="1"/>
  <c r="BL485" i="1"/>
  <c r="BM485" i="1" s="1"/>
  <c r="X380" i="1"/>
  <c r="BN380" i="1"/>
  <c r="BO380" i="1" s="1"/>
  <c r="X492" i="1"/>
  <c r="BN492" i="1"/>
  <c r="BO492" i="1" s="1"/>
  <c r="X512" i="1"/>
  <c r="BN512" i="1"/>
  <c r="BO512" i="1" s="1"/>
  <c r="V321" i="1"/>
  <c r="BL321" i="1"/>
  <c r="BM321" i="1" s="1"/>
  <c r="V413" i="1"/>
  <c r="BL413" i="1"/>
  <c r="BM413" i="1" s="1"/>
  <c r="V477" i="1"/>
  <c r="BL477" i="1"/>
  <c r="BM477" i="1" s="1"/>
  <c r="V541" i="1"/>
  <c r="BL541" i="1"/>
  <c r="BM541" i="1" s="1"/>
  <c r="V229" i="1"/>
  <c r="BL229" i="1"/>
  <c r="BM229" i="1" s="1"/>
  <c r="BL245" i="1"/>
  <c r="BM245" i="1" s="1"/>
  <c r="V245" i="1"/>
  <c r="BL261" i="1"/>
  <c r="BM261" i="1" s="1"/>
  <c r="V261" i="1"/>
  <c r="BL277" i="1"/>
  <c r="BM277" i="1" s="1"/>
  <c r="V277" i="1"/>
  <c r="V293" i="1"/>
  <c r="BL293" i="1"/>
  <c r="BM293" i="1" s="1"/>
  <c r="AB325" i="1"/>
  <c r="BX325" i="1"/>
  <c r="BY325" i="1" s="1"/>
  <c r="BR325" i="1"/>
  <c r="BS325" i="1" s="1"/>
  <c r="CD325" i="1"/>
  <c r="CE325" i="1" s="1"/>
  <c r="V421" i="1"/>
  <c r="BL421" i="1"/>
  <c r="BM421" i="1" s="1"/>
  <c r="V405" i="1"/>
  <c r="BL405" i="1"/>
  <c r="BM405" i="1" s="1"/>
  <c r="BL481" i="1"/>
  <c r="BM481" i="1" s="1"/>
  <c r="V481" i="1"/>
  <c r="AR436" i="1"/>
  <c r="AJ436" i="1"/>
  <c r="AH436" i="1"/>
  <c r="R436" i="1"/>
  <c r="P436" i="1"/>
  <c r="AN436" i="1"/>
  <c r="AP436" i="1"/>
  <c r="T436" i="1"/>
  <c r="AL436" i="1"/>
  <c r="BB436" i="1"/>
  <c r="AZ436" i="1"/>
  <c r="BD436" i="1"/>
  <c r="Y351" i="1"/>
  <c r="AE351" i="1"/>
  <c r="Y282" i="1"/>
  <c r="AE282" i="1"/>
  <c r="Y334" i="1"/>
  <c r="AE334" i="1"/>
  <c r="Y534" i="1"/>
  <c r="AE534" i="1"/>
  <c r="Y542" i="1"/>
  <c r="AE542" i="1"/>
  <c r="Y491" i="1"/>
  <c r="AE491" i="1"/>
  <c r="Y440" i="1"/>
  <c r="AE440" i="1"/>
  <c r="Y451" i="1"/>
  <c r="AE451" i="1"/>
  <c r="Y305" i="1"/>
  <c r="AE305" i="1"/>
  <c r="Y262" i="1"/>
  <c r="AE262" i="1"/>
  <c r="Y537" i="1"/>
  <c r="AE537" i="1"/>
  <c r="Y399" i="1"/>
  <c r="AE399" i="1"/>
  <c r="Y533" i="1"/>
  <c r="AE533" i="1"/>
  <c r="Y445" i="1"/>
  <c r="AE445" i="1"/>
  <c r="Y439" i="1"/>
  <c r="AE439" i="1"/>
  <c r="Y457" i="1"/>
  <c r="AE457" i="1"/>
  <c r="CD219" i="1"/>
  <c r="CE219" i="1" s="1"/>
  <c r="BX219" i="1"/>
  <c r="BY219" i="1" s="1"/>
  <c r="BR219" i="1"/>
  <c r="BS219" i="1" s="1"/>
  <c r="AB219" i="1"/>
  <c r="BX235" i="1"/>
  <c r="BY235" i="1" s="1"/>
  <c r="CD235" i="1"/>
  <c r="CE235" i="1" s="1"/>
  <c r="BR235" i="1"/>
  <c r="BS235" i="1" s="1"/>
  <c r="AB235" i="1"/>
  <c r="AB251" i="1"/>
  <c r="BR251" i="1"/>
  <c r="BS251" i="1" s="1"/>
  <c r="BX251" i="1"/>
  <c r="BY251" i="1" s="1"/>
  <c r="CD251" i="1"/>
  <c r="CE251" i="1" s="1"/>
  <c r="BR267" i="1"/>
  <c r="BS267" i="1" s="1"/>
  <c r="CD267" i="1"/>
  <c r="CE267" i="1" s="1"/>
  <c r="BX267" i="1"/>
  <c r="BY267" i="1" s="1"/>
  <c r="AB267" i="1"/>
  <c r="AB283" i="1"/>
  <c r="BX283" i="1"/>
  <c r="BY283" i="1" s="1"/>
  <c r="CD283" i="1"/>
  <c r="CE283" i="1" s="1"/>
  <c r="BR283" i="1"/>
  <c r="BS283" i="1" s="1"/>
  <c r="AB299" i="1"/>
  <c r="BX299" i="1"/>
  <c r="BY299" i="1" s="1"/>
  <c r="CD299" i="1"/>
  <c r="CE299" i="1" s="1"/>
  <c r="BR299" i="1"/>
  <c r="BS299" i="1" s="1"/>
  <c r="AB315" i="1"/>
  <c r="CD315" i="1"/>
  <c r="CE315" i="1" s="1"/>
  <c r="BR315" i="1"/>
  <c r="BS315" i="1" s="1"/>
  <c r="BX315" i="1"/>
  <c r="BY315" i="1" s="1"/>
  <c r="BL331" i="1"/>
  <c r="BM331" i="1" s="1"/>
  <c r="V331" i="1"/>
  <c r="BR347" i="1"/>
  <c r="BS347" i="1" s="1"/>
  <c r="AB347" i="1"/>
  <c r="BX347" i="1"/>
  <c r="BY347" i="1" s="1"/>
  <c r="CD347" i="1"/>
  <c r="CE347" i="1" s="1"/>
  <c r="AB363" i="1"/>
  <c r="BR363" i="1"/>
  <c r="BS363" i="1" s="1"/>
  <c r="BX363" i="1"/>
  <c r="BY363" i="1" s="1"/>
  <c r="CD363" i="1"/>
  <c r="CE363" i="1" s="1"/>
  <c r="AB379" i="1"/>
  <c r="BX379" i="1"/>
  <c r="BY379" i="1" s="1"/>
  <c r="BR379" i="1"/>
  <c r="BS379" i="1" s="1"/>
  <c r="CD379" i="1"/>
  <c r="CE379" i="1" s="1"/>
  <c r="CD395" i="1"/>
  <c r="CE395" i="1" s="1"/>
  <c r="AB395" i="1"/>
  <c r="BX395" i="1"/>
  <c r="BY395" i="1" s="1"/>
  <c r="BR395" i="1"/>
  <c r="BS395" i="1" s="1"/>
  <c r="AB411" i="1"/>
  <c r="CD411" i="1"/>
  <c r="CE411" i="1" s="1"/>
  <c r="BR411" i="1"/>
  <c r="BS411" i="1" s="1"/>
  <c r="BX411" i="1"/>
  <c r="BY411" i="1" s="1"/>
  <c r="CD427" i="1"/>
  <c r="CE427" i="1" s="1"/>
  <c r="BX427" i="1"/>
  <c r="BY427" i="1" s="1"/>
  <c r="BR427" i="1"/>
  <c r="BS427" i="1" s="1"/>
  <c r="AB427" i="1"/>
  <c r="V443" i="1"/>
  <c r="BL443" i="1"/>
  <c r="BM443" i="1" s="1"/>
  <c r="CD459" i="1"/>
  <c r="CE459" i="1" s="1"/>
  <c r="BX459" i="1"/>
  <c r="BY459" i="1" s="1"/>
  <c r="BR459" i="1"/>
  <c r="BS459" i="1" s="1"/>
  <c r="AB459" i="1"/>
  <c r="AB475" i="1"/>
  <c r="BX475" i="1"/>
  <c r="BY475" i="1" s="1"/>
  <c r="CD475" i="1"/>
  <c r="CE475" i="1" s="1"/>
  <c r="BR475" i="1"/>
  <c r="BS475" i="1" s="1"/>
  <c r="BL491" i="1"/>
  <c r="BM491" i="1" s="1"/>
  <c r="V491" i="1"/>
  <c r="AB507" i="1"/>
  <c r="CD507" i="1"/>
  <c r="CE507" i="1" s="1"/>
  <c r="BR507" i="1"/>
  <c r="BS507" i="1" s="1"/>
  <c r="BX507" i="1"/>
  <c r="BY507" i="1" s="1"/>
  <c r="AB523" i="1"/>
  <c r="CD523" i="1"/>
  <c r="CE523" i="1" s="1"/>
  <c r="BR523" i="1"/>
  <c r="BS523" i="1" s="1"/>
  <c r="BX523" i="1"/>
  <c r="BY523" i="1" s="1"/>
  <c r="AB539" i="1"/>
  <c r="CD539" i="1"/>
  <c r="CE539" i="1" s="1"/>
  <c r="BR539" i="1"/>
  <c r="BS539" i="1" s="1"/>
  <c r="BX539" i="1"/>
  <c r="BY539" i="1" s="1"/>
  <c r="AD271" i="1"/>
  <c r="BT271" i="1"/>
  <c r="BU271" i="1" s="1"/>
  <c r="BZ271" i="1"/>
  <c r="CA271" i="1" s="1"/>
  <c r="CF271" i="1"/>
  <c r="CG271" i="1" s="1"/>
  <c r="BT351" i="1"/>
  <c r="BU351" i="1" s="1"/>
  <c r="BZ351" i="1"/>
  <c r="CA351" i="1" s="1"/>
  <c r="CF351" i="1"/>
  <c r="CG351" i="1" s="1"/>
  <c r="AD351" i="1"/>
  <c r="AD419" i="1"/>
  <c r="BT419" i="1"/>
  <c r="BU419" i="1" s="1"/>
  <c r="CF419" i="1"/>
  <c r="CG419" i="1" s="1"/>
  <c r="BZ419" i="1"/>
  <c r="CA419" i="1" s="1"/>
  <c r="BZ491" i="1"/>
  <c r="CA491" i="1" s="1"/>
  <c r="AD491" i="1"/>
  <c r="BT491" i="1"/>
  <c r="BU491" i="1" s="1"/>
  <c r="CF491" i="1"/>
  <c r="CG491" i="1" s="1"/>
  <c r="BR244" i="1"/>
  <c r="BS244" i="1" s="1"/>
  <c r="BX244" i="1"/>
  <c r="BY244" i="1" s="1"/>
  <c r="AB244" i="1"/>
  <c r="CD244" i="1"/>
  <c r="CE244" i="1" s="1"/>
  <c r="BX304" i="1"/>
  <c r="BY304" i="1" s="1"/>
  <c r="AB304" i="1"/>
  <c r="BR304" i="1"/>
  <c r="BS304" i="1" s="1"/>
  <c r="CD304" i="1"/>
  <c r="CE304" i="1" s="1"/>
  <c r="AB372" i="1"/>
  <c r="BR372" i="1"/>
  <c r="BS372" i="1" s="1"/>
  <c r="CD372" i="1"/>
  <c r="CE372" i="1" s="1"/>
  <c r="BX372" i="1"/>
  <c r="BY372" i="1" s="1"/>
  <c r="AB436" i="1"/>
  <c r="CD436" i="1"/>
  <c r="CE436" i="1" s="1"/>
  <c r="BX436" i="1"/>
  <c r="BY436" i="1" s="1"/>
  <c r="BR436" i="1"/>
  <c r="BS436" i="1" s="1"/>
  <c r="AB492" i="1"/>
  <c r="BR492" i="1"/>
  <c r="BS492" i="1" s="1"/>
  <c r="BX492" i="1"/>
  <c r="BY492" i="1" s="1"/>
  <c r="CD492" i="1"/>
  <c r="CE492" i="1" s="1"/>
  <c r="AD220" i="1"/>
  <c r="BZ220" i="1"/>
  <c r="CA220" i="1" s="1"/>
  <c r="CF220" i="1"/>
  <c r="CG220" i="1" s="1"/>
  <c r="BT220" i="1"/>
  <c r="BU220" i="1" s="1"/>
  <c r="BT304" i="1"/>
  <c r="BU304" i="1" s="1"/>
  <c r="BZ304" i="1"/>
  <c r="CA304" i="1" s="1"/>
  <c r="AD304" i="1"/>
  <c r="CF304" i="1"/>
  <c r="CG304" i="1" s="1"/>
  <c r="CF360" i="1"/>
  <c r="CG360" i="1" s="1"/>
  <c r="AD360" i="1"/>
  <c r="BZ360" i="1"/>
  <c r="CA360" i="1" s="1"/>
  <c r="BT360" i="1"/>
  <c r="BU360" i="1" s="1"/>
  <c r="X420" i="1"/>
  <c r="BN420" i="1"/>
  <c r="BO420" i="1" s="1"/>
  <c r="V220" i="1"/>
  <c r="BL220" i="1"/>
  <c r="BM220" i="1" s="1"/>
  <c r="AD232" i="1"/>
  <c r="BT232" i="1"/>
  <c r="BU232" i="1" s="1"/>
  <c r="CF232" i="1"/>
  <c r="CG232" i="1" s="1"/>
  <c r="BZ232" i="1"/>
  <c r="CA232" i="1" s="1"/>
  <c r="X248" i="1"/>
  <c r="BN248" i="1"/>
  <c r="BO248" i="1" s="1"/>
  <c r="BT221" i="1"/>
  <c r="BU221" i="1" s="1"/>
  <c r="BZ221" i="1"/>
  <c r="CA221" i="1" s="1"/>
  <c r="CF221" i="1"/>
  <c r="CG221" i="1" s="1"/>
  <c r="AD221" i="1"/>
  <c r="CF237" i="1"/>
  <c r="CG237" i="1" s="1"/>
  <c r="BZ237" i="1"/>
  <c r="CA237" i="1" s="1"/>
  <c r="AD237" i="1"/>
  <c r="BT237" i="1"/>
  <c r="BU237" i="1" s="1"/>
  <c r="AD253" i="1"/>
  <c r="BT253" i="1"/>
  <c r="BU253" i="1" s="1"/>
  <c r="CF253" i="1"/>
  <c r="CG253" i="1" s="1"/>
  <c r="BZ253" i="1"/>
  <c r="CA253" i="1" s="1"/>
  <c r="AD269" i="1"/>
  <c r="BT269" i="1"/>
  <c r="BU269" i="1" s="1"/>
  <c r="BZ269" i="1"/>
  <c r="CA269" i="1" s="1"/>
  <c r="CF269" i="1"/>
  <c r="CG269" i="1" s="1"/>
  <c r="CF285" i="1"/>
  <c r="CG285" i="1" s="1"/>
  <c r="BT285" i="1"/>
  <c r="BU285" i="1" s="1"/>
  <c r="AD285" i="1"/>
  <c r="BZ285" i="1"/>
  <c r="CA285" i="1" s="1"/>
  <c r="BT301" i="1"/>
  <c r="BU301" i="1" s="1"/>
  <c r="CF301" i="1"/>
  <c r="CG301" i="1" s="1"/>
  <c r="BZ301" i="1"/>
  <c r="CA301" i="1" s="1"/>
  <c r="AD301" i="1"/>
  <c r="AD317" i="1"/>
  <c r="CF317" i="1"/>
  <c r="CG317" i="1" s="1"/>
  <c r="BT317" i="1"/>
  <c r="BU317" i="1" s="1"/>
  <c r="BZ317" i="1"/>
  <c r="CA317" i="1" s="1"/>
  <c r="BT333" i="1"/>
  <c r="BU333" i="1" s="1"/>
  <c r="AD333" i="1"/>
  <c r="CF333" i="1"/>
  <c r="CG333" i="1" s="1"/>
  <c r="BZ333" i="1"/>
  <c r="CA333" i="1" s="1"/>
  <c r="BT349" i="1"/>
  <c r="BU349" i="1" s="1"/>
  <c r="BZ349" i="1"/>
  <c r="CA349" i="1" s="1"/>
  <c r="CF349" i="1"/>
  <c r="CG349" i="1" s="1"/>
  <c r="AD349" i="1"/>
  <c r="BZ365" i="1"/>
  <c r="CA365" i="1" s="1"/>
  <c r="AD365" i="1"/>
  <c r="BT365" i="1"/>
  <c r="BU365" i="1" s="1"/>
  <c r="CF365" i="1"/>
  <c r="CG365" i="1" s="1"/>
  <c r="AD381" i="1"/>
  <c r="CF381" i="1"/>
  <c r="CG381" i="1" s="1"/>
  <c r="BZ381" i="1"/>
  <c r="CA381" i="1" s="1"/>
  <c r="BT381" i="1"/>
  <c r="BU381" i="1" s="1"/>
  <c r="AD397" i="1"/>
  <c r="BT397" i="1"/>
  <c r="BU397" i="1" s="1"/>
  <c r="CF397" i="1"/>
  <c r="CG397" i="1" s="1"/>
  <c r="BZ397" i="1"/>
  <c r="CA397" i="1" s="1"/>
  <c r="BZ413" i="1"/>
  <c r="CA413" i="1" s="1"/>
  <c r="AD413" i="1"/>
  <c r="BT413" i="1"/>
  <c r="BU413" i="1" s="1"/>
  <c r="CF413" i="1"/>
  <c r="CG413" i="1" s="1"/>
  <c r="AD429" i="1"/>
  <c r="BT429" i="1"/>
  <c r="BU429" i="1" s="1"/>
  <c r="CF429" i="1"/>
  <c r="CG429" i="1" s="1"/>
  <c r="BZ429" i="1"/>
  <c r="CA429" i="1" s="1"/>
  <c r="AD445" i="1"/>
  <c r="BZ445" i="1"/>
  <c r="CA445" i="1" s="1"/>
  <c r="BT445" i="1"/>
  <c r="BU445" i="1" s="1"/>
  <c r="CF445" i="1"/>
  <c r="CG445" i="1" s="1"/>
  <c r="BT461" i="1"/>
  <c r="BU461" i="1" s="1"/>
  <c r="BZ461" i="1"/>
  <c r="CA461" i="1" s="1"/>
  <c r="CF461" i="1"/>
  <c r="CG461" i="1" s="1"/>
  <c r="AD461" i="1"/>
  <c r="BZ477" i="1"/>
  <c r="CA477" i="1" s="1"/>
  <c r="CF477" i="1"/>
  <c r="CG477" i="1" s="1"/>
  <c r="AD477" i="1"/>
  <c r="BT477" i="1"/>
  <c r="BU477" i="1" s="1"/>
  <c r="BZ493" i="1"/>
  <c r="CA493" i="1" s="1"/>
  <c r="AD493" i="1"/>
  <c r="BT493" i="1"/>
  <c r="BU493" i="1" s="1"/>
  <c r="CF493" i="1"/>
  <c r="CG493" i="1" s="1"/>
  <c r="BZ509" i="1"/>
  <c r="CA509" i="1" s="1"/>
  <c r="BT509" i="1"/>
  <c r="BU509" i="1" s="1"/>
  <c r="AD509" i="1"/>
  <c r="CF509" i="1"/>
  <c r="CG509" i="1" s="1"/>
  <c r="BZ525" i="1"/>
  <c r="CA525" i="1" s="1"/>
  <c r="BT525" i="1"/>
  <c r="BU525" i="1" s="1"/>
  <c r="AD525" i="1"/>
  <c r="CF525" i="1"/>
  <c r="CG525" i="1" s="1"/>
  <c r="BZ541" i="1"/>
  <c r="CA541" i="1" s="1"/>
  <c r="BT541" i="1"/>
  <c r="BU541" i="1" s="1"/>
  <c r="AD541" i="1"/>
  <c r="CF541" i="1"/>
  <c r="CG541" i="1" s="1"/>
  <c r="BT279" i="1"/>
  <c r="BU279" i="1" s="1"/>
  <c r="BZ279" i="1"/>
  <c r="CA279" i="1" s="1"/>
  <c r="AD279" i="1"/>
  <c r="CF279" i="1"/>
  <c r="CG279" i="1" s="1"/>
  <c r="AD335" i="1"/>
  <c r="CF335" i="1"/>
  <c r="CG335" i="1" s="1"/>
  <c r="BT335" i="1"/>
  <c r="BU335" i="1" s="1"/>
  <c r="BZ335" i="1"/>
  <c r="CA335" i="1" s="1"/>
  <c r="AD387" i="1"/>
  <c r="BT387" i="1"/>
  <c r="BU387" i="1" s="1"/>
  <c r="BZ387" i="1"/>
  <c r="CA387" i="1" s="1"/>
  <c r="CF387" i="1"/>
  <c r="CG387" i="1" s="1"/>
  <c r="AD443" i="1"/>
  <c r="BZ443" i="1"/>
  <c r="CA443" i="1" s="1"/>
  <c r="CF443" i="1"/>
  <c r="CG443" i="1" s="1"/>
  <c r="BT443" i="1"/>
  <c r="BU443" i="1" s="1"/>
  <c r="AD503" i="1"/>
  <c r="BT503" i="1"/>
  <c r="BU503" i="1" s="1"/>
  <c r="CF503" i="1"/>
  <c r="CG503" i="1" s="1"/>
  <c r="BZ503" i="1"/>
  <c r="CA503" i="1" s="1"/>
  <c r="CD248" i="1"/>
  <c r="CE248" i="1" s="1"/>
  <c r="AB248" i="1"/>
  <c r="BX248" i="1"/>
  <c r="BY248" i="1" s="1"/>
  <c r="BR248" i="1"/>
  <c r="BS248" i="1" s="1"/>
  <c r="AB308" i="1"/>
  <c r="CD308" i="1"/>
  <c r="CE308" i="1" s="1"/>
  <c r="BX308" i="1"/>
  <c r="BY308" i="1" s="1"/>
  <c r="BR308" i="1"/>
  <c r="BS308" i="1" s="1"/>
  <c r="AB376" i="1"/>
  <c r="BR376" i="1"/>
  <c r="BS376" i="1" s="1"/>
  <c r="CD376" i="1"/>
  <c r="CE376" i="1" s="1"/>
  <c r="BX376" i="1"/>
  <c r="BY376" i="1" s="1"/>
  <c r="AB428" i="1"/>
  <c r="BR428" i="1"/>
  <c r="BS428" i="1" s="1"/>
  <c r="CD428" i="1"/>
  <c r="CE428" i="1" s="1"/>
  <c r="BX428" i="1"/>
  <c r="BY428" i="1" s="1"/>
  <c r="AB488" i="1"/>
  <c r="BR488" i="1"/>
  <c r="BS488" i="1" s="1"/>
  <c r="BX488" i="1"/>
  <c r="BY488" i="1" s="1"/>
  <c r="CD488" i="1"/>
  <c r="CE488" i="1" s="1"/>
  <c r="AD264" i="1"/>
  <c r="BT264" i="1"/>
  <c r="BU264" i="1" s="1"/>
  <c r="CF264" i="1"/>
  <c r="CG264" i="1" s="1"/>
  <c r="BZ264" i="1"/>
  <c r="CA264" i="1" s="1"/>
  <c r="AD324" i="1"/>
  <c r="BZ324" i="1"/>
  <c r="CA324" i="1" s="1"/>
  <c r="BT324" i="1"/>
  <c r="BU324" i="1" s="1"/>
  <c r="CF324" i="1"/>
  <c r="CG324" i="1" s="1"/>
  <c r="BZ400" i="1"/>
  <c r="CA400" i="1" s="1"/>
  <c r="CF400" i="1"/>
  <c r="CG400" i="1" s="1"/>
  <c r="AD400" i="1"/>
  <c r="BT400" i="1"/>
  <c r="BU400" i="1" s="1"/>
  <c r="AD464" i="1"/>
  <c r="CF464" i="1"/>
  <c r="CG464" i="1" s="1"/>
  <c r="BT464" i="1"/>
  <c r="BU464" i="1" s="1"/>
  <c r="BZ464" i="1"/>
  <c r="CA464" i="1" s="1"/>
  <c r="AB230" i="1"/>
  <c r="BR230" i="1"/>
  <c r="BS230" i="1" s="1"/>
  <c r="BX230" i="1"/>
  <c r="BY230" i="1" s="1"/>
  <c r="CD230" i="1"/>
  <c r="CE230" i="1" s="1"/>
  <c r="BR246" i="1"/>
  <c r="BS246" i="1" s="1"/>
  <c r="AB246" i="1"/>
  <c r="CD246" i="1"/>
  <c r="CE246" i="1" s="1"/>
  <c r="BX246" i="1"/>
  <c r="BY246" i="1" s="1"/>
  <c r="BR262" i="1"/>
  <c r="BS262" i="1" s="1"/>
  <c r="CD262" i="1"/>
  <c r="CE262" i="1" s="1"/>
  <c r="AB262" i="1"/>
  <c r="BX262" i="1"/>
  <c r="BY262" i="1" s="1"/>
  <c r="CD278" i="1"/>
  <c r="CE278" i="1" s="1"/>
  <c r="BX278" i="1"/>
  <c r="BY278" i="1" s="1"/>
  <c r="BR278" i="1"/>
  <c r="BS278" i="1" s="1"/>
  <c r="AB278" i="1"/>
  <c r="AB294" i="1"/>
  <c r="CD294" i="1"/>
  <c r="CE294" i="1" s="1"/>
  <c r="BX294" i="1"/>
  <c r="BY294" i="1" s="1"/>
  <c r="BR294" i="1"/>
  <c r="BS294" i="1" s="1"/>
  <c r="AB310" i="1"/>
  <c r="CD310" i="1"/>
  <c r="CE310" i="1" s="1"/>
  <c r="BX310" i="1"/>
  <c r="BY310" i="1" s="1"/>
  <c r="BR310" i="1"/>
  <c r="BS310" i="1" s="1"/>
  <c r="AB326" i="1"/>
  <c r="BR326" i="1"/>
  <c r="BS326" i="1" s="1"/>
  <c r="BX326" i="1"/>
  <c r="BY326" i="1" s="1"/>
  <c r="CD326" i="1"/>
  <c r="CE326" i="1" s="1"/>
  <c r="AB342" i="1"/>
  <c r="CD342" i="1"/>
  <c r="CE342" i="1" s="1"/>
  <c r="BR342" i="1"/>
  <c r="BS342" i="1" s="1"/>
  <c r="BX342" i="1"/>
  <c r="BY342" i="1" s="1"/>
  <c r="AB358" i="1"/>
  <c r="CD358" i="1"/>
  <c r="CE358" i="1" s="1"/>
  <c r="BR358" i="1"/>
  <c r="BS358" i="1" s="1"/>
  <c r="BX358" i="1"/>
  <c r="BY358" i="1" s="1"/>
  <c r="AB374" i="1"/>
  <c r="BR374" i="1"/>
  <c r="BS374" i="1" s="1"/>
  <c r="CD374" i="1"/>
  <c r="CE374" i="1" s="1"/>
  <c r="BX374" i="1"/>
  <c r="BY374" i="1" s="1"/>
  <c r="BR390" i="1"/>
  <c r="BS390" i="1" s="1"/>
  <c r="AB390" i="1"/>
  <c r="BX390" i="1"/>
  <c r="BY390" i="1" s="1"/>
  <c r="CD390" i="1"/>
  <c r="CE390" i="1" s="1"/>
  <c r="AB406" i="1"/>
  <c r="BR406" i="1"/>
  <c r="BS406" i="1" s="1"/>
  <c r="BX406" i="1"/>
  <c r="BY406" i="1" s="1"/>
  <c r="CD406" i="1"/>
  <c r="CE406" i="1" s="1"/>
  <c r="V422" i="1"/>
  <c r="BL422" i="1"/>
  <c r="BM422" i="1" s="1"/>
  <c r="CD438" i="1"/>
  <c r="CE438" i="1" s="1"/>
  <c r="AB438" i="1"/>
  <c r="BR438" i="1"/>
  <c r="BS438" i="1" s="1"/>
  <c r="BX438" i="1"/>
  <c r="BY438" i="1" s="1"/>
  <c r="V454" i="1"/>
  <c r="BL454" i="1"/>
  <c r="BM454" i="1" s="1"/>
  <c r="AB470" i="1"/>
  <c r="BR470" i="1"/>
  <c r="BS470" i="1" s="1"/>
  <c r="BX470" i="1"/>
  <c r="BY470" i="1" s="1"/>
  <c r="CD470" i="1"/>
  <c r="CE470" i="1" s="1"/>
  <c r="AB486" i="1"/>
  <c r="BR486" i="1"/>
  <c r="BS486" i="1" s="1"/>
  <c r="BX486" i="1"/>
  <c r="BY486" i="1" s="1"/>
  <c r="CD486" i="1"/>
  <c r="CE486" i="1" s="1"/>
  <c r="AB502" i="1"/>
  <c r="BR502" i="1"/>
  <c r="BS502" i="1" s="1"/>
  <c r="CD502" i="1"/>
  <c r="CE502" i="1" s="1"/>
  <c r="BX502" i="1"/>
  <c r="BY502" i="1" s="1"/>
  <c r="AB518" i="1"/>
  <c r="CD518" i="1"/>
  <c r="CE518" i="1" s="1"/>
  <c r="BR518" i="1"/>
  <c r="BS518" i="1" s="1"/>
  <c r="BX518" i="1"/>
  <c r="BY518" i="1" s="1"/>
  <c r="AB534" i="1"/>
  <c r="CD534" i="1"/>
  <c r="CE534" i="1" s="1"/>
  <c r="BR534" i="1"/>
  <c r="BS534" i="1" s="1"/>
  <c r="BX534" i="1"/>
  <c r="BY534" i="1" s="1"/>
  <c r="BZ223" i="1"/>
  <c r="CA223" i="1" s="1"/>
  <c r="CF223" i="1"/>
  <c r="CG223" i="1" s="1"/>
  <c r="BT223" i="1"/>
  <c r="BU223" i="1" s="1"/>
  <c r="AD223" i="1"/>
  <c r="AD283" i="1"/>
  <c r="BT283" i="1"/>
  <c r="BU283" i="1" s="1"/>
  <c r="CF283" i="1"/>
  <c r="CG283" i="1" s="1"/>
  <c r="BZ283" i="1"/>
  <c r="CA283" i="1" s="1"/>
  <c r="BT355" i="1"/>
  <c r="BU355" i="1" s="1"/>
  <c r="BZ355" i="1"/>
  <c r="CA355" i="1" s="1"/>
  <c r="AD355" i="1"/>
  <c r="CF355" i="1"/>
  <c r="CG355" i="1" s="1"/>
  <c r="BT427" i="1"/>
  <c r="BU427" i="1" s="1"/>
  <c r="CF427" i="1"/>
  <c r="CG427" i="1" s="1"/>
  <c r="BZ427" i="1"/>
  <c r="CA427" i="1" s="1"/>
  <c r="AD427" i="1"/>
  <c r="AD499" i="1"/>
  <c r="BT499" i="1"/>
  <c r="BU499" i="1" s="1"/>
  <c r="BZ499" i="1"/>
  <c r="CA499" i="1" s="1"/>
  <c r="CF499" i="1"/>
  <c r="CG499" i="1" s="1"/>
  <c r="BX252" i="1"/>
  <c r="BY252" i="1" s="1"/>
  <c r="BR252" i="1"/>
  <c r="BS252" i="1" s="1"/>
  <c r="CD252" i="1"/>
  <c r="CE252" i="1" s="1"/>
  <c r="AB252" i="1"/>
  <c r="AB328" i="1"/>
  <c r="CD328" i="1"/>
  <c r="CE328" i="1" s="1"/>
  <c r="BX328" i="1"/>
  <c r="BY328" i="1" s="1"/>
  <c r="BR328" i="1"/>
  <c r="BS328" i="1" s="1"/>
  <c r="AB408" i="1"/>
  <c r="BR408" i="1"/>
  <c r="BS408" i="1" s="1"/>
  <c r="BX408" i="1"/>
  <c r="BY408" i="1" s="1"/>
  <c r="CD408" i="1"/>
  <c r="CE408" i="1" s="1"/>
  <c r="AB484" i="1"/>
  <c r="BR484" i="1"/>
  <c r="BS484" i="1" s="1"/>
  <c r="CD484" i="1"/>
  <c r="CE484" i="1" s="1"/>
  <c r="BX484" i="1"/>
  <c r="BY484" i="1" s="1"/>
  <c r="BT216" i="1"/>
  <c r="BU216" i="1" s="1"/>
  <c r="BZ216" i="1"/>
  <c r="CA216" i="1" s="1"/>
  <c r="AD216" i="1"/>
  <c r="CF216" i="1"/>
  <c r="CG216" i="1" s="1"/>
  <c r="BZ316" i="1"/>
  <c r="CA316" i="1" s="1"/>
  <c r="BT316" i="1"/>
  <c r="BU316" i="1" s="1"/>
  <c r="AD316" i="1"/>
  <c r="CF316" i="1"/>
  <c r="CG316" i="1" s="1"/>
  <c r="BN388" i="1"/>
  <c r="BO388" i="1" s="1"/>
  <c r="X388" i="1"/>
  <c r="CF456" i="1"/>
  <c r="CG456" i="1" s="1"/>
  <c r="BZ456" i="1"/>
  <c r="CA456" i="1" s="1"/>
  <c r="AD456" i="1"/>
  <c r="BT456" i="1"/>
  <c r="BU456" i="1" s="1"/>
  <c r="BZ226" i="1"/>
  <c r="CA226" i="1" s="1"/>
  <c r="BT226" i="1"/>
  <c r="BU226" i="1" s="1"/>
  <c r="CF226" i="1"/>
  <c r="CG226" i="1" s="1"/>
  <c r="AD226" i="1"/>
  <c r="AD242" i="1"/>
  <c r="CF242" i="1"/>
  <c r="CG242" i="1" s="1"/>
  <c r="BT242" i="1"/>
  <c r="BU242" i="1" s="1"/>
  <c r="BZ242" i="1"/>
  <c r="CA242" i="1" s="1"/>
  <c r="X258" i="1"/>
  <c r="BN258" i="1"/>
  <c r="BO258" i="1" s="1"/>
  <c r="BT274" i="1"/>
  <c r="BU274" i="1" s="1"/>
  <c r="BZ274" i="1"/>
  <c r="CA274" i="1" s="1"/>
  <c r="AD274" i="1"/>
  <c r="CF274" i="1"/>
  <c r="CG274" i="1" s="1"/>
  <c r="AD290" i="1"/>
  <c r="BZ290" i="1"/>
  <c r="CA290" i="1" s="1"/>
  <c r="BT290" i="1"/>
  <c r="BU290" i="1" s="1"/>
  <c r="CF290" i="1"/>
  <c r="CG290" i="1" s="1"/>
  <c r="BT306" i="1"/>
  <c r="BU306" i="1" s="1"/>
  <c r="BZ306" i="1"/>
  <c r="CA306" i="1" s="1"/>
  <c r="AD306" i="1"/>
  <c r="CF306" i="1"/>
  <c r="CG306" i="1" s="1"/>
  <c r="CF322" i="1"/>
  <c r="CG322" i="1" s="1"/>
  <c r="AD322" i="1"/>
  <c r="BT322" i="1"/>
  <c r="BU322" i="1" s="1"/>
  <c r="BZ322" i="1"/>
  <c r="CA322" i="1" s="1"/>
  <c r="BT338" i="1"/>
  <c r="BU338" i="1" s="1"/>
  <c r="AD338" i="1"/>
  <c r="BZ338" i="1"/>
  <c r="CA338" i="1" s="1"/>
  <c r="CF338" i="1"/>
  <c r="CG338" i="1" s="1"/>
  <c r="BT354" i="1"/>
  <c r="BU354" i="1" s="1"/>
  <c r="BZ354" i="1"/>
  <c r="CA354" i="1" s="1"/>
  <c r="AD354" i="1"/>
  <c r="CF354" i="1"/>
  <c r="CG354" i="1" s="1"/>
  <c r="AD370" i="1"/>
  <c r="CF370" i="1"/>
  <c r="CG370" i="1" s="1"/>
  <c r="BZ370" i="1"/>
  <c r="CA370" i="1" s="1"/>
  <c r="BT370" i="1"/>
  <c r="BU370" i="1" s="1"/>
  <c r="CF386" i="1"/>
  <c r="CG386" i="1" s="1"/>
  <c r="BT386" i="1"/>
  <c r="BU386" i="1" s="1"/>
  <c r="AD386" i="1"/>
  <c r="BZ386" i="1"/>
  <c r="CA386" i="1" s="1"/>
  <c r="AD402" i="1"/>
  <c r="BZ402" i="1"/>
  <c r="CA402" i="1" s="1"/>
  <c r="BT402" i="1"/>
  <c r="BU402" i="1" s="1"/>
  <c r="CF402" i="1"/>
  <c r="CG402" i="1" s="1"/>
  <c r="AD418" i="1"/>
  <c r="BT418" i="1"/>
  <c r="BU418" i="1" s="1"/>
  <c r="BZ418" i="1"/>
  <c r="CA418" i="1" s="1"/>
  <c r="CF418" i="1"/>
  <c r="CG418" i="1" s="1"/>
  <c r="AD434" i="1"/>
  <c r="BT434" i="1"/>
  <c r="BU434" i="1" s="1"/>
  <c r="BZ434" i="1"/>
  <c r="CA434" i="1" s="1"/>
  <c r="CF434" i="1"/>
  <c r="CG434" i="1" s="1"/>
  <c r="AD450" i="1"/>
  <c r="BZ450" i="1"/>
  <c r="CA450" i="1" s="1"/>
  <c r="CF450" i="1"/>
  <c r="CG450" i="1" s="1"/>
  <c r="BT450" i="1"/>
  <c r="BU450" i="1" s="1"/>
  <c r="AD466" i="1"/>
  <c r="BT466" i="1"/>
  <c r="BU466" i="1" s="1"/>
  <c r="BZ466" i="1"/>
  <c r="CA466" i="1" s="1"/>
  <c r="CF466" i="1"/>
  <c r="CG466" i="1" s="1"/>
  <c r="AD482" i="1"/>
  <c r="BT482" i="1"/>
  <c r="BU482" i="1" s="1"/>
  <c r="CF482" i="1"/>
  <c r="CG482" i="1" s="1"/>
  <c r="BZ482" i="1"/>
  <c r="CA482" i="1" s="1"/>
  <c r="X498" i="1"/>
  <c r="BN498" i="1"/>
  <c r="BO498" i="1" s="1"/>
  <c r="AD514" i="1"/>
  <c r="CF514" i="1"/>
  <c r="CG514" i="1" s="1"/>
  <c r="BT514" i="1"/>
  <c r="BU514" i="1" s="1"/>
  <c r="BZ514" i="1"/>
  <c r="CA514" i="1" s="1"/>
  <c r="AD530" i="1"/>
  <c r="BZ530" i="1"/>
  <c r="CA530" i="1" s="1"/>
  <c r="BT530" i="1"/>
  <c r="BU530" i="1" s="1"/>
  <c r="CF530" i="1"/>
  <c r="CG530" i="1" s="1"/>
  <c r="CF231" i="1"/>
  <c r="CG231" i="1" s="1"/>
  <c r="AD231" i="1"/>
  <c r="BT231" i="1"/>
  <c r="BU231" i="1" s="1"/>
  <c r="BZ231" i="1"/>
  <c r="CA231" i="1" s="1"/>
  <c r="AD287" i="1"/>
  <c r="BZ287" i="1"/>
  <c r="CA287" i="1" s="1"/>
  <c r="BT287" i="1"/>
  <c r="BU287" i="1" s="1"/>
  <c r="CF287" i="1"/>
  <c r="CG287" i="1" s="1"/>
  <c r="BN343" i="1"/>
  <c r="BO343" i="1" s="1"/>
  <c r="X343" i="1"/>
  <c r="BZ407" i="1"/>
  <c r="CA407" i="1" s="1"/>
  <c r="BT407" i="1"/>
  <c r="BU407" i="1" s="1"/>
  <c r="CF407" i="1"/>
  <c r="CG407" i="1" s="1"/>
  <c r="AD407" i="1"/>
  <c r="AD467" i="1"/>
  <c r="BT467" i="1"/>
  <c r="BU467" i="1" s="1"/>
  <c r="CF467" i="1"/>
  <c r="CG467" i="1" s="1"/>
  <c r="BZ467" i="1"/>
  <c r="CA467" i="1" s="1"/>
  <c r="AD523" i="1"/>
  <c r="BT523" i="1"/>
  <c r="BU523" i="1" s="1"/>
  <c r="BZ523" i="1"/>
  <c r="CA523" i="1" s="1"/>
  <c r="CF523" i="1"/>
  <c r="CG523" i="1" s="1"/>
  <c r="BX240" i="1"/>
  <c r="BY240" i="1" s="1"/>
  <c r="CD240" i="1"/>
  <c r="CE240" i="1" s="1"/>
  <c r="BR240" i="1"/>
  <c r="BS240" i="1" s="1"/>
  <c r="AB240" i="1"/>
  <c r="BX300" i="1"/>
  <c r="BY300" i="1" s="1"/>
  <c r="AB300" i="1"/>
  <c r="BR300" i="1"/>
  <c r="BS300" i="1" s="1"/>
  <c r="CD300" i="1"/>
  <c r="CE300" i="1" s="1"/>
  <c r="AB368" i="1"/>
  <c r="BX368" i="1"/>
  <c r="BY368" i="1" s="1"/>
  <c r="CD368" i="1"/>
  <c r="CE368" i="1" s="1"/>
  <c r="BR368" i="1"/>
  <c r="BS368" i="1" s="1"/>
  <c r="AB432" i="1"/>
  <c r="CD432" i="1"/>
  <c r="CE432" i="1" s="1"/>
  <c r="BR432" i="1"/>
  <c r="BS432" i="1" s="1"/>
  <c r="BX432" i="1"/>
  <c r="BY432" i="1" s="1"/>
  <c r="AB496" i="1"/>
  <c r="CD496" i="1"/>
  <c r="CE496" i="1" s="1"/>
  <c r="BR496" i="1"/>
  <c r="BS496" i="1" s="1"/>
  <c r="BX496" i="1"/>
  <c r="BY496" i="1" s="1"/>
  <c r="AD296" i="1"/>
  <c r="BT296" i="1"/>
  <c r="BU296" i="1" s="1"/>
  <c r="CF296" i="1"/>
  <c r="CG296" i="1" s="1"/>
  <c r="BZ296" i="1"/>
  <c r="CA296" i="1" s="1"/>
  <c r="BT356" i="1"/>
  <c r="BU356" i="1" s="1"/>
  <c r="BZ356" i="1"/>
  <c r="CA356" i="1" s="1"/>
  <c r="CF356" i="1"/>
  <c r="CG356" i="1" s="1"/>
  <c r="AD356" i="1"/>
  <c r="AD428" i="1"/>
  <c r="BT428" i="1"/>
  <c r="BU428" i="1" s="1"/>
  <c r="BZ428" i="1"/>
  <c r="CA428" i="1" s="1"/>
  <c r="CF428" i="1"/>
  <c r="CG428" i="1" s="1"/>
  <c r="BR305" i="1"/>
  <c r="BS305" i="1" s="1"/>
  <c r="BX305" i="1"/>
  <c r="BY305" i="1" s="1"/>
  <c r="CD305" i="1"/>
  <c r="CE305" i="1" s="1"/>
  <c r="AB305" i="1"/>
  <c r="AB353" i="1"/>
  <c r="BR353" i="1"/>
  <c r="BS353" i="1" s="1"/>
  <c r="BX353" i="1"/>
  <c r="BY353" i="1" s="1"/>
  <c r="CD353" i="1"/>
  <c r="CE353" i="1" s="1"/>
  <c r="AB385" i="1"/>
  <c r="CD385" i="1"/>
  <c r="CE385" i="1" s="1"/>
  <c r="BX385" i="1"/>
  <c r="BY385" i="1" s="1"/>
  <c r="BR385" i="1"/>
  <c r="BS385" i="1" s="1"/>
  <c r="CD449" i="1"/>
  <c r="CE449" i="1" s="1"/>
  <c r="BX449" i="1"/>
  <c r="BY449" i="1" s="1"/>
  <c r="AB449" i="1"/>
  <c r="BR449" i="1"/>
  <c r="BS449" i="1" s="1"/>
  <c r="CD505" i="1"/>
  <c r="CE505" i="1" s="1"/>
  <c r="BX505" i="1"/>
  <c r="BY505" i="1" s="1"/>
  <c r="BR505" i="1"/>
  <c r="BS505" i="1" s="1"/>
  <c r="AB505" i="1"/>
  <c r="AD520" i="1"/>
  <c r="CF520" i="1"/>
  <c r="CG520" i="1" s="1"/>
  <c r="BT520" i="1"/>
  <c r="BU520" i="1" s="1"/>
  <c r="BZ520" i="1"/>
  <c r="CA520" i="1" s="1"/>
  <c r="BL313" i="1"/>
  <c r="BM313" i="1" s="1"/>
  <c r="V313" i="1"/>
  <c r="BR433" i="1"/>
  <c r="BS433" i="1" s="1"/>
  <c r="AB433" i="1"/>
  <c r="CD433" i="1"/>
  <c r="CE433" i="1" s="1"/>
  <c r="BX433" i="1"/>
  <c r="BY433" i="1" s="1"/>
  <c r="CD497" i="1"/>
  <c r="CE497" i="1" s="1"/>
  <c r="BX497" i="1"/>
  <c r="BY497" i="1" s="1"/>
  <c r="BR497" i="1"/>
  <c r="BS497" i="1" s="1"/>
  <c r="AB497" i="1"/>
  <c r="BT480" i="1"/>
  <c r="BU480" i="1" s="1"/>
  <c r="AD480" i="1"/>
  <c r="CF480" i="1"/>
  <c r="CG480" i="1" s="1"/>
  <c r="BZ480" i="1"/>
  <c r="CA480" i="1" s="1"/>
  <c r="AD496" i="1"/>
  <c r="CF496" i="1"/>
  <c r="CG496" i="1" s="1"/>
  <c r="BT496" i="1"/>
  <c r="BU496" i="1" s="1"/>
  <c r="BZ496" i="1"/>
  <c r="CA496" i="1" s="1"/>
  <c r="AD516" i="1"/>
  <c r="BZ516" i="1"/>
  <c r="CA516" i="1" s="1"/>
  <c r="BT516" i="1"/>
  <c r="BU516" i="1" s="1"/>
  <c r="CF516" i="1"/>
  <c r="CG516" i="1" s="1"/>
  <c r="AB361" i="1"/>
  <c r="BR361" i="1"/>
  <c r="BS361" i="1" s="1"/>
  <c r="BX361" i="1"/>
  <c r="BY361" i="1" s="1"/>
  <c r="CD361" i="1"/>
  <c r="CE361" i="1" s="1"/>
  <c r="BR429" i="1"/>
  <c r="BS429" i="1" s="1"/>
  <c r="CD429" i="1"/>
  <c r="CE429" i="1" s="1"/>
  <c r="BX429" i="1"/>
  <c r="BY429" i="1" s="1"/>
  <c r="AB429" i="1"/>
  <c r="AB493" i="1"/>
  <c r="CD493" i="1"/>
  <c r="CE493" i="1" s="1"/>
  <c r="BR493" i="1"/>
  <c r="BS493" i="1" s="1"/>
  <c r="BX493" i="1"/>
  <c r="BY493" i="1" s="1"/>
  <c r="AB217" i="1"/>
  <c r="BR217" i="1"/>
  <c r="BS217" i="1" s="1"/>
  <c r="BX217" i="1"/>
  <c r="BY217" i="1" s="1"/>
  <c r="CD217" i="1"/>
  <c r="CE217" i="1" s="1"/>
  <c r="V233" i="1"/>
  <c r="BL233" i="1"/>
  <c r="BM233" i="1" s="1"/>
  <c r="BX249" i="1"/>
  <c r="BY249" i="1" s="1"/>
  <c r="BR249" i="1"/>
  <c r="BS249" i="1" s="1"/>
  <c r="CD249" i="1"/>
  <c r="CE249" i="1" s="1"/>
  <c r="AB249" i="1"/>
  <c r="BR265" i="1"/>
  <c r="BS265" i="1" s="1"/>
  <c r="BX265" i="1"/>
  <c r="BY265" i="1" s="1"/>
  <c r="CD265" i="1"/>
  <c r="CE265" i="1" s="1"/>
  <c r="AB265" i="1"/>
  <c r="BX281" i="1"/>
  <c r="BY281" i="1" s="1"/>
  <c r="AB281" i="1"/>
  <c r="BR281" i="1"/>
  <c r="BS281" i="1" s="1"/>
  <c r="CD281" i="1"/>
  <c r="CE281" i="1" s="1"/>
  <c r="AB297" i="1"/>
  <c r="CD297" i="1"/>
  <c r="CE297" i="1" s="1"/>
  <c r="BX297" i="1"/>
  <c r="BY297" i="1" s="1"/>
  <c r="BR297" i="1"/>
  <c r="BS297" i="1" s="1"/>
  <c r="AB329" i="1"/>
  <c r="CD329" i="1"/>
  <c r="CE329" i="1" s="1"/>
  <c r="BX329" i="1"/>
  <c r="BY329" i="1" s="1"/>
  <c r="BR329" i="1"/>
  <c r="BS329" i="1" s="1"/>
  <c r="BR317" i="1"/>
  <c r="BS317" i="1" s="1"/>
  <c r="CD317" i="1"/>
  <c r="CE317" i="1" s="1"/>
  <c r="AB317" i="1"/>
  <c r="BX317" i="1"/>
  <c r="BY317" i="1" s="1"/>
  <c r="BR425" i="1"/>
  <c r="BS425" i="1" s="1"/>
  <c r="AB425" i="1"/>
  <c r="CD425" i="1"/>
  <c r="CE425" i="1" s="1"/>
  <c r="BX425" i="1"/>
  <c r="BY425" i="1" s="1"/>
  <c r="CD501" i="1"/>
  <c r="CE501" i="1" s="1"/>
  <c r="BX501" i="1"/>
  <c r="BY501" i="1" s="1"/>
  <c r="BR501" i="1"/>
  <c r="BS501" i="1" s="1"/>
  <c r="AB501" i="1"/>
  <c r="Y325" i="1"/>
  <c r="AE325" i="1"/>
  <c r="Y474" i="1"/>
  <c r="AE474" i="1"/>
  <c r="Y461" i="1"/>
  <c r="AE461" i="1"/>
  <c r="V219" i="1"/>
  <c r="BL219" i="1"/>
  <c r="BM219" i="1" s="1"/>
  <c r="BL235" i="1"/>
  <c r="BM235" i="1" s="1"/>
  <c r="V235" i="1"/>
  <c r="V251" i="1"/>
  <c r="BL251" i="1"/>
  <c r="BM251" i="1" s="1"/>
  <c r="V267" i="1"/>
  <c r="BL267" i="1"/>
  <c r="BM267" i="1" s="1"/>
  <c r="BL283" i="1"/>
  <c r="BM283" i="1" s="1"/>
  <c r="V283" i="1"/>
  <c r="BL299" i="1"/>
  <c r="BM299" i="1" s="1"/>
  <c r="V299" i="1"/>
  <c r="V315" i="1"/>
  <c r="BL315" i="1"/>
  <c r="BM315" i="1" s="1"/>
  <c r="AB331" i="1"/>
  <c r="BX331" i="1"/>
  <c r="BY331" i="1" s="1"/>
  <c r="CD331" i="1"/>
  <c r="CE331" i="1" s="1"/>
  <c r="BR331" i="1"/>
  <c r="BS331" i="1" s="1"/>
  <c r="BL347" i="1"/>
  <c r="BM347" i="1" s="1"/>
  <c r="V347" i="1"/>
  <c r="BL363" i="1"/>
  <c r="BM363" i="1" s="1"/>
  <c r="V363" i="1"/>
  <c r="V379" i="1"/>
  <c r="BL379" i="1"/>
  <c r="BM379" i="1" s="1"/>
  <c r="V395" i="1"/>
  <c r="BL395" i="1"/>
  <c r="BM395" i="1" s="1"/>
  <c r="BL411" i="1"/>
  <c r="BM411" i="1" s="1"/>
  <c r="V411" i="1"/>
  <c r="V427" i="1"/>
  <c r="BL427" i="1"/>
  <c r="BM427" i="1" s="1"/>
  <c r="AB443" i="1"/>
  <c r="CD443" i="1"/>
  <c r="CE443" i="1" s="1"/>
  <c r="BR443" i="1"/>
  <c r="BS443" i="1" s="1"/>
  <c r="BX443" i="1"/>
  <c r="BY443" i="1" s="1"/>
  <c r="V459" i="1"/>
  <c r="BL459" i="1"/>
  <c r="BM459" i="1" s="1"/>
  <c r="V475" i="1"/>
  <c r="BL475" i="1"/>
  <c r="BM475" i="1" s="1"/>
  <c r="AB491" i="1"/>
  <c r="CD491" i="1"/>
  <c r="CE491" i="1" s="1"/>
  <c r="BR491" i="1"/>
  <c r="BS491" i="1" s="1"/>
  <c r="BX491" i="1"/>
  <c r="BY491" i="1" s="1"/>
  <c r="V507" i="1"/>
  <c r="BL507" i="1"/>
  <c r="BM507" i="1" s="1"/>
  <c r="V523" i="1"/>
  <c r="BL523" i="1"/>
  <c r="BM523" i="1" s="1"/>
  <c r="V539" i="1"/>
  <c r="BL539" i="1"/>
  <c r="BM539" i="1" s="1"/>
  <c r="X271" i="1"/>
  <c r="BN271" i="1"/>
  <c r="BO271" i="1" s="1"/>
  <c r="X351" i="1"/>
  <c r="BN351" i="1"/>
  <c r="BO351" i="1" s="1"/>
  <c r="X419" i="1"/>
  <c r="BN419" i="1"/>
  <c r="BO419" i="1" s="1"/>
  <c r="X491" i="1"/>
  <c r="BN491" i="1"/>
  <c r="BO491" i="1" s="1"/>
  <c r="V244" i="1"/>
  <c r="BL244" i="1"/>
  <c r="BM244" i="1" s="1"/>
  <c r="BL304" i="1"/>
  <c r="BM304" i="1" s="1"/>
  <c r="V304" i="1"/>
  <c r="V372" i="1"/>
  <c r="BL372" i="1"/>
  <c r="BM372" i="1" s="1"/>
  <c r="V436" i="1"/>
  <c r="BL436" i="1"/>
  <c r="BM436" i="1" s="1"/>
  <c r="BL492" i="1"/>
  <c r="BM492" i="1" s="1"/>
  <c r="V492" i="1"/>
  <c r="X220" i="1"/>
  <c r="BN220" i="1"/>
  <c r="BO220" i="1" s="1"/>
  <c r="X304" i="1"/>
  <c r="BN304" i="1"/>
  <c r="BO304" i="1" s="1"/>
  <c r="X360" i="1"/>
  <c r="BN360" i="1"/>
  <c r="BO360" i="1" s="1"/>
  <c r="AD420" i="1"/>
  <c r="BT420" i="1"/>
  <c r="BU420" i="1" s="1"/>
  <c r="BZ420" i="1"/>
  <c r="CA420" i="1" s="1"/>
  <c r="CF420" i="1"/>
  <c r="CG420" i="1" s="1"/>
  <c r="AB220" i="1"/>
  <c r="CD220" i="1"/>
  <c r="CE220" i="1" s="1"/>
  <c r="BR220" i="1"/>
  <c r="BS220" i="1" s="1"/>
  <c r="BX220" i="1"/>
  <c r="BY220" i="1" s="1"/>
  <c r="X232" i="1"/>
  <c r="BN232" i="1"/>
  <c r="BO232" i="1" s="1"/>
  <c r="AD248" i="1"/>
  <c r="CF248" i="1"/>
  <c r="CG248" i="1" s="1"/>
  <c r="BZ248" i="1"/>
  <c r="CA248" i="1" s="1"/>
  <c r="BT248" i="1"/>
  <c r="BU248" i="1" s="1"/>
  <c r="BN221" i="1"/>
  <c r="BO221" i="1" s="1"/>
  <c r="X221" i="1"/>
  <c r="X237" i="1"/>
  <c r="BN237" i="1"/>
  <c r="BO237" i="1" s="1"/>
  <c r="X253" i="1"/>
  <c r="BN253" i="1"/>
  <c r="BO253" i="1" s="1"/>
  <c r="BN269" i="1"/>
  <c r="BO269" i="1" s="1"/>
  <c r="X269" i="1"/>
  <c r="BN285" i="1"/>
  <c r="BO285" i="1" s="1"/>
  <c r="X285" i="1"/>
  <c r="X301" i="1"/>
  <c r="BN301" i="1"/>
  <c r="BO301" i="1" s="1"/>
  <c r="X317" i="1"/>
  <c r="BN317" i="1"/>
  <c r="BO317" i="1" s="1"/>
  <c r="X333" i="1"/>
  <c r="BN333" i="1"/>
  <c r="BO333" i="1" s="1"/>
  <c r="X349" i="1"/>
  <c r="BN349" i="1"/>
  <c r="BO349" i="1" s="1"/>
  <c r="X365" i="1"/>
  <c r="BN365" i="1"/>
  <c r="BO365" i="1" s="1"/>
  <c r="X381" i="1"/>
  <c r="BN381" i="1"/>
  <c r="BO381" i="1" s="1"/>
  <c r="BN397" i="1"/>
  <c r="BO397" i="1" s="1"/>
  <c r="X397" i="1"/>
  <c r="X413" i="1"/>
  <c r="BN413" i="1"/>
  <c r="BO413" i="1" s="1"/>
  <c r="X429" i="1"/>
  <c r="BN429" i="1"/>
  <c r="BO429" i="1" s="1"/>
  <c r="BN445" i="1"/>
  <c r="BO445" i="1" s="1"/>
  <c r="X445" i="1"/>
  <c r="X461" i="1"/>
  <c r="BN461" i="1"/>
  <c r="BO461" i="1" s="1"/>
  <c r="X477" i="1"/>
  <c r="BN477" i="1"/>
  <c r="BO477" i="1" s="1"/>
  <c r="X493" i="1"/>
  <c r="BN493" i="1"/>
  <c r="BO493" i="1" s="1"/>
  <c r="X509" i="1"/>
  <c r="BN509" i="1"/>
  <c r="BO509" i="1" s="1"/>
  <c r="X525" i="1"/>
  <c r="BN525" i="1"/>
  <c r="BO525" i="1" s="1"/>
  <c r="X541" i="1"/>
  <c r="BN541" i="1"/>
  <c r="BO541" i="1" s="1"/>
  <c r="BN279" i="1"/>
  <c r="BO279" i="1" s="1"/>
  <c r="X279" i="1"/>
  <c r="X335" i="1"/>
  <c r="BN335" i="1"/>
  <c r="BO335" i="1" s="1"/>
  <c r="BN387" i="1"/>
  <c r="BO387" i="1" s="1"/>
  <c r="X387" i="1"/>
  <c r="BN443" i="1"/>
  <c r="BO443" i="1" s="1"/>
  <c r="X443" i="1"/>
  <c r="X503" i="1"/>
  <c r="BN503" i="1"/>
  <c r="BO503" i="1" s="1"/>
  <c r="V248" i="1"/>
  <c r="BL248" i="1"/>
  <c r="BM248" i="1" s="1"/>
  <c r="BL308" i="1"/>
  <c r="BM308" i="1" s="1"/>
  <c r="V308" i="1"/>
  <c r="V376" i="1"/>
  <c r="BL376" i="1"/>
  <c r="BM376" i="1" s="1"/>
  <c r="V428" i="1"/>
  <c r="BL428" i="1"/>
  <c r="BM428" i="1" s="1"/>
  <c r="V488" i="1"/>
  <c r="BL488" i="1"/>
  <c r="BM488" i="1" s="1"/>
  <c r="X264" i="1"/>
  <c r="BN264" i="1"/>
  <c r="BO264" i="1" s="1"/>
  <c r="X324" i="1"/>
  <c r="BN324" i="1"/>
  <c r="BO324" i="1" s="1"/>
  <c r="X400" i="1"/>
  <c r="BN400" i="1"/>
  <c r="BO400" i="1" s="1"/>
  <c r="BN464" i="1"/>
  <c r="BO464" i="1" s="1"/>
  <c r="X464" i="1"/>
  <c r="V230" i="1"/>
  <c r="BL230" i="1"/>
  <c r="BM230" i="1" s="1"/>
  <c r="V246" i="1"/>
  <c r="BL246" i="1"/>
  <c r="BM246" i="1" s="1"/>
  <c r="V262" i="1"/>
  <c r="BL262" i="1"/>
  <c r="BM262" i="1" s="1"/>
  <c r="BL278" i="1"/>
  <c r="BM278" i="1" s="1"/>
  <c r="V278" i="1"/>
  <c r="V294" i="1"/>
  <c r="BL294" i="1"/>
  <c r="BM294" i="1" s="1"/>
  <c r="BL310" i="1"/>
  <c r="BM310" i="1" s="1"/>
  <c r="V310" i="1"/>
  <c r="V326" i="1"/>
  <c r="BL326" i="1"/>
  <c r="BM326" i="1" s="1"/>
  <c r="V342" i="1"/>
  <c r="BL342" i="1"/>
  <c r="BM342" i="1" s="1"/>
  <c r="BL358" i="1"/>
  <c r="BM358" i="1" s="1"/>
  <c r="V358" i="1"/>
  <c r="V374" i="1"/>
  <c r="BL374" i="1"/>
  <c r="BM374" i="1" s="1"/>
  <c r="V390" i="1"/>
  <c r="BL390" i="1"/>
  <c r="BM390" i="1" s="1"/>
  <c r="V406" i="1"/>
  <c r="BL406" i="1"/>
  <c r="BM406" i="1" s="1"/>
  <c r="AB422" i="1"/>
  <c r="CD422" i="1"/>
  <c r="CE422" i="1" s="1"/>
  <c r="BX422" i="1"/>
  <c r="BY422" i="1" s="1"/>
  <c r="BR422" i="1"/>
  <c r="BS422" i="1" s="1"/>
  <c r="V438" i="1"/>
  <c r="BL438" i="1"/>
  <c r="BM438" i="1" s="1"/>
  <c r="AB454" i="1"/>
  <c r="CD454" i="1"/>
  <c r="CE454" i="1" s="1"/>
  <c r="BR454" i="1"/>
  <c r="BS454" i="1" s="1"/>
  <c r="BX454" i="1"/>
  <c r="BY454" i="1" s="1"/>
  <c r="V470" i="1"/>
  <c r="BL470" i="1"/>
  <c r="BM470" i="1" s="1"/>
  <c r="V486" i="1"/>
  <c r="BL486" i="1"/>
  <c r="BM486" i="1" s="1"/>
  <c r="V502" i="1"/>
  <c r="BL502" i="1"/>
  <c r="BM502" i="1" s="1"/>
  <c r="V518" i="1"/>
  <c r="BL518" i="1"/>
  <c r="BM518" i="1" s="1"/>
  <c r="V534" i="1"/>
  <c r="BL534" i="1"/>
  <c r="BM534" i="1" s="1"/>
  <c r="X223" i="1"/>
  <c r="BN223" i="1"/>
  <c r="BO223" i="1" s="1"/>
  <c r="X283" i="1"/>
  <c r="BN283" i="1"/>
  <c r="BO283" i="1" s="1"/>
  <c r="X355" i="1"/>
  <c r="BN355" i="1"/>
  <c r="BO355" i="1" s="1"/>
  <c r="X427" i="1"/>
  <c r="BN427" i="1"/>
  <c r="BO427" i="1" s="1"/>
  <c r="X499" i="1"/>
  <c r="BN499" i="1"/>
  <c r="BO499" i="1" s="1"/>
  <c r="V252" i="1"/>
  <c r="BL252" i="1"/>
  <c r="BM252" i="1" s="1"/>
  <c r="BL328" i="1"/>
  <c r="BM328" i="1" s="1"/>
  <c r="V328" i="1"/>
  <c r="V408" i="1"/>
  <c r="BL408" i="1"/>
  <c r="BM408" i="1" s="1"/>
  <c r="BL484" i="1"/>
  <c r="BM484" i="1" s="1"/>
  <c r="V484" i="1"/>
  <c r="X216" i="1"/>
  <c r="BN216" i="1"/>
  <c r="BO216" i="1" s="1"/>
  <c r="X316" i="1"/>
  <c r="BN316" i="1"/>
  <c r="BO316" i="1" s="1"/>
  <c r="CF388" i="1"/>
  <c r="CG388" i="1" s="1"/>
  <c r="AD388" i="1"/>
  <c r="BZ388" i="1"/>
  <c r="CA388" i="1" s="1"/>
  <c r="BT388" i="1"/>
  <c r="BU388" i="1" s="1"/>
  <c r="BN456" i="1"/>
  <c r="BO456" i="1" s="1"/>
  <c r="X456" i="1"/>
  <c r="X226" i="1"/>
  <c r="BN226" i="1"/>
  <c r="BO226" i="1" s="1"/>
  <c r="BN242" i="1"/>
  <c r="BO242" i="1" s="1"/>
  <c r="X242" i="1"/>
  <c r="BT258" i="1"/>
  <c r="BU258" i="1" s="1"/>
  <c r="CF258" i="1"/>
  <c r="CG258" i="1" s="1"/>
  <c r="BZ258" i="1"/>
  <c r="CA258" i="1" s="1"/>
  <c r="AD258" i="1"/>
  <c r="BN274" i="1"/>
  <c r="BO274" i="1" s="1"/>
  <c r="X274" i="1"/>
  <c r="X290" i="1"/>
  <c r="BN290" i="1"/>
  <c r="BO290" i="1" s="1"/>
  <c r="X306" i="1"/>
  <c r="BN306" i="1"/>
  <c r="BO306" i="1" s="1"/>
  <c r="X322" i="1"/>
  <c r="BN322" i="1"/>
  <c r="BO322" i="1" s="1"/>
  <c r="X338" i="1"/>
  <c r="BN338" i="1"/>
  <c r="BO338" i="1" s="1"/>
  <c r="X354" i="1"/>
  <c r="BN354" i="1"/>
  <c r="BO354" i="1" s="1"/>
  <c r="X370" i="1"/>
  <c r="BN370" i="1"/>
  <c r="BO370" i="1" s="1"/>
  <c r="BN386" i="1"/>
  <c r="BO386" i="1" s="1"/>
  <c r="X386" i="1"/>
  <c r="X402" i="1"/>
  <c r="BN402" i="1"/>
  <c r="BO402" i="1" s="1"/>
  <c r="X418" i="1"/>
  <c r="BN418" i="1"/>
  <c r="BO418" i="1" s="1"/>
  <c r="X434" i="1"/>
  <c r="BN434" i="1"/>
  <c r="BO434" i="1" s="1"/>
  <c r="X450" i="1"/>
  <c r="BN450" i="1"/>
  <c r="BO450" i="1" s="1"/>
  <c r="X466" i="1"/>
  <c r="BN466" i="1"/>
  <c r="BO466" i="1" s="1"/>
  <c r="X482" i="1"/>
  <c r="BN482" i="1"/>
  <c r="BO482" i="1" s="1"/>
  <c r="AD498" i="1"/>
  <c r="BT498" i="1"/>
  <c r="BU498" i="1" s="1"/>
  <c r="BZ498" i="1"/>
  <c r="CA498" i="1" s="1"/>
  <c r="CF498" i="1"/>
  <c r="CG498" i="1" s="1"/>
  <c r="X514" i="1"/>
  <c r="BN514" i="1"/>
  <c r="BO514" i="1" s="1"/>
  <c r="X530" i="1"/>
  <c r="BN530" i="1"/>
  <c r="BO530" i="1" s="1"/>
  <c r="X231" i="1"/>
  <c r="BN231" i="1"/>
  <c r="BO231" i="1" s="1"/>
  <c r="X287" i="1"/>
  <c r="BN287" i="1"/>
  <c r="BO287" i="1" s="1"/>
  <c r="BT343" i="1"/>
  <c r="BU343" i="1" s="1"/>
  <c r="AD343" i="1"/>
  <c r="BZ343" i="1"/>
  <c r="CA343" i="1" s="1"/>
  <c r="CF343" i="1"/>
  <c r="CG343" i="1" s="1"/>
  <c r="X407" i="1"/>
  <c r="BN407" i="1"/>
  <c r="BO407" i="1" s="1"/>
  <c r="X467" i="1"/>
  <c r="BN467" i="1"/>
  <c r="BO467" i="1" s="1"/>
  <c r="X523" i="1"/>
  <c r="BN523" i="1"/>
  <c r="BO523" i="1" s="1"/>
  <c r="V240" i="1"/>
  <c r="BL240" i="1"/>
  <c r="BM240" i="1" s="1"/>
  <c r="V300" i="1"/>
  <c r="BL300" i="1"/>
  <c r="BM300" i="1" s="1"/>
  <c r="V368" i="1"/>
  <c r="BL368" i="1"/>
  <c r="BM368" i="1" s="1"/>
  <c r="V432" i="1"/>
  <c r="BL432" i="1"/>
  <c r="BM432" i="1" s="1"/>
  <c r="V496" i="1"/>
  <c r="BL496" i="1"/>
  <c r="BM496" i="1" s="1"/>
  <c r="X296" i="1"/>
  <c r="BN296" i="1"/>
  <c r="BO296" i="1" s="1"/>
  <c r="X356" i="1"/>
  <c r="BN356" i="1"/>
  <c r="BO356" i="1" s="1"/>
  <c r="X428" i="1"/>
  <c r="BN428" i="1"/>
  <c r="BO428" i="1" s="1"/>
  <c r="BL305" i="1"/>
  <c r="BM305" i="1" s="1"/>
  <c r="V305" i="1"/>
  <c r="BL353" i="1"/>
  <c r="BM353" i="1" s="1"/>
  <c r="V353" i="1"/>
  <c r="V385" i="1"/>
  <c r="BL385" i="1"/>
  <c r="BM385" i="1" s="1"/>
  <c r="V449" i="1"/>
  <c r="BL449" i="1"/>
  <c r="BM449" i="1" s="1"/>
  <c r="V505" i="1"/>
  <c r="BL505" i="1"/>
  <c r="BM505" i="1" s="1"/>
  <c r="X520" i="1"/>
  <c r="BN520" i="1"/>
  <c r="BO520" i="1" s="1"/>
  <c r="AB313" i="1"/>
  <c r="CD313" i="1"/>
  <c r="CE313" i="1" s="1"/>
  <c r="BX313" i="1"/>
  <c r="BY313" i="1" s="1"/>
  <c r="BR313" i="1"/>
  <c r="BS313" i="1" s="1"/>
  <c r="V433" i="1"/>
  <c r="BL433" i="1"/>
  <c r="BM433" i="1" s="1"/>
  <c r="V497" i="1"/>
  <c r="BL497" i="1"/>
  <c r="BM497" i="1" s="1"/>
  <c r="X480" i="1"/>
  <c r="BN480" i="1"/>
  <c r="BO480" i="1" s="1"/>
  <c r="X496" i="1"/>
  <c r="BN496" i="1"/>
  <c r="BO496" i="1" s="1"/>
  <c r="X516" i="1"/>
  <c r="BN516" i="1"/>
  <c r="BO516" i="1" s="1"/>
  <c r="V361" i="1"/>
  <c r="BL361" i="1"/>
  <c r="BM361" i="1" s="1"/>
  <c r="V429" i="1"/>
  <c r="BL429" i="1"/>
  <c r="BM429" i="1" s="1"/>
  <c r="BL493" i="1"/>
  <c r="BM493" i="1" s="1"/>
  <c r="V493" i="1"/>
  <c r="BL217" i="1"/>
  <c r="BM217" i="1" s="1"/>
  <c r="V217" i="1"/>
  <c r="BR233" i="1"/>
  <c r="BS233" i="1" s="1"/>
  <c r="BX233" i="1"/>
  <c r="BY233" i="1" s="1"/>
  <c r="CD233" i="1"/>
  <c r="CE233" i="1" s="1"/>
  <c r="AB233" i="1"/>
  <c r="V249" i="1"/>
  <c r="BL249" i="1"/>
  <c r="BM249" i="1" s="1"/>
  <c r="V265" i="1"/>
  <c r="BL265" i="1"/>
  <c r="BM265" i="1" s="1"/>
  <c r="V281" i="1"/>
  <c r="BL281" i="1"/>
  <c r="BM281" i="1" s="1"/>
  <c r="V297" i="1"/>
  <c r="BL297" i="1"/>
  <c r="BM297" i="1" s="1"/>
  <c r="V329" i="1"/>
  <c r="BL329" i="1"/>
  <c r="BM329" i="1" s="1"/>
  <c r="V317" i="1"/>
  <c r="BL317" i="1"/>
  <c r="BM317" i="1" s="1"/>
  <c r="V425" i="1"/>
  <c r="BL425" i="1"/>
  <c r="BM425" i="1" s="1"/>
  <c r="V501" i="1"/>
  <c r="BL501" i="1"/>
  <c r="BM501" i="1" s="1"/>
  <c r="R523" i="1"/>
  <c r="AJ523" i="1"/>
  <c r="AN523" i="1"/>
  <c r="AP523" i="1"/>
  <c r="P523" i="1"/>
  <c r="AH523" i="1"/>
  <c r="T523" i="1"/>
  <c r="AL523" i="1"/>
  <c r="AR523" i="1"/>
  <c r="BD523" i="1"/>
  <c r="BB523" i="1"/>
  <c r="AZ523" i="1"/>
  <c r="BL223" i="1"/>
  <c r="BM223" i="1" s="1"/>
  <c r="V223" i="1"/>
  <c r="BX239" i="1"/>
  <c r="BY239" i="1" s="1"/>
  <c r="BR239" i="1"/>
  <c r="BS239" i="1" s="1"/>
  <c r="CD239" i="1"/>
  <c r="CE239" i="1" s="1"/>
  <c r="AB239" i="1"/>
  <c r="BL255" i="1"/>
  <c r="BM255" i="1" s="1"/>
  <c r="V255" i="1"/>
  <c r="V271" i="1"/>
  <c r="BL271" i="1"/>
  <c r="BM271" i="1" s="1"/>
  <c r="AB287" i="1"/>
  <c r="CD287" i="1"/>
  <c r="CE287" i="1" s="1"/>
  <c r="BR287" i="1"/>
  <c r="BS287" i="1" s="1"/>
  <c r="BX287" i="1"/>
  <c r="BY287" i="1" s="1"/>
  <c r="BR303" i="1"/>
  <c r="BS303" i="1" s="1"/>
  <c r="BX303" i="1"/>
  <c r="BY303" i="1" s="1"/>
  <c r="CD303" i="1"/>
  <c r="CE303" i="1" s="1"/>
  <c r="AB303" i="1"/>
  <c r="AB319" i="1"/>
  <c r="CD319" i="1"/>
  <c r="CE319" i="1" s="1"/>
  <c r="BX319" i="1"/>
  <c r="BY319" i="1" s="1"/>
  <c r="BR319" i="1"/>
  <c r="BS319" i="1" s="1"/>
  <c r="AB335" i="1"/>
  <c r="BX335" i="1"/>
  <c r="BY335" i="1" s="1"/>
  <c r="CD335" i="1"/>
  <c r="CE335" i="1" s="1"/>
  <c r="BR335" i="1"/>
  <c r="BS335" i="1" s="1"/>
  <c r="CD351" i="1"/>
  <c r="CE351" i="1" s="1"/>
  <c r="BX351" i="1"/>
  <c r="BY351" i="1" s="1"/>
  <c r="BR351" i="1"/>
  <c r="BS351" i="1" s="1"/>
  <c r="AB351" i="1"/>
  <c r="AB367" i="1"/>
  <c r="BR367" i="1"/>
  <c r="BS367" i="1" s="1"/>
  <c r="CD367" i="1"/>
  <c r="CE367" i="1" s="1"/>
  <c r="BX367" i="1"/>
  <c r="BY367" i="1" s="1"/>
  <c r="AB383" i="1"/>
  <c r="BX383" i="1"/>
  <c r="BY383" i="1" s="1"/>
  <c r="BR383" i="1"/>
  <c r="BS383" i="1" s="1"/>
  <c r="CD383" i="1"/>
  <c r="CE383" i="1" s="1"/>
  <c r="AB399" i="1"/>
  <c r="CD399" i="1"/>
  <c r="CE399" i="1" s="1"/>
  <c r="BX399" i="1"/>
  <c r="BY399" i="1" s="1"/>
  <c r="BR399" i="1"/>
  <c r="BS399" i="1" s="1"/>
  <c r="AB415" i="1"/>
  <c r="CD415" i="1"/>
  <c r="CE415" i="1" s="1"/>
  <c r="BX415" i="1"/>
  <c r="BY415" i="1" s="1"/>
  <c r="BR415" i="1"/>
  <c r="BS415" i="1" s="1"/>
  <c r="CD431" i="1"/>
  <c r="CE431" i="1" s="1"/>
  <c r="BX431" i="1"/>
  <c r="BY431" i="1" s="1"/>
  <c r="BR431" i="1"/>
  <c r="BS431" i="1" s="1"/>
  <c r="AB431" i="1"/>
  <c r="BX447" i="1"/>
  <c r="BY447" i="1" s="1"/>
  <c r="BR447" i="1"/>
  <c r="BS447" i="1" s="1"/>
  <c r="AB447" i="1"/>
  <c r="CD447" i="1"/>
  <c r="CE447" i="1" s="1"/>
  <c r="CD463" i="1"/>
  <c r="CE463" i="1" s="1"/>
  <c r="BR463" i="1"/>
  <c r="BS463" i="1" s="1"/>
  <c r="AB463" i="1"/>
  <c r="BX463" i="1"/>
  <c r="BY463" i="1" s="1"/>
  <c r="AB479" i="1"/>
  <c r="CD479" i="1"/>
  <c r="CE479" i="1" s="1"/>
  <c r="BR479" i="1"/>
  <c r="BS479" i="1" s="1"/>
  <c r="BX479" i="1"/>
  <c r="BY479" i="1" s="1"/>
  <c r="V495" i="1"/>
  <c r="BL495" i="1"/>
  <c r="BM495" i="1" s="1"/>
  <c r="AB511" i="1"/>
  <c r="CD511" i="1"/>
  <c r="CE511" i="1" s="1"/>
  <c r="BR511" i="1"/>
  <c r="BS511" i="1" s="1"/>
  <c r="BX511" i="1"/>
  <c r="BY511" i="1" s="1"/>
  <c r="AB527" i="1"/>
  <c r="CD527" i="1"/>
  <c r="CE527" i="1" s="1"/>
  <c r="BR527" i="1"/>
  <c r="BS527" i="1" s="1"/>
  <c r="BX527" i="1"/>
  <c r="BY527" i="1" s="1"/>
  <c r="BT219" i="1"/>
  <c r="BU219" i="1" s="1"/>
  <c r="CF219" i="1"/>
  <c r="CG219" i="1" s="1"/>
  <c r="BZ219" i="1"/>
  <c r="CA219" i="1" s="1"/>
  <c r="AD219" i="1"/>
  <c r="AD291" i="1"/>
  <c r="BT291" i="1"/>
  <c r="BU291" i="1" s="1"/>
  <c r="BZ291" i="1"/>
  <c r="CA291" i="1" s="1"/>
  <c r="CF291" i="1"/>
  <c r="CG291" i="1" s="1"/>
  <c r="BZ367" i="1"/>
  <c r="CA367" i="1" s="1"/>
  <c r="CF367" i="1"/>
  <c r="CG367" i="1" s="1"/>
  <c r="AD367" i="1"/>
  <c r="BT367" i="1"/>
  <c r="BU367" i="1" s="1"/>
  <c r="AD439" i="1"/>
  <c r="BZ439" i="1"/>
  <c r="CA439" i="1" s="1"/>
  <c r="CF439" i="1"/>
  <c r="CG439" i="1" s="1"/>
  <c r="BT439" i="1"/>
  <c r="BU439" i="1" s="1"/>
  <c r="AD511" i="1"/>
  <c r="BT511" i="1"/>
  <c r="BU511" i="1" s="1"/>
  <c r="CF511" i="1"/>
  <c r="CG511" i="1" s="1"/>
  <c r="BZ511" i="1"/>
  <c r="CA511" i="1" s="1"/>
  <c r="BX260" i="1"/>
  <c r="BY260" i="1" s="1"/>
  <c r="AB260" i="1"/>
  <c r="BR260" i="1"/>
  <c r="BS260" i="1" s="1"/>
  <c r="CD260" i="1"/>
  <c r="CE260" i="1" s="1"/>
  <c r="AB320" i="1"/>
  <c r="BR320" i="1"/>
  <c r="BS320" i="1" s="1"/>
  <c r="CD320" i="1"/>
  <c r="CE320" i="1" s="1"/>
  <c r="BX320" i="1"/>
  <c r="BY320" i="1" s="1"/>
  <c r="CD384" i="1"/>
  <c r="CE384" i="1" s="1"/>
  <c r="AB384" i="1"/>
  <c r="BR384" i="1"/>
  <c r="BS384" i="1" s="1"/>
  <c r="BX384" i="1"/>
  <c r="BY384" i="1" s="1"/>
  <c r="BR444" i="1"/>
  <c r="BS444" i="1" s="1"/>
  <c r="AB444" i="1"/>
  <c r="BX444" i="1"/>
  <c r="BY444" i="1" s="1"/>
  <c r="CD444" i="1"/>
  <c r="CE444" i="1" s="1"/>
  <c r="AB508" i="1"/>
  <c r="BR508" i="1"/>
  <c r="BS508" i="1" s="1"/>
  <c r="CD508" i="1"/>
  <c r="CE508" i="1" s="1"/>
  <c r="BX508" i="1"/>
  <c r="BY508" i="1" s="1"/>
  <c r="X256" i="1"/>
  <c r="BN256" i="1"/>
  <c r="BO256" i="1" s="1"/>
  <c r="AD320" i="1"/>
  <c r="CF320" i="1"/>
  <c r="CG320" i="1" s="1"/>
  <c r="BZ320" i="1"/>
  <c r="CA320" i="1" s="1"/>
  <c r="BT320" i="1"/>
  <c r="BU320" i="1" s="1"/>
  <c r="AD376" i="1"/>
  <c r="CF376" i="1"/>
  <c r="CG376" i="1" s="1"/>
  <c r="BT376" i="1"/>
  <c r="BU376" i="1" s="1"/>
  <c r="BZ376" i="1"/>
  <c r="CA376" i="1" s="1"/>
  <c r="AD436" i="1"/>
  <c r="BZ436" i="1"/>
  <c r="CA436" i="1" s="1"/>
  <c r="BT436" i="1"/>
  <c r="BU436" i="1" s="1"/>
  <c r="CF436" i="1"/>
  <c r="CG436" i="1" s="1"/>
  <c r="AB336" i="1"/>
  <c r="CD336" i="1"/>
  <c r="CE336" i="1" s="1"/>
  <c r="BR336" i="1"/>
  <c r="BS336" i="1" s="1"/>
  <c r="BX336" i="1"/>
  <c r="BY336" i="1" s="1"/>
  <c r="BZ236" i="1"/>
  <c r="CA236" i="1" s="1"/>
  <c r="CF236" i="1"/>
  <c r="CG236" i="1" s="1"/>
  <c r="BT236" i="1"/>
  <c r="BU236" i="1" s="1"/>
  <c r="AD236" i="1"/>
  <c r="AD252" i="1"/>
  <c r="CF252" i="1"/>
  <c r="CG252" i="1" s="1"/>
  <c r="BZ252" i="1"/>
  <c r="CA252" i="1" s="1"/>
  <c r="BT252" i="1"/>
  <c r="BU252" i="1" s="1"/>
  <c r="BT225" i="1"/>
  <c r="BU225" i="1" s="1"/>
  <c r="CF225" i="1"/>
  <c r="CG225" i="1" s="1"/>
  <c r="AD225" i="1"/>
  <c r="BZ225" i="1"/>
  <c r="CA225" i="1" s="1"/>
  <c r="BZ241" i="1"/>
  <c r="CA241" i="1" s="1"/>
  <c r="AD241" i="1"/>
  <c r="CF241" i="1"/>
  <c r="CG241" i="1" s="1"/>
  <c r="BT241" i="1"/>
  <c r="BU241" i="1" s="1"/>
  <c r="BT257" i="1"/>
  <c r="BU257" i="1" s="1"/>
  <c r="BZ257" i="1"/>
  <c r="CA257" i="1" s="1"/>
  <c r="CF257" i="1"/>
  <c r="CG257" i="1" s="1"/>
  <c r="AD257" i="1"/>
  <c r="BT273" i="1"/>
  <c r="BU273" i="1" s="1"/>
  <c r="BZ273" i="1"/>
  <c r="CA273" i="1" s="1"/>
  <c r="AD273" i="1"/>
  <c r="CF273" i="1"/>
  <c r="CG273" i="1" s="1"/>
  <c r="AD289" i="1"/>
  <c r="BT289" i="1"/>
  <c r="BU289" i="1" s="1"/>
  <c r="CF289" i="1"/>
  <c r="CG289" i="1" s="1"/>
  <c r="BZ289" i="1"/>
  <c r="CA289" i="1" s="1"/>
  <c r="X305" i="1"/>
  <c r="BN305" i="1"/>
  <c r="BO305" i="1" s="1"/>
  <c r="AD321" i="1"/>
  <c r="CF321" i="1"/>
  <c r="CG321" i="1" s="1"/>
  <c r="BZ321" i="1"/>
  <c r="CA321" i="1" s="1"/>
  <c r="BT321" i="1"/>
  <c r="BU321" i="1" s="1"/>
  <c r="BT337" i="1"/>
  <c r="BU337" i="1" s="1"/>
  <c r="AD337" i="1"/>
  <c r="CF337" i="1"/>
  <c r="CG337" i="1" s="1"/>
  <c r="BZ337" i="1"/>
  <c r="CA337" i="1" s="1"/>
  <c r="BT353" i="1"/>
  <c r="BU353" i="1" s="1"/>
  <c r="BZ353" i="1"/>
  <c r="CA353" i="1" s="1"/>
  <c r="CF353" i="1"/>
  <c r="CG353" i="1" s="1"/>
  <c r="AD353" i="1"/>
  <c r="BT369" i="1"/>
  <c r="BU369" i="1" s="1"/>
  <c r="CF369" i="1"/>
  <c r="CG369" i="1" s="1"/>
  <c r="BZ369" i="1"/>
  <c r="CA369" i="1" s="1"/>
  <c r="AD369" i="1"/>
  <c r="CF385" i="1"/>
  <c r="CG385" i="1" s="1"/>
  <c r="AD385" i="1"/>
  <c r="BZ385" i="1"/>
  <c r="CA385" i="1" s="1"/>
  <c r="BT385" i="1"/>
  <c r="BU385" i="1" s="1"/>
  <c r="AD401" i="1"/>
  <c r="BT401" i="1"/>
  <c r="BU401" i="1" s="1"/>
  <c r="CF401" i="1"/>
  <c r="CG401" i="1" s="1"/>
  <c r="BZ401" i="1"/>
  <c r="CA401" i="1" s="1"/>
  <c r="AD417" i="1"/>
  <c r="BT417" i="1"/>
  <c r="BU417" i="1" s="1"/>
  <c r="CF417" i="1"/>
  <c r="CG417" i="1" s="1"/>
  <c r="BZ417" i="1"/>
  <c r="CA417" i="1" s="1"/>
  <c r="CF433" i="1"/>
  <c r="CG433" i="1" s="1"/>
  <c r="AD433" i="1"/>
  <c r="BT433" i="1"/>
  <c r="BU433" i="1" s="1"/>
  <c r="BZ433" i="1"/>
  <c r="CA433" i="1" s="1"/>
  <c r="AD449" i="1"/>
  <c r="BZ449" i="1"/>
  <c r="CA449" i="1" s="1"/>
  <c r="BT449" i="1"/>
  <c r="BU449" i="1" s="1"/>
  <c r="CF449" i="1"/>
  <c r="CG449" i="1" s="1"/>
  <c r="BT465" i="1"/>
  <c r="BU465" i="1" s="1"/>
  <c r="BZ465" i="1"/>
  <c r="CA465" i="1" s="1"/>
  <c r="CF465" i="1"/>
  <c r="CG465" i="1" s="1"/>
  <c r="AD465" i="1"/>
  <c r="BZ481" i="1"/>
  <c r="CA481" i="1" s="1"/>
  <c r="AD481" i="1"/>
  <c r="BT481" i="1"/>
  <c r="BU481" i="1" s="1"/>
  <c r="CF481" i="1"/>
  <c r="CG481" i="1" s="1"/>
  <c r="BZ497" i="1"/>
  <c r="CA497" i="1" s="1"/>
  <c r="BT497" i="1"/>
  <c r="BU497" i="1" s="1"/>
  <c r="AD497" i="1"/>
  <c r="CF497" i="1"/>
  <c r="CG497" i="1" s="1"/>
  <c r="BZ513" i="1"/>
  <c r="CA513" i="1" s="1"/>
  <c r="BT513" i="1"/>
  <c r="BU513" i="1" s="1"/>
  <c r="AD513" i="1"/>
  <c r="CF513" i="1"/>
  <c r="CG513" i="1" s="1"/>
  <c r="BZ529" i="1"/>
  <c r="CA529" i="1" s="1"/>
  <c r="BT529" i="1"/>
  <c r="BU529" i="1" s="1"/>
  <c r="AD529" i="1"/>
  <c r="CF529" i="1"/>
  <c r="CG529" i="1" s="1"/>
  <c r="AD227" i="1"/>
  <c r="BT227" i="1"/>
  <c r="BU227" i="1" s="1"/>
  <c r="BZ227" i="1"/>
  <c r="CA227" i="1" s="1"/>
  <c r="CF227" i="1"/>
  <c r="CG227" i="1" s="1"/>
  <c r="CF295" i="1"/>
  <c r="CG295" i="1" s="1"/>
  <c r="BZ295" i="1"/>
  <c r="CA295" i="1" s="1"/>
  <c r="AD295" i="1"/>
  <c r="BT295" i="1"/>
  <c r="BU295" i="1" s="1"/>
  <c r="BT347" i="1"/>
  <c r="BU347" i="1" s="1"/>
  <c r="BZ347" i="1"/>
  <c r="CA347" i="1" s="1"/>
  <c r="AD347" i="1"/>
  <c r="CF347" i="1"/>
  <c r="CG347" i="1" s="1"/>
  <c r="BZ403" i="1"/>
  <c r="CA403" i="1" s="1"/>
  <c r="AD403" i="1"/>
  <c r="BT403" i="1"/>
  <c r="BU403" i="1" s="1"/>
  <c r="CF403" i="1"/>
  <c r="CG403" i="1" s="1"/>
  <c r="BN459" i="1"/>
  <c r="BO459" i="1" s="1"/>
  <c r="X459" i="1"/>
  <c r="AD519" i="1"/>
  <c r="BT519" i="1"/>
  <c r="BU519" i="1" s="1"/>
  <c r="CF519" i="1"/>
  <c r="CG519" i="1" s="1"/>
  <c r="BZ519" i="1"/>
  <c r="CA519" i="1" s="1"/>
  <c r="BX264" i="1"/>
  <c r="BY264" i="1" s="1"/>
  <c r="CD264" i="1"/>
  <c r="CE264" i="1" s="1"/>
  <c r="AB264" i="1"/>
  <c r="BR264" i="1"/>
  <c r="BS264" i="1" s="1"/>
  <c r="V324" i="1"/>
  <c r="BL324" i="1"/>
  <c r="BM324" i="1" s="1"/>
  <c r="V392" i="1"/>
  <c r="BL392" i="1"/>
  <c r="BM392" i="1" s="1"/>
  <c r="CD440" i="1"/>
  <c r="CE440" i="1" s="1"/>
  <c r="BR440" i="1"/>
  <c r="BS440" i="1" s="1"/>
  <c r="BX440" i="1"/>
  <c r="BY440" i="1" s="1"/>
  <c r="AB440" i="1"/>
  <c r="AB504" i="1"/>
  <c r="CD504" i="1"/>
  <c r="CE504" i="1" s="1"/>
  <c r="BR504" i="1"/>
  <c r="BS504" i="1" s="1"/>
  <c r="BX504" i="1"/>
  <c r="BY504" i="1" s="1"/>
  <c r="AD280" i="1"/>
  <c r="BZ280" i="1"/>
  <c r="CA280" i="1" s="1"/>
  <c r="BT280" i="1"/>
  <c r="BU280" i="1" s="1"/>
  <c r="CF280" i="1"/>
  <c r="CG280" i="1" s="1"/>
  <c r="BN344" i="1"/>
  <c r="BO344" i="1" s="1"/>
  <c r="X344" i="1"/>
  <c r="BT416" i="1"/>
  <c r="BU416" i="1" s="1"/>
  <c r="CF416" i="1"/>
  <c r="CG416" i="1" s="1"/>
  <c r="BZ416" i="1"/>
  <c r="CA416" i="1" s="1"/>
  <c r="AD416" i="1"/>
  <c r="AB218" i="1"/>
  <c r="CD218" i="1"/>
  <c r="CE218" i="1" s="1"/>
  <c r="BR218" i="1"/>
  <c r="BS218" i="1" s="1"/>
  <c r="BX218" i="1"/>
  <c r="BY218" i="1" s="1"/>
  <c r="BR234" i="1"/>
  <c r="BS234" i="1" s="1"/>
  <c r="BX234" i="1"/>
  <c r="BY234" i="1" s="1"/>
  <c r="AB234" i="1"/>
  <c r="CD234" i="1"/>
  <c r="CE234" i="1" s="1"/>
  <c r="BR250" i="1"/>
  <c r="BS250" i="1" s="1"/>
  <c r="AB250" i="1"/>
  <c r="CD250" i="1"/>
  <c r="CE250" i="1" s="1"/>
  <c r="BX250" i="1"/>
  <c r="BY250" i="1" s="1"/>
  <c r="BR266" i="1"/>
  <c r="BS266" i="1" s="1"/>
  <c r="AB266" i="1"/>
  <c r="BX266" i="1"/>
  <c r="BY266" i="1" s="1"/>
  <c r="CD266" i="1"/>
  <c r="CE266" i="1" s="1"/>
  <c r="AB282" i="1"/>
  <c r="BR282" i="1"/>
  <c r="BS282" i="1" s="1"/>
  <c r="BX282" i="1"/>
  <c r="BY282" i="1" s="1"/>
  <c r="CD282" i="1"/>
  <c r="CE282" i="1" s="1"/>
  <c r="V298" i="1"/>
  <c r="BL298" i="1"/>
  <c r="BM298" i="1" s="1"/>
  <c r="V314" i="1"/>
  <c r="BL314" i="1"/>
  <c r="BM314" i="1" s="1"/>
  <c r="V330" i="1"/>
  <c r="BL330" i="1"/>
  <c r="BM330" i="1" s="1"/>
  <c r="BL346" i="1"/>
  <c r="BM346" i="1" s="1"/>
  <c r="V346" i="1"/>
  <c r="AB362" i="1"/>
  <c r="BR362" i="1"/>
  <c r="BS362" i="1" s="1"/>
  <c r="BX362" i="1"/>
  <c r="BY362" i="1" s="1"/>
  <c r="CD362" i="1"/>
  <c r="CE362" i="1" s="1"/>
  <c r="AB378" i="1"/>
  <c r="BR378" i="1"/>
  <c r="BS378" i="1" s="1"/>
  <c r="CD378" i="1"/>
  <c r="CE378" i="1" s="1"/>
  <c r="BX378" i="1"/>
  <c r="BY378" i="1" s="1"/>
  <c r="CD394" i="1"/>
  <c r="CE394" i="1" s="1"/>
  <c r="BX394" i="1"/>
  <c r="BY394" i="1" s="1"/>
  <c r="AB394" i="1"/>
  <c r="BR394" i="1"/>
  <c r="BS394" i="1" s="1"/>
  <c r="AB410" i="1"/>
  <c r="CD410" i="1"/>
  <c r="CE410" i="1" s="1"/>
  <c r="BX410" i="1"/>
  <c r="BY410" i="1" s="1"/>
  <c r="BR410" i="1"/>
  <c r="BS410" i="1" s="1"/>
  <c r="AB426" i="1"/>
  <c r="CD426" i="1"/>
  <c r="CE426" i="1" s="1"/>
  <c r="BX426" i="1"/>
  <c r="BY426" i="1" s="1"/>
  <c r="BR426" i="1"/>
  <c r="BS426" i="1" s="1"/>
  <c r="AB442" i="1"/>
  <c r="BX442" i="1"/>
  <c r="BY442" i="1" s="1"/>
  <c r="CD442" i="1"/>
  <c r="CE442" i="1" s="1"/>
  <c r="BR442" i="1"/>
  <c r="BS442" i="1" s="1"/>
  <c r="AB458" i="1"/>
  <c r="CD458" i="1"/>
  <c r="CE458" i="1" s="1"/>
  <c r="BX458" i="1"/>
  <c r="BY458" i="1" s="1"/>
  <c r="BR458" i="1"/>
  <c r="BS458" i="1" s="1"/>
  <c r="AB474" i="1"/>
  <c r="BX474" i="1"/>
  <c r="BY474" i="1" s="1"/>
  <c r="CD474" i="1"/>
  <c r="CE474" i="1" s="1"/>
  <c r="BR474" i="1"/>
  <c r="BS474" i="1" s="1"/>
  <c r="AB490" i="1"/>
  <c r="BX490" i="1"/>
  <c r="BY490" i="1" s="1"/>
  <c r="CD490" i="1"/>
  <c r="CE490" i="1" s="1"/>
  <c r="BR490" i="1"/>
  <c r="BS490" i="1" s="1"/>
  <c r="AB506" i="1"/>
  <c r="CD506" i="1"/>
  <c r="CE506" i="1" s="1"/>
  <c r="BR506" i="1"/>
  <c r="BS506" i="1" s="1"/>
  <c r="BX506" i="1"/>
  <c r="BY506" i="1" s="1"/>
  <c r="AB522" i="1"/>
  <c r="CD522" i="1"/>
  <c r="CE522" i="1" s="1"/>
  <c r="BR522" i="1"/>
  <c r="BS522" i="1" s="1"/>
  <c r="BX522" i="1"/>
  <c r="BY522" i="1" s="1"/>
  <c r="AB538" i="1"/>
  <c r="CD538" i="1"/>
  <c r="CE538" i="1" s="1"/>
  <c r="BR538" i="1"/>
  <c r="BS538" i="1" s="1"/>
  <c r="BX538" i="1"/>
  <c r="BY538" i="1" s="1"/>
  <c r="BN235" i="1"/>
  <c r="BO235" i="1" s="1"/>
  <c r="X235" i="1"/>
  <c r="CF299" i="1"/>
  <c r="CG299" i="1" s="1"/>
  <c r="AD299" i="1"/>
  <c r="BT299" i="1"/>
  <c r="BU299" i="1" s="1"/>
  <c r="BZ299" i="1"/>
  <c r="CA299" i="1" s="1"/>
  <c r="AD375" i="1"/>
  <c r="CF375" i="1"/>
  <c r="CG375" i="1" s="1"/>
  <c r="BZ375" i="1"/>
  <c r="CA375" i="1" s="1"/>
  <c r="BT375" i="1"/>
  <c r="BU375" i="1" s="1"/>
  <c r="AD447" i="1"/>
  <c r="BZ447" i="1"/>
  <c r="CA447" i="1" s="1"/>
  <c r="BT447" i="1"/>
  <c r="BU447" i="1" s="1"/>
  <c r="CF447" i="1"/>
  <c r="CG447" i="1" s="1"/>
  <c r="AD515" i="1"/>
  <c r="BT515" i="1"/>
  <c r="BU515" i="1" s="1"/>
  <c r="BZ515" i="1"/>
  <c r="CA515" i="1" s="1"/>
  <c r="CF515" i="1"/>
  <c r="CG515" i="1" s="1"/>
  <c r="BX276" i="1"/>
  <c r="BY276" i="1" s="1"/>
  <c r="AB276" i="1"/>
  <c r="BR276" i="1"/>
  <c r="BS276" i="1" s="1"/>
  <c r="CD276" i="1"/>
  <c r="CE276" i="1" s="1"/>
  <c r="BR348" i="1"/>
  <c r="BS348" i="1" s="1"/>
  <c r="BX348" i="1"/>
  <c r="BY348" i="1" s="1"/>
  <c r="AB348" i="1"/>
  <c r="CD348" i="1"/>
  <c r="CE348" i="1" s="1"/>
  <c r="AB424" i="1"/>
  <c r="CD424" i="1"/>
  <c r="CE424" i="1" s="1"/>
  <c r="BR424" i="1"/>
  <c r="BS424" i="1" s="1"/>
  <c r="BX424" i="1"/>
  <c r="BY424" i="1" s="1"/>
  <c r="AB500" i="1"/>
  <c r="BR500" i="1"/>
  <c r="BS500" i="1" s="1"/>
  <c r="CD500" i="1"/>
  <c r="CE500" i="1" s="1"/>
  <c r="BX500" i="1"/>
  <c r="BY500" i="1" s="1"/>
  <c r="X260" i="1"/>
  <c r="BN260" i="1"/>
  <c r="BO260" i="1" s="1"/>
  <c r="AD336" i="1"/>
  <c r="CF336" i="1"/>
  <c r="CG336" i="1" s="1"/>
  <c r="BT336" i="1"/>
  <c r="BU336" i="1" s="1"/>
  <c r="BZ336" i="1"/>
  <c r="CA336" i="1" s="1"/>
  <c r="AD404" i="1"/>
  <c r="BT404" i="1"/>
  <c r="BU404" i="1" s="1"/>
  <c r="BZ404" i="1"/>
  <c r="CA404" i="1" s="1"/>
  <c r="CF404" i="1"/>
  <c r="CG404" i="1" s="1"/>
  <c r="AD472" i="1"/>
  <c r="BZ472" i="1"/>
  <c r="CA472" i="1" s="1"/>
  <c r="CF472" i="1"/>
  <c r="CG472" i="1" s="1"/>
  <c r="BT472" i="1"/>
  <c r="BU472" i="1" s="1"/>
  <c r="BT230" i="1"/>
  <c r="BU230" i="1" s="1"/>
  <c r="CF230" i="1"/>
  <c r="CG230" i="1" s="1"/>
  <c r="BZ230" i="1"/>
  <c r="CA230" i="1" s="1"/>
  <c r="AD230" i="1"/>
  <c r="AD246" i="1"/>
  <c r="BT246" i="1"/>
  <c r="BU246" i="1" s="1"/>
  <c r="BZ246" i="1"/>
  <c r="CA246" i="1" s="1"/>
  <c r="CF246" i="1"/>
  <c r="CG246" i="1" s="1"/>
  <c r="X262" i="1"/>
  <c r="BN262" i="1"/>
  <c r="BO262" i="1" s="1"/>
  <c r="BT278" i="1"/>
  <c r="BU278" i="1" s="1"/>
  <c r="BZ278" i="1"/>
  <c r="CA278" i="1" s="1"/>
  <c r="CF278" i="1"/>
  <c r="CG278" i="1" s="1"/>
  <c r="AD278" i="1"/>
  <c r="AD294" i="1"/>
  <c r="BT294" i="1"/>
  <c r="BU294" i="1" s="1"/>
  <c r="BZ294" i="1"/>
  <c r="CA294" i="1" s="1"/>
  <c r="CF294" i="1"/>
  <c r="CG294" i="1" s="1"/>
  <c r="X310" i="1"/>
  <c r="BN310" i="1"/>
  <c r="BO310" i="1" s="1"/>
  <c r="AD326" i="1"/>
  <c r="BZ326" i="1"/>
  <c r="CA326" i="1" s="1"/>
  <c r="BT326" i="1"/>
  <c r="BU326" i="1" s="1"/>
  <c r="CF326" i="1"/>
  <c r="CG326" i="1" s="1"/>
  <c r="BT342" i="1"/>
  <c r="BU342" i="1" s="1"/>
  <c r="BZ342" i="1"/>
  <c r="CA342" i="1" s="1"/>
  <c r="AD342" i="1"/>
  <c r="CF342" i="1"/>
  <c r="CG342" i="1" s="1"/>
  <c r="BT358" i="1"/>
  <c r="BU358" i="1" s="1"/>
  <c r="BZ358" i="1"/>
  <c r="CA358" i="1" s="1"/>
  <c r="CF358" i="1"/>
  <c r="CG358" i="1" s="1"/>
  <c r="AD358" i="1"/>
  <c r="AD374" i="1"/>
  <c r="CF374" i="1"/>
  <c r="CG374" i="1" s="1"/>
  <c r="BT374" i="1"/>
  <c r="BU374" i="1" s="1"/>
  <c r="BZ374" i="1"/>
  <c r="CA374" i="1" s="1"/>
  <c r="BN390" i="1"/>
  <c r="BO390" i="1" s="1"/>
  <c r="X390" i="1"/>
  <c r="AD406" i="1"/>
  <c r="BZ406" i="1"/>
  <c r="CA406" i="1" s="1"/>
  <c r="CF406" i="1"/>
  <c r="CG406" i="1" s="1"/>
  <c r="BT406" i="1"/>
  <c r="BU406" i="1" s="1"/>
  <c r="X422" i="1"/>
  <c r="BN422" i="1"/>
  <c r="BO422" i="1" s="1"/>
  <c r="AD438" i="1"/>
  <c r="BT438" i="1"/>
  <c r="BU438" i="1" s="1"/>
  <c r="BZ438" i="1"/>
  <c r="CA438" i="1" s="1"/>
  <c r="CF438" i="1"/>
  <c r="CG438" i="1" s="1"/>
  <c r="BZ454" i="1"/>
  <c r="CA454" i="1" s="1"/>
  <c r="AD454" i="1"/>
  <c r="BT454" i="1"/>
  <c r="BU454" i="1" s="1"/>
  <c r="CF454" i="1"/>
  <c r="CG454" i="1" s="1"/>
  <c r="AD470" i="1"/>
  <c r="BT470" i="1"/>
  <c r="BU470" i="1" s="1"/>
  <c r="BZ470" i="1"/>
  <c r="CA470" i="1" s="1"/>
  <c r="CF470" i="1"/>
  <c r="CG470" i="1" s="1"/>
  <c r="CF486" i="1"/>
  <c r="CG486" i="1" s="1"/>
  <c r="BZ486" i="1"/>
  <c r="CA486" i="1" s="1"/>
  <c r="AD486" i="1"/>
  <c r="BT486" i="1"/>
  <c r="BU486" i="1" s="1"/>
  <c r="AD502" i="1"/>
  <c r="BT502" i="1"/>
  <c r="BU502" i="1" s="1"/>
  <c r="BZ502" i="1"/>
  <c r="CA502" i="1" s="1"/>
  <c r="CF502" i="1"/>
  <c r="CG502" i="1" s="1"/>
  <c r="X518" i="1"/>
  <c r="BN518" i="1"/>
  <c r="BO518" i="1" s="1"/>
  <c r="AD534" i="1"/>
  <c r="BT534" i="1"/>
  <c r="BU534" i="1" s="1"/>
  <c r="BZ534" i="1"/>
  <c r="CA534" i="1" s="1"/>
  <c r="CF534" i="1"/>
  <c r="CG534" i="1" s="1"/>
  <c r="AD247" i="1"/>
  <c r="CF247" i="1"/>
  <c r="CG247" i="1" s="1"/>
  <c r="BZ247" i="1"/>
  <c r="CA247" i="1" s="1"/>
  <c r="BT247" i="1"/>
  <c r="BU247" i="1" s="1"/>
  <c r="BT303" i="1"/>
  <c r="BU303" i="1" s="1"/>
  <c r="BZ303" i="1"/>
  <c r="CA303" i="1" s="1"/>
  <c r="CF303" i="1"/>
  <c r="CG303" i="1" s="1"/>
  <c r="AD303" i="1"/>
  <c r="CF363" i="1"/>
  <c r="CG363" i="1" s="1"/>
  <c r="BZ363" i="1"/>
  <c r="CA363" i="1" s="1"/>
  <c r="BT363" i="1"/>
  <c r="BU363" i="1" s="1"/>
  <c r="AD363" i="1"/>
  <c r="AD423" i="1"/>
  <c r="BZ423" i="1"/>
  <c r="CA423" i="1" s="1"/>
  <c r="BT423" i="1"/>
  <c r="BU423" i="1" s="1"/>
  <c r="CF423" i="1"/>
  <c r="CG423" i="1" s="1"/>
  <c r="BZ479" i="1"/>
  <c r="CA479" i="1" s="1"/>
  <c r="CF479" i="1"/>
  <c r="CG479" i="1" s="1"/>
  <c r="AD479" i="1"/>
  <c r="BT479" i="1"/>
  <c r="BU479" i="1" s="1"/>
  <c r="AD539" i="1"/>
  <c r="BT539" i="1"/>
  <c r="BU539" i="1" s="1"/>
  <c r="BZ539" i="1"/>
  <c r="CA539" i="1" s="1"/>
  <c r="CF539" i="1"/>
  <c r="CG539" i="1" s="1"/>
  <c r="AB256" i="1"/>
  <c r="BR256" i="1"/>
  <c r="BS256" i="1" s="1"/>
  <c r="BX256" i="1"/>
  <c r="BY256" i="1" s="1"/>
  <c r="CD256" i="1"/>
  <c r="CE256" i="1" s="1"/>
  <c r="AB316" i="1"/>
  <c r="BR316" i="1"/>
  <c r="BS316" i="1" s="1"/>
  <c r="BX316" i="1"/>
  <c r="BY316" i="1" s="1"/>
  <c r="CD316" i="1"/>
  <c r="CE316" i="1" s="1"/>
  <c r="BX380" i="1"/>
  <c r="BY380" i="1" s="1"/>
  <c r="BR380" i="1"/>
  <c r="BS380" i="1" s="1"/>
  <c r="AB380" i="1"/>
  <c r="CD380" i="1"/>
  <c r="CE380" i="1" s="1"/>
  <c r="CD448" i="1"/>
  <c r="CE448" i="1" s="1"/>
  <c r="BR448" i="1"/>
  <c r="BS448" i="1" s="1"/>
  <c r="AB448" i="1"/>
  <c r="BX448" i="1"/>
  <c r="BY448" i="1" s="1"/>
  <c r="AB512" i="1"/>
  <c r="BR512" i="1"/>
  <c r="BS512" i="1" s="1"/>
  <c r="CD512" i="1"/>
  <c r="CE512" i="1" s="1"/>
  <c r="BX512" i="1"/>
  <c r="BY512" i="1" s="1"/>
  <c r="AD312" i="1"/>
  <c r="BZ312" i="1"/>
  <c r="CA312" i="1" s="1"/>
  <c r="BT312" i="1"/>
  <c r="BU312" i="1" s="1"/>
  <c r="CF312" i="1"/>
  <c r="CG312" i="1" s="1"/>
  <c r="AD372" i="1"/>
  <c r="CF372" i="1"/>
  <c r="CG372" i="1" s="1"/>
  <c r="BZ372" i="1"/>
  <c r="CA372" i="1" s="1"/>
  <c r="BT372" i="1"/>
  <c r="BU372" i="1" s="1"/>
  <c r="AD444" i="1"/>
  <c r="BZ444" i="1"/>
  <c r="CA444" i="1" s="1"/>
  <c r="CF444" i="1"/>
  <c r="CG444" i="1" s="1"/>
  <c r="BT444" i="1"/>
  <c r="BU444" i="1" s="1"/>
  <c r="BX337" i="1"/>
  <c r="BY337" i="1" s="1"/>
  <c r="CD337" i="1"/>
  <c r="CE337" i="1" s="1"/>
  <c r="AB337" i="1"/>
  <c r="BR337" i="1"/>
  <c r="BS337" i="1" s="1"/>
  <c r="AB357" i="1"/>
  <c r="BR357" i="1"/>
  <c r="BS357" i="1" s="1"/>
  <c r="BX357" i="1"/>
  <c r="BY357" i="1" s="1"/>
  <c r="CD357" i="1"/>
  <c r="CE357" i="1" s="1"/>
  <c r="V401" i="1"/>
  <c r="BL401" i="1"/>
  <c r="BM401" i="1" s="1"/>
  <c r="BR465" i="1"/>
  <c r="BS465" i="1" s="1"/>
  <c r="AB465" i="1"/>
  <c r="CD465" i="1"/>
  <c r="CE465" i="1" s="1"/>
  <c r="BX465" i="1"/>
  <c r="BY465" i="1" s="1"/>
  <c r="CD521" i="1"/>
  <c r="CE521" i="1" s="1"/>
  <c r="BX521" i="1"/>
  <c r="BY521" i="1" s="1"/>
  <c r="BR521" i="1"/>
  <c r="BS521" i="1" s="1"/>
  <c r="AB521" i="1"/>
  <c r="AD528" i="1"/>
  <c r="BZ528" i="1"/>
  <c r="CA528" i="1" s="1"/>
  <c r="BT528" i="1"/>
  <c r="BU528" i="1" s="1"/>
  <c r="CF528" i="1"/>
  <c r="CG528" i="1" s="1"/>
  <c r="AB373" i="1"/>
  <c r="BX373" i="1"/>
  <c r="BY373" i="1" s="1"/>
  <c r="BR373" i="1"/>
  <c r="BS373" i="1" s="1"/>
  <c r="CD373" i="1"/>
  <c r="CE373" i="1" s="1"/>
  <c r="BX453" i="1"/>
  <c r="BY453" i="1" s="1"/>
  <c r="AB453" i="1"/>
  <c r="CD453" i="1"/>
  <c r="CE453" i="1" s="1"/>
  <c r="BR453" i="1"/>
  <c r="BS453" i="1" s="1"/>
  <c r="CD517" i="1"/>
  <c r="CE517" i="1" s="1"/>
  <c r="BX517" i="1"/>
  <c r="BY517" i="1" s="1"/>
  <c r="BR517" i="1"/>
  <c r="BS517" i="1" s="1"/>
  <c r="AB517" i="1"/>
  <c r="CF484" i="1"/>
  <c r="CG484" i="1" s="1"/>
  <c r="BZ484" i="1"/>
  <c r="CA484" i="1" s="1"/>
  <c r="AD484" i="1"/>
  <c r="BT484" i="1"/>
  <c r="BU484" i="1" s="1"/>
  <c r="AD500" i="1"/>
  <c r="BZ500" i="1"/>
  <c r="CA500" i="1" s="1"/>
  <c r="CF500" i="1"/>
  <c r="CG500" i="1" s="1"/>
  <c r="BT500" i="1"/>
  <c r="BU500" i="1" s="1"/>
  <c r="AD524" i="1"/>
  <c r="CF524" i="1"/>
  <c r="CG524" i="1" s="1"/>
  <c r="BT524" i="1"/>
  <c r="BU524" i="1" s="1"/>
  <c r="BZ524" i="1"/>
  <c r="CA524" i="1" s="1"/>
  <c r="AB381" i="1"/>
  <c r="BX381" i="1"/>
  <c r="BY381" i="1" s="1"/>
  <c r="BR381" i="1"/>
  <c r="BS381" i="1" s="1"/>
  <c r="CD381" i="1"/>
  <c r="CE381" i="1" s="1"/>
  <c r="BR445" i="1"/>
  <c r="BS445" i="1" s="1"/>
  <c r="AB445" i="1"/>
  <c r="BX445" i="1"/>
  <c r="BY445" i="1" s="1"/>
  <c r="CD445" i="1"/>
  <c r="CE445" i="1" s="1"/>
  <c r="CD509" i="1"/>
  <c r="CE509" i="1" s="1"/>
  <c r="BX509" i="1"/>
  <c r="BY509" i="1" s="1"/>
  <c r="BR509" i="1"/>
  <c r="BS509" i="1" s="1"/>
  <c r="AB509" i="1"/>
  <c r="BR221" i="1"/>
  <c r="BS221" i="1" s="1"/>
  <c r="BX221" i="1"/>
  <c r="BY221" i="1" s="1"/>
  <c r="AB221" i="1"/>
  <c r="CD221" i="1"/>
  <c r="CE221" i="1" s="1"/>
  <c r="BL237" i="1"/>
  <c r="BM237" i="1" s="1"/>
  <c r="V237" i="1"/>
  <c r="BR253" i="1"/>
  <c r="BS253" i="1" s="1"/>
  <c r="CD253" i="1"/>
  <c r="CE253" i="1" s="1"/>
  <c r="AB253" i="1"/>
  <c r="BX253" i="1"/>
  <c r="BY253" i="1" s="1"/>
  <c r="AB269" i="1"/>
  <c r="CD269" i="1"/>
  <c r="CE269" i="1" s="1"/>
  <c r="BX269" i="1"/>
  <c r="BY269" i="1" s="1"/>
  <c r="BR269" i="1"/>
  <c r="BS269" i="1" s="1"/>
  <c r="AB285" i="1"/>
  <c r="BR285" i="1"/>
  <c r="BS285" i="1" s="1"/>
  <c r="BX285" i="1"/>
  <c r="BY285" i="1" s="1"/>
  <c r="CD285" i="1"/>
  <c r="CE285" i="1" s="1"/>
  <c r="BL301" i="1"/>
  <c r="BM301" i="1" s="1"/>
  <c r="V301" i="1"/>
  <c r="AB333" i="1"/>
  <c r="BR333" i="1"/>
  <c r="BS333" i="1" s="1"/>
  <c r="BX333" i="1"/>
  <c r="BY333" i="1" s="1"/>
  <c r="CD333" i="1"/>
  <c r="CE333" i="1" s="1"/>
  <c r="AB369" i="1"/>
  <c r="BX369" i="1"/>
  <c r="BY369" i="1" s="1"/>
  <c r="CD369" i="1"/>
  <c r="CE369" i="1" s="1"/>
  <c r="BR369" i="1"/>
  <c r="BS369" i="1" s="1"/>
  <c r="CD441" i="1"/>
  <c r="CE441" i="1" s="1"/>
  <c r="BX441" i="1"/>
  <c r="BY441" i="1" s="1"/>
  <c r="BR441" i="1"/>
  <c r="BS441" i="1" s="1"/>
  <c r="AB441" i="1"/>
  <c r="CD513" i="1"/>
  <c r="CE513" i="1" s="1"/>
  <c r="BX513" i="1"/>
  <c r="BY513" i="1" s="1"/>
  <c r="BR513" i="1"/>
  <c r="BS513" i="1" s="1"/>
  <c r="AB513" i="1"/>
  <c r="AH227" i="1"/>
  <c r="AP227" i="1"/>
  <c r="R227" i="1"/>
  <c r="AJ227" i="1"/>
  <c r="AN227" i="1"/>
  <c r="P227" i="1"/>
  <c r="AL227" i="1"/>
  <c r="T227" i="1"/>
  <c r="AR227" i="1"/>
  <c r="BD227" i="1"/>
  <c r="AZ227" i="1"/>
  <c r="BB227" i="1"/>
  <c r="AJ259" i="1"/>
  <c r="T259" i="1"/>
  <c r="R259" i="1"/>
  <c r="P259" i="1"/>
  <c r="AP259" i="1"/>
  <c r="AN259" i="1"/>
  <c r="AL259" i="1"/>
  <c r="AH259" i="1"/>
  <c r="AR259" i="1"/>
  <c r="BB259" i="1"/>
  <c r="BD259" i="1"/>
  <c r="AZ259" i="1"/>
  <c r="AP299" i="1"/>
  <c r="AN299" i="1"/>
  <c r="AH299" i="1"/>
  <c r="AJ299" i="1"/>
  <c r="P299" i="1"/>
  <c r="R299" i="1"/>
  <c r="AR299" i="1"/>
  <c r="AL299" i="1"/>
  <c r="T299" i="1"/>
  <c r="AZ299" i="1"/>
  <c r="BD299" i="1"/>
  <c r="BB299" i="1"/>
  <c r="AH331" i="1"/>
  <c r="R331" i="1"/>
  <c r="AJ331" i="1"/>
  <c r="AN331" i="1"/>
  <c r="AP331" i="1"/>
  <c r="P331" i="1"/>
  <c r="AL331" i="1"/>
  <c r="T331" i="1"/>
  <c r="AR331" i="1"/>
  <c r="BD331" i="1"/>
  <c r="BB331" i="1"/>
  <c r="AZ331" i="1"/>
  <c r="P363" i="1"/>
  <c r="AJ363" i="1"/>
  <c r="AH363" i="1"/>
  <c r="AN363" i="1"/>
  <c r="R363" i="1"/>
  <c r="AP363" i="1"/>
  <c r="AR363" i="1"/>
  <c r="T363" i="1"/>
  <c r="AL363" i="1"/>
  <c r="BD363" i="1"/>
  <c r="BB363" i="1"/>
  <c r="AZ363" i="1"/>
  <c r="P403" i="1"/>
  <c r="AH403" i="1"/>
  <c r="AN403" i="1"/>
  <c r="AJ403" i="1"/>
  <c r="AP403" i="1"/>
  <c r="R403" i="1"/>
  <c r="T403" i="1"/>
  <c r="AR403" i="1"/>
  <c r="AL403" i="1"/>
  <c r="BD403" i="1"/>
  <c r="AZ403" i="1"/>
  <c r="BB403" i="1"/>
  <c r="AP435" i="1"/>
  <c r="AH435" i="1"/>
  <c r="AJ435" i="1"/>
  <c r="P435" i="1"/>
  <c r="AN435" i="1"/>
  <c r="R435" i="1"/>
  <c r="AL435" i="1"/>
  <c r="T435" i="1"/>
  <c r="AR435" i="1"/>
  <c r="BB435" i="1"/>
  <c r="BD435" i="1"/>
  <c r="AZ435" i="1"/>
  <c r="P475" i="1"/>
  <c r="AN475" i="1"/>
  <c r="AJ475" i="1"/>
  <c r="AH475" i="1"/>
  <c r="AP475" i="1"/>
  <c r="R475" i="1"/>
  <c r="AL475" i="1"/>
  <c r="AR475" i="1"/>
  <c r="T475" i="1"/>
  <c r="AZ475" i="1"/>
  <c r="BD475" i="1"/>
  <c r="BB475" i="1"/>
  <c r="P507" i="1"/>
  <c r="AJ507" i="1"/>
  <c r="AN507" i="1"/>
  <c r="AP507" i="1"/>
  <c r="AH507" i="1"/>
  <c r="R507" i="1"/>
  <c r="T507" i="1"/>
  <c r="AL507" i="1"/>
  <c r="AR507" i="1"/>
  <c r="BD507" i="1"/>
  <c r="AZ507" i="1"/>
  <c r="BB507" i="1"/>
  <c r="Y296" i="1"/>
  <c r="AE296" i="1"/>
  <c r="Y361" i="1"/>
  <c r="AE361" i="1"/>
  <c r="AH244" i="1"/>
  <c r="R244" i="1"/>
  <c r="T244" i="1"/>
  <c r="AP244" i="1"/>
  <c r="P244" i="1"/>
  <c r="AN244" i="1"/>
  <c r="AR244" i="1"/>
  <c r="AL244" i="1"/>
  <c r="AJ244" i="1"/>
  <c r="BD244" i="1"/>
  <c r="AZ244" i="1"/>
  <c r="BB244" i="1"/>
  <c r="P276" i="1"/>
  <c r="AN276" i="1"/>
  <c r="AJ276" i="1"/>
  <c r="AH276" i="1"/>
  <c r="T276" i="1"/>
  <c r="R276" i="1"/>
  <c r="AP276" i="1"/>
  <c r="AR276" i="1"/>
  <c r="AL276" i="1"/>
  <c r="BD276" i="1"/>
  <c r="AZ276" i="1"/>
  <c r="BB276" i="1"/>
  <c r="AH316" i="1"/>
  <c r="P316" i="1"/>
  <c r="AN316" i="1"/>
  <c r="AJ316" i="1"/>
  <c r="R316" i="1"/>
  <c r="AR316" i="1"/>
  <c r="AP316" i="1"/>
  <c r="AL316" i="1"/>
  <c r="T316" i="1"/>
  <c r="BB316" i="1"/>
  <c r="AZ316" i="1"/>
  <c r="BD316" i="1"/>
  <c r="P356" i="1"/>
  <c r="AJ356" i="1"/>
  <c r="AH356" i="1"/>
  <c r="AN356" i="1"/>
  <c r="T356" i="1"/>
  <c r="AP356" i="1"/>
  <c r="R356" i="1"/>
  <c r="AR356" i="1"/>
  <c r="AL356" i="1"/>
  <c r="AZ356" i="1"/>
  <c r="BD356" i="1"/>
  <c r="BB356" i="1"/>
  <c r="AJ388" i="1"/>
  <c r="P388" i="1"/>
  <c r="R388" i="1"/>
  <c r="AN388" i="1"/>
  <c r="AH388" i="1"/>
  <c r="AP388" i="1"/>
  <c r="AL388" i="1"/>
  <c r="AR388" i="1"/>
  <c r="T388" i="1"/>
  <c r="BB388" i="1"/>
  <c r="AZ388" i="1"/>
  <c r="BD388" i="1"/>
  <c r="R420" i="1"/>
  <c r="AN420" i="1"/>
  <c r="AR420" i="1"/>
  <c r="AJ420" i="1"/>
  <c r="AH420" i="1"/>
  <c r="P420" i="1"/>
  <c r="AP420" i="1"/>
  <c r="AL420" i="1"/>
  <c r="T420" i="1"/>
  <c r="AZ420" i="1"/>
  <c r="BD420" i="1"/>
  <c r="BB420" i="1"/>
  <c r="AJ468" i="1"/>
  <c r="AN468" i="1"/>
  <c r="R468" i="1"/>
  <c r="AP468" i="1"/>
  <c r="AH468" i="1"/>
  <c r="P468" i="1"/>
  <c r="AR468" i="1"/>
  <c r="AL468" i="1"/>
  <c r="T468" i="1"/>
  <c r="BD468" i="1"/>
  <c r="AZ468" i="1"/>
  <c r="BB468" i="1"/>
  <c r="AL508" i="1"/>
  <c r="P508" i="1"/>
  <c r="AP508" i="1"/>
  <c r="AJ508" i="1"/>
  <c r="R508" i="1"/>
  <c r="AH508" i="1"/>
  <c r="AN508" i="1"/>
  <c r="AR508" i="1"/>
  <c r="T508" i="1"/>
  <c r="AZ508" i="1"/>
  <c r="BB508" i="1"/>
  <c r="BD508" i="1"/>
  <c r="Y279" i="1"/>
  <c r="AE279" i="1"/>
  <c r="Y433" i="1"/>
  <c r="AE433" i="1"/>
  <c r="Y276" i="1"/>
  <c r="AE276" i="1"/>
  <c r="Y493" i="1"/>
  <c r="AE493" i="1"/>
  <c r="AN253" i="1"/>
  <c r="P253" i="1"/>
  <c r="AJ253" i="1"/>
  <c r="AH253" i="1"/>
  <c r="AP253" i="1"/>
  <c r="T253" i="1"/>
  <c r="R253" i="1"/>
  <c r="AR253" i="1"/>
  <c r="AL253" i="1"/>
  <c r="BB253" i="1"/>
  <c r="AZ253" i="1"/>
  <c r="BD253" i="1"/>
  <c r="P293" i="1"/>
  <c r="AP293" i="1"/>
  <c r="R293" i="1"/>
  <c r="AH293" i="1"/>
  <c r="AR293" i="1"/>
  <c r="AJ293" i="1"/>
  <c r="AN293" i="1"/>
  <c r="AL293" i="1"/>
  <c r="T293" i="1"/>
  <c r="BB293" i="1"/>
  <c r="AZ293" i="1"/>
  <c r="BD293" i="1"/>
  <c r="AH333" i="1"/>
  <c r="R333" i="1"/>
  <c r="AP333" i="1"/>
  <c r="P333" i="1"/>
  <c r="AN333" i="1"/>
  <c r="AJ333" i="1"/>
  <c r="AL333" i="1"/>
  <c r="AR333" i="1"/>
  <c r="T333" i="1"/>
  <c r="AZ333" i="1"/>
  <c r="BD333" i="1"/>
  <c r="BB333" i="1"/>
  <c r="AP373" i="1"/>
  <c r="AH373" i="1"/>
  <c r="AN373" i="1"/>
  <c r="P373" i="1"/>
  <c r="R373" i="1"/>
  <c r="AJ373" i="1"/>
  <c r="T373" i="1"/>
  <c r="AR373" i="1"/>
  <c r="AL373" i="1"/>
  <c r="AZ373" i="1"/>
  <c r="BB373" i="1"/>
  <c r="BD373" i="1"/>
  <c r="P413" i="1"/>
  <c r="AJ413" i="1"/>
  <c r="R413" i="1"/>
  <c r="AN413" i="1"/>
  <c r="AH413" i="1"/>
  <c r="AP413" i="1"/>
  <c r="AL413" i="1"/>
  <c r="AR413" i="1"/>
  <c r="T413" i="1"/>
  <c r="AZ413" i="1"/>
  <c r="BD413" i="1"/>
  <c r="BB413" i="1"/>
  <c r="AJ453" i="1"/>
  <c r="P453" i="1"/>
  <c r="AN453" i="1"/>
  <c r="AH453" i="1"/>
  <c r="AP453" i="1"/>
  <c r="R453" i="1"/>
  <c r="AL453" i="1"/>
  <c r="AR453" i="1"/>
  <c r="T453" i="1"/>
  <c r="BB453" i="1"/>
  <c r="BD453" i="1"/>
  <c r="AZ453" i="1"/>
  <c r="AH493" i="1"/>
  <c r="P493" i="1"/>
  <c r="AN493" i="1"/>
  <c r="AJ493" i="1"/>
  <c r="AP493" i="1"/>
  <c r="AL493" i="1"/>
  <c r="R493" i="1"/>
  <c r="AR493" i="1"/>
  <c r="T493" i="1"/>
  <c r="BB493" i="1"/>
  <c r="BD493" i="1"/>
  <c r="AZ493" i="1"/>
  <c r="AP525" i="1"/>
  <c r="AN525" i="1"/>
  <c r="AJ525" i="1"/>
  <c r="P525" i="1"/>
  <c r="AH525" i="1"/>
  <c r="R525" i="1"/>
  <c r="AL525" i="1"/>
  <c r="T525" i="1"/>
  <c r="AR525" i="1"/>
  <c r="BD525" i="1"/>
  <c r="AZ525" i="1"/>
  <c r="BB525" i="1"/>
  <c r="Y253" i="1"/>
  <c r="AE253" i="1"/>
  <c r="Y452" i="1"/>
  <c r="AE452" i="1"/>
  <c r="Y535" i="1"/>
  <c r="AE535" i="1"/>
  <c r="Y500" i="1"/>
  <c r="AE500" i="1"/>
  <c r="Y470" i="1"/>
  <c r="AE470" i="1"/>
  <c r="Y496" i="1"/>
  <c r="AE496" i="1"/>
  <c r="P246" i="1"/>
  <c r="R246" i="1"/>
  <c r="AH246" i="1"/>
  <c r="AP246" i="1"/>
  <c r="AN246" i="1"/>
  <c r="AR246" i="1"/>
  <c r="AJ246" i="1"/>
  <c r="T246" i="1"/>
  <c r="AL246" i="1"/>
  <c r="BD246" i="1"/>
  <c r="BB246" i="1"/>
  <c r="AZ246" i="1"/>
  <c r="P294" i="1"/>
  <c r="AH294" i="1"/>
  <c r="AP294" i="1"/>
  <c r="AJ294" i="1"/>
  <c r="AN294" i="1"/>
  <c r="R294" i="1"/>
  <c r="AR294" i="1"/>
  <c r="AL294" i="1"/>
  <c r="T294" i="1"/>
  <c r="AZ294" i="1"/>
  <c r="BD294" i="1"/>
  <c r="BB294" i="1"/>
  <c r="AJ342" i="1"/>
  <c r="R342" i="1"/>
  <c r="AL342" i="1"/>
  <c r="AN342" i="1"/>
  <c r="AP342" i="1"/>
  <c r="AH342" i="1"/>
  <c r="P342" i="1"/>
  <c r="AR342" i="1"/>
  <c r="T342" i="1"/>
  <c r="AZ342" i="1"/>
  <c r="BD342" i="1"/>
  <c r="BB342" i="1"/>
  <c r="AJ390" i="1"/>
  <c r="AP390" i="1"/>
  <c r="AH390" i="1"/>
  <c r="P390" i="1"/>
  <c r="AN390" i="1"/>
  <c r="R390" i="1"/>
  <c r="AL390" i="1"/>
  <c r="AR390" i="1"/>
  <c r="T390" i="1"/>
  <c r="AZ390" i="1"/>
  <c r="BD390" i="1"/>
  <c r="BB390" i="1"/>
  <c r="AP430" i="1"/>
  <c r="R430" i="1"/>
  <c r="AH430" i="1"/>
  <c r="T430" i="1"/>
  <c r="P430" i="1"/>
  <c r="AN430" i="1"/>
  <c r="AJ430" i="1"/>
  <c r="AL430" i="1"/>
  <c r="AR430" i="1"/>
  <c r="BD430" i="1"/>
  <c r="BB430" i="1"/>
  <c r="AZ430" i="1"/>
  <c r="AJ462" i="1"/>
  <c r="AP462" i="1"/>
  <c r="AH462" i="1"/>
  <c r="P462" i="1"/>
  <c r="AN462" i="1"/>
  <c r="R462" i="1"/>
  <c r="AR462" i="1"/>
  <c r="AL462" i="1"/>
  <c r="T462" i="1"/>
  <c r="BD462" i="1"/>
  <c r="BB462" i="1"/>
  <c r="AZ462" i="1"/>
  <c r="AL494" i="1"/>
  <c r="AH494" i="1"/>
  <c r="P494" i="1"/>
  <c r="AN494" i="1"/>
  <c r="R494" i="1"/>
  <c r="AJ494" i="1"/>
  <c r="AP494" i="1"/>
  <c r="T494" i="1"/>
  <c r="AR494" i="1"/>
  <c r="AZ494" i="1"/>
  <c r="BB494" i="1"/>
  <c r="BD494" i="1"/>
  <c r="AL526" i="1"/>
  <c r="R526" i="1"/>
  <c r="AN526" i="1"/>
  <c r="AJ526" i="1"/>
  <c r="AH526" i="1"/>
  <c r="AP526" i="1"/>
  <c r="P526" i="1"/>
  <c r="AR526" i="1"/>
  <c r="T526" i="1"/>
  <c r="BD526" i="1"/>
  <c r="BB526" i="1"/>
  <c r="AZ526" i="1"/>
  <c r="Y261" i="1"/>
  <c r="AE261" i="1"/>
  <c r="Y356" i="1"/>
  <c r="AE356" i="1"/>
  <c r="Y216" i="1"/>
  <c r="AE216" i="1"/>
  <c r="Y465" i="1"/>
  <c r="AE465" i="1"/>
  <c r="Y308" i="1"/>
  <c r="AE308" i="1"/>
  <c r="Y422" i="1"/>
  <c r="AE422" i="1"/>
  <c r="Y367" i="1"/>
  <c r="AE367" i="1"/>
  <c r="Y314" i="1"/>
  <c r="AE314" i="1"/>
  <c r="Y515" i="1"/>
  <c r="AE515" i="1"/>
  <c r="Y346" i="1"/>
  <c r="AE346" i="1"/>
  <c r="Y379" i="1"/>
  <c r="AE379" i="1"/>
  <c r="Y531" i="1"/>
  <c r="AE531" i="1"/>
  <c r="AJ215" i="1"/>
  <c r="AN215" i="1"/>
  <c r="AR215" i="1"/>
  <c r="AP215" i="1"/>
  <c r="AL215" i="1"/>
  <c r="P215" i="1"/>
  <c r="AH215" i="1"/>
  <c r="T215" i="1"/>
  <c r="R215" i="1"/>
  <c r="BD215" i="1"/>
  <c r="BB215" i="1"/>
  <c r="AZ215" i="1"/>
  <c r="AN223" i="1"/>
  <c r="P223" i="1"/>
  <c r="AJ223" i="1"/>
  <c r="AH223" i="1"/>
  <c r="AP223" i="1"/>
  <c r="R223" i="1"/>
  <c r="AR223" i="1"/>
  <c r="T223" i="1"/>
  <c r="AL223" i="1"/>
  <c r="AZ223" i="1"/>
  <c r="BD223" i="1"/>
  <c r="BB223" i="1"/>
  <c r="R231" i="1"/>
  <c r="AJ231" i="1"/>
  <c r="P231" i="1"/>
  <c r="AN231" i="1"/>
  <c r="AP231" i="1"/>
  <c r="AL231" i="1"/>
  <c r="AH231" i="1"/>
  <c r="T231" i="1"/>
  <c r="AR231" i="1"/>
  <c r="BB231" i="1"/>
  <c r="BD231" i="1"/>
  <c r="AZ231" i="1"/>
  <c r="R239" i="1"/>
  <c r="AH239" i="1"/>
  <c r="P239" i="1"/>
  <c r="AP239" i="1"/>
  <c r="AJ239" i="1"/>
  <c r="AN239" i="1"/>
  <c r="T239" i="1"/>
  <c r="AR239" i="1"/>
  <c r="AL239" i="1"/>
  <c r="BB239" i="1"/>
  <c r="AZ239" i="1"/>
  <c r="BD239" i="1"/>
  <c r="AH247" i="1"/>
  <c r="AP247" i="1"/>
  <c r="R247" i="1"/>
  <c r="P247" i="1"/>
  <c r="AR247" i="1"/>
  <c r="AJ247" i="1"/>
  <c r="AN247" i="1"/>
  <c r="T247" i="1"/>
  <c r="AL247" i="1"/>
  <c r="BD247" i="1"/>
  <c r="AZ247" i="1"/>
  <c r="BB247" i="1"/>
  <c r="P255" i="1"/>
  <c r="AP255" i="1"/>
  <c r="R255" i="1"/>
  <c r="AJ255" i="1"/>
  <c r="AL255" i="1"/>
  <c r="AN255" i="1"/>
  <c r="AH255" i="1"/>
  <c r="AR255" i="1"/>
  <c r="T255" i="1"/>
  <c r="AZ255" i="1"/>
  <c r="BD255" i="1"/>
  <c r="BB255" i="1"/>
  <c r="AJ263" i="1"/>
  <c r="R263" i="1"/>
  <c r="AL263" i="1"/>
  <c r="AP263" i="1"/>
  <c r="AH263" i="1"/>
  <c r="P263" i="1"/>
  <c r="AN263" i="1"/>
  <c r="T263" i="1"/>
  <c r="AR263" i="1"/>
  <c r="BD263" i="1"/>
  <c r="AZ263" i="1"/>
  <c r="BB263" i="1"/>
  <c r="P271" i="1"/>
  <c r="AJ271" i="1"/>
  <c r="AL271" i="1"/>
  <c r="AH271" i="1"/>
  <c r="R271" i="1"/>
  <c r="AN271" i="1"/>
  <c r="AP271" i="1"/>
  <c r="T271" i="1"/>
  <c r="AR271" i="1"/>
  <c r="BB271" i="1"/>
  <c r="AZ271" i="1"/>
  <c r="BD271" i="1"/>
  <c r="AJ279" i="1"/>
  <c r="P279" i="1"/>
  <c r="AL279" i="1"/>
  <c r="AH279" i="1"/>
  <c r="AN279" i="1"/>
  <c r="AR279" i="1"/>
  <c r="T279" i="1"/>
  <c r="AP279" i="1"/>
  <c r="R279" i="1"/>
  <c r="AZ279" i="1"/>
  <c r="BD279" i="1"/>
  <c r="BB279" i="1"/>
  <c r="AR287" i="1"/>
  <c r="AJ287" i="1"/>
  <c r="R287" i="1"/>
  <c r="AP287" i="1"/>
  <c r="AN287" i="1"/>
  <c r="AH287" i="1"/>
  <c r="P287" i="1"/>
  <c r="AL287" i="1"/>
  <c r="T287" i="1"/>
  <c r="BB287" i="1"/>
  <c r="AZ287" i="1"/>
  <c r="BD287" i="1"/>
  <c r="AP295" i="1"/>
  <c r="AJ295" i="1"/>
  <c r="AH295" i="1"/>
  <c r="P295" i="1"/>
  <c r="R295" i="1"/>
  <c r="AN295" i="1"/>
  <c r="T295" i="1"/>
  <c r="AR295" i="1"/>
  <c r="AL295" i="1"/>
  <c r="BD295" i="1"/>
  <c r="BB295" i="1"/>
  <c r="AZ295" i="1"/>
  <c r="AJ303" i="1"/>
  <c r="AN303" i="1"/>
  <c r="P303" i="1"/>
  <c r="AL303" i="1"/>
  <c r="T303" i="1"/>
  <c r="R303" i="1"/>
  <c r="AH303" i="1"/>
  <c r="AR303" i="1"/>
  <c r="AP303" i="1"/>
  <c r="BB303" i="1"/>
  <c r="AZ303" i="1"/>
  <c r="BD303" i="1"/>
  <c r="P311" i="1"/>
  <c r="AJ311" i="1"/>
  <c r="AH311" i="1"/>
  <c r="AN311" i="1"/>
  <c r="R311" i="1"/>
  <c r="AP311" i="1"/>
  <c r="T311" i="1"/>
  <c r="AL311" i="1"/>
  <c r="AR311" i="1"/>
  <c r="BB311" i="1"/>
  <c r="AZ311" i="1"/>
  <c r="BD311" i="1"/>
  <c r="AP319" i="1"/>
  <c r="AH319" i="1"/>
  <c r="AN319" i="1"/>
  <c r="R319" i="1"/>
  <c r="P319" i="1"/>
  <c r="AJ319" i="1"/>
  <c r="AR319" i="1"/>
  <c r="AL319" i="1"/>
  <c r="T319" i="1"/>
  <c r="AZ319" i="1"/>
  <c r="BB319" i="1"/>
  <c r="BD319" i="1"/>
  <c r="AH327" i="1"/>
  <c r="P327" i="1"/>
  <c r="AN327" i="1"/>
  <c r="AJ327" i="1"/>
  <c r="R327" i="1"/>
  <c r="AP327" i="1"/>
  <c r="T327" i="1"/>
  <c r="AR327" i="1"/>
  <c r="AL327" i="1"/>
  <c r="BD327" i="1"/>
  <c r="AZ327" i="1"/>
  <c r="BB327" i="1"/>
  <c r="AP335" i="1"/>
  <c r="AJ335" i="1"/>
  <c r="R335" i="1"/>
  <c r="P335" i="1"/>
  <c r="AN335" i="1"/>
  <c r="AH335" i="1"/>
  <c r="AL335" i="1"/>
  <c r="AR335" i="1"/>
  <c r="T335" i="1"/>
  <c r="BB335" i="1"/>
  <c r="BD335" i="1"/>
  <c r="AZ335" i="1"/>
  <c r="R343" i="1"/>
  <c r="AH343" i="1"/>
  <c r="AN343" i="1"/>
  <c r="AL343" i="1"/>
  <c r="P343" i="1"/>
  <c r="AJ343" i="1"/>
  <c r="AP343" i="1"/>
  <c r="T343" i="1"/>
  <c r="AR343" i="1"/>
  <c r="BD343" i="1"/>
  <c r="BB343" i="1"/>
  <c r="AZ343" i="1"/>
  <c r="AN351" i="1"/>
  <c r="AH351" i="1"/>
  <c r="P351" i="1"/>
  <c r="AJ351" i="1"/>
  <c r="AR351" i="1"/>
  <c r="R351" i="1"/>
  <c r="T351" i="1"/>
  <c r="AP351" i="1"/>
  <c r="AL351" i="1"/>
  <c r="BD351" i="1"/>
  <c r="AZ351" i="1"/>
  <c r="BB351" i="1"/>
  <c r="AL359" i="1"/>
  <c r="AN359" i="1"/>
  <c r="P359" i="1"/>
  <c r="R359" i="1"/>
  <c r="AH359" i="1"/>
  <c r="AJ359" i="1"/>
  <c r="T359" i="1"/>
  <c r="AR359" i="1"/>
  <c r="AP359" i="1"/>
  <c r="BD359" i="1"/>
  <c r="AZ359" i="1"/>
  <c r="BB359" i="1"/>
  <c r="AJ367" i="1"/>
  <c r="P367" i="1"/>
  <c r="AH367" i="1"/>
  <c r="AN367" i="1"/>
  <c r="AP367" i="1"/>
  <c r="R367" i="1"/>
  <c r="AR367" i="1"/>
  <c r="AL367" i="1"/>
  <c r="T367" i="1"/>
  <c r="AZ367" i="1"/>
  <c r="BB367" i="1"/>
  <c r="BD367" i="1"/>
  <c r="P375" i="1"/>
  <c r="AR375" i="1"/>
  <c r="AJ375" i="1"/>
  <c r="AP375" i="1"/>
  <c r="AH375" i="1"/>
  <c r="AN375" i="1"/>
  <c r="R375" i="1"/>
  <c r="T375" i="1"/>
  <c r="AL375" i="1"/>
  <c r="AZ375" i="1"/>
  <c r="BB375" i="1"/>
  <c r="BD375" i="1"/>
  <c r="AH383" i="1"/>
  <c r="AJ383" i="1"/>
  <c r="P383" i="1"/>
  <c r="AP383" i="1"/>
  <c r="AN383" i="1"/>
  <c r="R383" i="1"/>
  <c r="AR383" i="1"/>
  <c r="T383" i="1"/>
  <c r="AL383" i="1"/>
  <c r="AZ383" i="1"/>
  <c r="BD383" i="1"/>
  <c r="BB383" i="1"/>
  <c r="P391" i="1"/>
  <c r="AJ391" i="1"/>
  <c r="R391" i="1"/>
  <c r="AN391" i="1"/>
  <c r="AR391" i="1"/>
  <c r="T391" i="1"/>
  <c r="AP391" i="1"/>
  <c r="AH391" i="1"/>
  <c r="AL391" i="1"/>
  <c r="BB391" i="1"/>
  <c r="BD391" i="1"/>
  <c r="AZ391" i="1"/>
  <c r="AJ399" i="1"/>
  <c r="AN399" i="1"/>
  <c r="AH399" i="1"/>
  <c r="AP399" i="1"/>
  <c r="P399" i="1"/>
  <c r="R399" i="1"/>
  <c r="AR399" i="1"/>
  <c r="AL399" i="1"/>
  <c r="T399" i="1"/>
  <c r="AZ399" i="1"/>
  <c r="BD399" i="1"/>
  <c r="BB399" i="1"/>
  <c r="P407" i="1"/>
  <c r="AN407" i="1"/>
  <c r="AH407" i="1"/>
  <c r="AJ407" i="1"/>
  <c r="R407" i="1"/>
  <c r="AP407" i="1"/>
  <c r="T407" i="1"/>
  <c r="AL407" i="1"/>
  <c r="AR407" i="1"/>
  <c r="BB407" i="1"/>
  <c r="AZ407" i="1"/>
  <c r="BD407" i="1"/>
  <c r="P415" i="1"/>
  <c r="AJ415" i="1"/>
  <c r="AN415" i="1"/>
  <c r="AH415" i="1"/>
  <c r="AP415" i="1"/>
  <c r="R415" i="1"/>
  <c r="T415" i="1"/>
  <c r="AR415" i="1"/>
  <c r="AL415" i="1"/>
  <c r="BD415" i="1"/>
  <c r="BB415" i="1"/>
  <c r="AZ415" i="1"/>
  <c r="AN423" i="1"/>
  <c r="P423" i="1"/>
  <c r="AH423" i="1"/>
  <c r="AP423" i="1"/>
  <c r="R423" i="1"/>
  <c r="AJ423" i="1"/>
  <c r="AR423" i="1"/>
  <c r="AL423" i="1"/>
  <c r="T423" i="1"/>
  <c r="BD423" i="1"/>
  <c r="AZ423" i="1"/>
  <c r="BB423" i="1"/>
  <c r="P431" i="1"/>
  <c r="AH431" i="1"/>
  <c r="AN431" i="1"/>
  <c r="R431" i="1"/>
  <c r="AJ431" i="1"/>
  <c r="AP431" i="1"/>
  <c r="AR431" i="1"/>
  <c r="AL431" i="1"/>
  <c r="T431" i="1"/>
  <c r="BD431" i="1"/>
  <c r="AZ431" i="1"/>
  <c r="BB431" i="1"/>
  <c r="AN439" i="1"/>
  <c r="P439" i="1"/>
  <c r="AJ439" i="1"/>
  <c r="AP439" i="1"/>
  <c r="AH439" i="1"/>
  <c r="R439" i="1"/>
  <c r="AL439" i="1"/>
  <c r="AR439" i="1"/>
  <c r="T439" i="1"/>
  <c r="BD439" i="1"/>
  <c r="AZ439" i="1"/>
  <c r="BB439" i="1"/>
  <c r="AN447" i="1"/>
  <c r="AJ447" i="1"/>
  <c r="AP447" i="1"/>
  <c r="R447" i="1"/>
  <c r="AH447" i="1"/>
  <c r="P447" i="1"/>
  <c r="AL447" i="1"/>
  <c r="AR447" i="1"/>
  <c r="T447" i="1"/>
  <c r="BD447" i="1"/>
  <c r="AZ447" i="1"/>
  <c r="BB447" i="1"/>
  <c r="AJ455" i="1"/>
  <c r="P455" i="1"/>
  <c r="AN455" i="1"/>
  <c r="R455" i="1"/>
  <c r="AP455" i="1"/>
  <c r="AH455" i="1"/>
  <c r="AL455" i="1"/>
  <c r="AR455" i="1"/>
  <c r="T455" i="1"/>
  <c r="AZ455" i="1"/>
  <c r="BD455" i="1"/>
  <c r="BB455" i="1"/>
  <c r="AN463" i="1"/>
  <c r="AJ463" i="1"/>
  <c r="R463" i="1"/>
  <c r="P463" i="1"/>
  <c r="AH463" i="1"/>
  <c r="AP463" i="1"/>
  <c r="AR463" i="1"/>
  <c r="T463" i="1"/>
  <c r="AL463" i="1"/>
  <c r="AZ463" i="1"/>
  <c r="BB463" i="1"/>
  <c r="BD463" i="1"/>
  <c r="P471" i="1"/>
  <c r="AJ471" i="1"/>
  <c r="AL471" i="1"/>
  <c r="AH471" i="1"/>
  <c r="R471" i="1"/>
  <c r="AN471" i="1"/>
  <c r="AP471" i="1"/>
  <c r="T471" i="1"/>
  <c r="AR471" i="1"/>
  <c r="BD471" i="1"/>
  <c r="BB471" i="1"/>
  <c r="AZ471" i="1"/>
  <c r="P479" i="1"/>
  <c r="AJ479" i="1"/>
  <c r="AN479" i="1"/>
  <c r="AH479" i="1"/>
  <c r="AP479" i="1"/>
  <c r="R479" i="1"/>
  <c r="T479" i="1"/>
  <c r="AL479" i="1"/>
  <c r="AR479" i="1"/>
  <c r="BB479" i="1"/>
  <c r="BD479" i="1"/>
  <c r="AZ479" i="1"/>
  <c r="AH487" i="1"/>
  <c r="AJ487" i="1"/>
  <c r="P487" i="1"/>
  <c r="AN487" i="1"/>
  <c r="AP487" i="1"/>
  <c r="R487" i="1"/>
  <c r="AR487" i="1"/>
  <c r="T487" i="1"/>
  <c r="AL487" i="1"/>
  <c r="BD487" i="1"/>
  <c r="BB487" i="1"/>
  <c r="AZ487" i="1"/>
  <c r="AJ495" i="1"/>
  <c r="P495" i="1"/>
  <c r="AN495" i="1"/>
  <c r="AH495" i="1"/>
  <c r="AP495" i="1"/>
  <c r="R495" i="1"/>
  <c r="AL495" i="1"/>
  <c r="T495" i="1"/>
  <c r="AR495" i="1"/>
  <c r="BB495" i="1"/>
  <c r="BD495" i="1"/>
  <c r="AZ495" i="1"/>
  <c r="AN503" i="1"/>
  <c r="P503" i="1"/>
  <c r="R503" i="1"/>
  <c r="AP503" i="1"/>
  <c r="AH503" i="1"/>
  <c r="AJ503" i="1"/>
  <c r="AL503" i="1"/>
  <c r="AR503" i="1"/>
  <c r="T503" i="1"/>
  <c r="AZ503" i="1"/>
  <c r="BB503" i="1"/>
  <c r="BD503" i="1"/>
  <c r="AN511" i="1"/>
  <c r="AP511" i="1"/>
  <c r="R511" i="1"/>
  <c r="AH511" i="1"/>
  <c r="P511" i="1"/>
  <c r="AJ511" i="1"/>
  <c r="AL511" i="1"/>
  <c r="AR511" i="1"/>
  <c r="T511" i="1"/>
  <c r="BD511" i="1"/>
  <c r="AZ511" i="1"/>
  <c r="BB511" i="1"/>
  <c r="P519" i="1"/>
  <c r="AH519" i="1"/>
  <c r="AJ519" i="1"/>
  <c r="AP519" i="1"/>
  <c r="R519" i="1"/>
  <c r="AN519" i="1"/>
  <c r="AL519" i="1"/>
  <c r="AR519" i="1"/>
  <c r="T519" i="1"/>
  <c r="BD519" i="1"/>
  <c r="BB519" i="1"/>
  <c r="AZ519" i="1"/>
  <c r="AJ527" i="1"/>
  <c r="R527" i="1"/>
  <c r="AP527" i="1"/>
  <c r="AH527" i="1"/>
  <c r="P527" i="1"/>
  <c r="AN527" i="1"/>
  <c r="AL527" i="1"/>
  <c r="AR527" i="1"/>
  <c r="T527" i="1"/>
  <c r="AZ527" i="1"/>
  <c r="BD527" i="1"/>
  <c r="BB527" i="1"/>
  <c r="R535" i="1"/>
  <c r="AJ535" i="1"/>
  <c r="AH535" i="1"/>
  <c r="P535" i="1"/>
  <c r="AP535" i="1"/>
  <c r="AN535" i="1"/>
  <c r="AL535" i="1"/>
  <c r="T535" i="1"/>
  <c r="AR535" i="1"/>
  <c r="BB535" i="1"/>
  <c r="AZ535" i="1"/>
  <c r="BD535" i="1"/>
  <c r="Y223" i="1"/>
  <c r="AE223" i="1"/>
  <c r="Y299" i="1"/>
  <c r="AE299" i="1"/>
  <c r="Y269" i="1"/>
  <c r="AE269" i="1"/>
  <c r="Y255" i="1"/>
  <c r="AE255" i="1"/>
  <c r="Y327" i="1"/>
  <c r="AE327" i="1"/>
  <c r="Y364" i="1"/>
  <c r="AE364" i="1"/>
  <c r="Y260" i="1"/>
  <c r="AE260" i="1"/>
  <c r="Y329" i="1"/>
  <c r="AE329" i="1"/>
  <c r="Y374" i="1"/>
  <c r="AE374" i="1"/>
  <c r="Y244" i="1"/>
  <c r="AE244" i="1"/>
  <c r="Y331" i="1"/>
  <c r="AE331" i="1"/>
  <c r="Y377" i="1"/>
  <c r="AE377" i="1"/>
  <c r="Y311" i="1"/>
  <c r="AE311" i="1"/>
  <c r="Y472" i="1"/>
  <c r="AE472" i="1"/>
  <c r="Y349" i="1"/>
  <c r="AE349" i="1"/>
  <c r="Y219" i="1"/>
  <c r="AE219" i="1"/>
  <c r="Y426" i="1"/>
  <c r="AE426" i="1"/>
  <c r="Y241" i="1"/>
  <c r="AE241" i="1"/>
  <c r="Y370" i="1"/>
  <c r="AE370" i="1"/>
  <c r="Y234" i="1"/>
  <c r="AE234" i="1"/>
  <c r="Y286" i="1"/>
  <c r="AE286" i="1"/>
  <c r="Y466" i="1"/>
  <c r="AE466" i="1"/>
  <c r="Y506" i="1"/>
  <c r="AE506" i="1"/>
  <c r="Y410" i="1"/>
  <c r="AE410" i="1"/>
  <c r="Y278" i="1"/>
  <c r="AE278" i="1"/>
  <c r="Y469" i="1"/>
  <c r="AE469" i="1"/>
  <c r="Y508" i="1"/>
  <c r="AE508" i="1"/>
  <c r="Y347" i="1"/>
  <c r="AE347" i="1"/>
  <c r="Y483" i="1"/>
  <c r="AE483" i="1"/>
  <c r="Y434" i="1"/>
  <c r="AE434" i="1"/>
  <c r="Y313" i="1"/>
  <c r="AE313" i="1"/>
  <c r="Y494" i="1"/>
  <c r="AE494" i="1"/>
  <c r="Y397" i="1"/>
  <c r="AE397" i="1"/>
  <c r="Y298" i="1"/>
  <c r="AE298" i="1"/>
  <c r="Y539" i="1"/>
  <c r="AE539" i="1"/>
  <c r="Y281" i="1"/>
  <c r="AE281" i="1"/>
  <c r="Y458" i="1"/>
  <c r="AE458" i="1"/>
  <c r="Y463" i="1"/>
  <c r="AE463" i="1"/>
  <c r="Y328" i="1"/>
  <c r="AE328" i="1"/>
  <c r="Y343" i="1"/>
  <c r="AE343" i="1"/>
  <c r="AB223" i="1"/>
  <c r="CD223" i="1"/>
  <c r="CE223" i="1" s="1"/>
  <c r="BX223" i="1"/>
  <c r="BY223" i="1" s="1"/>
  <c r="BR223" i="1"/>
  <c r="BS223" i="1" s="1"/>
  <c r="BL239" i="1"/>
  <c r="BM239" i="1" s="1"/>
  <c r="V239" i="1"/>
  <c r="AB255" i="1"/>
  <c r="BR255" i="1"/>
  <c r="BS255" i="1" s="1"/>
  <c r="CD255" i="1"/>
  <c r="CE255" i="1" s="1"/>
  <c r="BX255" i="1"/>
  <c r="BY255" i="1" s="1"/>
  <c r="BR271" i="1"/>
  <c r="BS271" i="1" s="1"/>
  <c r="CD271" i="1"/>
  <c r="CE271" i="1" s="1"/>
  <c r="BX271" i="1"/>
  <c r="BY271" i="1" s="1"/>
  <c r="AB271" i="1"/>
  <c r="V287" i="1"/>
  <c r="BL287" i="1"/>
  <c r="BM287" i="1" s="1"/>
  <c r="BL303" i="1"/>
  <c r="BM303" i="1" s="1"/>
  <c r="V303" i="1"/>
  <c r="V319" i="1"/>
  <c r="BL319" i="1"/>
  <c r="BM319" i="1" s="1"/>
  <c r="BL335" i="1"/>
  <c r="BM335" i="1" s="1"/>
  <c r="V335" i="1"/>
  <c r="BL351" i="1"/>
  <c r="BM351" i="1" s="1"/>
  <c r="V351" i="1"/>
  <c r="BL367" i="1"/>
  <c r="BM367" i="1" s="1"/>
  <c r="V367" i="1"/>
  <c r="V383" i="1"/>
  <c r="BL383" i="1"/>
  <c r="BM383" i="1" s="1"/>
  <c r="V399" i="1"/>
  <c r="BL399" i="1"/>
  <c r="BM399" i="1" s="1"/>
  <c r="V415" i="1"/>
  <c r="BL415" i="1"/>
  <c r="BM415" i="1" s="1"/>
  <c r="V431" i="1"/>
  <c r="BL431" i="1"/>
  <c r="BM431" i="1" s="1"/>
  <c r="V447" i="1"/>
  <c r="BL447" i="1"/>
  <c r="BM447" i="1" s="1"/>
  <c r="V463" i="1"/>
  <c r="BL463" i="1"/>
  <c r="BM463" i="1" s="1"/>
  <c r="BL479" i="1"/>
  <c r="BM479" i="1" s="1"/>
  <c r="V479" i="1"/>
  <c r="AB495" i="1"/>
  <c r="CD495" i="1"/>
  <c r="CE495" i="1" s="1"/>
  <c r="BR495" i="1"/>
  <c r="BS495" i="1" s="1"/>
  <c r="BX495" i="1"/>
  <c r="BY495" i="1" s="1"/>
  <c r="V511" i="1"/>
  <c r="BL511" i="1"/>
  <c r="BM511" i="1" s="1"/>
  <c r="V527" i="1"/>
  <c r="BL527" i="1"/>
  <c r="BM527" i="1" s="1"/>
  <c r="X219" i="1"/>
  <c r="BN219" i="1"/>
  <c r="BO219" i="1" s="1"/>
  <c r="X291" i="1"/>
  <c r="BN291" i="1"/>
  <c r="BO291" i="1" s="1"/>
  <c r="X367" i="1"/>
  <c r="BN367" i="1"/>
  <c r="BO367" i="1" s="1"/>
  <c r="X439" i="1"/>
  <c r="BN439" i="1"/>
  <c r="BO439" i="1" s="1"/>
  <c r="X511" i="1"/>
  <c r="BN511" i="1"/>
  <c r="BO511" i="1" s="1"/>
  <c r="BL260" i="1"/>
  <c r="BM260" i="1" s="1"/>
  <c r="V260" i="1"/>
  <c r="V320" i="1"/>
  <c r="BL320" i="1"/>
  <c r="BM320" i="1" s="1"/>
  <c r="V384" i="1"/>
  <c r="BL384" i="1"/>
  <c r="BM384" i="1" s="1"/>
  <c r="V444" i="1"/>
  <c r="BL444" i="1"/>
  <c r="BM444" i="1" s="1"/>
  <c r="V508" i="1"/>
  <c r="BL508" i="1"/>
  <c r="BM508" i="1" s="1"/>
  <c r="AD256" i="1"/>
  <c r="CF256" i="1"/>
  <c r="CG256" i="1" s="1"/>
  <c r="BT256" i="1"/>
  <c r="BU256" i="1" s="1"/>
  <c r="BZ256" i="1"/>
  <c r="CA256" i="1" s="1"/>
  <c r="X320" i="1"/>
  <c r="BN320" i="1"/>
  <c r="BO320" i="1" s="1"/>
  <c r="X376" i="1"/>
  <c r="BN376" i="1"/>
  <c r="BO376" i="1" s="1"/>
  <c r="X436" i="1"/>
  <c r="BN436" i="1"/>
  <c r="BO436" i="1" s="1"/>
  <c r="BL336" i="1"/>
  <c r="BM336" i="1" s="1"/>
  <c r="V336" i="1"/>
  <c r="X236" i="1"/>
  <c r="BN236" i="1"/>
  <c r="BO236" i="1" s="1"/>
  <c r="X252" i="1"/>
  <c r="BN252" i="1"/>
  <c r="BO252" i="1" s="1"/>
  <c r="X225" i="1"/>
  <c r="BN225" i="1"/>
  <c r="BO225" i="1" s="1"/>
  <c r="X241" i="1"/>
  <c r="BN241" i="1"/>
  <c r="BO241" i="1" s="1"/>
  <c r="X257" i="1"/>
  <c r="BN257" i="1"/>
  <c r="BO257" i="1" s="1"/>
  <c r="X273" i="1"/>
  <c r="BN273" i="1"/>
  <c r="BO273" i="1" s="1"/>
  <c r="X289" i="1"/>
  <c r="BN289" i="1"/>
  <c r="BO289" i="1" s="1"/>
  <c r="BT305" i="1"/>
  <c r="BU305" i="1" s="1"/>
  <c r="BZ305" i="1"/>
  <c r="CA305" i="1" s="1"/>
  <c r="CF305" i="1"/>
  <c r="CG305" i="1" s="1"/>
  <c r="AD305" i="1"/>
  <c r="X321" i="1"/>
  <c r="BN321" i="1"/>
  <c r="BO321" i="1" s="1"/>
  <c r="X337" i="1"/>
  <c r="BN337" i="1"/>
  <c r="BO337" i="1" s="1"/>
  <c r="X353" i="1"/>
  <c r="BN353" i="1"/>
  <c r="BO353" i="1" s="1"/>
  <c r="X369" i="1"/>
  <c r="BN369" i="1"/>
  <c r="BO369" i="1" s="1"/>
  <c r="X385" i="1"/>
  <c r="BN385" i="1"/>
  <c r="BO385" i="1" s="1"/>
  <c r="X401" i="1"/>
  <c r="BN401" i="1"/>
  <c r="BO401" i="1" s="1"/>
  <c r="X417" i="1"/>
  <c r="BN417" i="1"/>
  <c r="BO417" i="1" s="1"/>
  <c r="X433" i="1"/>
  <c r="BN433" i="1"/>
  <c r="BO433" i="1" s="1"/>
  <c r="X449" i="1"/>
  <c r="BN449" i="1"/>
  <c r="BO449" i="1" s="1"/>
  <c r="BN465" i="1"/>
  <c r="BO465" i="1" s="1"/>
  <c r="X465" i="1"/>
  <c r="X481" i="1"/>
  <c r="BN481" i="1"/>
  <c r="BO481" i="1" s="1"/>
  <c r="X497" i="1"/>
  <c r="BN497" i="1"/>
  <c r="BO497" i="1" s="1"/>
  <c r="X513" i="1"/>
  <c r="BN513" i="1"/>
  <c r="BO513" i="1" s="1"/>
  <c r="X529" i="1"/>
  <c r="BN529" i="1"/>
  <c r="BO529" i="1" s="1"/>
  <c r="X227" i="1"/>
  <c r="BN227" i="1"/>
  <c r="BO227" i="1" s="1"/>
  <c r="X295" i="1"/>
  <c r="BN295" i="1"/>
  <c r="BO295" i="1" s="1"/>
  <c r="BN347" i="1"/>
  <c r="BO347" i="1" s="1"/>
  <c r="X347" i="1"/>
  <c r="X403" i="1"/>
  <c r="BN403" i="1"/>
  <c r="BO403" i="1" s="1"/>
  <c r="AD459" i="1"/>
  <c r="BT459" i="1"/>
  <c r="BU459" i="1" s="1"/>
  <c r="BZ459" i="1"/>
  <c r="CA459" i="1" s="1"/>
  <c r="CF459" i="1"/>
  <c r="CG459" i="1" s="1"/>
  <c r="X519" i="1"/>
  <c r="BN519" i="1"/>
  <c r="BO519" i="1" s="1"/>
  <c r="V264" i="1"/>
  <c r="BL264" i="1"/>
  <c r="BM264" i="1" s="1"/>
  <c r="AB324" i="1"/>
  <c r="CD324" i="1"/>
  <c r="CE324" i="1" s="1"/>
  <c r="BR324" i="1"/>
  <c r="BS324" i="1" s="1"/>
  <c r="BX324" i="1"/>
  <c r="BY324" i="1" s="1"/>
  <c r="BR392" i="1"/>
  <c r="BS392" i="1" s="1"/>
  <c r="AB392" i="1"/>
  <c r="BX392" i="1"/>
  <c r="BY392" i="1" s="1"/>
  <c r="CD392" i="1"/>
  <c r="CE392" i="1" s="1"/>
  <c r="V440" i="1"/>
  <c r="BL440" i="1"/>
  <c r="BM440" i="1" s="1"/>
  <c r="V504" i="1"/>
  <c r="BL504" i="1"/>
  <c r="BM504" i="1" s="1"/>
  <c r="X280" i="1"/>
  <c r="BN280" i="1"/>
  <c r="BO280" i="1" s="1"/>
  <c r="BT344" i="1"/>
  <c r="BU344" i="1" s="1"/>
  <c r="AD344" i="1"/>
  <c r="BZ344" i="1"/>
  <c r="CA344" i="1" s="1"/>
  <c r="CF344" i="1"/>
  <c r="CG344" i="1" s="1"/>
  <c r="X416" i="1"/>
  <c r="BN416" i="1"/>
  <c r="BO416" i="1" s="1"/>
  <c r="V218" i="1"/>
  <c r="BL218" i="1"/>
  <c r="BM218" i="1" s="1"/>
  <c r="V234" i="1"/>
  <c r="BL234" i="1"/>
  <c r="BM234" i="1" s="1"/>
  <c r="V250" i="1"/>
  <c r="BL250" i="1"/>
  <c r="BM250" i="1" s="1"/>
  <c r="V266" i="1"/>
  <c r="BL266" i="1"/>
  <c r="BM266" i="1" s="1"/>
  <c r="BL282" i="1"/>
  <c r="BM282" i="1" s="1"/>
  <c r="V282" i="1"/>
  <c r="AB298" i="1"/>
  <c r="BR298" i="1"/>
  <c r="BS298" i="1" s="1"/>
  <c r="CD298" i="1"/>
  <c r="CE298" i="1" s="1"/>
  <c r="BX298" i="1"/>
  <c r="BY298" i="1" s="1"/>
  <c r="AB314" i="1"/>
  <c r="CD314" i="1"/>
  <c r="CE314" i="1" s="1"/>
  <c r="BX314" i="1"/>
  <c r="BY314" i="1" s="1"/>
  <c r="BR314" i="1"/>
  <c r="BS314" i="1" s="1"/>
  <c r="AB330" i="1"/>
  <c r="BR330" i="1"/>
  <c r="BS330" i="1" s="1"/>
  <c r="CD330" i="1"/>
  <c r="CE330" i="1" s="1"/>
  <c r="BX330" i="1"/>
  <c r="BY330" i="1" s="1"/>
  <c r="AB346" i="1"/>
  <c r="BR346" i="1"/>
  <c r="BS346" i="1" s="1"/>
  <c r="BX346" i="1"/>
  <c r="BY346" i="1" s="1"/>
  <c r="CD346" i="1"/>
  <c r="CE346" i="1" s="1"/>
  <c r="V362" i="1"/>
  <c r="BL362" i="1"/>
  <c r="BM362" i="1" s="1"/>
  <c r="V378" i="1"/>
  <c r="BL378" i="1"/>
  <c r="BM378" i="1" s="1"/>
  <c r="V394" i="1"/>
  <c r="BL394" i="1"/>
  <c r="BM394" i="1" s="1"/>
  <c r="V410" i="1"/>
  <c r="BL410" i="1"/>
  <c r="BM410" i="1" s="1"/>
  <c r="V426" i="1"/>
  <c r="BL426" i="1"/>
  <c r="BM426" i="1" s="1"/>
  <c r="V442" i="1"/>
  <c r="BL442" i="1"/>
  <c r="BM442" i="1" s="1"/>
  <c r="V458" i="1"/>
  <c r="BL458" i="1"/>
  <c r="BM458" i="1" s="1"/>
  <c r="V474" i="1"/>
  <c r="BL474" i="1"/>
  <c r="BM474" i="1" s="1"/>
  <c r="V490" i="1"/>
  <c r="BL490" i="1"/>
  <c r="BM490" i="1" s="1"/>
  <c r="V506" i="1"/>
  <c r="BL506" i="1"/>
  <c r="BM506" i="1" s="1"/>
  <c r="V522" i="1"/>
  <c r="BL522" i="1"/>
  <c r="BM522" i="1" s="1"/>
  <c r="V538" i="1"/>
  <c r="BL538" i="1"/>
  <c r="BM538" i="1" s="1"/>
  <c r="AD235" i="1"/>
  <c r="BT235" i="1"/>
  <c r="BU235" i="1" s="1"/>
  <c r="BZ235" i="1"/>
  <c r="CA235" i="1" s="1"/>
  <c r="CF235" i="1"/>
  <c r="CG235" i="1" s="1"/>
  <c r="X299" i="1"/>
  <c r="BN299" i="1"/>
  <c r="BO299" i="1" s="1"/>
  <c r="X375" i="1"/>
  <c r="BN375" i="1"/>
  <c r="BO375" i="1" s="1"/>
  <c r="X447" i="1"/>
  <c r="BN447" i="1"/>
  <c r="BO447" i="1" s="1"/>
  <c r="X515" i="1"/>
  <c r="BN515" i="1"/>
  <c r="BO515" i="1" s="1"/>
  <c r="BL276" i="1"/>
  <c r="BM276" i="1" s="1"/>
  <c r="V276" i="1"/>
  <c r="BL348" i="1"/>
  <c r="BM348" i="1" s="1"/>
  <c r="V348" i="1"/>
  <c r="V424" i="1"/>
  <c r="BL424" i="1"/>
  <c r="BM424" i="1" s="1"/>
  <c r="V500" i="1"/>
  <c r="BL500" i="1"/>
  <c r="BM500" i="1" s="1"/>
  <c r="AD260" i="1"/>
  <c r="CF260" i="1"/>
  <c r="CG260" i="1" s="1"/>
  <c r="BT260" i="1"/>
  <c r="BU260" i="1" s="1"/>
  <c r="BZ260" i="1"/>
  <c r="CA260" i="1" s="1"/>
  <c r="X336" i="1"/>
  <c r="BN336" i="1"/>
  <c r="BO336" i="1" s="1"/>
  <c r="X404" i="1"/>
  <c r="BN404" i="1"/>
  <c r="BO404" i="1" s="1"/>
  <c r="X472" i="1"/>
  <c r="BN472" i="1"/>
  <c r="BO472" i="1" s="1"/>
  <c r="X230" i="1"/>
  <c r="BN230" i="1"/>
  <c r="BO230" i="1" s="1"/>
  <c r="BN246" i="1"/>
  <c r="BO246" i="1" s="1"/>
  <c r="X246" i="1"/>
  <c r="AD262" i="1"/>
  <c r="BT262" i="1"/>
  <c r="BU262" i="1" s="1"/>
  <c r="BZ262" i="1"/>
  <c r="CA262" i="1" s="1"/>
  <c r="CF262" i="1"/>
  <c r="CG262" i="1" s="1"/>
  <c r="X278" i="1"/>
  <c r="BN278" i="1"/>
  <c r="BO278" i="1" s="1"/>
  <c r="X294" i="1"/>
  <c r="BN294" i="1"/>
  <c r="BO294" i="1" s="1"/>
  <c r="BZ310" i="1"/>
  <c r="CA310" i="1" s="1"/>
  <c r="BT310" i="1"/>
  <c r="BU310" i="1" s="1"/>
  <c r="AD310" i="1"/>
  <c r="CF310" i="1"/>
  <c r="CG310" i="1" s="1"/>
  <c r="X326" i="1"/>
  <c r="BN326" i="1"/>
  <c r="BO326" i="1" s="1"/>
  <c r="X342" i="1"/>
  <c r="BN342" i="1"/>
  <c r="BO342" i="1" s="1"/>
  <c r="X358" i="1"/>
  <c r="BN358" i="1"/>
  <c r="BO358" i="1" s="1"/>
  <c r="X374" i="1"/>
  <c r="BN374" i="1"/>
  <c r="BO374" i="1" s="1"/>
  <c r="CF390" i="1"/>
  <c r="CG390" i="1" s="1"/>
  <c r="BZ390" i="1"/>
  <c r="CA390" i="1" s="1"/>
  <c r="AD390" i="1"/>
  <c r="BT390" i="1"/>
  <c r="BU390" i="1" s="1"/>
  <c r="X406" i="1"/>
  <c r="BN406" i="1"/>
  <c r="BO406" i="1" s="1"/>
  <c r="AD422" i="1"/>
  <c r="BT422" i="1"/>
  <c r="BU422" i="1" s="1"/>
  <c r="CF422" i="1"/>
  <c r="CG422" i="1" s="1"/>
  <c r="BZ422" i="1"/>
  <c r="CA422" i="1" s="1"/>
  <c r="X438" i="1"/>
  <c r="BN438" i="1"/>
  <c r="BO438" i="1" s="1"/>
  <c r="BN454" i="1"/>
  <c r="BO454" i="1" s="1"/>
  <c r="X454" i="1"/>
  <c r="BN470" i="1"/>
  <c r="BO470" i="1" s="1"/>
  <c r="X470" i="1"/>
  <c r="X486" i="1"/>
  <c r="BN486" i="1"/>
  <c r="BO486" i="1" s="1"/>
  <c r="X502" i="1"/>
  <c r="BN502" i="1"/>
  <c r="BO502" i="1" s="1"/>
  <c r="AD518" i="1"/>
  <c r="BT518" i="1"/>
  <c r="BU518" i="1" s="1"/>
  <c r="BZ518" i="1"/>
  <c r="CA518" i="1" s="1"/>
  <c r="CF518" i="1"/>
  <c r="CG518" i="1" s="1"/>
  <c r="X534" i="1"/>
  <c r="BN534" i="1"/>
  <c r="BO534" i="1" s="1"/>
  <c r="BN247" i="1"/>
  <c r="BO247" i="1" s="1"/>
  <c r="X247" i="1"/>
  <c r="X303" i="1"/>
  <c r="BN303" i="1"/>
  <c r="BO303" i="1" s="1"/>
  <c r="X363" i="1"/>
  <c r="BN363" i="1"/>
  <c r="BO363" i="1" s="1"/>
  <c r="X423" i="1"/>
  <c r="BN423" i="1"/>
  <c r="BO423" i="1" s="1"/>
  <c r="X479" i="1"/>
  <c r="BN479" i="1"/>
  <c r="BO479" i="1" s="1"/>
  <c r="X539" i="1"/>
  <c r="BN539" i="1"/>
  <c r="BO539" i="1" s="1"/>
  <c r="BL256" i="1"/>
  <c r="BM256" i="1" s="1"/>
  <c r="V256" i="1"/>
  <c r="V316" i="1"/>
  <c r="BL316" i="1"/>
  <c r="BM316" i="1" s="1"/>
  <c r="V380" i="1"/>
  <c r="BL380" i="1"/>
  <c r="BM380" i="1" s="1"/>
  <c r="V448" i="1"/>
  <c r="BL448" i="1"/>
  <c r="BM448" i="1" s="1"/>
  <c r="V512" i="1"/>
  <c r="BL512" i="1"/>
  <c r="BM512" i="1" s="1"/>
  <c r="X312" i="1"/>
  <c r="BN312" i="1"/>
  <c r="BO312" i="1" s="1"/>
  <c r="X372" i="1"/>
  <c r="BN372" i="1"/>
  <c r="BO372" i="1" s="1"/>
  <c r="BN444" i="1"/>
  <c r="BO444" i="1" s="1"/>
  <c r="X444" i="1"/>
  <c r="V337" i="1"/>
  <c r="BL337" i="1"/>
  <c r="BM337" i="1" s="1"/>
  <c r="BL357" i="1"/>
  <c r="BM357" i="1" s="1"/>
  <c r="V357" i="1"/>
  <c r="AB401" i="1"/>
  <c r="CD401" i="1"/>
  <c r="CE401" i="1" s="1"/>
  <c r="BX401" i="1"/>
  <c r="BY401" i="1" s="1"/>
  <c r="BR401" i="1"/>
  <c r="BS401" i="1" s="1"/>
  <c r="V465" i="1"/>
  <c r="BL465" i="1"/>
  <c r="BM465" i="1" s="1"/>
  <c r="V521" i="1"/>
  <c r="BL521" i="1"/>
  <c r="BM521" i="1" s="1"/>
  <c r="X528" i="1"/>
  <c r="BN528" i="1"/>
  <c r="BO528" i="1" s="1"/>
  <c r="V373" i="1"/>
  <c r="BL373" i="1"/>
  <c r="BM373" i="1" s="1"/>
  <c r="V453" i="1"/>
  <c r="BL453" i="1"/>
  <c r="BM453" i="1" s="1"/>
  <c r="V517" i="1"/>
  <c r="BL517" i="1"/>
  <c r="BM517" i="1" s="1"/>
  <c r="X484" i="1"/>
  <c r="BN484" i="1"/>
  <c r="BO484" i="1" s="1"/>
  <c r="X500" i="1"/>
  <c r="BN500" i="1"/>
  <c r="BO500" i="1" s="1"/>
  <c r="X524" i="1"/>
  <c r="BN524" i="1"/>
  <c r="BO524" i="1" s="1"/>
  <c r="V381" i="1"/>
  <c r="BL381" i="1"/>
  <c r="BM381" i="1" s="1"/>
  <c r="V445" i="1"/>
  <c r="BL445" i="1"/>
  <c r="BM445" i="1" s="1"/>
  <c r="V509" i="1"/>
  <c r="BL509" i="1"/>
  <c r="BM509" i="1" s="1"/>
  <c r="BL221" i="1"/>
  <c r="BM221" i="1" s="1"/>
  <c r="V221" i="1"/>
  <c r="BX237" i="1"/>
  <c r="BY237" i="1" s="1"/>
  <c r="AB237" i="1"/>
  <c r="CD237" i="1"/>
  <c r="CE237" i="1" s="1"/>
  <c r="BR237" i="1"/>
  <c r="BS237" i="1" s="1"/>
  <c r="V253" i="1"/>
  <c r="BL253" i="1"/>
  <c r="BM253" i="1" s="1"/>
  <c r="V269" i="1"/>
  <c r="BL269" i="1"/>
  <c r="BM269" i="1" s="1"/>
  <c r="BL285" i="1"/>
  <c r="BM285" i="1" s="1"/>
  <c r="V285" i="1"/>
  <c r="AB301" i="1"/>
  <c r="BR301" i="1"/>
  <c r="BS301" i="1" s="1"/>
  <c r="BX301" i="1"/>
  <c r="BY301" i="1" s="1"/>
  <c r="CD301" i="1"/>
  <c r="CE301" i="1" s="1"/>
  <c r="V333" i="1"/>
  <c r="BL333" i="1"/>
  <c r="BM333" i="1" s="1"/>
  <c r="V369" i="1"/>
  <c r="BL369" i="1"/>
  <c r="BM369" i="1" s="1"/>
  <c r="V441" i="1"/>
  <c r="BL441" i="1"/>
  <c r="BM441" i="1" s="1"/>
  <c r="V513" i="1"/>
  <c r="BL513" i="1"/>
  <c r="BM513" i="1" s="1"/>
  <c r="R251" i="1"/>
  <c r="AP251" i="1"/>
  <c r="P251" i="1"/>
  <c r="AN251" i="1"/>
  <c r="AJ251" i="1"/>
  <c r="AH251" i="1"/>
  <c r="T251" i="1"/>
  <c r="AL251" i="1"/>
  <c r="AR251" i="1"/>
  <c r="BD251" i="1"/>
  <c r="AZ251" i="1"/>
  <c r="BB251" i="1"/>
  <c r="AN283" i="1"/>
  <c r="AJ283" i="1"/>
  <c r="AH283" i="1"/>
  <c r="P283" i="1"/>
  <c r="R283" i="1"/>
  <c r="AP283" i="1"/>
  <c r="AL283" i="1"/>
  <c r="AR283" i="1"/>
  <c r="T283" i="1"/>
  <c r="AZ283" i="1"/>
  <c r="BD283" i="1"/>
  <c r="BB283" i="1"/>
  <c r="AP323" i="1"/>
  <c r="R323" i="1"/>
  <c r="AJ323" i="1"/>
  <c r="AN323" i="1"/>
  <c r="P323" i="1"/>
  <c r="AH323" i="1"/>
  <c r="AR323" i="1"/>
  <c r="T323" i="1"/>
  <c r="AL323" i="1"/>
  <c r="BB323" i="1"/>
  <c r="BD323" i="1"/>
  <c r="AZ323" i="1"/>
  <c r="AP379" i="1"/>
  <c r="P379" i="1"/>
  <c r="R379" i="1"/>
  <c r="AH379" i="1"/>
  <c r="AJ379" i="1"/>
  <c r="AN379" i="1"/>
  <c r="T379" i="1"/>
  <c r="AL379" i="1"/>
  <c r="AR379" i="1"/>
  <c r="BD379" i="1"/>
  <c r="BB379" i="1"/>
  <c r="AZ379" i="1"/>
  <c r="AH427" i="1"/>
  <c r="AP427" i="1"/>
  <c r="AN427" i="1"/>
  <c r="AJ427" i="1"/>
  <c r="R427" i="1"/>
  <c r="P427" i="1"/>
  <c r="T427" i="1"/>
  <c r="AL427" i="1"/>
  <c r="AR427" i="1"/>
  <c r="AZ427" i="1"/>
  <c r="BB427" i="1"/>
  <c r="BD427" i="1"/>
  <c r="AJ459" i="1"/>
  <c r="P459" i="1"/>
  <c r="AN459" i="1"/>
  <c r="T459" i="1"/>
  <c r="AP459" i="1"/>
  <c r="AR459" i="1"/>
  <c r="AL459" i="1"/>
  <c r="AH459" i="1"/>
  <c r="R459" i="1"/>
  <c r="AZ459" i="1"/>
  <c r="BB459" i="1"/>
  <c r="BD459" i="1"/>
  <c r="AN499" i="1"/>
  <c r="AJ499" i="1"/>
  <c r="AH499" i="1"/>
  <c r="R499" i="1"/>
  <c r="P499" i="1"/>
  <c r="AP499" i="1"/>
  <c r="T499" i="1"/>
  <c r="AR499" i="1"/>
  <c r="AL499" i="1"/>
  <c r="BB499" i="1"/>
  <c r="AZ499" i="1"/>
  <c r="BD499" i="1"/>
  <c r="AN539" i="1"/>
  <c r="P539" i="1"/>
  <c r="AJ539" i="1"/>
  <c r="AP539" i="1"/>
  <c r="R539" i="1"/>
  <c r="AH539" i="1"/>
  <c r="T539" i="1"/>
  <c r="AL539" i="1"/>
  <c r="AR539" i="1"/>
  <c r="BB539" i="1"/>
  <c r="AZ539" i="1"/>
  <c r="BD539" i="1"/>
  <c r="Y267" i="1"/>
  <c r="AE267" i="1"/>
  <c r="Y230" i="1"/>
  <c r="AE230" i="1"/>
  <c r="Y344" i="1"/>
  <c r="AE344" i="1"/>
  <c r="Y393" i="1"/>
  <c r="AE393" i="1"/>
  <c r="Y268" i="1"/>
  <c r="AE268" i="1"/>
  <c r="AH220" i="1"/>
  <c r="AP220" i="1"/>
  <c r="AL220" i="1"/>
  <c r="AN220" i="1"/>
  <c r="R220" i="1"/>
  <c r="P220" i="1"/>
  <c r="T220" i="1"/>
  <c r="AJ220" i="1"/>
  <c r="AR220" i="1"/>
  <c r="AZ220" i="1"/>
  <c r="BD220" i="1"/>
  <c r="BB220" i="1"/>
  <c r="AJ252" i="1"/>
  <c r="P252" i="1"/>
  <c r="AH252" i="1"/>
  <c r="AN252" i="1"/>
  <c r="R252" i="1"/>
  <c r="AP252" i="1"/>
  <c r="AL252" i="1"/>
  <c r="AR252" i="1"/>
  <c r="T252" i="1"/>
  <c r="BD252" i="1"/>
  <c r="AZ252" i="1"/>
  <c r="BB252" i="1"/>
  <c r="P284" i="1"/>
  <c r="AN284" i="1"/>
  <c r="AJ284" i="1"/>
  <c r="AH284" i="1"/>
  <c r="R284" i="1"/>
  <c r="AP284" i="1"/>
  <c r="AR284" i="1"/>
  <c r="T284" i="1"/>
  <c r="AL284" i="1"/>
  <c r="AZ284" i="1"/>
  <c r="BD284" i="1"/>
  <c r="BB284" i="1"/>
  <c r="AN308" i="1"/>
  <c r="AH308" i="1"/>
  <c r="P308" i="1"/>
  <c r="AP308" i="1"/>
  <c r="AJ308" i="1"/>
  <c r="AR308" i="1"/>
  <c r="R308" i="1"/>
  <c r="T308" i="1"/>
  <c r="AL308" i="1"/>
  <c r="BB308" i="1"/>
  <c r="BD308" i="1"/>
  <c r="AZ308" i="1"/>
  <c r="AP332" i="1"/>
  <c r="P332" i="1"/>
  <c r="AJ332" i="1"/>
  <c r="AN332" i="1"/>
  <c r="R332" i="1"/>
  <c r="AH332" i="1"/>
  <c r="AL332" i="1"/>
  <c r="T332" i="1"/>
  <c r="AR332" i="1"/>
  <c r="AZ332" i="1"/>
  <c r="BB332" i="1"/>
  <c r="BD332" i="1"/>
  <c r="AH364" i="1"/>
  <c r="P364" i="1"/>
  <c r="AJ364" i="1"/>
  <c r="AN364" i="1"/>
  <c r="R364" i="1"/>
  <c r="AP364" i="1"/>
  <c r="AR364" i="1"/>
  <c r="AL364" i="1"/>
  <c r="T364" i="1"/>
  <c r="BB364" i="1"/>
  <c r="BD364" i="1"/>
  <c r="AZ364" i="1"/>
  <c r="P396" i="1"/>
  <c r="AN396" i="1"/>
  <c r="R396" i="1"/>
  <c r="AH396" i="1"/>
  <c r="AP396" i="1"/>
  <c r="AJ396" i="1"/>
  <c r="T396" i="1"/>
  <c r="AL396" i="1"/>
  <c r="AR396" i="1"/>
  <c r="AZ396" i="1"/>
  <c r="BD396" i="1"/>
  <c r="BB396" i="1"/>
  <c r="P428" i="1"/>
  <c r="AJ428" i="1"/>
  <c r="R428" i="1"/>
  <c r="AP428" i="1"/>
  <c r="AH428" i="1"/>
  <c r="AN428" i="1"/>
  <c r="AR428" i="1"/>
  <c r="T428" i="1"/>
  <c r="AL428" i="1"/>
  <c r="BD428" i="1"/>
  <c r="AZ428" i="1"/>
  <c r="BB428" i="1"/>
  <c r="AN460" i="1"/>
  <c r="AJ460" i="1"/>
  <c r="AH460" i="1"/>
  <c r="R460" i="1"/>
  <c r="P460" i="1"/>
  <c r="AP460" i="1"/>
  <c r="AR460" i="1"/>
  <c r="AL460" i="1"/>
  <c r="T460" i="1"/>
  <c r="BB460" i="1"/>
  <c r="BD460" i="1"/>
  <c r="AZ460" i="1"/>
  <c r="AN492" i="1"/>
  <c r="P492" i="1"/>
  <c r="AH492" i="1"/>
  <c r="AJ492" i="1"/>
  <c r="AP492" i="1"/>
  <c r="R492" i="1"/>
  <c r="AL492" i="1"/>
  <c r="T492" i="1"/>
  <c r="AR492" i="1"/>
  <c r="AZ492" i="1"/>
  <c r="BB492" i="1"/>
  <c r="BD492" i="1"/>
  <c r="AH524" i="1"/>
  <c r="R524" i="1"/>
  <c r="AN524" i="1"/>
  <c r="AP524" i="1"/>
  <c r="AJ524" i="1"/>
  <c r="P524" i="1"/>
  <c r="AL524" i="1"/>
  <c r="AR524" i="1"/>
  <c r="T524" i="1"/>
  <c r="AZ524" i="1"/>
  <c r="BB524" i="1"/>
  <c r="BD524" i="1"/>
  <c r="Y309" i="1"/>
  <c r="AE309" i="1"/>
  <c r="Y345" i="1"/>
  <c r="AE345" i="1"/>
  <c r="Y312" i="1"/>
  <c r="AE312" i="1"/>
  <c r="Y405" i="1"/>
  <c r="AE405" i="1"/>
  <c r="Y418" i="1"/>
  <c r="AE418" i="1"/>
  <c r="Y449" i="1"/>
  <c r="AE449" i="1"/>
  <c r="Y528" i="1"/>
  <c r="AE528" i="1"/>
  <c r="Y443" i="1"/>
  <c r="AE443" i="1"/>
  <c r="Y386" i="1"/>
  <c r="AE386" i="1"/>
  <c r="AH237" i="1"/>
  <c r="R237" i="1"/>
  <c r="AP237" i="1"/>
  <c r="P237" i="1"/>
  <c r="AJ237" i="1"/>
  <c r="AN237" i="1"/>
  <c r="T237" i="1"/>
  <c r="AR237" i="1"/>
  <c r="AL237" i="1"/>
  <c r="BB237" i="1"/>
  <c r="BD237" i="1"/>
  <c r="AZ237" i="1"/>
  <c r="AN277" i="1"/>
  <c r="P277" i="1"/>
  <c r="AJ277" i="1"/>
  <c r="AH277" i="1"/>
  <c r="AR277" i="1"/>
  <c r="AP277" i="1"/>
  <c r="T277" i="1"/>
  <c r="R277" i="1"/>
  <c r="AL277" i="1"/>
  <c r="BB277" i="1"/>
  <c r="AZ277" i="1"/>
  <c r="BD277" i="1"/>
  <c r="AJ317" i="1"/>
  <c r="P317" i="1"/>
  <c r="AN317" i="1"/>
  <c r="AH317" i="1"/>
  <c r="R317" i="1"/>
  <c r="AP317" i="1"/>
  <c r="T317" i="1"/>
  <c r="AR317" i="1"/>
  <c r="AL317" i="1"/>
  <c r="BB317" i="1"/>
  <c r="BD317" i="1"/>
  <c r="AZ317" i="1"/>
  <c r="AH357" i="1"/>
  <c r="AN357" i="1"/>
  <c r="P357" i="1"/>
  <c r="AJ357" i="1"/>
  <c r="AR357" i="1"/>
  <c r="T357" i="1"/>
  <c r="AP357" i="1"/>
  <c r="R357" i="1"/>
  <c r="AL357" i="1"/>
  <c r="BB357" i="1"/>
  <c r="BD357" i="1"/>
  <c r="AZ357" i="1"/>
  <c r="P397" i="1"/>
  <c r="AJ397" i="1"/>
  <c r="AN397" i="1"/>
  <c r="AH397" i="1"/>
  <c r="AP397" i="1"/>
  <c r="R397" i="1"/>
  <c r="T397" i="1"/>
  <c r="AR397" i="1"/>
  <c r="AL397" i="1"/>
  <c r="BB397" i="1"/>
  <c r="BD397" i="1"/>
  <c r="AZ397" i="1"/>
  <c r="AJ437" i="1"/>
  <c r="AP437" i="1"/>
  <c r="AN437" i="1"/>
  <c r="R437" i="1"/>
  <c r="AH437" i="1"/>
  <c r="T437" i="1"/>
  <c r="P437" i="1"/>
  <c r="AR437" i="1"/>
  <c r="AL437" i="1"/>
  <c r="AZ437" i="1"/>
  <c r="BB437" i="1"/>
  <c r="BD437" i="1"/>
  <c r="AH477" i="1"/>
  <c r="AJ477" i="1"/>
  <c r="AN477" i="1"/>
  <c r="P477" i="1"/>
  <c r="AP477" i="1"/>
  <c r="R477" i="1"/>
  <c r="AL477" i="1"/>
  <c r="AR477" i="1"/>
  <c r="T477" i="1"/>
  <c r="AZ477" i="1"/>
  <c r="BD477" i="1"/>
  <c r="BB477" i="1"/>
  <c r="R517" i="1"/>
  <c r="AJ517" i="1"/>
  <c r="AH517" i="1"/>
  <c r="AP517" i="1"/>
  <c r="AN517" i="1"/>
  <c r="P517" i="1"/>
  <c r="T517" i="1"/>
  <c r="AR517" i="1"/>
  <c r="AL517" i="1"/>
  <c r="AZ517" i="1"/>
  <c r="BB517" i="1"/>
  <c r="BD517" i="1"/>
  <c r="AN541" i="1"/>
  <c r="R541" i="1"/>
  <c r="AP541" i="1"/>
  <c r="P541" i="1"/>
  <c r="AH541" i="1"/>
  <c r="AJ541" i="1"/>
  <c r="AL541" i="1"/>
  <c r="T541" i="1"/>
  <c r="AR541" i="1"/>
  <c r="BD541" i="1"/>
  <c r="BB541" i="1"/>
  <c r="AZ541" i="1"/>
  <c r="Y317" i="1"/>
  <c r="AE317" i="1"/>
  <c r="Y348" i="1"/>
  <c r="AE348" i="1"/>
  <c r="Y320" i="1"/>
  <c r="AE320" i="1"/>
  <c r="Y420" i="1"/>
  <c r="AE420" i="1"/>
  <c r="Y354" i="1"/>
  <c r="AE354" i="1"/>
  <c r="Y289" i="1"/>
  <c r="AE289" i="1"/>
  <c r="Y541" i="1"/>
  <c r="AE541" i="1"/>
  <c r="Y504" i="1"/>
  <c r="AE504" i="1"/>
  <c r="Y339" i="1"/>
  <c r="AE339" i="1"/>
  <c r="AJ222" i="1"/>
  <c r="AN222" i="1"/>
  <c r="AL222" i="1"/>
  <c r="P222" i="1"/>
  <c r="AR222" i="1"/>
  <c r="AH222" i="1"/>
  <c r="R222" i="1"/>
  <c r="AP222" i="1"/>
  <c r="T222" i="1"/>
  <c r="AZ222" i="1"/>
  <c r="BD222" i="1"/>
  <c r="BB222" i="1"/>
  <c r="AP238" i="1"/>
  <c r="AH238" i="1"/>
  <c r="R238" i="1"/>
  <c r="T238" i="1"/>
  <c r="P238" i="1"/>
  <c r="AJ238" i="1"/>
  <c r="AN238" i="1"/>
  <c r="AR238" i="1"/>
  <c r="AL238" i="1"/>
  <c r="AZ238" i="1"/>
  <c r="BB238" i="1"/>
  <c r="BD238" i="1"/>
  <c r="AH254" i="1"/>
  <c r="AN254" i="1"/>
  <c r="P254" i="1"/>
  <c r="AL254" i="1"/>
  <c r="R254" i="1"/>
  <c r="AP254" i="1"/>
  <c r="AJ254" i="1"/>
  <c r="T254" i="1"/>
  <c r="AR254" i="1"/>
  <c r="AZ254" i="1"/>
  <c r="BB254" i="1"/>
  <c r="BD254" i="1"/>
  <c r="P270" i="1"/>
  <c r="R270" i="1"/>
  <c r="AJ270" i="1"/>
  <c r="AP270" i="1"/>
  <c r="AR270" i="1"/>
  <c r="AH270" i="1"/>
  <c r="AN270" i="1"/>
  <c r="AL270" i="1"/>
  <c r="T270" i="1"/>
  <c r="BB270" i="1"/>
  <c r="BD270" i="1"/>
  <c r="AZ270" i="1"/>
  <c r="AN286" i="1"/>
  <c r="AJ286" i="1"/>
  <c r="AH286" i="1"/>
  <c r="AL286" i="1"/>
  <c r="P286" i="1"/>
  <c r="R286" i="1"/>
  <c r="AP286" i="1"/>
  <c r="T286" i="1"/>
  <c r="AR286" i="1"/>
  <c r="AZ286" i="1"/>
  <c r="BB286" i="1"/>
  <c r="BD286" i="1"/>
  <c r="AP302" i="1"/>
  <c r="AJ302" i="1"/>
  <c r="P302" i="1"/>
  <c r="R302" i="1"/>
  <c r="AN302" i="1"/>
  <c r="AH302" i="1"/>
  <c r="T302" i="1"/>
  <c r="AR302" i="1"/>
  <c r="AL302" i="1"/>
  <c r="AZ302" i="1"/>
  <c r="BD302" i="1"/>
  <c r="BB302" i="1"/>
  <c r="AH318" i="1"/>
  <c r="AJ318" i="1"/>
  <c r="R318" i="1"/>
  <c r="AR318" i="1"/>
  <c r="P318" i="1"/>
  <c r="AN318" i="1"/>
  <c r="AP318" i="1"/>
  <c r="T318" i="1"/>
  <c r="AL318" i="1"/>
  <c r="BB318" i="1"/>
  <c r="BD318" i="1"/>
  <c r="AZ318" i="1"/>
  <c r="R334" i="1"/>
  <c r="P334" i="1"/>
  <c r="T334" i="1"/>
  <c r="AH334" i="1"/>
  <c r="AN334" i="1"/>
  <c r="AJ334" i="1"/>
  <c r="AP334" i="1"/>
  <c r="AL334" i="1"/>
  <c r="AR334" i="1"/>
  <c r="BD334" i="1"/>
  <c r="BB334" i="1"/>
  <c r="AZ334" i="1"/>
  <c r="P350" i="1"/>
  <c r="AN350" i="1"/>
  <c r="AJ350" i="1"/>
  <c r="AH350" i="1"/>
  <c r="AP350" i="1"/>
  <c r="T350" i="1"/>
  <c r="R350" i="1"/>
  <c r="AR350" i="1"/>
  <c r="AL350" i="1"/>
  <c r="AZ350" i="1"/>
  <c r="BD350" i="1"/>
  <c r="BB350" i="1"/>
  <c r="AJ366" i="1"/>
  <c r="AN366" i="1"/>
  <c r="AL366" i="1"/>
  <c r="P366" i="1"/>
  <c r="AH366" i="1"/>
  <c r="AP366" i="1"/>
  <c r="R366" i="1"/>
  <c r="T366" i="1"/>
  <c r="AR366" i="1"/>
  <c r="BD366" i="1"/>
  <c r="AZ366" i="1"/>
  <c r="BB366" i="1"/>
  <c r="AH382" i="1"/>
  <c r="AP382" i="1"/>
  <c r="P382" i="1"/>
  <c r="AJ382" i="1"/>
  <c r="R382" i="1"/>
  <c r="AN382" i="1"/>
  <c r="AL382" i="1"/>
  <c r="AR382" i="1"/>
  <c r="T382" i="1"/>
  <c r="AZ382" i="1"/>
  <c r="BB382" i="1"/>
  <c r="BD382" i="1"/>
  <c r="AJ406" i="1"/>
  <c r="AN406" i="1"/>
  <c r="P406" i="1"/>
  <c r="AP406" i="1"/>
  <c r="AH406" i="1"/>
  <c r="R406" i="1"/>
  <c r="AL406" i="1"/>
  <c r="AR406" i="1"/>
  <c r="T406" i="1"/>
  <c r="AZ406" i="1"/>
  <c r="BB406" i="1"/>
  <c r="BD406" i="1"/>
  <c r="AN422" i="1"/>
  <c r="T422" i="1"/>
  <c r="AR422" i="1"/>
  <c r="AP422" i="1"/>
  <c r="P422" i="1"/>
  <c r="R422" i="1"/>
  <c r="AH422" i="1"/>
  <c r="AJ422" i="1"/>
  <c r="AL422" i="1"/>
  <c r="AZ422" i="1"/>
  <c r="BD422" i="1"/>
  <c r="BB422" i="1"/>
  <c r="AJ446" i="1"/>
  <c r="AN446" i="1"/>
  <c r="AH446" i="1"/>
  <c r="R446" i="1"/>
  <c r="P446" i="1"/>
  <c r="AP446" i="1"/>
  <c r="AR446" i="1"/>
  <c r="AL446" i="1"/>
  <c r="T446" i="1"/>
  <c r="BD446" i="1"/>
  <c r="BB446" i="1"/>
  <c r="AZ446" i="1"/>
  <c r="P470" i="1"/>
  <c r="AP470" i="1"/>
  <c r="AJ470" i="1"/>
  <c r="AH470" i="1"/>
  <c r="AN470" i="1"/>
  <c r="R470" i="1"/>
  <c r="T470" i="1"/>
  <c r="AR470" i="1"/>
  <c r="AL470" i="1"/>
  <c r="AZ470" i="1"/>
  <c r="BB470" i="1"/>
  <c r="BD470" i="1"/>
  <c r="AN502" i="1"/>
  <c r="AJ502" i="1"/>
  <c r="AL502" i="1"/>
  <c r="P502" i="1"/>
  <c r="AH502" i="1"/>
  <c r="AP502" i="1"/>
  <c r="R502" i="1"/>
  <c r="T502" i="1"/>
  <c r="AR502" i="1"/>
  <c r="BD502" i="1"/>
  <c r="AZ502" i="1"/>
  <c r="BB502" i="1"/>
  <c r="AL534" i="1"/>
  <c r="AP534" i="1"/>
  <c r="AN534" i="1"/>
  <c r="P534" i="1"/>
  <c r="AH534" i="1"/>
  <c r="AJ534" i="1"/>
  <c r="R534" i="1"/>
  <c r="T534" i="1"/>
  <c r="AR534" i="1"/>
  <c r="AZ534" i="1"/>
  <c r="BB534" i="1"/>
  <c r="BD534" i="1"/>
  <c r="Y291" i="1"/>
  <c r="AE291" i="1"/>
  <c r="Y322" i="1"/>
  <c r="AE322" i="1"/>
  <c r="Y366" i="1"/>
  <c r="AE366" i="1"/>
  <c r="Y288" i="1"/>
  <c r="AE288" i="1"/>
  <c r="Y501" i="1"/>
  <c r="AE501" i="1"/>
  <c r="Y503" i="1"/>
  <c r="AE503" i="1"/>
  <c r="Y273" i="1"/>
  <c r="AE273" i="1"/>
  <c r="Y413" i="1"/>
  <c r="AE413" i="1"/>
  <c r="Y342" i="1"/>
  <c r="AE342" i="1"/>
  <c r="P216" i="1"/>
  <c r="AH216" i="1"/>
  <c r="AJ216" i="1"/>
  <c r="AL216" i="1"/>
  <c r="R216" i="1"/>
  <c r="AN216" i="1"/>
  <c r="T216" i="1"/>
  <c r="AP216" i="1"/>
  <c r="AR216" i="1"/>
  <c r="AZ216" i="1"/>
  <c r="BB216" i="1"/>
  <c r="BD216" i="1"/>
  <c r="AN224" i="1"/>
  <c r="AL224" i="1"/>
  <c r="AJ224" i="1"/>
  <c r="AH224" i="1"/>
  <c r="AP224" i="1"/>
  <c r="P224" i="1"/>
  <c r="R224" i="1"/>
  <c r="AR224" i="1"/>
  <c r="T224" i="1"/>
  <c r="BB224" i="1"/>
  <c r="AZ224" i="1"/>
  <c r="BD224" i="1"/>
  <c r="AH232" i="1"/>
  <c r="AP232" i="1"/>
  <c r="R232" i="1"/>
  <c r="P232" i="1"/>
  <c r="AL232" i="1"/>
  <c r="AR232" i="1"/>
  <c r="AN232" i="1"/>
  <c r="AJ232" i="1"/>
  <c r="T232" i="1"/>
  <c r="BB232" i="1"/>
  <c r="AZ232" i="1"/>
  <c r="BD232" i="1"/>
  <c r="AP240" i="1"/>
  <c r="P240" i="1"/>
  <c r="AH240" i="1"/>
  <c r="R240" i="1"/>
  <c r="AJ240" i="1"/>
  <c r="AR240" i="1"/>
  <c r="AN240" i="1"/>
  <c r="AL240" i="1"/>
  <c r="T240" i="1"/>
  <c r="AZ240" i="1"/>
  <c r="BD240" i="1"/>
  <c r="BB240" i="1"/>
  <c r="P248" i="1"/>
  <c r="R248" i="1"/>
  <c r="AH248" i="1"/>
  <c r="AP248" i="1"/>
  <c r="AR248" i="1"/>
  <c r="AJ248" i="1"/>
  <c r="AN248" i="1"/>
  <c r="AL248" i="1"/>
  <c r="T248" i="1"/>
  <c r="BD248" i="1"/>
  <c r="BB248" i="1"/>
  <c r="AZ248" i="1"/>
  <c r="R256" i="1"/>
  <c r="AL256" i="1"/>
  <c r="P256" i="1"/>
  <c r="AN256" i="1"/>
  <c r="AH256" i="1"/>
  <c r="AJ256" i="1"/>
  <c r="AP256" i="1"/>
  <c r="AR256" i="1"/>
  <c r="T256" i="1"/>
  <c r="BB256" i="1"/>
  <c r="BD256" i="1"/>
  <c r="AZ256" i="1"/>
  <c r="AH264" i="1"/>
  <c r="R264" i="1"/>
  <c r="AN264" i="1"/>
  <c r="T264" i="1"/>
  <c r="AJ264" i="1"/>
  <c r="AP264" i="1"/>
  <c r="P264" i="1"/>
  <c r="AL264" i="1"/>
  <c r="AR264" i="1"/>
  <c r="BD264" i="1"/>
  <c r="AZ264" i="1"/>
  <c r="BB264" i="1"/>
  <c r="AN272" i="1"/>
  <c r="AH272" i="1"/>
  <c r="AP272" i="1"/>
  <c r="AJ272" i="1"/>
  <c r="AL272" i="1"/>
  <c r="R272" i="1"/>
  <c r="T272" i="1"/>
  <c r="P272" i="1"/>
  <c r="AR272" i="1"/>
  <c r="BD272" i="1"/>
  <c r="AZ272" i="1"/>
  <c r="BB272" i="1"/>
  <c r="P280" i="1"/>
  <c r="AJ280" i="1"/>
  <c r="AN280" i="1"/>
  <c r="AH280" i="1"/>
  <c r="AP280" i="1"/>
  <c r="R280" i="1"/>
  <c r="AR280" i="1"/>
  <c r="T280" i="1"/>
  <c r="AL280" i="1"/>
  <c r="BB280" i="1"/>
  <c r="BD280" i="1"/>
  <c r="AZ280" i="1"/>
  <c r="AJ288" i="1"/>
  <c r="R288" i="1"/>
  <c r="AP288" i="1"/>
  <c r="T288" i="1"/>
  <c r="AN288" i="1"/>
  <c r="AH288" i="1"/>
  <c r="P288" i="1"/>
  <c r="AL288" i="1"/>
  <c r="AR288" i="1"/>
  <c r="AZ288" i="1"/>
  <c r="BD288" i="1"/>
  <c r="BB288" i="1"/>
  <c r="AN296" i="1"/>
  <c r="AR296" i="1"/>
  <c r="AP296" i="1"/>
  <c r="AJ296" i="1"/>
  <c r="AH296" i="1"/>
  <c r="R296" i="1"/>
  <c r="P296" i="1"/>
  <c r="AL296" i="1"/>
  <c r="T296" i="1"/>
  <c r="BB296" i="1"/>
  <c r="AZ296" i="1"/>
  <c r="BD296" i="1"/>
  <c r="P304" i="1"/>
  <c r="AH304" i="1"/>
  <c r="AN304" i="1"/>
  <c r="AJ304" i="1"/>
  <c r="AP304" i="1"/>
  <c r="T304" i="1"/>
  <c r="R304" i="1"/>
  <c r="AR304" i="1"/>
  <c r="AL304" i="1"/>
  <c r="BB304" i="1"/>
  <c r="BD304" i="1"/>
  <c r="AZ304" i="1"/>
  <c r="AH312" i="1"/>
  <c r="AN312" i="1"/>
  <c r="AJ312" i="1"/>
  <c r="AP312" i="1"/>
  <c r="P312" i="1"/>
  <c r="R312" i="1"/>
  <c r="AR312" i="1"/>
  <c r="T312" i="1"/>
  <c r="AL312" i="1"/>
  <c r="AZ312" i="1"/>
  <c r="BD312" i="1"/>
  <c r="BB312" i="1"/>
  <c r="AH320" i="1"/>
  <c r="AJ320" i="1"/>
  <c r="P320" i="1"/>
  <c r="R320" i="1"/>
  <c r="AP320" i="1"/>
  <c r="AN320" i="1"/>
  <c r="T320" i="1"/>
  <c r="AL320" i="1"/>
  <c r="AR320" i="1"/>
  <c r="BD320" i="1"/>
  <c r="AZ320" i="1"/>
  <c r="BB320" i="1"/>
  <c r="P328" i="1"/>
  <c r="AN328" i="1"/>
  <c r="AH328" i="1"/>
  <c r="AJ328" i="1"/>
  <c r="AP328" i="1"/>
  <c r="R328" i="1"/>
  <c r="AL328" i="1"/>
  <c r="AR328" i="1"/>
  <c r="T328" i="1"/>
  <c r="AZ328" i="1"/>
  <c r="BB328" i="1"/>
  <c r="BD328" i="1"/>
  <c r="AP336" i="1"/>
  <c r="P336" i="1"/>
  <c r="AN336" i="1"/>
  <c r="AR336" i="1"/>
  <c r="R336" i="1"/>
  <c r="AH336" i="1"/>
  <c r="AJ336" i="1"/>
  <c r="T336" i="1"/>
  <c r="AL336" i="1"/>
  <c r="BB336" i="1"/>
  <c r="BD336" i="1"/>
  <c r="AZ336" i="1"/>
  <c r="R344" i="1"/>
  <c r="AH344" i="1"/>
  <c r="AN344" i="1"/>
  <c r="P344" i="1"/>
  <c r="AJ344" i="1"/>
  <c r="AP344" i="1"/>
  <c r="AR344" i="1"/>
  <c r="T344" i="1"/>
  <c r="AL344" i="1"/>
  <c r="BB344" i="1"/>
  <c r="AZ344" i="1"/>
  <c r="BD344" i="1"/>
  <c r="P352" i="1"/>
  <c r="AL352" i="1"/>
  <c r="AN352" i="1"/>
  <c r="AH352" i="1"/>
  <c r="AR352" i="1"/>
  <c r="AP352" i="1"/>
  <c r="R352" i="1"/>
  <c r="AJ352" i="1"/>
  <c r="T352" i="1"/>
  <c r="BD352" i="1"/>
  <c r="BB352" i="1"/>
  <c r="AZ352" i="1"/>
  <c r="AN360" i="1"/>
  <c r="AJ360" i="1"/>
  <c r="AH360" i="1"/>
  <c r="AP360" i="1"/>
  <c r="P360" i="1"/>
  <c r="T360" i="1"/>
  <c r="R360" i="1"/>
  <c r="AL360" i="1"/>
  <c r="AR360" i="1"/>
  <c r="AZ360" i="1"/>
  <c r="BD360" i="1"/>
  <c r="BB360" i="1"/>
  <c r="AH368" i="1"/>
  <c r="AL368" i="1"/>
  <c r="AN368" i="1"/>
  <c r="P368" i="1"/>
  <c r="AP368" i="1"/>
  <c r="R368" i="1"/>
  <c r="AJ368" i="1"/>
  <c r="AR368" i="1"/>
  <c r="T368" i="1"/>
  <c r="AZ368" i="1"/>
  <c r="BB368" i="1"/>
  <c r="BD368" i="1"/>
  <c r="P376" i="1"/>
  <c r="AP376" i="1"/>
  <c r="AL376" i="1"/>
  <c r="AH376" i="1"/>
  <c r="AJ376" i="1"/>
  <c r="AN376" i="1"/>
  <c r="R376" i="1"/>
  <c r="T376" i="1"/>
  <c r="AR376" i="1"/>
  <c r="AZ376" i="1"/>
  <c r="BD376" i="1"/>
  <c r="BB376" i="1"/>
  <c r="AP384" i="1"/>
  <c r="P384" i="1"/>
  <c r="AL384" i="1"/>
  <c r="AJ384" i="1"/>
  <c r="AN384" i="1"/>
  <c r="AH384" i="1"/>
  <c r="R384" i="1"/>
  <c r="AR384" i="1"/>
  <c r="T384" i="1"/>
  <c r="BD384" i="1"/>
  <c r="AZ384" i="1"/>
  <c r="BB384" i="1"/>
  <c r="P392" i="1"/>
  <c r="AN392" i="1"/>
  <c r="AH392" i="1"/>
  <c r="T392" i="1"/>
  <c r="R392" i="1"/>
  <c r="AP392" i="1"/>
  <c r="AJ392" i="1"/>
  <c r="AR392" i="1"/>
  <c r="AL392" i="1"/>
  <c r="BD392" i="1"/>
  <c r="BB392" i="1"/>
  <c r="AZ392" i="1"/>
  <c r="AL400" i="1"/>
  <c r="AN400" i="1"/>
  <c r="P400" i="1"/>
  <c r="AJ400" i="1"/>
  <c r="AH400" i="1"/>
  <c r="R400" i="1"/>
  <c r="AP400" i="1"/>
  <c r="AR400" i="1"/>
  <c r="T400" i="1"/>
  <c r="AZ400" i="1"/>
  <c r="BD400" i="1"/>
  <c r="BB400" i="1"/>
  <c r="AL408" i="1"/>
  <c r="P408" i="1"/>
  <c r="AN408" i="1"/>
  <c r="AJ408" i="1"/>
  <c r="AH408" i="1"/>
  <c r="AP408" i="1"/>
  <c r="R408" i="1"/>
  <c r="T408" i="1"/>
  <c r="AR408" i="1"/>
  <c r="BB408" i="1"/>
  <c r="AZ408" i="1"/>
  <c r="BD408" i="1"/>
  <c r="AN416" i="1"/>
  <c r="AH416" i="1"/>
  <c r="AJ416" i="1"/>
  <c r="P416" i="1"/>
  <c r="AP416" i="1"/>
  <c r="R416" i="1"/>
  <c r="AR416" i="1"/>
  <c r="T416" i="1"/>
  <c r="AL416" i="1"/>
  <c r="AZ416" i="1"/>
  <c r="BB416" i="1"/>
  <c r="BD416" i="1"/>
  <c r="R424" i="1"/>
  <c r="AH424" i="1"/>
  <c r="AN424" i="1"/>
  <c r="AP424" i="1"/>
  <c r="P424" i="1"/>
  <c r="T424" i="1"/>
  <c r="AJ424" i="1"/>
  <c r="AR424" i="1"/>
  <c r="AL424" i="1"/>
  <c r="BD424" i="1"/>
  <c r="AZ424" i="1"/>
  <c r="BB424" i="1"/>
  <c r="AN432" i="1"/>
  <c r="R432" i="1"/>
  <c r="P432" i="1"/>
  <c r="AH432" i="1"/>
  <c r="T432" i="1"/>
  <c r="AJ432" i="1"/>
  <c r="AP432" i="1"/>
  <c r="AL432" i="1"/>
  <c r="AR432" i="1"/>
  <c r="BD432" i="1"/>
  <c r="BB432" i="1"/>
  <c r="AZ432" i="1"/>
  <c r="AJ440" i="1"/>
  <c r="AN440" i="1"/>
  <c r="AP440" i="1"/>
  <c r="P440" i="1"/>
  <c r="R440" i="1"/>
  <c r="AH440" i="1"/>
  <c r="AL440" i="1"/>
  <c r="T440" i="1"/>
  <c r="AR440" i="1"/>
  <c r="BB440" i="1"/>
  <c r="AZ440" i="1"/>
  <c r="BD440" i="1"/>
  <c r="AN448" i="1"/>
  <c r="AJ448" i="1"/>
  <c r="P448" i="1"/>
  <c r="AH448" i="1"/>
  <c r="R448" i="1"/>
  <c r="AP448" i="1"/>
  <c r="T448" i="1"/>
  <c r="AL448" i="1"/>
  <c r="AR448" i="1"/>
  <c r="AZ448" i="1"/>
  <c r="BD448" i="1"/>
  <c r="BB448" i="1"/>
  <c r="P456" i="1"/>
  <c r="AJ456" i="1"/>
  <c r="AN456" i="1"/>
  <c r="AH456" i="1"/>
  <c r="R456" i="1"/>
  <c r="AP456" i="1"/>
  <c r="AL456" i="1"/>
  <c r="T456" i="1"/>
  <c r="AR456" i="1"/>
  <c r="BB456" i="1"/>
  <c r="BD456" i="1"/>
  <c r="AZ456" i="1"/>
  <c r="AJ464" i="1"/>
  <c r="AN464" i="1"/>
  <c r="R464" i="1"/>
  <c r="AH464" i="1"/>
  <c r="AP464" i="1"/>
  <c r="AR464" i="1"/>
  <c r="P464" i="1"/>
  <c r="T464" i="1"/>
  <c r="AL464" i="1"/>
  <c r="AZ464" i="1"/>
  <c r="BD464" i="1"/>
  <c r="BB464" i="1"/>
  <c r="AJ472" i="1"/>
  <c r="AN472" i="1"/>
  <c r="P472" i="1"/>
  <c r="R472" i="1"/>
  <c r="AP472" i="1"/>
  <c r="AH472" i="1"/>
  <c r="AR472" i="1"/>
  <c r="T472" i="1"/>
  <c r="AL472" i="1"/>
  <c r="AZ472" i="1"/>
  <c r="BD472" i="1"/>
  <c r="BB472" i="1"/>
  <c r="AJ480" i="1"/>
  <c r="AN480" i="1"/>
  <c r="AH480" i="1"/>
  <c r="AP480" i="1"/>
  <c r="R480" i="1"/>
  <c r="P480" i="1"/>
  <c r="T480" i="1"/>
  <c r="AR480" i="1"/>
  <c r="AL480" i="1"/>
  <c r="AZ480" i="1"/>
  <c r="BD480" i="1"/>
  <c r="BB480" i="1"/>
  <c r="AN488" i="1"/>
  <c r="AJ488" i="1"/>
  <c r="P488" i="1"/>
  <c r="AH488" i="1"/>
  <c r="AP488" i="1"/>
  <c r="R488" i="1"/>
  <c r="AL488" i="1"/>
  <c r="T488" i="1"/>
  <c r="AR488" i="1"/>
  <c r="BB488" i="1"/>
  <c r="AZ488" i="1"/>
  <c r="BD488" i="1"/>
  <c r="AL496" i="1"/>
  <c r="AJ496" i="1"/>
  <c r="AH496" i="1"/>
  <c r="AN496" i="1"/>
  <c r="R496" i="1"/>
  <c r="P496" i="1"/>
  <c r="AP496" i="1"/>
  <c r="T496" i="1"/>
  <c r="AR496" i="1"/>
  <c r="AZ496" i="1"/>
  <c r="BD496" i="1"/>
  <c r="BB496" i="1"/>
  <c r="P504" i="1"/>
  <c r="AJ504" i="1"/>
  <c r="R504" i="1"/>
  <c r="AP504" i="1"/>
  <c r="AH504" i="1"/>
  <c r="AN504" i="1"/>
  <c r="T504" i="1"/>
  <c r="AR504" i="1"/>
  <c r="AL504" i="1"/>
  <c r="BB504" i="1"/>
  <c r="AZ504" i="1"/>
  <c r="BD504" i="1"/>
  <c r="AL512" i="1"/>
  <c r="AH512" i="1"/>
  <c r="AP512" i="1"/>
  <c r="R512" i="1"/>
  <c r="AN512" i="1"/>
  <c r="AJ512" i="1"/>
  <c r="P512" i="1"/>
  <c r="T512" i="1"/>
  <c r="AR512" i="1"/>
  <c r="BB512" i="1"/>
  <c r="BD512" i="1"/>
  <c r="AZ512" i="1"/>
  <c r="P520" i="1"/>
  <c r="AP520" i="1"/>
  <c r="AJ520" i="1"/>
  <c r="AH520" i="1"/>
  <c r="R520" i="1"/>
  <c r="AN520" i="1"/>
  <c r="T520" i="1"/>
  <c r="AR520" i="1"/>
  <c r="AL520" i="1"/>
  <c r="AZ520" i="1"/>
  <c r="BB520" i="1"/>
  <c r="BD520" i="1"/>
  <c r="AJ528" i="1"/>
  <c r="AH528" i="1"/>
  <c r="AN528" i="1"/>
  <c r="AL528" i="1"/>
  <c r="AP528" i="1"/>
  <c r="R528" i="1"/>
  <c r="P528" i="1"/>
  <c r="T528" i="1"/>
  <c r="AR528" i="1"/>
  <c r="AZ528" i="1"/>
  <c r="BB528" i="1"/>
  <c r="BD528" i="1"/>
  <c r="P536" i="1"/>
  <c r="AP536" i="1"/>
  <c r="AH536" i="1"/>
  <c r="R536" i="1"/>
  <c r="AL536" i="1"/>
  <c r="AJ536" i="1"/>
  <c r="AN536" i="1"/>
  <c r="T536" i="1"/>
  <c r="AR536" i="1"/>
  <c r="BD536" i="1"/>
  <c r="BB536" i="1"/>
  <c r="AZ536" i="1"/>
  <c r="Y231" i="1"/>
  <c r="AE231" i="1"/>
  <c r="Y222" i="1"/>
  <c r="AE222" i="1"/>
  <c r="Y307" i="1"/>
  <c r="AE307" i="1"/>
  <c r="Y277" i="1"/>
  <c r="AE277" i="1"/>
  <c r="Y264" i="1"/>
  <c r="AE264" i="1"/>
  <c r="Y330" i="1"/>
  <c r="AE330" i="1"/>
  <c r="Y372" i="1"/>
  <c r="AE372" i="1"/>
  <c r="Y263" i="1"/>
  <c r="AE263" i="1"/>
  <c r="Y332" i="1"/>
  <c r="AE332" i="1"/>
  <c r="Y382" i="1"/>
  <c r="AE382" i="1"/>
  <c r="Y248" i="1"/>
  <c r="AE248" i="1"/>
  <c r="Y352" i="1"/>
  <c r="AE352" i="1"/>
  <c r="Y384" i="1"/>
  <c r="AE384" i="1"/>
  <c r="Y378" i="1"/>
  <c r="AE378" i="1"/>
  <c r="Y338" i="1"/>
  <c r="AE338" i="1"/>
  <c r="Y225" i="1"/>
  <c r="AE225" i="1"/>
  <c r="Y357" i="1"/>
  <c r="AE357" i="1"/>
  <c r="Y237" i="1"/>
  <c r="AE237" i="1"/>
  <c r="Y448" i="1"/>
  <c r="AE448" i="1"/>
  <c r="Y258" i="1"/>
  <c r="AE258" i="1"/>
  <c r="Y383" i="1"/>
  <c r="AE383" i="1"/>
  <c r="Y236" i="1"/>
  <c r="AE236" i="1"/>
  <c r="Y235" i="1"/>
  <c r="AE235" i="1"/>
  <c r="Y318" i="1"/>
  <c r="AE318" i="1"/>
  <c r="Y473" i="1"/>
  <c r="AE473" i="1"/>
  <c r="Y509" i="1"/>
  <c r="AE509" i="1"/>
  <c r="Y467" i="1"/>
  <c r="AE467" i="1"/>
  <c r="Y310" i="1"/>
  <c r="AE310" i="1"/>
  <c r="Y478" i="1"/>
  <c r="AE478" i="1"/>
  <c r="Y520" i="1"/>
  <c r="AE520" i="1"/>
  <c r="Y228" i="1"/>
  <c r="AE228" i="1"/>
  <c r="Y362" i="1"/>
  <c r="AE362" i="1"/>
  <c r="Y489" i="1"/>
  <c r="AE489" i="1"/>
  <c r="Y456" i="1"/>
  <c r="AE456" i="1"/>
  <c r="Y417" i="1"/>
  <c r="AE417" i="1"/>
  <c r="Y510" i="1"/>
  <c r="AE510" i="1"/>
  <c r="Y408" i="1"/>
  <c r="AE408" i="1"/>
  <c r="Y302" i="1"/>
  <c r="AE302" i="1"/>
  <c r="Y488" i="1"/>
  <c r="AE488" i="1"/>
  <c r="Y464" i="1"/>
  <c r="AE464" i="1"/>
  <c r="Y335" i="1"/>
  <c r="AE335" i="1"/>
  <c r="Y220" i="1"/>
  <c r="AE220" i="1"/>
  <c r="Y387" i="1"/>
  <c r="AE387" i="1"/>
  <c r="BR227" i="1"/>
  <c r="BS227" i="1" s="1"/>
  <c r="CD227" i="1"/>
  <c r="CE227" i="1" s="1"/>
  <c r="BX227" i="1"/>
  <c r="BY227" i="1" s="1"/>
  <c r="AB227" i="1"/>
  <c r="BL243" i="1"/>
  <c r="BM243" i="1" s="1"/>
  <c r="V243" i="1"/>
  <c r="AB259" i="1"/>
  <c r="BR259" i="1"/>
  <c r="BS259" i="1" s="1"/>
  <c r="CD259" i="1"/>
  <c r="CE259" i="1" s="1"/>
  <c r="BX259" i="1"/>
  <c r="BY259" i="1" s="1"/>
  <c r="BR275" i="1"/>
  <c r="BS275" i="1" s="1"/>
  <c r="BX275" i="1"/>
  <c r="BY275" i="1" s="1"/>
  <c r="AB275" i="1"/>
  <c r="CD275" i="1"/>
  <c r="CE275" i="1" s="1"/>
  <c r="AB291" i="1"/>
  <c r="BX291" i="1"/>
  <c r="BY291" i="1" s="1"/>
  <c r="CD291" i="1"/>
  <c r="CE291" i="1" s="1"/>
  <c r="BR291" i="1"/>
  <c r="BS291" i="1" s="1"/>
  <c r="AB307" i="1"/>
  <c r="BX307" i="1"/>
  <c r="BY307" i="1" s="1"/>
  <c r="CD307" i="1"/>
  <c r="CE307" i="1" s="1"/>
  <c r="BR307" i="1"/>
  <c r="BS307" i="1" s="1"/>
  <c r="BR323" i="1"/>
  <c r="BS323" i="1" s="1"/>
  <c r="CD323" i="1"/>
  <c r="CE323" i="1" s="1"/>
  <c r="BX323" i="1"/>
  <c r="BY323" i="1" s="1"/>
  <c r="AB323" i="1"/>
  <c r="AB339" i="1"/>
  <c r="CD339" i="1"/>
  <c r="CE339" i="1" s="1"/>
  <c r="BX339" i="1"/>
  <c r="BY339" i="1" s="1"/>
  <c r="BR339" i="1"/>
  <c r="BS339" i="1" s="1"/>
  <c r="AB355" i="1"/>
  <c r="BX355" i="1"/>
  <c r="BY355" i="1" s="1"/>
  <c r="CD355" i="1"/>
  <c r="CE355" i="1" s="1"/>
  <c r="BR355" i="1"/>
  <c r="BS355" i="1" s="1"/>
  <c r="V371" i="1"/>
  <c r="BL371" i="1"/>
  <c r="BM371" i="1" s="1"/>
  <c r="BR387" i="1"/>
  <c r="BS387" i="1" s="1"/>
  <c r="BX387" i="1"/>
  <c r="BY387" i="1" s="1"/>
  <c r="AB387" i="1"/>
  <c r="CD387" i="1"/>
  <c r="CE387" i="1" s="1"/>
  <c r="AB403" i="1"/>
  <c r="BR403" i="1"/>
  <c r="BS403" i="1" s="1"/>
  <c r="BX403" i="1"/>
  <c r="BY403" i="1" s="1"/>
  <c r="CD403" i="1"/>
  <c r="CE403" i="1" s="1"/>
  <c r="CD419" i="1"/>
  <c r="CE419" i="1" s="1"/>
  <c r="BX419" i="1"/>
  <c r="BY419" i="1" s="1"/>
  <c r="BR419" i="1"/>
  <c r="BS419" i="1" s="1"/>
  <c r="AB419" i="1"/>
  <c r="CD435" i="1"/>
  <c r="CE435" i="1" s="1"/>
  <c r="BX435" i="1"/>
  <c r="BY435" i="1" s="1"/>
  <c r="BR435" i="1"/>
  <c r="BS435" i="1" s="1"/>
  <c r="AB435" i="1"/>
  <c r="AB451" i="1"/>
  <c r="CD451" i="1"/>
  <c r="CE451" i="1" s="1"/>
  <c r="BR451" i="1"/>
  <c r="BS451" i="1" s="1"/>
  <c r="BX451" i="1"/>
  <c r="BY451" i="1" s="1"/>
  <c r="CD467" i="1"/>
  <c r="CE467" i="1" s="1"/>
  <c r="BR467" i="1"/>
  <c r="BS467" i="1" s="1"/>
  <c r="AB467" i="1"/>
  <c r="BX467" i="1"/>
  <c r="BY467" i="1" s="1"/>
  <c r="AB483" i="1"/>
  <c r="BX483" i="1"/>
  <c r="BY483" i="1" s="1"/>
  <c r="CD483" i="1"/>
  <c r="CE483" i="1" s="1"/>
  <c r="BR483" i="1"/>
  <c r="BS483" i="1" s="1"/>
  <c r="AB499" i="1"/>
  <c r="CD499" i="1"/>
  <c r="CE499" i="1" s="1"/>
  <c r="BR499" i="1"/>
  <c r="BS499" i="1" s="1"/>
  <c r="BX499" i="1"/>
  <c r="BY499" i="1" s="1"/>
  <c r="AB515" i="1"/>
  <c r="CD515" i="1"/>
  <c r="CE515" i="1" s="1"/>
  <c r="BR515" i="1"/>
  <c r="BS515" i="1" s="1"/>
  <c r="BX515" i="1"/>
  <c r="BY515" i="1" s="1"/>
  <c r="AB531" i="1"/>
  <c r="CD531" i="1"/>
  <c r="CE531" i="1" s="1"/>
  <c r="BR531" i="1"/>
  <c r="BS531" i="1" s="1"/>
  <c r="BX531" i="1"/>
  <c r="BY531" i="1" s="1"/>
  <c r="BN239" i="1"/>
  <c r="BO239" i="1" s="1"/>
  <c r="X239" i="1"/>
  <c r="BT311" i="1"/>
  <c r="BU311" i="1" s="1"/>
  <c r="AD311" i="1"/>
  <c r="BZ311" i="1"/>
  <c r="CA311" i="1" s="1"/>
  <c r="CF311" i="1"/>
  <c r="CG311" i="1" s="1"/>
  <c r="AD383" i="1"/>
  <c r="CF383" i="1"/>
  <c r="CG383" i="1" s="1"/>
  <c r="BT383" i="1"/>
  <c r="BU383" i="1" s="1"/>
  <c r="BZ383" i="1"/>
  <c r="CA383" i="1" s="1"/>
  <c r="AD455" i="1"/>
  <c r="BT455" i="1"/>
  <c r="BU455" i="1" s="1"/>
  <c r="CF455" i="1"/>
  <c r="CG455" i="1" s="1"/>
  <c r="BZ455" i="1"/>
  <c r="CA455" i="1" s="1"/>
  <c r="AD527" i="1"/>
  <c r="BT527" i="1"/>
  <c r="BU527" i="1" s="1"/>
  <c r="CF527" i="1"/>
  <c r="CG527" i="1" s="1"/>
  <c r="BZ527" i="1"/>
  <c r="CA527" i="1" s="1"/>
  <c r="BX272" i="1"/>
  <c r="BY272" i="1" s="1"/>
  <c r="AB272" i="1"/>
  <c r="BR272" i="1"/>
  <c r="BS272" i="1" s="1"/>
  <c r="CD272" i="1"/>
  <c r="CE272" i="1" s="1"/>
  <c r="AB344" i="1"/>
  <c r="BR344" i="1"/>
  <c r="BS344" i="1" s="1"/>
  <c r="BX344" i="1"/>
  <c r="BY344" i="1" s="1"/>
  <c r="CD344" i="1"/>
  <c r="CE344" i="1" s="1"/>
  <c r="AB400" i="1"/>
  <c r="CD400" i="1"/>
  <c r="CE400" i="1" s="1"/>
  <c r="BX400" i="1"/>
  <c r="BY400" i="1" s="1"/>
  <c r="BR400" i="1"/>
  <c r="BS400" i="1" s="1"/>
  <c r="BR460" i="1"/>
  <c r="BS460" i="1" s="1"/>
  <c r="AB460" i="1"/>
  <c r="CD460" i="1"/>
  <c r="CE460" i="1" s="1"/>
  <c r="BX460" i="1"/>
  <c r="BY460" i="1" s="1"/>
  <c r="AB524" i="1"/>
  <c r="BR524" i="1"/>
  <c r="BS524" i="1" s="1"/>
  <c r="CD524" i="1"/>
  <c r="CE524" i="1" s="1"/>
  <c r="BX524" i="1"/>
  <c r="BY524" i="1" s="1"/>
  <c r="AD268" i="1"/>
  <c r="BT268" i="1"/>
  <c r="BU268" i="1" s="1"/>
  <c r="CF268" i="1"/>
  <c r="CG268" i="1" s="1"/>
  <c r="BZ268" i="1"/>
  <c r="CA268" i="1" s="1"/>
  <c r="BT332" i="1"/>
  <c r="BU332" i="1" s="1"/>
  <c r="BZ332" i="1"/>
  <c r="CA332" i="1" s="1"/>
  <c r="CF332" i="1"/>
  <c r="CG332" i="1" s="1"/>
  <c r="AD332" i="1"/>
  <c r="BN392" i="1"/>
  <c r="BO392" i="1" s="1"/>
  <c r="X392" i="1"/>
  <c r="BT452" i="1"/>
  <c r="BU452" i="1" s="1"/>
  <c r="AD452" i="1"/>
  <c r="CF452" i="1"/>
  <c r="CG452" i="1" s="1"/>
  <c r="BZ452" i="1"/>
  <c r="CA452" i="1" s="1"/>
  <c r="BT224" i="1"/>
  <c r="BU224" i="1" s="1"/>
  <c r="CF224" i="1"/>
  <c r="CG224" i="1" s="1"/>
  <c r="AD224" i="1"/>
  <c r="BZ224" i="1"/>
  <c r="CA224" i="1" s="1"/>
  <c r="CF240" i="1"/>
  <c r="CG240" i="1" s="1"/>
  <c r="BZ240" i="1"/>
  <c r="CA240" i="1" s="1"/>
  <c r="BT240" i="1"/>
  <c r="BU240" i="1" s="1"/>
  <c r="AD240" i="1"/>
  <c r="BZ288" i="1"/>
  <c r="CA288" i="1" s="1"/>
  <c r="CF288" i="1"/>
  <c r="CG288" i="1" s="1"/>
  <c r="AD288" i="1"/>
  <c r="BT288" i="1"/>
  <c r="BU288" i="1" s="1"/>
  <c r="X229" i="1"/>
  <c r="BN229" i="1"/>
  <c r="BO229" i="1" s="1"/>
  <c r="BN245" i="1"/>
  <c r="BO245" i="1" s="1"/>
  <c r="X245" i="1"/>
  <c r="CF261" i="1"/>
  <c r="CG261" i="1" s="1"/>
  <c r="BZ261" i="1"/>
  <c r="CA261" i="1" s="1"/>
  <c r="AD261" i="1"/>
  <c r="BT261" i="1"/>
  <c r="BU261" i="1" s="1"/>
  <c r="BT277" i="1"/>
  <c r="BU277" i="1" s="1"/>
  <c r="BZ277" i="1"/>
  <c r="CA277" i="1" s="1"/>
  <c r="AD277" i="1"/>
  <c r="CF277" i="1"/>
  <c r="CG277" i="1" s="1"/>
  <c r="AD293" i="1"/>
  <c r="CF293" i="1"/>
  <c r="CG293" i="1" s="1"/>
  <c r="BZ293" i="1"/>
  <c r="CA293" i="1" s="1"/>
  <c r="BT293" i="1"/>
  <c r="BU293" i="1" s="1"/>
  <c r="BT309" i="1"/>
  <c r="BU309" i="1" s="1"/>
  <c r="BZ309" i="1"/>
  <c r="CA309" i="1" s="1"/>
  <c r="AD309" i="1"/>
  <c r="CF309" i="1"/>
  <c r="CG309" i="1" s="1"/>
  <c r="AD325" i="1"/>
  <c r="BZ325" i="1"/>
  <c r="CA325" i="1" s="1"/>
  <c r="BT325" i="1"/>
  <c r="BU325" i="1" s="1"/>
  <c r="CF325" i="1"/>
  <c r="CG325" i="1" s="1"/>
  <c r="X341" i="1"/>
  <c r="BN341" i="1"/>
  <c r="BO341" i="1" s="1"/>
  <c r="BT357" i="1"/>
  <c r="BU357" i="1" s="1"/>
  <c r="BZ357" i="1"/>
  <c r="CA357" i="1" s="1"/>
  <c r="AD357" i="1"/>
  <c r="CF357" i="1"/>
  <c r="CG357" i="1" s="1"/>
  <c r="AD373" i="1"/>
  <c r="BZ373" i="1"/>
  <c r="CA373" i="1" s="1"/>
  <c r="CF373" i="1"/>
  <c r="CG373" i="1" s="1"/>
  <c r="BT373" i="1"/>
  <c r="BU373" i="1" s="1"/>
  <c r="AD389" i="1"/>
  <c r="BT389" i="1"/>
  <c r="BU389" i="1" s="1"/>
  <c r="BZ389" i="1"/>
  <c r="CA389" i="1" s="1"/>
  <c r="CF389" i="1"/>
  <c r="CG389" i="1" s="1"/>
  <c r="CF405" i="1"/>
  <c r="CG405" i="1" s="1"/>
  <c r="AD405" i="1"/>
  <c r="BT405" i="1"/>
  <c r="BU405" i="1" s="1"/>
  <c r="BZ405" i="1"/>
  <c r="CA405" i="1" s="1"/>
  <c r="AD421" i="1"/>
  <c r="BT421" i="1"/>
  <c r="BU421" i="1" s="1"/>
  <c r="CF421" i="1"/>
  <c r="CG421" i="1" s="1"/>
  <c r="BZ421" i="1"/>
  <c r="CA421" i="1" s="1"/>
  <c r="CF437" i="1"/>
  <c r="CG437" i="1" s="1"/>
  <c r="BT437" i="1"/>
  <c r="BU437" i="1" s="1"/>
  <c r="AD437" i="1"/>
  <c r="BZ437" i="1"/>
  <c r="CA437" i="1" s="1"/>
  <c r="AD453" i="1"/>
  <c r="BZ453" i="1"/>
  <c r="CA453" i="1" s="1"/>
  <c r="BT453" i="1"/>
  <c r="BU453" i="1" s="1"/>
  <c r="CF453" i="1"/>
  <c r="CG453" i="1" s="1"/>
  <c r="BZ469" i="1"/>
  <c r="CA469" i="1" s="1"/>
  <c r="CF469" i="1"/>
  <c r="CG469" i="1" s="1"/>
  <c r="AD469" i="1"/>
  <c r="BT469" i="1"/>
  <c r="BU469" i="1" s="1"/>
  <c r="BZ485" i="1"/>
  <c r="CA485" i="1" s="1"/>
  <c r="AD485" i="1"/>
  <c r="BT485" i="1"/>
  <c r="BU485" i="1" s="1"/>
  <c r="CF485" i="1"/>
  <c r="CG485" i="1" s="1"/>
  <c r="BZ501" i="1"/>
  <c r="CA501" i="1" s="1"/>
  <c r="BT501" i="1"/>
  <c r="BU501" i="1" s="1"/>
  <c r="AD501" i="1"/>
  <c r="CF501" i="1"/>
  <c r="CG501" i="1" s="1"/>
  <c r="BZ517" i="1"/>
  <c r="CA517" i="1" s="1"/>
  <c r="BT517" i="1"/>
  <c r="BU517" i="1" s="1"/>
  <c r="AD517" i="1"/>
  <c r="CF517" i="1"/>
  <c r="CG517" i="1" s="1"/>
  <c r="BZ533" i="1"/>
  <c r="CA533" i="1" s="1"/>
  <c r="BT533" i="1"/>
  <c r="BU533" i="1" s="1"/>
  <c r="AD533" i="1"/>
  <c r="CF533" i="1"/>
  <c r="CG533" i="1" s="1"/>
  <c r="BZ243" i="1"/>
  <c r="CA243" i="1" s="1"/>
  <c r="CF243" i="1"/>
  <c r="CG243" i="1" s="1"/>
  <c r="BT243" i="1"/>
  <c r="BU243" i="1" s="1"/>
  <c r="AD243" i="1"/>
  <c r="BT307" i="1"/>
  <c r="BU307" i="1" s="1"/>
  <c r="BZ307" i="1"/>
  <c r="CA307" i="1" s="1"/>
  <c r="CF307" i="1"/>
  <c r="CG307" i="1" s="1"/>
  <c r="AD307" i="1"/>
  <c r="BT359" i="1"/>
  <c r="BU359" i="1" s="1"/>
  <c r="BZ359" i="1"/>
  <c r="CA359" i="1" s="1"/>
  <c r="CF359" i="1"/>
  <c r="CG359" i="1" s="1"/>
  <c r="AD359" i="1"/>
  <c r="BZ415" i="1"/>
  <c r="CA415" i="1" s="1"/>
  <c r="BT415" i="1"/>
  <c r="BU415" i="1" s="1"/>
  <c r="CF415" i="1"/>
  <c r="CG415" i="1" s="1"/>
  <c r="AD415" i="1"/>
  <c r="AD471" i="1"/>
  <c r="BT471" i="1"/>
  <c r="BU471" i="1" s="1"/>
  <c r="BZ471" i="1"/>
  <c r="CA471" i="1" s="1"/>
  <c r="CF471" i="1"/>
  <c r="CG471" i="1" s="1"/>
  <c r="AD535" i="1"/>
  <c r="BT535" i="1"/>
  <c r="BU535" i="1" s="1"/>
  <c r="CF535" i="1"/>
  <c r="CG535" i="1" s="1"/>
  <c r="BZ535" i="1"/>
  <c r="CA535" i="1" s="1"/>
  <c r="AB280" i="1"/>
  <c r="BX280" i="1"/>
  <c r="BY280" i="1" s="1"/>
  <c r="CD280" i="1"/>
  <c r="CE280" i="1" s="1"/>
  <c r="BR280" i="1"/>
  <c r="BS280" i="1" s="1"/>
  <c r="AB340" i="1"/>
  <c r="BR340" i="1"/>
  <c r="BS340" i="1" s="1"/>
  <c r="BX340" i="1"/>
  <c r="BY340" i="1" s="1"/>
  <c r="CD340" i="1"/>
  <c r="CE340" i="1" s="1"/>
  <c r="AB404" i="1"/>
  <c r="CD404" i="1"/>
  <c r="CE404" i="1" s="1"/>
  <c r="BR404" i="1"/>
  <c r="BS404" i="1" s="1"/>
  <c r="BX404" i="1"/>
  <c r="BY404" i="1" s="1"/>
  <c r="V456" i="1"/>
  <c r="BL456" i="1"/>
  <c r="BM456" i="1" s="1"/>
  <c r="AB520" i="1"/>
  <c r="BR520" i="1"/>
  <c r="BS520" i="1" s="1"/>
  <c r="CD520" i="1"/>
  <c r="CE520" i="1" s="1"/>
  <c r="BX520" i="1"/>
  <c r="BY520" i="1" s="1"/>
  <c r="BT300" i="1"/>
  <c r="BU300" i="1" s="1"/>
  <c r="AD300" i="1"/>
  <c r="CF300" i="1"/>
  <c r="CG300" i="1" s="1"/>
  <c r="BZ300" i="1"/>
  <c r="CA300" i="1" s="1"/>
  <c r="CF364" i="1"/>
  <c r="CG364" i="1" s="1"/>
  <c r="AD364" i="1"/>
  <c r="BZ364" i="1"/>
  <c r="CA364" i="1" s="1"/>
  <c r="BT364" i="1"/>
  <c r="BU364" i="1" s="1"/>
  <c r="AD432" i="1"/>
  <c r="BT432" i="1"/>
  <c r="BU432" i="1" s="1"/>
  <c r="BZ432" i="1"/>
  <c r="CA432" i="1" s="1"/>
  <c r="CF432" i="1"/>
  <c r="CG432" i="1" s="1"/>
  <c r="CD222" i="1"/>
  <c r="CE222" i="1" s="1"/>
  <c r="BX222" i="1"/>
  <c r="BY222" i="1" s="1"/>
  <c r="AB222" i="1"/>
  <c r="BR222" i="1"/>
  <c r="BS222" i="1" s="1"/>
  <c r="AB238" i="1"/>
  <c r="BR238" i="1"/>
  <c r="BS238" i="1" s="1"/>
  <c r="CD238" i="1"/>
  <c r="CE238" i="1" s="1"/>
  <c r="BX238" i="1"/>
  <c r="BY238" i="1" s="1"/>
  <c r="AB254" i="1"/>
  <c r="CD254" i="1"/>
  <c r="CE254" i="1" s="1"/>
  <c r="BR254" i="1"/>
  <c r="BS254" i="1" s="1"/>
  <c r="BX254" i="1"/>
  <c r="BY254" i="1" s="1"/>
  <c r="V270" i="1"/>
  <c r="BL270" i="1"/>
  <c r="BM270" i="1" s="1"/>
  <c r="AB286" i="1"/>
  <c r="BR286" i="1"/>
  <c r="BS286" i="1" s="1"/>
  <c r="CD286" i="1"/>
  <c r="CE286" i="1" s="1"/>
  <c r="BX286" i="1"/>
  <c r="BY286" i="1" s="1"/>
  <c r="AB302" i="1"/>
  <c r="CD302" i="1"/>
  <c r="CE302" i="1" s="1"/>
  <c r="BR302" i="1"/>
  <c r="BS302" i="1" s="1"/>
  <c r="BX302" i="1"/>
  <c r="BY302" i="1" s="1"/>
  <c r="AB318" i="1"/>
  <c r="BR318" i="1"/>
  <c r="BS318" i="1" s="1"/>
  <c r="CD318" i="1"/>
  <c r="CE318" i="1" s="1"/>
  <c r="BX318" i="1"/>
  <c r="BY318" i="1" s="1"/>
  <c r="V334" i="1"/>
  <c r="BL334" i="1"/>
  <c r="BM334" i="1" s="1"/>
  <c r="BX350" i="1"/>
  <c r="BY350" i="1" s="1"/>
  <c r="CD350" i="1"/>
  <c r="CE350" i="1" s="1"/>
  <c r="BR350" i="1"/>
  <c r="BS350" i="1" s="1"/>
  <c r="AB350" i="1"/>
  <c r="AB366" i="1"/>
  <c r="BR366" i="1"/>
  <c r="BS366" i="1" s="1"/>
  <c r="CD366" i="1"/>
  <c r="CE366" i="1" s="1"/>
  <c r="BX366" i="1"/>
  <c r="BY366" i="1" s="1"/>
  <c r="BR382" i="1"/>
  <c r="BS382" i="1" s="1"/>
  <c r="CD382" i="1"/>
  <c r="CE382" i="1" s="1"/>
  <c r="BX382" i="1"/>
  <c r="BY382" i="1" s="1"/>
  <c r="AB382" i="1"/>
  <c r="AB398" i="1"/>
  <c r="BX398" i="1"/>
  <c r="BY398" i="1" s="1"/>
  <c r="CD398" i="1"/>
  <c r="CE398" i="1" s="1"/>
  <c r="BR398" i="1"/>
  <c r="BS398" i="1" s="1"/>
  <c r="AB414" i="1"/>
  <c r="BX414" i="1"/>
  <c r="BY414" i="1" s="1"/>
  <c r="CD414" i="1"/>
  <c r="CE414" i="1" s="1"/>
  <c r="BR414" i="1"/>
  <c r="BS414" i="1" s="1"/>
  <c r="V430" i="1"/>
  <c r="BL430" i="1"/>
  <c r="BM430" i="1" s="1"/>
  <c r="BR446" i="1"/>
  <c r="BS446" i="1" s="1"/>
  <c r="BX446" i="1"/>
  <c r="BY446" i="1" s="1"/>
  <c r="CD446" i="1"/>
  <c r="CE446" i="1" s="1"/>
  <c r="AB446" i="1"/>
  <c r="AB462" i="1"/>
  <c r="CD462" i="1"/>
  <c r="CE462" i="1" s="1"/>
  <c r="BR462" i="1"/>
  <c r="BS462" i="1" s="1"/>
  <c r="BX462" i="1"/>
  <c r="BY462" i="1" s="1"/>
  <c r="AB478" i="1"/>
  <c r="CD478" i="1"/>
  <c r="CE478" i="1" s="1"/>
  <c r="BX478" i="1"/>
  <c r="BY478" i="1" s="1"/>
  <c r="BR478" i="1"/>
  <c r="BS478" i="1" s="1"/>
  <c r="AB494" i="1"/>
  <c r="CD494" i="1"/>
  <c r="CE494" i="1" s="1"/>
  <c r="BR494" i="1"/>
  <c r="BS494" i="1" s="1"/>
  <c r="BX494" i="1"/>
  <c r="BY494" i="1" s="1"/>
  <c r="AB510" i="1"/>
  <c r="BR510" i="1"/>
  <c r="BS510" i="1" s="1"/>
  <c r="CD510" i="1"/>
  <c r="CE510" i="1" s="1"/>
  <c r="BX510" i="1"/>
  <c r="BY510" i="1" s="1"/>
  <c r="AB526" i="1"/>
  <c r="CD526" i="1"/>
  <c r="CE526" i="1" s="1"/>
  <c r="BR526" i="1"/>
  <c r="BS526" i="1" s="1"/>
  <c r="BX526" i="1"/>
  <c r="BY526" i="1" s="1"/>
  <c r="AB542" i="1"/>
  <c r="CD542" i="1"/>
  <c r="CE542" i="1" s="1"/>
  <c r="BR542" i="1"/>
  <c r="BS542" i="1" s="1"/>
  <c r="BX542" i="1"/>
  <c r="BY542" i="1" s="1"/>
  <c r="CF251" i="1"/>
  <c r="CG251" i="1" s="1"/>
  <c r="BZ251" i="1"/>
  <c r="CA251" i="1" s="1"/>
  <c r="BT251" i="1"/>
  <c r="BU251" i="1" s="1"/>
  <c r="AD251" i="1"/>
  <c r="AD319" i="1"/>
  <c r="CF319" i="1"/>
  <c r="CG319" i="1" s="1"/>
  <c r="BT319" i="1"/>
  <c r="BU319" i="1" s="1"/>
  <c r="BZ319" i="1"/>
  <c r="CA319" i="1" s="1"/>
  <c r="AD395" i="1"/>
  <c r="BZ395" i="1"/>
  <c r="CA395" i="1" s="1"/>
  <c r="CF395" i="1"/>
  <c r="CG395" i="1" s="1"/>
  <c r="BT395" i="1"/>
  <c r="BU395" i="1" s="1"/>
  <c r="AD463" i="1"/>
  <c r="BT463" i="1"/>
  <c r="BU463" i="1" s="1"/>
  <c r="BZ463" i="1"/>
  <c r="CA463" i="1" s="1"/>
  <c r="CF463" i="1"/>
  <c r="CG463" i="1" s="1"/>
  <c r="AD531" i="1"/>
  <c r="BT531" i="1"/>
  <c r="BU531" i="1" s="1"/>
  <c r="BZ531" i="1"/>
  <c r="CA531" i="1" s="1"/>
  <c r="CF531" i="1"/>
  <c r="CG531" i="1" s="1"/>
  <c r="AB296" i="1"/>
  <c r="CD296" i="1"/>
  <c r="CE296" i="1" s="1"/>
  <c r="BX296" i="1"/>
  <c r="BY296" i="1" s="1"/>
  <c r="BR296" i="1"/>
  <c r="BS296" i="1" s="1"/>
  <c r="AB364" i="1"/>
  <c r="BR364" i="1"/>
  <c r="BS364" i="1" s="1"/>
  <c r="BX364" i="1"/>
  <c r="BY364" i="1" s="1"/>
  <c r="CD364" i="1"/>
  <c r="CE364" i="1" s="1"/>
  <c r="AB452" i="1"/>
  <c r="BX452" i="1"/>
  <c r="BY452" i="1" s="1"/>
  <c r="CD452" i="1"/>
  <c r="CE452" i="1" s="1"/>
  <c r="BR452" i="1"/>
  <c r="BS452" i="1" s="1"/>
  <c r="V516" i="1"/>
  <c r="BL516" i="1"/>
  <c r="BM516" i="1" s="1"/>
  <c r="BT276" i="1"/>
  <c r="BU276" i="1" s="1"/>
  <c r="BZ276" i="1"/>
  <c r="CA276" i="1" s="1"/>
  <c r="CF276" i="1"/>
  <c r="CG276" i="1" s="1"/>
  <c r="AD276" i="1"/>
  <c r="BT352" i="1"/>
  <c r="BU352" i="1" s="1"/>
  <c r="BZ352" i="1"/>
  <c r="CA352" i="1" s="1"/>
  <c r="AD352" i="1"/>
  <c r="CF352" i="1"/>
  <c r="CG352" i="1" s="1"/>
  <c r="AD424" i="1"/>
  <c r="BT424" i="1"/>
  <c r="BU424" i="1" s="1"/>
  <c r="BZ424" i="1"/>
  <c r="CA424" i="1" s="1"/>
  <c r="CF424" i="1"/>
  <c r="CG424" i="1" s="1"/>
  <c r="AD218" i="1"/>
  <c r="BT218" i="1"/>
  <c r="BU218" i="1" s="1"/>
  <c r="CF218" i="1"/>
  <c r="CG218" i="1" s="1"/>
  <c r="BZ218" i="1"/>
  <c r="CA218" i="1" s="1"/>
  <c r="BT234" i="1"/>
  <c r="BU234" i="1" s="1"/>
  <c r="CF234" i="1"/>
  <c r="CG234" i="1" s="1"/>
  <c r="AD234" i="1"/>
  <c r="BZ234" i="1"/>
  <c r="CA234" i="1" s="1"/>
  <c r="AD250" i="1"/>
  <c r="BZ250" i="1"/>
  <c r="CA250" i="1" s="1"/>
  <c r="CF250" i="1"/>
  <c r="CG250" i="1" s="1"/>
  <c r="BT250" i="1"/>
  <c r="BU250" i="1" s="1"/>
  <c r="AD266" i="1"/>
  <c r="BT266" i="1"/>
  <c r="BU266" i="1" s="1"/>
  <c r="BZ266" i="1"/>
  <c r="CA266" i="1" s="1"/>
  <c r="CF266" i="1"/>
  <c r="CG266" i="1" s="1"/>
  <c r="BT282" i="1"/>
  <c r="BU282" i="1" s="1"/>
  <c r="BZ282" i="1"/>
  <c r="CA282" i="1" s="1"/>
  <c r="CF282" i="1"/>
  <c r="CG282" i="1" s="1"/>
  <c r="AD282" i="1"/>
  <c r="AD298" i="1"/>
  <c r="BT298" i="1"/>
  <c r="BU298" i="1" s="1"/>
  <c r="CF298" i="1"/>
  <c r="CG298" i="1" s="1"/>
  <c r="BZ298" i="1"/>
  <c r="CA298" i="1" s="1"/>
  <c r="X314" i="1"/>
  <c r="BN314" i="1"/>
  <c r="BO314" i="1" s="1"/>
  <c r="AD330" i="1"/>
  <c r="CF330" i="1"/>
  <c r="CG330" i="1" s="1"/>
  <c r="BZ330" i="1"/>
  <c r="CA330" i="1" s="1"/>
  <c r="BT330" i="1"/>
  <c r="BU330" i="1" s="1"/>
  <c r="BT346" i="1"/>
  <c r="BU346" i="1" s="1"/>
  <c r="BZ346" i="1"/>
  <c r="CA346" i="1" s="1"/>
  <c r="AD346" i="1"/>
  <c r="CF346" i="1"/>
  <c r="CG346" i="1" s="1"/>
  <c r="BZ362" i="1"/>
  <c r="CA362" i="1" s="1"/>
  <c r="CF362" i="1"/>
  <c r="CG362" i="1" s="1"/>
  <c r="BT362" i="1"/>
  <c r="BU362" i="1" s="1"/>
  <c r="AD362" i="1"/>
  <c r="X378" i="1"/>
  <c r="BN378" i="1"/>
  <c r="BO378" i="1" s="1"/>
  <c r="AD394" i="1"/>
  <c r="BZ394" i="1"/>
  <c r="CA394" i="1" s="1"/>
  <c r="BT394" i="1"/>
  <c r="BU394" i="1" s="1"/>
  <c r="CF394" i="1"/>
  <c r="CG394" i="1" s="1"/>
  <c r="BZ410" i="1"/>
  <c r="CA410" i="1" s="1"/>
  <c r="BT410" i="1"/>
  <c r="BU410" i="1" s="1"/>
  <c r="CF410" i="1"/>
  <c r="CG410" i="1" s="1"/>
  <c r="AD410" i="1"/>
  <c r="AD426" i="1"/>
  <c r="BT426" i="1"/>
  <c r="BU426" i="1" s="1"/>
  <c r="CF426" i="1"/>
  <c r="CG426" i="1" s="1"/>
  <c r="BZ426" i="1"/>
  <c r="CA426" i="1" s="1"/>
  <c r="AD442" i="1"/>
  <c r="BZ442" i="1"/>
  <c r="CA442" i="1" s="1"/>
  <c r="CF442" i="1"/>
  <c r="CG442" i="1" s="1"/>
  <c r="BT442" i="1"/>
  <c r="BU442" i="1" s="1"/>
  <c r="BZ458" i="1"/>
  <c r="CA458" i="1" s="1"/>
  <c r="AD458" i="1"/>
  <c r="BT458" i="1"/>
  <c r="BU458" i="1" s="1"/>
  <c r="CF458" i="1"/>
  <c r="CG458" i="1" s="1"/>
  <c r="BT474" i="1"/>
  <c r="BU474" i="1" s="1"/>
  <c r="CF474" i="1"/>
  <c r="CG474" i="1" s="1"/>
  <c r="BZ474" i="1"/>
  <c r="CA474" i="1" s="1"/>
  <c r="AD474" i="1"/>
  <c r="CF490" i="1"/>
  <c r="CG490" i="1" s="1"/>
  <c r="AD490" i="1"/>
  <c r="BT490" i="1"/>
  <c r="BU490" i="1" s="1"/>
  <c r="BZ490" i="1"/>
  <c r="CA490" i="1" s="1"/>
  <c r="AD506" i="1"/>
  <c r="CF506" i="1"/>
  <c r="CG506" i="1" s="1"/>
  <c r="BT506" i="1"/>
  <c r="BU506" i="1" s="1"/>
  <c r="BZ506" i="1"/>
  <c r="CA506" i="1" s="1"/>
  <c r="AD522" i="1"/>
  <c r="BT522" i="1"/>
  <c r="BU522" i="1" s="1"/>
  <c r="CF522" i="1"/>
  <c r="CG522" i="1" s="1"/>
  <c r="BZ522" i="1"/>
  <c r="CA522" i="1" s="1"/>
  <c r="AD538" i="1"/>
  <c r="CF538" i="1"/>
  <c r="CG538" i="1" s="1"/>
  <c r="BZ538" i="1"/>
  <c r="CA538" i="1" s="1"/>
  <c r="BT538" i="1"/>
  <c r="BU538" i="1" s="1"/>
  <c r="BT259" i="1"/>
  <c r="BU259" i="1" s="1"/>
  <c r="BZ259" i="1"/>
  <c r="CA259" i="1" s="1"/>
  <c r="CF259" i="1"/>
  <c r="CG259" i="1" s="1"/>
  <c r="AD259" i="1"/>
  <c r="BT315" i="1"/>
  <c r="BU315" i="1" s="1"/>
  <c r="AD315" i="1"/>
  <c r="BZ315" i="1"/>
  <c r="CA315" i="1" s="1"/>
  <c r="CF315" i="1"/>
  <c r="CG315" i="1" s="1"/>
  <c r="BT379" i="1"/>
  <c r="BU379" i="1" s="1"/>
  <c r="CF379" i="1"/>
  <c r="CG379" i="1" s="1"/>
  <c r="AD379" i="1"/>
  <c r="BZ379" i="1"/>
  <c r="CA379" i="1" s="1"/>
  <c r="BZ435" i="1"/>
  <c r="CA435" i="1" s="1"/>
  <c r="BT435" i="1"/>
  <c r="BU435" i="1" s="1"/>
  <c r="AD435" i="1"/>
  <c r="CF435" i="1"/>
  <c r="CG435" i="1" s="1"/>
  <c r="BZ495" i="1"/>
  <c r="CA495" i="1" s="1"/>
  <c r="CF495" i="1"/>
  <c r="CG495" i="1" s="1"/>
  <c r="AD495" i="1"/>
  <c r="BT495" i="1"/>
  <c r="BU495" i="1" s="1"/>
  <c r="AB216" i="1"/>
  <c r="BR216" i="1"/>
  <c r="BS216" i="1" s="1"/>
  <c r="CD216" i="1"/>
  <c r="CE216" i="1" s="1"/>
  <c r="BX216" i="1"/>
  <c r="BY216" i="1" s="1"/>
  <c r="CD268" i="1"/>
  <c r="CE268" i="1" s="1"/>
  <c r="BR268" i="1"/>
  <c r="BS268" i="1" s="1"/>
  <c r="AB268" i="1"/>
  <c r="BX268" i="1"/>
  <c r="BY268" i="1" s="1"/>
  <c r="AB332" i="1"/>
  <c r="BR332" i="1"/>
  <c r="BS332" i="1" s="1"/>
  <c r="CD332" i="1"/>
  <c r="CE332" i="1" s="1"/>
  <c r="BX332" i="1"/>
  <c r="BY332" i="1" s="1"/>
  <c r="AB396" i="1"/>
  <c r="CD396" i="1"/>
  <c r="CE396" i="1" s="1"/>
  <c r="BX396" i="1"/>
  <c r="BY396" i="1" s="1"/>
  <c r="BR396" i="1"/>
  <c r="BS396" i="1" s="1"/>
  <c r="BX464" i="1"/>
  <c r="BY464" i="1" s="1"/>
  <c r="AB464" i="1"/>
  <c r="BR464" i="1"/>
  <c r="BS464" i="1" s="1"/>
  <c r="CD464" i="1"/>
  <c r="CE464" i="1" s="1"/>
  <c r="AB528" i="1"/>
  <c r="BR528" i="1"/>
  <c r="BS528" i="1" s="1"/>
  <c r="CD528" i="1"/>
  <c r="CE528" i="1" s="1"/>
  <c r="BX528" i="1"/>
  <c r="BY528" i="1" s="1"/>
  <c r="BZ328" i="1"/>
  <c r="CA328" i="1" s="1"/>
  <c r="CF328" i="1"/>
  <c r="CG328" i="1" s="1"/>
  <c r="BT328" i="1"/>
  <c r="BU328" i="1" s="1"/>
  <c r="AD328" i="1"/>
  <c r="AD396" i="1"/>
  <c r="BZ396" i="1"/>
  <c r="CA396" i="1" s="1"/>
  <c r="CF396" i="1"/>
  <c r="CG396" i="1" s="1"/>
  <c r="BT396" i="1"/>
  <c r="BU396" i="1" s="1"/>
  <c r="AD460" i="1"/>
  <c r="BZ460" i="1"/>
  <c r="CA460" i="1" s="1"/>
  <c r="BT460" i="1"/>
  <c r="BU460" i="1" s="1"/>
  <c r="CF460" i="1"/>
  <c r="CG460" i="1" s="1"/>
  <c r="BX341" i="1"/>
  <c r="BY341" i="1" s="1"/>
  <c r="AB341" i="1"/>
  <c r="BR341" i="1"/>
  <c r="BS341" i="1" s="1"/>
  <c r="CD341" i="1"/>
  <c r="CE341" i="1" s="1"/>
  <c r="AB365" i="1"/>
  <c r="BR365" i="1"/>
  <c r="BS365" i="1" s="1"/>
  <c r="BX365" i="1"/>
  <c r="BY365" i="1" s="1"/>
  <c r="CD365" i="1"/>
  <c r="CE365" i="1" s="1"/>
  <c r="BR417" i="1"/>
  <c r="BS417" i="1" s="1"/>
  <c r="AB417" i="1"/>
  <c r="CD417" i="1"/>
  <c r="CE417" i="1" s="1"/>
  <c r="BX417" i="1"/>
  <c r="BY417" i="1" s="1"/>
  <c r="AB473" i="1"/>
  <c r="BR473" i="1"/>
  <c r="BS473" i="1" s="1"/>
  <c r="BX473" i="1"/>
  <c r="BY473" i="1" s="1"/>
  <c r="CD473" i="1"/>
  <c r="CE473" i="1" s="1"/>
  <c r="CD537" i="1"/>
  <c r="CE537" i="1" s="1"/>
  <c r="BX537" i="1"/>
  <c r="BY537" i="1" s="1"/>
  <c r="BR537" i="1"/>
  <c r="BS537" i="1" s="1"/>
  <c r="AB537" i="1"/>
  <c r="X532" i="1"/>
  <c r="BN532" i="1"/>
  <c r="BO532" i="1" s="1"/>
  <c r="AB393" i="1"/>
  <c r="BX393" i="1"/>
  <c r="BY393" i="1" s="1"/>
  <c r="CD393" i="1"/>
  <c r="CE393" i="1" s="1"/>
  <c r="BR393" i="1"/>
  <c r="BS393" i="1" s="1"/>
  <c r="V469" i="1"/>
  <c r="BL469" i="1"/>
  <c r="BM469" i="1" s="1"/>
  <c r="CD533" i="1"/>
  <c r="CE533" i="1" s="1"/>
  <c r="BX533" i="1"/>
  <c r="BY533" i="1" s="1"/>
  <c r="BR533" i="1"/>
  <c r="BS533" i="1" s="1"/>
  <c r="AB533" i="1"/>
  <c r="BT488" i="1"/>
  <c r="BU488" i="1" s="1"/>
  <c r="BZ488" i="1"/>
  <c r="CA488" i="1" s="1"/>
  <c r="AD488" i="1"/>
  <c r="CF488" i="1"/>
  <c r="CG488" i="1" s="1"/>
  <c r="AD504" i="1"/>
  <c r="CF504" i="1"/>
  <c r="CG504" i="1" s="1"/>
  <c r="BT504" i="1"/>
  <c r="BU504" i="1" s="1"/>
  <c r="BZ504" i="1"/>
  <c r="CA504" i="1" s="1"/>
  <c r="AD540" i="1"/>
  <c r="BZ540" i="1"/>
  <c r="CA540" i="1" s="1"/>
  <c r="CF540" i="1"/>
  <c r="CG540" i="1" s="1"/>
  <c r="BT540" i="1"/>
  <c r="BU540" i="1" s="1"/>
  <c r="BL397" i="1"/>
  <c r="BM397" i="1" s="1"/>
  <c r="V397" i="1"/>
  <c r="BR461" i="1"/>
  <c r="BS461" i="1" s="1"/>
  <c r="AB461" i="1"/>
  <c r="BX461" i="1"/>
  <c r="BY461" i="1" s="1"/>
  <c r="CD461" i="1"/>
  <c r="CE461" i="1" s="1"/>
  <c r="CD525" i="1"/>
  <c r="CE525" i="1" s="1"/>
  <c r="BX525" i="1"/>
  <c r="BY525" i="1" s="1"/>
  <c r="BR525" i="1"/>
  <c r="BS525" i="1" s="1"/>
  <c r="AB525" i="1"/>
  <c r="V225" i="1"/>
  <c r="BL225" i="1"/>
  <c r="BM225" i="1" s="1"/>
  <c r="BR241" i="1"/>
  <c r="BS241" i="1" s="1"/>
  <c r="CD241" i="1"/>
  <c r="CE241" i="1" s="1"/>
  <c r="BX241" i="1"/>
  <c r="BY241" i="1" s="1"/>
  <c r="AB241" i="1"/>
  <c r="AB257" i="1"/>
  <c r="CD257" i="1"/>
  <c r="CE257" i="1" s="1"/>
  <c r="BX257" i="1"/>
  <c r="BY257" i="1" s="1"/>
  <c r="BR257" i="1"/>
  <c r="BS257" i="1" s="1"/>
  <c r="BX273" i="1"/>
  <c r="BY273" i="1" s="1"/>
  <c r="AB273" i="1"/>
  <c r="BR273" i="1"/>
  <c r="BS273" i="1" s="1"/>
  <c r="CD273" i="1"/>
  <c r="CE273" i="1" s="1"/>
  <c r="AB289" i="1"/>
  <c r="CD289" i="1"/>
  <c r="CE289" i="1" s="1"/>
  <c r="BX289" i="1"/>
  <c r="BY289" i="1" s="1"/>
  <c r="BR289" i="1"/>
  <c r="BS289" i="1" s="1"/>
  <c r="AB309" i="1"/>
  <c r="CD309" i="1"/>
  <c r="CE309" i="1" s="1"/>
  <c r="BX309" i="1"/>
  <c r="BY309" i="1" s="1"/>
  <c r="BR309" i="1"/>
  <c r="BS309" i="1" s="1"/>
  <c r="AB345" i="1"/>
  <c r="CD345" i="1"/>
  <c r="CE345" i="1" s="1"/>
  <c r="BR345" i="1"/>
  <c r="BS345" i="1" s="1"/>
  <c r="BX345" i="1"/>
  <c r="BY345" i="1" s="1"/>
  <c r="BR389" i="1"/>
  <c r="BS389" i="1" s="1"/>
  <c r="BX389" i="1"/>
  <c r="BY389" i="1" s="1"/>
  <c r="AB389" i="1"/>
  <c r="CD389" i="1"/>
  <c r="CE389" i="1" s="1"/>
  <c r="BR457" i="1"/>
  <c r="BS457" i="1" s="1"/>
  <c r="AB457" i="1"/>
  <c r="BX457" i="1"/>
  <c r="BY457" i="1" s="1"/>
  <c r="CD457" i="1"/>
  <c r="CE457" i="1" s="1"/>
  <c r="CD529" i="1"/>
  <c r="CE529" i="1" s="1"/>
  <c r="BX529" i="1"/>
  <c r="BY529" i="1" s="1"/>
  <c r="BR529" i="1"/>
  <c r="BS529" i="1" s="1"/>
  <c r="AB529" i="1"/>
  <c r="P219" i="1"/>
  <c r="AJ219" i="1"/>
  <c r="AH219" i="1"/>
  <c r="AN219" i="1"/>
  <c r="AP219" i="1"/>
  <c r="R219" i="1"/>
  <c r="AR219" i="1"/>
  <c r="AL219" i="1"/>
  <c r="T219" i="1"/>
  <c r="BB219" i="1"/>
  <c r="AZ219" i="1"/>
  <c r="BD219" i="1"/>
  <c r="AH243" i="1"/>
  <c r="AP243" i="1"/>
  <c r="T243" i="1"/>
  <c r="P243" i="1"/>
  <c r="R243" i="1"/>
  <c r="AL243" i="1"/>
  <c r="AR243" i="1"/>
  <c r="AN243" i="1"/>
  <c r="AJ243" i="1"/>
  <c r="BD243" i="1"/>
  <c r="BB243" i="1"/>
  <c r="AZ243" i="1"/>
  <c r="AJ267" i="1"/>
  <c r="P267" i="1"/>
  <c r="AL267" i="1"/>
  <c r="AP267" i="1"/>
  <c r="R267" i="1"/>
  <c r="AR267" i="1"/>
  <c r="AN267" i="1"/>
  <c r="AH267" i="1"/>
  <c r="T267" i="1"/>
  <c r="BD267" i="1"/>
  <c r="AZ267" i="1"/>
  <c r="BB267" i="1"/>
  <c r="AH291" i="1"/>
  <c r="R291" i="1"/>
  <c r="AJ291" i="1"/>
  <c r="AN291" i="1"/>
  <c r="T291" i="1"/>
  <c r="P291" i="1"/>
  <c r="AP291" i="1"/>
  <c r="AR291" i="1"/>
  <c r="AL291" i="1"/>
  <c r="BB291" i="1"/>
  <c r="BD291" i="1"/>
  <c r="AZ291" i="1"/>
  <c r="AN307" i="1"/>
  <c r="AL307" i="1"/>
  <c r="AJ307" i="1"/>
  <c r="AP307" i="1"/>
  <c r="P307" i="1"/>
  <c r="AH307" i="1"/>
  <c r="T307" i="1"/>
  <c r="R307" i="1"/>
  <c r="AR307" i="1"/>
  <c r="BD307" i="1"/>
  <c r="BB307" i="1"/>
  <c r="AZ307" i="1"/>
  <c r="AP339" i="1"/>
  <c r="R339" i="1"/>
  <c r="AN339" i="1"/>
  <c r="AJ339" i="1"/>
  <c r="AL339" i="1"/>
  <c r="P339" i="1"/>
  <c r="AH339" i="1"/>
  <c r="AR339" i="1"/>
  <c r="T339" i="1"/>
  <c r="BD339" i="1"/>
  <c r="BB339" i="1"/>
  <c r="AZ339" i="1"/>
  <c r="AJ355" i="1"/>
  <c r="AL355" i="1"/>
  <c r="AN355" i="1"/>
  <c r="AP355" i="1"/>
  <c r="P355" i="1"/>
  <c r="AH355" i="1"/>
  <c r="AR355" i="1"/>
  <c r="T355" i="1"/>
  <c r="R355" i="1"/>
  <c r="BB355" i="1"/>
  <c r="BD355" i="1"/>
  <c r="AZ355" i="1"/>
  <c r="AN395" i="1"/>
  <c r="P395" i="1"/>
  <c r="AJ395" i="1"/>
  <c r="AP395" i="1"/>
  <c r="AH395" i="1"/>
  <c r="R395" i="1"/>
  <c r="AR395" i="1"/>
  <c r="T395" i="1"/>
  <c r="AL395" i="1"/>
  <c r="BD395" i="1"/>
  <c r="BB395" i="1"/>
  <c r="AZ395" i="1"/>
  <c r="AJ419" i="1"/>
  <c r="AH419" i="1"/>
  <c r="AN419" i="1"/>
  <c r="R419" i="1"/>
  <c r="P419" i="1"/>
  <c r="AP419" i="1"/>
  <c r="T419" i="1"/>
  <c r="AR419" i="1"/>
  <c r="AL419" i="1"/>
  <c r="AZ419" i="1"/>
  <c r="BD419" i="1"/>
  <c r="BB419" i="1"/>
  <c r="P443" i="1"/>
  <c r="AN443" i="1"/>
  <c r="AL443" i="1"/>
  <c r="R443" i="1"/>
  <c r="AH443" i="1"/>
  <c r="AJ443" i="1"/>
  <c r="AP443" i="1"/>
  <c r="AR443" i="1"/>
  <c r="T443" i="1"/>
  <c r="BB443" i="1"/>
  <c r="AZ443" i="1"/>
  <c r="BD443" i="1"/>
  <c r="AJ467" i="1"/>
  <c r="P467" i="1"/>
  <c r="R467" i="1"/>
  <c r="AL467" i="1"/>
  <c r="AN467" i="1"/>
  <c r="AH467" i="1"/>
  <c r="AP467" i="1"/>
  <c r="T467" i="1"/>
  <c r="AR467" i="1"/>
  <c r="AZ467" i="1"/>
  <c r="BB467" i="1"/>
  <c r="BD467" i="1"/>
  <c r="AJ491" i="1"/>
  <c r="AH491" i="1"/>
  <c r="P491" i="1"/>
  <c r="AN491" i="1"/>
  <c r="AP491" i="1"/>
  <c r="R491" i="1"/>
  <c r="AR491" i="1"/>
  <c r="T491" i="1"/>
  <c r="AL491" i="1"/>
  <c r="BB491" i="1"/>
  <c r="AZ491" i="1"/>
  <c r="BD491" i="1"/>
  <c r="P531" i="1"/>
  <c r="AN531" i="1"/>
  <c r="AP531" i="1"/>
  <c r="R531" i="1"/>
  <c r="AH531" i="1"/>
  <c r="AJ531" i="1"/>
  <c r="T531" i="1"/>
  <c r="AR531" i="1"/>
  <c r="AL531" i="1"/>
  <c r="BB531" i="1"/>
  <c r="AZ531" i="1"/>
  <c r="BD531" i="1"/>
  <c r="Y341" i="1"/>
  <c r="AE341" i="1"/>
  <c r="Y256" i="1"/>
  <c r="AE256" i="1"/>
  <c r="Y431" i="1"/>
  <c r="AE431" i="1"/>
  <c r="Y406" i="1"/>
  <c r="AE406" i="1"/>
  <c r="Y306" i="1"/>
  <c r="AE306" i="1"/>
  <c r="AP228" i="1"/>
  <c r="T228" i="1"/>
  <c r="AN228" i="1"/>
  <c r="AJ228" i="1"/>
  <c r="P228" i="1"/>
  <c r="AH228" i="1"/>
  <c r="R228" i="1"/>
  <c r="AR228" i="1"/>
  <c r="AL228" i="1"/>
  <c r="BB228" i="1"/>
  <c r="BD228" i="1"/>
  <c r="AZ228" i="1"/>
  <c r="AH260" i="1"/>
  <c r="R260" i="1"/>
  <c r="AP260" i="1"/>
  <c r="AN260" i="1"/>
  <c r="AL260" i="1"/>
  <c r="P260" i="1"/>
  <c r="AJ260" i="1"/>
  <c r="T260" i="1"/>
  <c r="AR260" i="1"/>
  <c r="BD260" i="1"/>
  <c r="AZ260" i="1"/>
  <c r="BB260" i="1"/>
  <c r="R300" i="1"/>
  <c r="AJ300" i="1"/>
  <c r="AN300" i="1"/>
  <c r="P300" i="1"/>
  <c r="AH300" i="1"/>
  <c r="AP300" i="1"/>
  <c r="T300" i="1"/>
  <c r="AR300" i="1"/>
  <c r="AL300" i="1"/>
  <c r="AZ300" i="1"/>
  <c r="BB300" i="1"/>
  <c r="BD300" i="1"/>
  <c r="AJ340" i="1"/>
  <c r="R340" i="1"/>
  <c r="AP340" i="1"/>
  <c r="AN340" i="1"/>
  <c r="AH340" i="1"/>
  <c r="P340" i="1"/>
  <c r="AR340" i="1"/>
  <c r="T340" i="1"/>
  <c r="AL340" i="1"/>
  <c r="BB340" i="1"/>
  <c r="AZ340" i="1"/>
  <c r="BD340" i="1"/>
  <c r="AP372" i="1"/>
  <c r="P372" i="1"/>
  <c r="R372" i="1"/>
  <c r="AN372" i="1"/>
  <c r="AJ372" i="1"/>
  <c r="AH372" i="1"/>
  <c r="AR372" i="1"/>
  <c r="AL372" i="1"/>
  <c r="T372" i="1"/>
  <c r="BD372" i="1"/>
  <c r="AZ372" i="1"/>
  <c r="BB372" i="1"/>
  <c r="AN404" i="1"/>
  <c r="AJ404" i="1"/>
  <c r="P404" i="1"/>
  <c r="AH404" i="1"/>
  <c r="AP404" i="1"/>
  <c r="R404" i="1"/>
  <c r="T404" i="1"/>
  <c r="AL404" i="1"/>
  <c r="AR404" i="1"/>
  <c r="AZ404" i="1"/>
  <c r="BB404" i="1"/>
  <c r="BD404" i="1"/>
  <c r="AJ452" i="1"/>
  <c r="P452" i="1"/>
  <c r="AH452" i="1"/>
  <c r="R452" i="1"/>
  <c r="AN452" i="1"/>
  <c r="AP452" i="1"/>
  <c r="AR452" i="1"/>
  <c r="T452" i="1"/>
  <c r="AL452" i="1"/>
  <c r="BB452" i="1"/>
  <c r="AZ452" i="1"/>
  <c r="BD452" i="1"/>
  <c r="AN484" i="1"/>
  <c r="AH484" i="1"/>
  <c r="P484" i="1"/>
  <c r="AJ484" i="1"/>
  <c r="AP484" i="1"/>
  <c r="R484" i="1"/>
  <c r="AR484" i="1"/>
  <c r="T484" i="1"/>
  <c r="AL484" i="1"/>
  <c r="BB484" i="1"/>
  <c r="AZ484" i="1"/>
  <c r="BD484" i="1"/>
  <c r="AJ516" i="1"/>
  <c r="AP516" i="1"/>
  <c r="AH516" i="1"/>
  <c r="R516" i="1"/>
  <c r="P516" i="1"/>
  <c r="AN516" i="1"/>
  <c r="AL516" i="1"/>
  <c r="T516" i="1"/>
  <c r="AR516" i="1"/>
  <c r="BD516" i="1"/>
  <c r="AZ516" i="1"/>
  <c r="BB516" i="1"/>
  <c r="AJ540" i="1"/>
  <c r="P540" i="1"/>
  <c r="AN540" i="1"/>
  <c r="R540" i="1"/>
  <c r="AP540" i="1"/>
  <c r="AH540" i="1"/>
  <c r="T540" i="1"/>
  <c r="AR540" i="1"/>
  <c r="AL540" i="1"/>
  <c r="BD540" i="1"/>
  <c r="BB540" i="1"/>
  <c r="AZ540" i="1"/>
  <c r="Y275" i="1"/>
  <c r="AE275" i="1"/>
  <c r="Y316" i="1"/>
  <c r="AE316" i="1"/>
  <c r="Y350" i="1"/>
  <c r="AE350" i="1"/>
  <c r="Y359" i="1"/>
  <c r="AE359" i="1"/>
  <c r="Y495" i="1"/>
  <c r="AE495" i="1"/>
  <c r="AN221" i="1"/>
  <c r="AJ221" i="1"/>
  <c r="AH221" i="1"/>
  <c r="P221" i="1"/>
  <c r="AL221" i="1"/>
  <c r="AP221" i="1"/>
  <c r="R221" i="1"/>
  <c r="T221" i="1"/>
  <c r="AR221" i="1"/>
  <c r="BD221" i="1"/>
  <c r="BB221" i="1"/>
  <c r="AZ221" i="1"/>
  <c r="P261" i="1"/>
  <c r="AN261" i="1"/>
  <c r="AP261" i="1"/>
  <c r="AH261" i="1"/>
  <c r="R261" i="1"/>
  <c r="AJ261" i="1"/>
  <c r="AR261" i="1"/>
  <c r="AL261" i="1"/>
  <c r="T261" i="1"/>
  <c r="BB261" i="1"/>
  <c r="BD261" i="1"/>
  <c r="AZ261" i="1"/>
  <c r="R301" i="1"/>
  <c r="AJ301" i="1"/>
  <c r="AH301" i="1"/>
  <c r="AP301" i="1"/>
  <c r="AL301" i="1"/>
  <c r="P301" i="1"/>
  <c r="AN301" i="1"/>
  <c r="T301" i="1"/>
  <c r="AR301" i="1"/>
  <c r="BD301" i="1"/>
  <c r="BB301" i="1"/>
  <c r="AZ301" i="1"/>
  <c r="R341" i="1"/>
  <c r="AH341" i="1"/>
  <c r="AL341" i="1"/>
  <c r="AP341" i="1"/>
  <c r="P341" i="1"/>
  <c r="AJ341" i="1"/>
  <c r="AN341" i="1"/>
  <c r="T341" i="1"/>
  <c r="AR341" i="1"/>
  <c r="BD341" i="1"/>
  <c r="AZ341" i="1"/>
  <c r="BB341" i="1"/>
  <c r="R381" i="1"/>
  <c r="T381" i="1"/>
  <c r="AR381" i="1"/>
  <c r="P381" i="1"/>
  <c r="AP381" i="1"/>
  <c r="AN381" i="1"/>
  <c r="AJ381" i="1"/>
  <c r="AH381" i="1"/>
  <c r="AL381" i="1"/>
  <c r="BB381" i="1"/>
  <c r="BD381" i="1"/>
  <c r="AZ381" i="1"/>
  <c r="R421" i="1"/>
  <c r="AN421" i="1"/>
  <c r="AH421" i="1"/>
  <c r="AJ421" i="1"/>
  <c r="P421" i="1"/>
  <c r="AP421" i="1"/>
  <c r="T421" i="1"/>
  <c r="AR421" i="1"/>
  <c r="AL421" i="1"/>
  <c r="AZ421" i="1"/>
  <c r="BB421" i="1"/>
  <c r="BD421" i="1"/>
  <c r="AN461" i="1"/>
  <c r="P461" i="1"/>
  <c r="AP461" i="1"/>
  <c r="AH461" i="1"/>
  <c r="R461" i="1"/>
  <c r="T461" i="1"/>
  <c r="AJ461" i="1"/>
  <c r="AR461" i="1"/>
  <c r="AL461" i="1"/>
  <c r="BD461" i="1"/>
  <c r="AZ461" i="1"/>
  <c r="BB461" i="1"/>
  <c r="P501" i="1"/>
  <c r="AN501" i="1"/>
  <c r="R501" i="1"/>
  <c r="AH501" i="1"/>
  <c r="AJ501" i="1"/>
  <c r="AP501" i="1"/>
  <c r="T501" i="1"/>
  <c r="AR501" i="1"/>
  <c r="AL501" i="1"/>
  <c r="BB501" i="1"/>
  <c r="AZ501" i="1"/>
  <c r="BD501" i="1"/>
  <c r="Y283" i="1"/>
  <c r="AE283" i="1"/>
  <c r="Y319" i="1"/>
  <c r="AE319" i="1"/>
  <c r="Y358" i="1"/>
  <c r="AE358" i="1"/>
  <c r="Y432" i="1"/>
  <c r="AE432" i="1"/>
  <c r="Y423" i="1"/>
  <c r="AE423" i="1"/>
  <c r="Y363" i="1"/>
  <c r="AE363" i="1"/>
  <c r="Y224" i="1"/>
  <c r="AE224" i="1"/>
  <c r="AH262" i="1"/>
  <c r="R262" i="1"/>
  <c r="AJ262" i="1"/>
  <c r="AP262" i="1"/>
  <c r="AL262" i="1"/>
  <c r="AN262" i="1"/>
  <c r="P262" i="1"/>
  <c r="AR262" i="1"/>
  <c r="T262" i="1"/>
  <c r="BB262" i="1"/>
  <c r="BD262" i="1"/>
  <c r="AZ262" i="1"/>
  <c r="AN310" i="1"/>
  <c r="AJ310" i="1"/>
  <c r="AH310" i="1"/>
  <c r="R310" i="1"/>
  <c r="AP310" i="1"/>
  <c r="P310" i="1"/>
  <c r="AL310" i="1"/>
  <c r="T310" i="1"/>
  <c r="AR310" i="1"/>
  <c r="BB310" i="1"/>
  <c r="AZ310" i="1"/>
  <c r="BD310" i="1"/>
  <c r="AJ358" i="1"/>
  <c r="AH358" i="1"/>
  <c r="AN358" i="1"/>
  <c r="P358" i="1"/>
  <c r="AP358" i="1"/>
  <c r="R358" i="1"/>
  <c r="AR358" i="1"/>
  <c r="T358" i="1"/>
  <c r="AL358" i="1"/>
  <c r="BD358" i="1"/>
  <c r="AZ358" i="1"/>
  <c r="BB358" i="1"/>
  <c r="AN398" i="1"/>
  <c r="P398" i="1"/>
  <c r="AH398" i="1"/>
  <c r="AP398" i="1"/>
  <c r="AJ398" i="1"/>
  <c r="R398" i="1"/>
  <c r="T398" i="1"/>
  <c r="AR398" i="1"/>
  <c r="AL398" i="1"/>
  <c r="AZ398" i="1"/>
  <c r="BB398" i="1"/>
  <c r="BD398" i="1"/>
  <c r="R438" i="1"/>
  <c r="AH438" i="1"/>
  <c r="AP438" i="1"/>
  <c r="P438" i="1"/>
  <c r="AN438" i="1"/>
  <c r="AJ438" i="1"/>
  <c r="AR438" i="1"/>
  <c r="T438" i="1"/>
  <c r="AL438" i="1"/>
  <c r="BB438" i="1"/>
  <c r="BD438" i="1"/>
  <c r="AZ438" i="1"/>
  <c r="AL478" i="1"/>
  <c r="AJ478" i="1"/>
  <c r="AH478" i="1"/>
  <c r="R478" i="1"/>
  <c r="AP478" i="1"/>
  <c r="P478" i="1"/>
  <c r="AN478" i="1"/>
  <c r="T478" i="1"/>
  <c r="AR478" i="1"/>
  <c r="BD478" i="1"/>
  <c r="BB478" i="1"/>
  <c r="AZ478" i="1"/>
  <c r="AP518" i="1"/>
  <c r="AN518" i="1"/>
  <c r="AH518" i="1"/>
  <c r="R518" i="1"/>
  <c r="AJ518" i="1"/>
  <c r="P518" i="1"/>
  <c r="T518" i="1"/>
  <c r="AR518" i="1"/>
  <c r="AL518" i="1"/>
  <c r="AZ518" i="1"/>
  <c r="BB518" i="1"/>
  <c r="BD518" i="1"/>
  <c r="Y252" i="1"/>
  <c r="AE252" i="1"/>
  <c r="Y324" i="1"/>
  <c r="AE324" i="1"/>
  <c r="Y376" i="1"/>
  <c r="AE376" i="1"/>
  <c r="Y446" i="1"/>
  <c r="AE446" i="1"/>
  <c r="Y254" i="1"/>
  <c r="AE254" i="1"/>
  <c r="Y381" i="1"/>
  <c r="AE381" i="1"/>
  <c r="Y233" i="1"/>
  <c r="AE233" i="1"/>
  <c r="Y294" i="1"/>
  <c r="AE294" i="1"/>
  <c r="Y471" i="1"/>
  <c r="AE471" i="1"/>
  <c r="Y522" i="1"/>
  <c r="AE522" i="1"/>
  <c r="AH217" i="1"/>
  <c r="AJ217" i="1"/>
  <c r="P217" i="1"/>
  <c r="AN217" i="1"/>
  <c r="AP217" i="1"/>
  <c r="R217" i="1"/>
  <c r="AL217" i="1"/>
  <c r="T217" i="1"/>
  <c r="AR217" i="1"/>
  <c r="BB217" i="1"/>
  <c r="AZ217" i="1"/>
  <c r="BD217" i="1"/>
  <c r="AL225" i="1"/>
  <c r="AN225" i="1"/>
  <c r="P225" i="1"/>
  <c r="AJ225" i="1"/>
  <c r="AH225" i="1"/>
  <c r="AP225" i="1"/>
  <c r="R225" i="1"/>
  <c r="AR225" i="1"/>
  <c r="T225" i="1"/>
  <c r="AZ225" i="1"/>
  <c r="BD225" i="1"/>
  <c r="BB225" i="1"/>
  <c r="R233" i="1"/>
  <c r="AP233" i="1"/>
  <c r="P233" i="1"/>
  <c r="T233" i="1"/>
  <c r="AH233" i="1"/>
  <c r="AR233" i="1"/>
  <c r="AJ233" i="1"/>
  <c r="AL233" i="1"/>
  <c r="AN233" i="1"/>
  <c r="AZ233" i="1"/>
  <c r="BD233" i="1"/>
  <c r="BB233" i="1"/>
  <c r="R241" i="1"/>
  <c r="AH241" i="1"/>
  <c r="T241" i="1"/>
  <c r="AN241" i="1"/>
  <c r="AJ241" i="1"/>
  <c r="AP241" i="1"/>
  <c r="P241" i="1"/>
  <c r="AR241" i="1"/>
  <c r="AL241" i="1"/>
  <c r="BD241" i="1"/>
  <c r="AZ241" i="1"/>
  <c r="BB241" i="1"/>
  <c r="AP249" i="1"/>
  <c r="P249" i="1"/>
  <c r="T249" i="1"/>
  <c r="R249" i="1"/>
  <c r="AH249" i="1"/>
  <c r="AN249" i="1"/>
  <c r="AR249" i="1"/>
  <c r="AJ249" i="1"/>
  <c r="AL249" i="1"/>
  <c r="BB249" i="1"/>
  <c r="AZ249" i="1"/>
  <c r="BD249" i="1"/>
  <c r="R257" i="1"/>
  <c r="AJ257" i="1"/>
  <c r="AR257" i="1"/>
  <c r="AH257" i="1"/>
  <c r="AP257" i="1"/>
  <c r="AN257" i="1"/>
  <c r="P257" i="1"/>
  <c r="AL257" i="1"/>
  <c r="T257" i="1"/>
  <c r="BB257" i="1"/>
  <c r="AZ257" i="1"/>
  <c r="BD257" i="1"/>
  <c r="AN265" i="1"/>
  <c r="AH265" i="1"/>
  <c r="AJ265" i="1"/>
  <c r="R265" i="1"/>
  <c r="AP265" i="1"/>
  <c r="P265" i="1"/>
  <c r="AR265" i="1"/>
  <c r="T265" i="1"/>
  <c r="AL265" i="1"/>
  <c r="BB265" i="1"/>
  <c r="BD265" i="1"/>
  <c r="AZ265" i="1"/>
  <c r="AN273" i="1"/>
  <c r="R273" i="1"/>
  <c r="AR273" i="1"/>
  <c r="P273" i="1"/>
  <c r="T273" i="1"/>
  <c r="AH273" i="1"/>
  <c r="AJ273" i="1"/>
  <c r="AP273" i="1"/>
  <c r="AL273" i="1"/>
  <c r="AZ273" i="1"/>
  <c r="BD273" i="1"/>
  <c r="BB273" i="1"/>
  <c r="AJ281" i="1"/>
  <c r="AN281" i="1"/>
  <c r="P281" i="1"/>
  <c r="AH281" i="1"/>
  <c r="R281" i="1"/>
  <c r="AP281" i="1"/>
  <c r="AR281" i="1"/>
  <c r="AL281" i="1"/>
  <c r="T281" i="1"/>
  <c r="BD281" i="1"/>
  <c r="AZ281" i="1"/>
  <c r="BB281" i="1"/>
  <c r="AN289" i="1"/>
  <c r="P289" i="1"/>
  <c r="AP289" i="1"/>
  <c r="AJ289" i="1"/>
  <c r="AH289" i="1"/>
  <c r="R289" i="1"/>
  <c r="AR289" i="1"/>
  <c r="AL289" i="1"/>
  <c r="T289" i="1"/>
  <c r="AZ289" i="1"/>
  <c r="BD289" i="1"/>
  <c r="BB289" i="1"/>
  <c r="AH297" i="1"/>
  <c r="AJ297" i="1"/>
  <c r="AN297" i="1"/>
  <c r="AP297" i="1"/>
  <c r="R297" i="1"/>
  <c r="P297" i="1"/>
  <c r="AL297" i="1"/>
  <c r="T297" i="1"/>
  <c r="AR297" i="1"/>
  <c r="BD297" i="1"/>
  <c r="AZ297" i="1"/>
  <c r="BB297" i="1"/>
  <c r="AJ305" i="1"/>
  <c r="AN305" i="1"/>
  <c r="AH305" i="1"/>
  <c r="P305" i="1"/>
  <c r="AR305" i="1"/>
  <c r="T305" i="1"/>
  <c r="R305" i="1"/>
  <c r="AP305" i="1"/>
  <c r="AL305" i="1"/>
  <c r="BD305" i="1"/>
  <c r="BB305" i="1"/>
  <c r="AZ305" i="1"/>
  <c r="AJ313" i="1"/>
  <c r="P313" i="1"/>
  <c r="AH313" i="1"/>
  <c r="AN313" i="1"/>
  <c r="AP313" i="1"/>
  <c r="R313" i="1"/>
  <c r="T313" i="1"/>
  <c r="AR313" i="1"/>
  <c r="AL313" i="1"/>
  <c r="BD313" i="1"/>
  <c r="BB313" i="1"/>
  <c r="AZ313" i="1"/>
  <c r="AN321" i="1"/>
  <c r="AL321" i="1"/>
  <c r="AP321" i="1"/>
  <c r="AH321" i="1"/>
  <c r="R321" i="1"/>
  <c r="AJ321" i="1"/>
  <c r="P321" i="1"/>
  <c r="T321" i="1"/>
  <c r="AR321" i="1"/>
  <c r="AZ321" i="1"/>
  <c r="BD321" i="1"/>
  <c r="BB321" i="1"/>
  <c r="AH329" i="1"/>
  <c r="P329" i="1"/>
  <c r="AJ329" i="1"/>
  <c r="AP329" i="1"/>
  <c r="R329" i="1"/>
  <c r="AN329" i="1"/>
  <c r="AR329" i="1"/>
  <c r="AL329" i="1"/>
  <c r="T329" i="1"/>
  <c r="AZ329" i="1"/>
  <c r="BB329" i="1"/>
  <c r="BD329" i="1"/>
  <c r="R337" i="1"/>
  <c r="AH337" i="1"/>
  <c r="AP337" i="1"/>
  <c r="P337" i="1"/>
  <c r="AL337" i="1"/>
  <c r="AJ337" i="1"/>
  <c r="AN337" i="1"/>
  <c r="T337" i="1"/>
  <c r="AR337" i="1"/>
  <c r="AZ337" i="1"/>
  <c r="BB337" i="1"/>
  <c r="BD337" i="1"/>
  <c r="P345" i="1"/>
  <c r="AJ345" i="1"/>
  <c r="R345" i="1"/>
  <c r="AH345" i="1"/>
  <c r="AN345" i="1"/>
  <c r="T345" i="1"/>
  <c r="AR345" i="1"/>
  <c r="AP345" i="1"/>
  <c r="AL345" i="1"/>
  <c r="AZ345" i="1"/>
  <c r="BB345" i="1"/>
  <c r="BD345" i="1"/>
  <c r="AH353" i="1"/>
  <c r="P353" i="1"/>
  <c r="AN353" i="1"/>
  <c r="AJ353" i="1"/>
  <c r="AR353" i="1"/>
  <c r="T353" i="1"/>
  <c r="AP353" i="1"/>
  <c r="R353" i="1"/>
  <c r="AL353" i="1"/>
  <c r="AZ353" i="1"/>
  <c r="BB353" i="1"/>
  <c r="BD353" i="1"/>
  <c r="AL361" i="1"/>
  <c r="P361" i="1"/>
  <c r="AN361" i="1"/>
  <c r="AJ361" i="1"/>
  <c r="AH361" i="1"/>
  <c r="R361" i="1"/>
  <c r="AP361" i="1"/>
  <c r="T361" i="1"/>
  <c r="AR361" i="1"/>
  <c r="AZ361" i="1"/>
  <c r="BD361" i="1"/>
  <c r="BB361" i="1"/>
  <c r="AN369" i="1"/>
  <c r="R369" i="1"/>
  <c r="AH369" i="1"/>
  <c r="P369" i="1"/>
  <c r="AP369" i="1"/>
  <c r="AJ369" i="1"/>
  <c r="T369" i="1"/>
  <c r="AR369" i="1"/>
  <c r="AL369" i="1"/>
  <c r="AZ369" i="1"/>
  <c r="BB369" i="1"/>
  <c r="BD369" i="1"/>
  <c r="AP377" i="1"/>
  <c r="R377" i="1"/>
  <c r="P377" i="1"/>
  <c r="AN377" i="1"/>
  <c r="AJ377" i="1"/>
  <c r="AH377" i="1"/>
  <c r="T377" i="1"/>
  <c r="AL377" i="1"/>
  <c r="AR377" i="1"/>
  <c r="BB377" i="1"/>
  <c r="AZ377" i="1"/>
  <c r="BD377" i="1"/>
  <c r="AP385" i="1"/>
  <c r="R385" i="1"/>
  <c r="P385" i="1"/>
  <c r="AR385" i="1"/>
  <c r="AJ385" i="1"/>
  <c r="AH385" i="1"/>
  <c r="AN385" i="1"/>
  <c r="AL385" i="1"/>
  <c r="T385" i="1"/>
  <c r="BB385" i="1"/>
  <c r="BD385" i="1"/>
  <c r="AZ385" i="1"/>
  <c r="AN393" i="1"/>
  <c r="AJ393" i="1"/>
  <c r="P393" i="1"/>
  <c r="AH393" i="1"/>
  <c r="AP393" i="1"/>
  <c r="R393" i="1"/>
  <c r="T393" i="1"/>
  <c r="AR393" i="1"/>
  <c r="AL393" i="1"/>
  <c r="AZ393" i="1"/>
  <c r="BB393" i="1"/>
  <c r="BD393" i="1"/>
  <c r="AJ401" i="1"/>
  <c r="AH401" i="1"/>
  <c r="AN401" i="1"/>
  <c r="AP401" i="1"/>
  <c r="P401" i="1"/>
  <c r="R401" i="1"/>
  <c r="AL401" i="1"/>
  <c r="AR401" i="1"/>
  <c r="T401" i="1"/>
  <c r="AZ401" i="1"/>
  <c r="BB401" i="1"/>
  <c r="BD401" i="1"/>
  <c r="AL409" i="1"/>
  <c r="AJ409" i="1"/>
  <c r="P409" i="1"/>
  <c r="AN409" i="1"/>
  <c r="AH409" i="1"/>
  <c r="R409" i="1"/>
  <c r="AP409" i="1"/>
  <c r="T409" i="1"/>
  <c r="AR409" i="1"/>
  <c r="BD409" i="1"/>
  <c r="BB409" i="1"/>
  <c r="AZ409" i="1"/>
  <c r="P417" i="1"/>
  <c r="AP417" i="1"/>
  <c r="AJ417" i="1"/>
  <c r="AN417" i="1"/>
  <c r="R417" i="1"/>
  <c r="AH417" i="1"/>
  <c r="AL417" i="1"/>
  <c r="T417" i="1"/>
  <c r="AR417" i="1"/>
  <c r="BB417" i="1"/>
  <c r="BD417" i="1"/>
  <c r="AZ417" i="1"/>
  <c r="AP425" i="1"/>
  <c r="P425" i="1"/>
  <c r="AH425" i="1"/>
  <c r="AN425" i="1"/>
  <c r="AJ425" i="1"/>
  <c r="R425" i="1"/>
  <c r="AL425" i="1"/>
  <c r="T425" i="1"/>
  <c r="AR425" i="1"/>
  <c r="BB425" i="1"/>
  <c r="BD425" i="1"/>
  <c r="AZ425" i="1"/>
  <c r="AP433" i="1"/>
  <c r="R433" i="1"/>
  <c r="P433" i="1"/>
  <c r="AJ433" i="1"/>
  <c r="AH433" i="1"/>
  <c r="AN433" i="1"/>
  <c r="T433" i="1"/>
  <c r="AL433" i="1"/>
  <c r="AR433" i="1"/>
  <c r="BB433" i="1"/>
  <c r="BD433" i="1"/>
  <c r="AZ433" i="1"/>
  <c r="AN441" i="1"/>
  <c r="AP441" i="1"/>
  <c r="R441" i="1"/>
  <c r="AL441" i="1"/>
  <c r="AJ441" i="1"/>
  <c r="P441" i="1"/>
  <c r="AH441" i="1"/>
  <c r="AR441" i="1"/>
  <c r="T441" i="1"/>
  <c r="AZ441" i="1"/>
  <c r="BB441" i="1"/>
  <c r="BD441" i="1"/>
  <c r="AN449" i="1"/>
  <c r="AH449" i="1"/>
  <c r="AJ449" i="1"/>
  <c r="P449" i="1"/>
  <c r="AP449" i="1"/>
  <c r="R449" i="1"/>
  <c r="AR449" i="1"/>
  <c r="T449" i="1"/>
  <c r="AL449" i="1"/>
  <c r="AZ449" i="1"/>
  <c r="BB449" i="1"/>
  <c r="BD449" i="1"/>
  <c r="AP457" i="1"/>
  <c r="P457" i="1"/>
  <c r="R457" i="1"/>
  <c r="AN457" i="1"/>
  <c r="AJ457" i="1"/>
  <c r="AR457" i="1"/>
  <c r="AH457" i="1"/>
  <c r="AL457" i="1"/>
  <c r="T457" i="1"/>
  <c r="BD457" i="1"/>
  <c r="AZ457" i="1"/>
  <c r="BB457" i="1"/>
  <c r="R465" i="1"/>
  <c r="P465" i="1"/>
  <c r="AP465" i="1"/>
  <c r="AH465" i="1"/>
  <c r="AN465" i="1"/>
  <c r="AJ465" i="1"/>
  <c r="T465" i="1"/>
  <c r="AR465" i="1"/>
  <c r="AL465" i="1"/>
  <c r="BB465" i="1"/>
  <c r="BD465" i="1"/>
  <c r="AZ465" i="1"/>
  <c r="P473" i="1"/>
  <c r="AJ473" i="1"/>
  <c r="AH473" i="1"/>
  <c r="AN473" i="1"/>
  <c r="R473" i="1"/>
  <c r="AP473" i="1"/>
  <c r="AL473" i="1"/>
  <c r="AR473" i="1"/>
  <c r="T473" i="1"/>
  <c r="AZ473" i="1"/>
  <c r="BB473" i="1"/>
  <c r="BD473" i="1"/>
  <c r="AN481" i="1"/>
  <c r="AH481" i="1"/>
  <c r="AJ481" i="1"/>
  <c r="P481" i="1"/>
  <c r="R481" i="1"/>
  <c r="AL481" i="1"/>
  <c r="AP481" i="1"/>
  <c r="T481" i="1"/>
  <c r="AR481" i="1"/>
  <c r="BD481" i="1"/>
  <c r="AZ481" i="1"/>
  <c r="BB481" i="1"/>
  <c r="AJ489" i="1"/>
  <c r="AL489" i="1"/>
  <c r="AN489" i="1"/>
  <c r="P489" i="1"/>
  <c r="AH489" i="1"/>
  <c r="AP489" i="1"/>
  <c r="R489" i="1"/>
  <c r="AR489" i="1"/>
  <c r="T489" i="1"/>
  <c r="AZ489" i="1"/>
  <c r="BB489" i="1"/>
  <c r="BD489" i="1"/>
  <c r="P497" i="1"/>
  <c r="AH497" i="1"/>
  <c r="AN497" i="1"/>
  <c r="AJ497" i="1"/>
  <c r="AP497" i="1"/>
  <c r="R497" i="1"/>
  <c r="T497" i="1"/>
  <c r="AR497" i="1"/>
  <c r="AL497" i="1"/>
  <c r="BD497" i="1"/>
  <c r="BB497" i="1"/>
  <c r="AZ497" i="1"/>
  <c r="R505" i="1"/>
  <c r="AJ505" i="1"/>
  <c r="AN505" i="1"/>
  <c r="P505" i="1"/>
  <c r="AP505" i="1"/>
  <c r="AH505" i="1"/>
  <c r="T505" i="1"/>
  <c r="AL505" i="1"/>
  <c r="AR505" i="1"/>
  <c r="BB505" i="1"/>
  <c r="AZ505" i="1"/>
  <c r="BD505" i="1"/>
  <c r="R513" i="1"/>
  <c r="AH513" i="1"/>
  <c r="AN513" i="1"/>
  <c r="AP513" i="1"/>
  <c r="P513" i="1"/>
  <c r="AJ513" i="1"/>
  <c r="T513" i="1"/>
  <c r="AL513" i="1"/>
  <c r="AR513" i="1"/>
  <c r="AZ513" i="1"/>
  <c r="BD513" i="1"/>
  <c r="BB513" i="1"/>
  <c r="P521" i="1"/>
  <c r="AP521" i="1"/>
  <c r="AJ521" i="1"/>
  <c r="R521" i="1"/>
  <c r="AN521" i="1"/>
  <c r="AH521" i="1"/>
  <c r="T521" i="1"/>
  <c r="AR521" i="1"/>
  <c r="AL521" i="1"/>
  <c r="BB521" i="1"/>
  <c r="BD521" i="1"/>
  <c r="AZ521" i="1"/>
  <c r="R529" i="1"/>
  <c r="AJ529" i="1"/>
  <c r="AH529" i="1"/>
  <c r="AP529" i="1"/>
  <c r="P529" i="1"/>
  <c r="AN529" i="1"/>
  <c r="T529" i="1"/>
  <c r="AR529" i="1"/>
  <c r="AL529" i="1"/>
  <c r="BB529" i="1"/>
  <c r="BD529" i="1"/>
  <c r="AZ529" i="1"/>
  <c r="R537" i="1"/>
  <c r="AN537" i="1"/>
  <c r="AJ537" i="1"/>
  <c r="P537" i="1"/>
  <c r="AP537" i="1"/>
  <c r="AH537" i="1"/>
  <c r="T537" i="1"/>
  <c r="AR537" i="1"/>
  <c r="AL537" i="1"/>
  <c r="BB537" i="1"/>
  <c r="AZ537" i="1"/>
  <c r="BD537" i="1"/>
  <c r="Y251" i="1"/>
  <c r="AE251" i="1"/>
  <c r="Y315" i="1"/>
  <c r="AE315" i="1"/>
  <c r="Y285" i="1"/>
  <c r="AE285" i="1"/>
  <c r="Y238" i="1"/>
  <c r="AE238" i="1"/>
  <c r="Y284" i="1"/>
  <c r="AE284" i="1"/>
  <c r="Y333" i="1"/>
  <c r="AE333" i="1"/>
  <c r="Y380" i="1"/>
  <c r="AE380" i="1"/>
  <c r="Y272" i="1"/>
  <c r="AE272" i="1"/>
  <c r="Y336" i="1"/>
  <c r="AE336" i="1"/>
  <c r="Y390" i="1"/>
  <c r="AE390" i="1"/>
  <c r="Y271" i="1"/>
  <c r="AE271" i="1"/>
  <c r="Y353" i="1"/>
  <c r="AE353" i="1"/>
  <c r="Y385" i="1"/>
  <c r="AE385" i="1"/>
  <c r="Y404" i="1"/>
  <c r="AE404" i="1"/>
  <c r="Y227" i="1"/>
  <c r="AE227" i="1"/>
  <c r="Y365" i="1"/>
  <c r="AE365" i="1"/>
  <c r="Y245" i="1"/>
  <c r="AE245" i="1"/>
  <c r="Y274" i="1"/>
  <c r="AE274" i="1"/>
  <c r="Y389" i="1"/>
  <c r="AE389" i="1"/>
  <c r="Y403" i="1"/>
  <c r="AE403" i="1"/>
  <c r="Y240" i="1"/>
  <c r="AE240" i="1"/>
  <c r="Y355" i="1"/>
  <c r="AE355" i="1"/>
  <c r="Y482" i="1"/>
  <c r="AE482" i="1"/>
  <c r="Y511" i="1"/>
  <c r="AE511" i="1"/>
  <c r="Y476" i="1"/>
  <c r="AE476" i="1"/>
  <c r="Y391" i="1"/>
  <c r="AE391" i="1"/>
  <c r="Y484" i="1"/>
  <c r="AE484" i="1"/>
  <c r="Y525" i="1"/>
  <c r="AE525" i="1"/>
  <c r="Y239" i="1"/>
  <c r="AE239" i="1"/>
  <c r="Y479" i="1"/>
  <c r="AE479" i="1"/>
  <c r="Y247" i="1"/>
  <c r="AE247" i="1"/>
  <c r="Y499" i="1"/>
  <c r="AE499" i="1"/>
  <c r="Y486" i="1"/>
  <c r="AE486" i="1"/>
  <c r="Y477" i="1"/>
  <c r="AE477" i="1"/>
  <c r="Y536" i="1"/>
  <c r="AE536" i="1"/>
  <c r="Y497" i="1"/>
  <c r="AE497" i="1"/>
  <c r="Y375" i="1"/>
  <c r="AE375" i="1"/>
  <c r="Y475" i="1"/>
  <c r="AE475" i="1"/>
  <c r="Y232" i="1"/>
  <c r="AE232" i="1"/>
  <c r="Y395" i="1"/>
  <c r="AE395" i="1"/>
  <c r="Y421" i="1"/>
  <c r="AE421" i="1"/>
  <c r="BL227" i="1"/>
  <c r="BM227" i="1" s="1"/>
  <c r="V227" i="1"/>
  <c r="BR243" i="1"/>
  <c r="BS243" i="1" s="1"/>
  <c r="BX243" i="1"/>
  <c r="BY243" i="1" s="1"/>
  <c r="CD243" i="1"/>
  <c r="CE243" i="1" s="1"/>
  <c r="AB243" i="1"/>
  <c r="V259" i="1"/>
  <c r="BL259" i="1"/>
  <c r="BM259" i="1" s="1"/>
  <c r="BL275" i="1"/>
  <c r="BM275" i="1" s="1"/>
  <c r="V275" i="1"/>
  <c r="V291" i="1"/>
  <c r="BL291" i="1"/>
  <c r="BM291" i="1" s="1"/>
  <c r="BL307" i="1"/>
  <c r="BM307" i="1" s="1"/>
  <c r="V307" i="1"/>
  <c r="V323" i="1"/>
  <c r="BL323" i="1"/>
  <c r="BM323" i="1" s="1"/>
  <c r="BL339" i="1"/>
  <c r="BM339" i="1" s="1"/>
  <c r="V339" i="1"/>
  <c r="BL355" i="1"/>
  <c r="BM355" i="1" s="1"/>
  <c r="V355" i="1"/>
  <c r="AB371" i="1"/>
  <c r="BR371" i="1"/>
  <c r="BS371" i="1" s="1"/>
  <c r="BX371" i="1"/>
  <c r="BY371" i="1" s="1"/>
  <c r="CD371" i="1"/>
  <c r="CE371" i="1" s="1"/>
  <c r="V387" i="1"/>
  <c r="BL387" i="1"/>
  <c r="BM387" i="1" s="1"/>
  <c r="V403" i="1"/>
  <c r="BL403" i="1"/>
  <c r="BM403" i="1" s="1"/>
  <c r="V419" i="1"/>
  <c r="BL419" i="1"/>
  <c r="BM419" i="1" s="1"/>
  <c r="V435" i="1"/>
  <c r="BL435" i="1"/>
  <c r="BM435" i="1" s="1"/>
  <c r="V451" i="1"/>
  <c r="BL451" i="1"/>
  <c r="BM451" i="1" s="1"/>
  <c r="V467" i="1"/>
  <c r="BL467" i="1"/>
  <c r="BM467" i="1" s="1"/>
  <c r="V483" i="1"/>
  <c r="BL483" i="1"/>
  <c r="BM483" i="1" s="1"/>
  <c r="V499" i="1"/>
  <c r="BL499" i="1"/>
  <c r="BM499" i="1" s="1"/>
  <c r="V515" i="1"/>
  <c r="BL515" i="1"/>
  <c r="BM515" i="1" s="1"/>
  <c r="V531" i="1"/>
  <c r="BL531" i="1"/>
  <c r="BM531" i="1" s="1"/>
  <c r="AD239" i="1"/>
  <c r="BT239" i="1"/>
  <c r="BU239" i="1" s="1"/>
  <c r="BZ239" i="1"/>
  <c r="CA239" i="1" s="1"/>
  <c r="CF239" i="1"/>
  <c r="CG239" i="1" s="1"/>
  <c r="X311" i="1"/>
  <c r="BN311" i="1"/>
  <c r="BO311" i="1" s="1"/>
  <c r="X383" i="1"/>
  <c r="BN383" i="1"/>
  <c r="BO383" i="1" s="1"/>
  <c r="BN455" i="1"/>
  <c r="BO455" i="1" s="1"/>
  <c r="X455" i="1"/>
  <c r="X527" i="1"/>
  <c r="BN527" i="1"/>
  <c r="BO527" i="1" s="1"/>
  <c r="V272" i="1"/>
  <c r="BL272" i="1"/>
  <c r="BM272" i="1" s="1"/>
  <c r="BL344" i="1"/>
  <c r="BM344" i="1" s="1"/>
  <c r="V344" i="1"/>
  <c r="V400" i="1"/>
  <c r="BL400" i="1"/>
  <c r="BM400" i="1" s="1"/>
  <c r="V460" i="1"/>
  <c r="BL460" i="1"/>
  <c r="BM460" i="1" s="1"/>
  <c r="V524" i="1"/>
  <c r="BL524" i="1"/>
  <c r="BM524" i="1" s="1"/>
  <c r="X268" i="1"/>
  <c r="BN268" i="1"/>
  <c r="BO268" i="1" s="1"/>
  <c r="X332" i="1"/>
  <c r="BN332" i="1"/>
  <c r="BO332" i="1" s="1"/>
  <c r="AD392" i="1"/>
  <c r="BT392" i="1"/>
  <c r="BU392" i="1" s="1"/>
  <c r="BZ392" i="1"/>
  <c r="CA392" i="1" s="1"/>
  <c r="CF392" i="1"/>
  <c r="CG392" i="1" s="1"/>
  <c r="BN452" i="1"/>
  <c r="BO452" i="1" s="1"/>
  <c r="X452" i="1"/>
  <c r="X224" i="1"/>
  <c r="BN224" i="1"/>
  <c r="BO224" i="1" s="1"/>
  <c r="X240" i="1"/>
  <c r="BN240" i="1"/>
  <c r="BO240" i="1" s="1"/>
  <c r="X288" i="1"/>
  <c r="BN288" i="1"/>
  <c r="BO288" i="1" s="1"/>
  <c r="BT229" i="1"/>
  <c r="BU229" i="1" s="1"/>
  <c r="AD229" i="1"/>
  <c r="CF229" i="1"/>
  <c r="CG229" i="1" s="1"/>
  <c r="BZ229" i="1"/>
  <c r="CA229" i="1" s="1"/>
  <c r="AD245" i="1"/>
  <c r="BT245" i="1"/>
  <c r="BU245" i="1" s="1"/>
  <c r="CF245" i="1"/>
  <c r="CG245" i="1" s="1"/>
  <c r="BZ245" i="1"/>
  <c r="CA245" i="1" s="1"/>
  <c r="X261" i="1"/>
  <c r="BN261" i="1"/>
  <c r="BO261" i="1" s="1"/>
  <c r="X277" i="1"/>
  <c r="BN277" i="1"/>
  <c r="BO277" i="1" s="1"/>
  <c r="BN293" i="1"/>
  <c r="BO293" i="1" s="1"/>
  <c r="X293" i="1"/>
  <c r="X309" i="1"/>
  <c r="BN309" i="1"/>
  <c r="BO309" i="1" s="1"/>
  <c r="X325" i="1"/>
  <c r="BN325" i="1"/>
  <c r="BO325" i="1" s="1"/>
  <c r="BT341" i="1"/>
  <c r="BU341" i="1" s="1"/>
  <c r="AD341" i="1"/>
  <c r="CF341" i="1"/>
  <c r="CG341" i="1" s="1"/>
  <c r="BZ341" i="1"/>
  <c r="CA341" i="1" s="1"/>
  <c r="X357" i="1"/>
  <c r="BN357" i="1"/>
  <c r="BO357" i="1" s="1"/>
  <c r="X373" i="1"/>
  <c r="BN373" i="1"/>
  <c r="BO373" i="1" s="1"/>
  <c r="BN389" i="1"/>
  <c r="BO389" i="1" s="1"/>
  <c r="X389" i="1"/>
  <c r="X405" i="1"/>
  <c r="BN405" i="1"/>
  <c r="BO405" i="1" s="1"/>
  <c r="X421" i="1"/>
  <c r="BN421" i="1"/>
  <c r="BO421" i="1" s="1"/>
  <c r="X437" i="1"/>
  <c r="BN437" i="1"/>
  <c r="BO437" i="1" s="1"/>
  <c r="BN453" i="1"/>
  <c r="BO453" i="1" s="1"/>
  <c r="X453" i="1"/>
  <c r="X469" i="1"/>
  <c r="BN469" i="1"/>
  <c r="BO469" i="1" s="1"/>
  <c r="X485" i="1"/>
  <c r="BN485" i="1"/>
  <c r="BO485" i="1" s="1"/>
  <c r="X501" i="1"/>
  <c r="BN501" i="1"/>
  <c r="BO501" i="1" s="1"/>
  <c r="X517" i="1"/>
  <c r="BN517" i="1"/>
  <c r="BO517" i="1" s="1"/>
  <c r="X533" i="1"/>
  <c r="BN533" i="1"/>
  <c r="BO533" i="1" s="1"/>
  <c r="BN243" i="1"/>
  <c r="BO243" i="1" s="1"/>
  <c r="X243" i="1"/>
  <c r="X307" i="1"/>
  <c r="BN307" i="1"/>
  <c r="BO307" i="1" s="1"/>
  <c r="X359" i="1"/>
  <c r="BN359" i="1"/>
  <c r="BO359" i="1" s="1"/>
  <c r="X415" i="1"/>
  <c r="BN415" i="1"/>
  <c r="BO415" i="1" s="1"/>
  <c r="BN471" i="1"/>
  <c r="BO471" i="1" s="1"/>
  <c r="X471" i="1"/>
  <c r="X535" i="1"/>
  <c r="BN535" i="1"/>
  <c r="BO535" i="1" s="1"/>
  <c r="BL280" i="1"/>
  <c r="BM280" i="1" s="1"/>
  <c r="V280" i="1"/>
  <c r="BL340" i="1"/>
  <c r="BM340" i="1" s="1"/>
  <c r="V340" i="1"/>
  <c r="BL404" i="1"/>
  <c r="BM404" i="1" s="1"/>
  <c r="V404" i="1"/>
  <c r="AB456" i="1"/>
  <c r="BX456" i="1"/>
  <c r="BY456" i="1" s="1"/>
  <c r="CD456" i="1"/>
  <c r="CE456" i="1" s="1"/>
  <c r="BR456" i="1"/>
  <c r="BS456" i="1" s="1"/>
  <c r="V520" i="1"/>
  <c r="BL520" i="1"/>
  <c r="BM520" i="1" s="1"/>
  <c r="X300" i="1"/>
  <c r="BN300" i="1"/>
  <c r="BO300" i="1" s="1"/>
  <c r="X364" i="1"/>
  <c r="BN364" i="1"/>
  <c r="BO364" i="1" s="1"/>
  <c r="X432" i="1"/>
  <c r="BN432" i="1"/>
  <c r="BO432" i="1" s="1"/>
  <c r="BL222" i="1"/>
  <c r="BM222" i="1" s="1"/>
  <c r="V222" i="1"/>
  <c r="V238" i="1"/>
  <c r="BL238" i="1"/>
  <c r="BM238" i="1" s="1"/>
  <c r="V254" i="1"/>
  <c r="BL254" i="1"/>
  <c r="BM254" i="1" s="1"/>
  <c r="BR270" i="1"/>
  <c r="BS270" i="1" s="1"/>
  <c r="AB270" i="1"/>
  <c r="BX270" i="1"/>
  <c r="BY270" i="1" s="1"/>
  <c r="CD270" i="1"/>
  <c r="CE270" i="1" s="1"/>
  <c r="BL286" i="1"/>
  <c r="BM286" i="1" s="1"/>
  <c r="V286" i="1"/>
  <c r="BL302" i="1"/>
  <c r="BM302" i="1" s="1"/>
  <c r="V302" i="1"/>
  <c r="V318" i="1"/>
  <c r="BL318" i="1"/>
  <c r="BM318" i="1" s="1"/>
  <c r="AB334" i="1"/>
  <c r="BR334" i="1"/>
  <c r="BS334" i="1" s="1"/>
  <c r="CD334" i="1"/>
  <c r="CE334" i="1" s="1"/>
  <c r="BX334" i="1"/>
  <c r="BY334" i="1" s="1"/>
  <c r="BL350" i="1"/>
  <c r="BM350" i="1" s="1"/>
  <c r="V350" i="1"/>
  <c r="BL366" i="1"/>
  <c r="BM366" i="1" s="1"/>
  <c r="V366" i="1"/>
  <c r="V382" i="1"/>
  <c r="BL382" i="1"/>
  <c r="BM382" i="1" s="1"/>
  <c r="V398" i="1"/>
  <c r="BL398" i="1"/>
  <c r="BM398" i="1" s="1"/>
  <c r="V414" i="1"/>
  <c r="BL414" i="1"/>
  <c r="BM414" i="1" s="1"/>
  <c r="AB430" i="1"/>
  <c r="BR430" i="1"/>
  <c r="BS430" i="1" s="1"/>
  <c r="CD430" i="1"/>
  <c r="CE430" i="1" s="1"/>
  <c r="BX430" i="1"/>
  <c r="BY430" i="1" s="1"/>
  <c r="V446" i="1"/>
  <c r="BL446" i="1"/>
  <c r="BM446" i="1" s="1"/>
  <c r="V462" i="1"/>
  <c r="BL462" i="1"/>
  <c r="BM462" i="1" s="1"/>
  <c r="BL478" i="1"/>
  <c r="BM478" i="1" s="1"/>
  <c r="V478" i="1"/>
  <c r="V494" i="1"/>
  <c r="BL494" i="1"/>
  <c r="BM494" i="1" s="1"/>
  <c r="V510" i="1"/>
  <c r="BL510" i="1"/>
  <c r="BM510" i="1" s="1"/>
  <c r="V526" i="1"/>
  <c r="BL526" i="1"/>
  <c r="BM526" i="1" s="1"/>
  <c r="V542" i="1"/>
  <c r="BL542" i="1"/>
  <c r="BM542" i="1" s="1"/>
  <c r="X251" i="1"/>
  <c r="BN251" i="1"/>
  <c r="BO251" i="1" s="1"/>
  <c r="X319" i="1"/>
  <c r="BN319" i="1"/>
  <c r="BO319" i="1" s="1"/>
  <c r="X395" i="1"/>
  <c r="BN395" i="1"/>
  <c r="BO395" i="1" s="1"/>
  <c r="BN463" i="1"/>
  <c r="BO463" i="1" s="1"/>
  <c r="X463" i="1"/>
  <c r="X531" i="1"/>
  <c r="BN531" i="1"/>
  <c r="BO531" i="1" s="1"/>
  <c r="V296" i="1"/>
  <c r="BL296" i="1"/>
  <c r="BM296" i="1" s="1"/>
  <c r="BL364" i="1"/>
  <c r="BM364" i="1" s="1"/>
  <c r="V364" i="1"/>
  <c r="BL452" i="1"/>
  <c r="BM452" i="1" s="1"/>
  <c r="V452" i="1"/>
  <c r="AB516" i="1"/>
  <c r="BR516" i="1"/>
  <c r="BS516" i="1" s="1"/>
  <c r="CD516" i="1"/>
  <c r="CE516" i="1" s="1"/>
  <c r="BX516" i="1"/>
  <c r="BY516" i="1" s="1"/>
  <c r="X276" i="1"/>
  <c r="BN276" i="1"/>
  <c r="BO276" i="1" s="1"/>
  <c r="X352" i="1"/>
  <c r="BN352" i="1"/>
  <c r="BO352" i="1" s="1"/>
  <c r="X424" i="1"/>
  <c r="BN424" i="1"/>
  <c r="BO424" i="1" s="1"/>
  <c r="X218" i="1"/>
  <c r="BN218" i="1"/>
  <c r="BO218" i="1" s="1"/>
  <c r="BN234" i="1"/>
  <c r="BO234" i="1" s="1"/>
  <c r="X234" i="1"/>
  <c r="X250" i="1"/>
  <c r="BN250" i="1"/>
  <c r="BO250" i="1" s="1"/>
  <c r="BN266" i="1"/>
  <c r="BO266" i="1" s="1"/>
  <c r="X266" i="1"/>
  <c r="X282" i="1"/>
  <c r="BN282" i="1"/>
  <c r="BO282" i="1" s="1"/>
  <c r="X298" i="1"/>
  <c r="BN298" i="1"/>
  <c r="BO298" i="1" s="1"/>
  <c r="BZ314" i="1"/>
  <c r="CA314" i="1" s="1"/>
  <c r="AD314" i="1"/>
  <c r="BT314" i="1"/>
  <c r="BU314" i="1" s="1"/>
  <c r="CF314" i="1"/>
  <c r="CG314" i="1" s="1"/>
  <c r="X330" i="1"/>
  <c r="BN330" i="1"/>
  <c r="BO330" i="1" s="1"/>
  <c r="BN346" i="1"/>
  <c r="BO346" i="1" s="1"/>
  <c r="X346" i="1"/>
  <c r="X362" i="1"/>
  <c r="BN362" i="1"/>
  <c r="BO362" i="1" s="1"/>
  <c r="AD378" i="1"/>
  <c r="CF378" i="1"/>
  <c r="CG378" i="1" s="1"/>
  <c r="BT378" i="1"/>
  <c r="BU378" i="1" s="1"/>
  <c r="BZ378" i="1"/>
  <c r="CA378" i="1" s="1"/>
  <c r="X394" i="1"/>
  <c r="BN394" i="1"/>
  <c r="BO394" i="1" s="1"/>
  <c r="X410" i="1"/>
  <c r="BN410" i="1"/>
  <c r="BO410" i="1" s="1"/>
  <c r="X426" i="1"/>
  <c r="BN426" i="1"/>
  <c r="BO426" i="1" s="1"/>
  <c r="X442" i="1"/>
  <c r="BN442" i="1"/>
  <c r="BO442" i="1" s="1"/>
  <c r="X458" i="1"/>
  <c r="BN458" i="1"/>
  <c r="BO458" i="1" s="1"/>
  <c r="X474" i="1"/>
  <c r="BN474" i="1"/>
  <c r="BO474" i="1" s="1"/>
  <c r="X490" i="1"/>
  <c r="BN490" i="1"/>
  <c r="BO490" i="1" s="1"/>
  <c r="X506" i="1"/>
  <c r="BN506" i="1"/>
  <c r="BO506" i="1" s="1"/>
  <c r="X522" i="1"/>
  <c r="BN522" i="1"/>
  <c r="BO522" i="1" s="1"/>
  <c r="X538" i="1"/>
  <c r="BN538" i="1"/>
  <c r="BO538" i="1" s="1"/>
  <c r="X259" i="1"/>
  <c r="BN259" i="1"/>
  <c r="BO259" i="1" s="1"/>
  <c r="X315" i="1"/>
  <c r="BN315" i="1"/>
  <c r="BO315" i="1" s="1"/>
  <c r="X379" i="1"/>
  <c r="BN379" i="1"/>
  <c r="BO379" i="1" s="1"/>
  <c r="X435" i="1"/>
  <c r="BN435" i="1"/>
  <c r="BO435" i="1" s="1"/>
  <c r="X495" i="1"/>
  <c r="BN495" i="1"/>
  <c r="BO495" i="1" s="1"/>
  <c r="BL216" i="1"/>
  <c r="BM216" i="1" s="1"/>
  <c r="V216" i="1"/>
  <c r="V268" i="1"/>
  <c r="BL268" i="1"/>
  <c r="BM268" i="1" s="1"/>
  <c r="BL332" i="1"/>
  <c r="BM332" i="1" s="1"/>
  <c r="V332" i="1"/>
  <c r="V396" i="1"/>
  <c r="BL396" i="1"/>
  <c r="BM396" i="1" s="1"/>
  <c r="V464" i="1"/>
  <c r="BL464" i="1"/>
  <c r="BM464" i="1" s="1"/>
  <c r="V528" i="1"/>
  <c r="BL528" i="1"/>
  <c r="BM528" i="1" s="1"/>
  <c r="X328" i="1"/>
  <c r="BN328" i="1"/>
  <c r="BO328" i="1" s="1"/>
  <c r="X396" i="1"/>
  <c r="BN396" i="1"/>
  <c r="BO396" i="1" s="1"/>
  <c r="BN460" i="1"/>
  <c r="BO460" i="1" s="1"/>
  <c r="X460" i="1"/>
  <c r="V341" i="1"/>
  <c r="BL341" i="1"/>
  <c r="BM341" i="1" s="1"/>
  <c r="BL365" i="1"/>
  <c r="BM365" i="1" s="1"/>
  <c r="V365" i="1"/>
  <c r="V417" i="1"/>
  <c r="BL417" i="1"/>
  <c r="BM417" i="1" s="1"/>
  <c r="BL473" i="1"/>
  <c r="BM473" i="1" s="1"/>
  <c r="V473" i="1"/>
  <c r="V537" i="1"/>
  <c r="BL537" i="1"/>
  <c r="BM537" i="1" s="1"/>
  <c r="AD532" i="1"/>
  <c r="BT532" i="1"/>
  <c r="BU532" i="1" s="1"/>
  <c r="BZ532" i="1"/>
  <c r="CA532" i="1" s="1"/>
  <c r="CF532" i="1"/>
  <c r="CG532" i="1" s="1"/>
  <c r="V393" i="1"/>
  <c r="BL393" i="1"/>
  <c r="BM393" i="1" s="1"/>
  <c r="BR469" i="1"/>
  <c r="BS469" i="1" s="1"/>
  <c r="AB469" i="1"/>
  <c r="CD469" i="1"/>
  <c r="CE469" i="1" s="1"/>
  <c r="BX469" i="1"/>
  <c r="BY469" i="1" s="1"/>
  <c r="V533" i="1"/>
  <c r="BL533" i="1"/>
  <c r="BM533" i="1" s="1"/>
  <c r="X488" i="1"/>
  <c r="BN488" i="1"/>
  <c r="BO488" i="1" s="1"/>
  <c r="X504" i="1"/>
  <c r="BN504" i="1"/>
  <c r="BO504" i="1" s="1"/>
  <c r="X540" i="1"/>
  <c r="BN540" i="1"/>
  <c r="BO540" i="1" s="1"/>
  <c r="AB397" i="1"/>
  <c r="BX397" i="1"/>
  <c r="BY397" i="1" s="1"/>
  <c r="CD397" i="1"/>
  <c r="CE397" i="1" s="1"/>
  <c r="BR397" i="1"/>
  <c r="BS397" i="1" s="1"/>
  <c r="V461" i="1"/>
  <c r="BL461" i="1"/>
  <c r="BM461" i="1" s="1"/>
  <c r="V525" i="1"/>
  <c r="BL525" i="1"/>
  <c r="BM525" i="1" s="1"/>
  <c r="AB225" i="1"/>
  <c r="CD225" i="1"/>
  <c r="CE225" i="1" s="1"/>
  <c r="BX225" i="1"/>
  <c r="BY225" i="1" s="1"/>
  <c r="BR225" i="1"/>
  <c r="BS225" i="1" s="1"/>
  <c r="V241" i="1"/>
  <c r="BL241" i="1"/>
  <c r="BM241" i="1" s="1"/>
  <c r="V257" i="1"/>
  <c r="BL257" i="1"/>
  <c r="BM257" i="1" s="1"/>
  <c r="V273" i="1"/>
  <c r="BL273" i="1"/>
  <c r="BM273" i="1" s="1"/>
  <c r="V289" i="1"/>
  <c r="BL289" i="1"/>
  <c r="BM289" i="1" s="1"/>
  <c r="BL309" i="1"/>
  <c r="BM309" i="1" s="1"/>
  <c r="V309" i="1"/>
  <c r="BL345" i="1"/>
  <c r="BM345" i="1" s="1"/>
  <c r="V345" i="1"/>
  <c r="V389" i="1"/>
  <c r="BL389" i="1"/>
  <c r="BM389" i="1" s="1"/>
  <c r="V457" i="1"/>
  <c r="BL457" i="1"/>
  <c r="BM457" i="1" s="1"/>
  <c r="V529" i="1"/>
  <c r="BL529" i="1"/>
  <c r="BM529" i="1" s="1"/>
  <c r="CH52" i="1"/>
  <c r="CI52" i="1" s="1"/>
  <c r="CB52" i="1"/>
  <c r="CC52" i="1" s="1"/>
  <c r="BV52" i="1"/>
  <c r="BW52" i="1" s="1"/>
  <c r="CH51" i="1"/>
  <c r="CI51" i="1" s="1"/>
  <c r="CB51" i="1"/>
  <c r="CC51" i="1" s="1"/>
  <c r="BV51" i="1"/>
  <c r="BW51" i="1" s="1"/>
  <c r="CH38" i="1"/>
  <c r="CI38" i="1" s="1"/>
  <c r="CB38" i="1"/>
  <c r="CC38" i="1" s="1"/>
  <c r="BV38" i="1"/>
  <c r="BW38" i="1" s="1"/>
  <c r="CH81" i="1"/>
  <c r="CI81" i="1" s="1"/>
  <c r="CB81" i="1"/>
  <c r="CC81" i="1" s="1"/>
  <c r="BV81" i="1"/>
  <c r="BW81" i="1" s="1"/>
  <c r="CH190" i="1"/>
  <c r="CI190" i="1" s="1"/>
  <c r="CB190" i="1"/>
  <c r="CC190" i="1" s="1"/>
  <c r="BV190" i="1"/>
  <c r="BW190" i="1" s="1"/>
  <c r="CH165" i="1"/>
  <c r="CI165" i="1" s="1"/>
  <c r="CB165" i="1"/>
  <c r="CC165" i="1" s="1"/>
  <c r="BV165" i="1"/>
  <c r="BW165" i="1" s="1"/>
  <c r="CH169" i="1"/>
  <c r="CI169" i="1" s="1"/>
  <c r="CB169" i="1"/>
  <c r="CC169" i="1" s="1"/>
  <c r="BV169" i="1"/>
  <c r="BW169" i="1" s="1"/>
  <c r="CH99" i="1"/>
  <c r="CI99" i="1" s="1"/>
  <c r="CB99" i="1"/>
  <c r="CC99" i="1" s="1"/>
  <c r="BV99" i="1"/>
  <c r="BW99" i="1" s="1"/>
  <c r="CH179" i="1"/>
  <c r="CI179" i="1" s="1"/>
  <c r="CB179" i="1"/>
  <c r="CC179" i="1" s="1"/>
  <c r="BV179" i="1"/>
  <c r="BW179" i="1" s="1"/>
  <c r="CH168" i="1"/>
  <c r="CI168" i="1" s="1"/>
  <c r="CB168" i="1"/>
  <c r="CC168" i="1" s="1"/>
  <c r="BV168" i="1"/>
  <c r="BW168" i="1" s="1"/>
  <c r="CH90" i="1"/>
  <c r="CI90" i="1" s="1"/>
  <c r="CB90" i="1"/>
  <c r="CC90" i="1" s="1"/>
  <c r="BV90" i="1"/>
  <c r="BW90" i="1" s="1"/>
  <c r="CH40" i="1"/>
  <c r="CI40" i="1" s="1"/>
  <c r="CB40" i="1"/>
  <c r="CC40" i="1" s="1"/>
  <c r="BV40" i="1"/>
  <c r="BW40" i="1" s="1"/>
  <c r="CH95" i="1"/>
  <c r="CI95" i="1" s="1"/>
  <c r="CB95" i="1"/>
  <c r="CC95" i="1" s="1"/>
  <c r="BV95" i="1"/>
  <c r="BW95" i="1" s="1"/>
  <c r="CH58" i="1"/>
  <c r="CI58" i="1" s="1"/>
  <c r="CB58" i="1"/>
  <c r="CC58" i="1" s="1"/>
  <c r="BV58" i="1"/>
  <c r="BW58" i="1" s="1"/>
  <c r="CH55" i="1"/>
  <c r="CI55" i="1" s="1"/>
  <c r="CB55" i="1"/>
  <c r="CC55" i="1" s="1"/>
  <c r="BV55" i="1"/>
  <c r="BW55" i="1" s="1"/>
  <c r="CH23" i="1"/>
  <c r="CI23" i="1" s="1"/>
  <c r="CB23" i="1"/>
  <c r="CC23" i="1" s="1"/>
  <c r="BV23" i="1"/>
  <c r="BW23" i="1" s="1"/>
  <c r="CH39" i="1"/>
  <c r="CI39" i="1" s="1"/>
  <c r="CB39" i="1"/>
  <c r="CC39" i="1" s="1"/>
  <c r="BV39" i="1"/>
  <c r="BW39" i="1" s="1"/>
  <c r="CH54" i="1"/>
  <c r="CI54" i="1" s="1"/>
  <c r="CB54" i="1"/>
  <c r="CC54" i="1" s="1"/>
  <c r="BV54" i="1"/>
  <c r="BW54" i="1" s="1"/>
  <c r="CH17" i="1"/>
  <c r="CI17" i="1" s="1"/>
  <c r="CB17" i="1"/>
  <c r="CC17" i="1" s="1"/>
  <c r="BV17" i="1"/>
  <c r="BW17" i="1" s="1"/>
  <c r="CH128" i="1"/>
  <c r="CI128" i="1" s="1"/>
  <c r="CB128" i="1"/>
  <c r="CC128" i="1" s="1"/>
  <c r="BV128" i="1"/>
  <c r="BW128" i="1" s="1"/>
  <c r="CH86" i="1"/>
  <c r="CI86" i="1" s="1"/>
  <c r="CB86" i="1"/>
  <c r="CC86" i="1" s="1"/>
  <c r="BV86" i="1"/>
  <c r="BW86" i="1" s="1"/>
  <c r="CH137" i="1"/>
  <c r="CI137" i="1" s="1"/>
  <c r="CB137" i="1"/>
  <c r="CC137" i="1" s="1"/>
  <c r="BV137" i="1"/>
  <c r="BW137" i="1" s="1"/>
  <c r="CH199" i="1"/>
  <c r="CI199" i="1" s="1"/>
  <c r="CB199" i="1"/>
  <c r="BV199" i="1"/>
  <c r="BW199" i="1" s="1"/>
  <c r="CH89" i="1"/>
  <c r="CI89" i="1" s="1"/>
  <c r="CB89" i="1"/>
  <c r="CC89" i="1" s="1"/>
  <c r="BV89" i="1"/>
  <c r="BW89" i="1" s="1"/>
  <c r="CH167" i="1"/>
  <c r="CI167" i="1" s="1"/>
  <c r="CB167" i="1"/>
  <c r="CC167" i="1" s="1"/>
  <c r="BV167" i="1"/>
  <c r="BW167" i="1" s="1"/>
  <c r="CH88" i="1"/>
  <c r="CI88" i="1" s="1"/>
  <c r="CB88" i="1"/>
  <c r="CC88" i="1" s="1"/>
  <c r="BV88" i="1"/>
  <c r="BW88" i="1" s="1"/>
  <c r="CH145" i="1"/>
  <c r="CI145" i="1" s="1"/>
  <c r="CB145" i="1"/>
  <c r="CC145" i="1" s="1"/>
  <c r="BV145" i="1"/>
  <c r="BW145" i="1" s="1"/>
  <c r="CH117" i="1"/>
  <c r="CI117" i="1" s="1"/>
  <c r="CB117" i="1"/>
  <c r="CC117" i="1" s="1"/>
  <c r="BV117" i="1"/>
  <c r="BW117" i="1" s="1"/>
  <c r="CH214" i="1"/>
  <c r="CI214" i="1" s="1"/>
  <c r="CB214" i="1"/>
  <c r="CC214" i="1" s="1"/>
  <c r="BV214" i="1"/>
  <c r="BW214" i="1" s="1"/>
  <c r="CH206" i="1"/>
  <c r="CI206" i="1" s="1"/>
  <c r="CB206" i="1"/>
  <c r="CC206" i="1" s="1"/>
  <c r="BV206" i="1"/>
  <c r="BW206" i="1" s="1"/>
  <c r="CH140" i="1"/>
  <c r="CI140" i="1" s="1"/>
  <c r="CB140" i="1"/>
  <c r="CC140" i="1" s="1"/>
  <c r="BV140" i="1"/>
  <c r="BW140" i="1" s="1"/>
  <c r="CH133" i="1"/>
  <c r="CI133" i="1" s="1"/>
  <c r="CB133" i="1"/>
  <c r="CC133" i="1" s="1"/>
  <c r="BV133" i="1"/>
  <c r="BW133" i="1" s="1"/>
  <c r="CH30" i="1"/>
  <c r="CI30" i="1" s="1"/>
  <c r="CB30" i="1"/>
  <c r="CC30" i="1" s="1"/>
  <c r="BV30" i="1"/>
  <c r="BW30" i="1" s="1"/>
  <c r="CH84" i="1"/>
  <c r="CI84" i="1" s="1"/>
  <c r="CB84" i="1"/>
  <c r="CC84" i="1" s="1"/>
  <c r="BV84" i="1"/>
  <c r="BW84" i="1" s="1"/>
  <c r="CH115" i="1"/>
  <c r="CI115" i="1" s="1"/>
  <c r="CB115" i="1"/>
  <c r="CC115" i="1" s="1"/>
  <c r="BV115" i="1"/>
  <c r="BW115" i="1" s="1"/>
  <c r="CH71" i="1"/>
  <c r="CI71" i="1" s="1"/>
  <c r="CB71" i="1"/>
  <c r="CC71" i="1" s="1"/>
  <c r="BV71" i="1"/>
  <c r="BW71" i="1" s="1"/>
  <c r="CH105" i="1"/>
  <c r="CI105" i="1" s="1"/>
  <c r="CB105" i="1"/>
  <c r="CC105" i="1" s="1"/>
  <c r="BV105" i="1"/>
  <c r="BW105" i="1" s="1"/>
  <c r="CH202" i="1"/>
  <c r="CI202" i="1" s="1"/>
  <c r="CB202" i="1"/>
  <c r="CC202" i="1" s="1"/>
  <c r="BV202" i="1"/>
  <c r="BW202" i="1" s="1"/>
  <c r="CH127" i="1"/>
  <c r="CI127" i="1" s="1"/>
  <c r="CB127" i="1"/>
  <c r="CC127" i="1" s="1"/>
  <c r="BV127" i="1"/>
  <c r="BW127" i="1" s="1"/>
  <c r="CH155" i="1"/>
  <c r="CI155" i="1" s="1"/>
  <c r="CB155" i="1"/>
  <c r="CC155" i="1" s="1"/>
  <c r="BV155" i="1"/>
  <c r="BW155" i="1" s="1"/>
  <c r="CH22" i="1"/>
  <c r="CI22" i="1" s="1"/>
  <c r="CB22" i="1"/>
  <c r="CC22" i="1" s="1"/>
  <c r="BV22" i="1"/>
  <c r="BW22" i="1" s="1"/>
  <c r="CH16" i="1"/>
  <c r="CI16" i="1" s="1"/>
  <c r="CB16" i="1"/>
  <c r="CC16" i="1" s="1"/>
  <c r="BV16" i="1"/>
  <c r="CH26" i="1"/>
  <c r="CI26" i="1" s="1"/>
  <c r="CB26" i="1"/>
  <c r="CC26" i="1" s="1"/>
  <c r="BV26" i="1"/>
  <c r="BW26" i="1" s="1"/>
  <c r="CH77" i="1"/>
  <c r="CI77" i="1" s="1"/>
  <c r="CB77" i="1"/>
  <c r="CC77" i="1" s="1"/>
  <c r="BV77" i="1"/>
  <c r="BW77" i="1" s="1"/>
  <c r="CH147" i="1"/>
  <c r="CI147" i="1" s="1"/>
  <c r="CB147" i="1"/>
  <c r="CC147" i="1" s="1"/>
  <c r="BV147" i="1"/>
  <c r="BW147" i="1" s="1"/>
  <c r="CH111" i="1"/>
  <c r="CI111" i="1" s="1"/>
  <c r="CB111" i="1"/>
  <c r="CC111" i="1" s="1"/>
  <c r="BV111" i="1"/>
  <c r="BW111" i="1" s="1"/>
  <c r="CH49" i="1"/>
  <c r="CI49" i="1" s="1"/>
  <c r="CB49" i="1"/>
  <c r="CC49" i="1" s="1"/>
  <c r="BV49" i="1"/>
  <c r="BW49" i="1" s="1"/>
  <c r="CH106" i="1"/>
  <c r="CI106" i="1" s="1"/>
  <c r="CB106" i="1"/>
  <c r="CC106" i="1" s="1"/>
  <c r="BV106" i="1"/>
  <c r="BW106" i="1" s="1"/>
  <c r="CH162" i="1"/>
  <c r="CI162" i="1" s="1"/>
  <c r="CB162" i="1"/>
  <c r="CC162" i="1" s="1"/>
  <c r="BV162" i="1"/>
  <c r="BW162" i="1" s="1"/>
  <c r="CH201" i="1"/>
  <c r="CB201" i="1"/>
  <c r="CC201" i="1" s="1"/>
  <c r="BV201" i="1"/>
  <c r="BW201" i="1" s="1"/>
  <c r="CH92" i="1"/>
  <c r="CI92" i="1" s="1"/>
  <c r="CB92" i="1"/>
  <c r="CC92" i="1" s="1"/>
  <c r="BV92" i="1"/>
  <c r="BW92" i="1" s="1"/>
  <c r="CH156" i="1"/>
  <c r="CI156" i="1" s="1"/>
  <c r="CB156" i="1"/>
  <c r="CC156" i="1" s="1"/>
  <c r="BV156" i="1"/>
  <c r="BW156" i="1" s="1"/>
  <c r="CH171" i="1"/>
  <c r="CI171" i="1" s="1"/>
  <c r="CB171" i="1"/>
  <c r="CC171" i="1" s="1"/>
  <c r="BV171" i="1"/>
  <c r="BW171" i="1" s="1"/>
  <c r="CH150" i="1"/>
  <c r="CI150" i="1" s="1"/>
  <c r="CB150" i="1"/>
  <c r="CC150" i="1" s="1"/>
  <c r="BV150" i="1"/>
  <c r="BW150" i="1" s="1"/>
  <c r="CH142" i="1"/>
  <c r="CI142" i="1" s="1"/>
  <c r="CB142" i="1"/>
  <c r="CC142" i="1" s="1"/>
  <c r="BV142" i="1"/>
  <c r="BW142" i="1" s="1"/>
  <c r="CH43" i="1"/>
  <c r="CI43" i="1" s="1"/>
  <c r="CB43" i="1"/>
  <c r="CC43" i="1" s="1"/>
  <c r="BV43" i="1"/>
  <c r="BW43" i="1" s="1"/>
  <c r="CH203" i="1"/>
  <c r="CI203" i="1" s="1"/>
  <c r="CB203" i="1"/>
  <c r="CC203" i="1" s="1"/>
  <c r="BV203" i="1"/>
  <c r="BW203" i="1" s="1"/>
  <c r="CH122" i="1"/>
  <c r="CI122" i="1" s="1"/>
  <c r="CB122" i="1"/>
  <c r="CC122" i="1" s="1"/>
  <c r="BV122" i="1"/>
  <c r="BW122" i="1" s="1"/>
  <c r="CH164" i="1"/>
  <c r="CI164" i="1" s="1"/>
  <c r="CB164" i="1"/>
  <c r="CC164" i="1" s="1"/>
  <c r="BV164" i="1"/>
  <c r="BW164" i="1" s="1"/>
  <c r="CH114" i="1"/>
  <c r="CI114" i="1" s="1"/>
  <c r="CB114" i="1"/>
  <c r="CC114" i="1" s="1"/>
  <c r="BV114" i="1"/>
  <c r="BW114" i="1" s="1"/>
  <c r="CH158" i="1"/>
  <c r="CI158" i="1" s="1"/>
  <c r="CB158" i="1"/>
  <c r="CC158" i="1" s="1"/>
  <c r="BV158" i="1"/>
  <c r="BW158" i="1" s="1"/>
  <c r="CH208" i="1"/>
  <c r="CI208" i="1" s="1"/>
  <c r="CB208" i="1"/>
  <c r="CC208" i="1" s="1"/>
  <c r="BV208" i="1"/>
  <c r="BW208" i="1" s="1"/>
  <c r="CH41" i="1"/>
  <c r="CI41" i="1" s="1"/>
  <c r="CB41" i="1"/>
  <c r="CC41" i="1" s="1"/>
  <c r="BV41" i="1"/>
  <c r="BW41" i="1" s="1"/>
  <c r="CH148" i="1"/>
  <c r="CI148" i="1" s="1"/>
  <c r="CB148" i="1"/>
  <c r="CC148" i="1" s="1"/>
  <c r="BV148" i="1"/>
  <c r="BW148" i="1" s="1"/>
  <c r="CH50" i="1"/>
  <c r="CI50" i="1" s="1"/>
  <c r="CB50" i="1"/>
  <c r="CC50" i="1" s="1"/>
  <c r="BV50" i="1"/>
  <c r="BW50" i="1" s="1"/>
  <c r="CH36" i="1"/>
  <c r="CI36" i="1" s="1"/>
  <c r="CB36" i="1"/>
  <c r="CC36" i="1" s="1"/>
  <c r="BV36" i="1"/>
  <c r="BW36" i="1" s="1"/>
  <c r="CH120" i="1"/>
  <c r="CI120" i="1" s="1"/>
  <c r="CB120" i="1"/>
  <c r="CC120" i="1" s="1"/>
  <c r="BV120" i="1"/>
  <c r="BW120" i="1" s="1"/>
  <c r="CH191" i="1"/>
  <c r="CI191" i="1" s="1"/>
  <c r="CB191" i="1"/>
  <c r="CC191" i="1" s="1"/>
  <c r="BV191" i="1"/>
  <c r="BW191" i="1" s="1"/>
  <c r="CH141" i="1"/>
  <c r="CI141" i="1" s="1"/>
  <c r="CB141" i="1"/>
  <c r="CC141" i="1" s="1"/>
  <c r="BV141" i="1"/>
  <c r="BW141" i="1" s="1"/>
  <c r="CH80" i="1"/>
  <c r="CI80" i="1" s="1"/>
  <c r="CB80" i="1"/>
  <c r="CC80" i="1" s="1"/>
  <c r="BV80" i="1"/>
  <c r="BW80" i="1" s="1"/>
  <c r="CH151" i="1"/>
  <c r="CI151" i="1" s="1"/>
  <c r="CB151" i="1"/>
  <c r="CC151" i="1" s="1"/>
  <c r="BV151" i="1"/>
  <c r="BW151" i="1" s="1"/>
  <c r="CH93" i="1"/>
  <c r="CI93" i="1" s="1"/>
  <c r="CB93" i="1"/>
  <c r="CC93" i="1" s="1"/>
  <c r="BV93" i="1"/>
  <c r="BW93" i="1" s="1"/>
  <c r="CH45" i="1"/>
  <c r="CI45" i="1" s="1"/>
  <c r="CB45" i="1"/>
  <c r="CC45" i="1" s="1"/>
  <c r="BV45" i="1"/>
  <c r="BW45" i="1" s="1"/>
  <c r="CH153" i="1"/>
  <c r="CI153" i="1" s="1"/>
  <c r="CB153" i="1"/>
  <c r="CC153" i="1" s="1"/>
  <c r="BV153" i="1"/>
  <c r="BW153" i="1" s="1"/>
  <c r="CH193" i="1"/>
  <c r="CI193" i="1" s="1"/>
  <c r="CB193" i="1"/>
  <c r="CC193" i="1" s="1"/>
  <c r="BV193" i="1"/>
  <c r="BW193" i="1" s="1"/>
  <c r="CH68" i="1"/>
  <c r="CI68" i="1" s="1"/>
  <c r="CB68" i="1"/>
  <c r="CC68" i="1" s="1"/>
  <c r="BV68" i="1"/>
  <c r="BW68" i="1" s="1"/>
  <c r="CH35" i="1"/>
  <c r="CI35" i="1" s="1"/>
  <c r="CB35" i="1"/>
  <c r="CC35" i="1" s="1"/>
  <c r="BV35" i="1"/>
  <c r="BW35" i="1" s="1"/>
  <c r="CH101" i="1"/>
  <c r="CI101" i="1" s="1"/>
  <c r="CB101" i="1"/>
  <c r="CC101" i="1" s="1"/>
  <c r="BV101" i="1"/>
  <c r="BW101" i="1" s="1"/>
  <c r="CH87" i="1"/>
  <c r="CB87" i="1"/>
  <c r="CC87" i="1" s="1"/>
  <c r="BV87" i="1"/>
  <c r="BW87" i="1" s="1"/>
  <c r="CH211" i="1"/>
  <c r="CI211" i="1" s="1"/>
  <c r="CB211" i="1"/>
  <c r="CC211" i="1" s="1"/>
  <c r="BV211" i="1"/>
  <c r="BW211" i="1" s="1"/>
  <c r="CH157" i="1"/>
  <c r="CI157" i="1" s="1"/>
  <c r="CB157" i="1"/>
  <c r="CC157" i="1" s="1"/>
  <c r="BV157" i="1"/>
  <c r="BW157" i="1" s="1"/>
  <c r="CH132" i="1"/>
  <c r="CI132" i="1" s="1"/>
  <c r="CB132" i="1"/>
  <c r="CC132" i="1" s="1"/>
  <c r="BV132" i="1"/>
  <c r="BW132" i="1" s="1"/>
  <c r="CH143" i="1"/>
  <c r="CI143" i="1" s="1"/>
  <c r="CB143" i="1"/>
  <c r="CC143" i="1" s="1"/>
  <c r="BV143" i="1"/>
  <c r="BW143" i="1" s="1"/>
  <c r="CH131" i="1"/>
  <c r="CI131" i="1" s="1"/>
  <c r="CB131" i="1"/>
  <c r="CC131" i="1" s="1"/>
  <c r="BV131" i="1"/>
  <c r="BW131" i="1" s="1"/>
  <c r="CH98" i="1"/>
  <c r="CI98" i="1" s="1"/>
  <c r="CB98" i="1"/>
  <c r="CC98" i="1" s="1"/>
  <c r="BV98" i="1"/>
  <c r="BW98" i="1" s="1"/>
  <c r="CH108" i="1"/>
  <c r="CI108" i="1" s="1"/>
  <c r="CB108" i="1"/>
  <c r="CC108" i="1" s="1"/>
  <c r="BV108" i="1"/>
  <c r="BW108" i="1" s="1"/>
  <c r="CH34" i="1"/>
  <c r="CI34" i="1" s="1"/>
  <c r="CB34" i="1"/>
  <c r="CC34" i="1" s="1"/>
  <c r="BV34" i="1"/>
  <c r="BW34" i="1" s="1"/>
  <c r="CH61" i="1"/>
  <c r="CI61" i="1" s="1"/>
  <c r="CB61" i="1"/>
  <c r="CC61" i="1" s="1"/>
  <c r="BV61" i="1"/>
  <c r="BW61" i="1" s="1"/>
  <c r="CH60" i="1"/>
  <c r="CI60" i="1" s="1"/>
  <c r="CB60" i="1"/>
  <c r="CC60" i="1" s="1"/>
  <c r="BV60" i="1"/>
  <c r="BW60" i="1" s="1"/>
  <c r="CH27" i="1"/>
  <c r="CI27" i="1" s="1"/>
  <c r="CB27" i="1"/>
  <c r="CC27" i="1" s="1"/>
  <c r="BV27" i="1"/>
  <c r="BW27" i="1" s="1"/>
  <c r="CH44" i="1"/>
  <c r="CI44" i="1" s="1"/>
  <c r="CB44" i="1"/>
  <c r="CC44" i="1" s="1"/>
  <c r="BV44" i="1"/>
  <c r="BW44" i="1" s="1"/>
  <c r="CH59" i="1"/>
  <c r="CI59" i="1" s="1"/>
  <c r="CB59" i="1"/>
  <c r="CC59" i="1" s="1"/>
  <c r="BV59" i="1"/>
  <c r="BW59" i="1" s="1"/>
  <c r="CH70" i="1"/>
  <c r="CI70" i="1" s="1"/>
  <c r="CB70" i="1"/>
  <c r="CC70" i="1" s="1"/>
  <c r="BV70" i="1"/>
  <c r="BW70" i="1" s="1"/>
  <c r="CH136" i="1"/>
  <c r="CI136" i="1" s="1"/>
  <c r="CB136" i="1"/>
  <c r="CC136" i="1" s="1"/>
  <c r="BV136" i="1"/>
  <c r="BW136" i="1" s="1"/>
  <c r="CH97" i="1"/>
  <c r="CI97" i="1" s="1"/>
  <c r="CB97" i="1"/>
  <c r="CC97" i="1" s="1"/>
  <c r="BV97" i="1"/>
  <c r="BW97" i="1" s="1"/>
  <c r="CH175" i="1"/>
  <c r="CI175" i="1" s="1"/>
  <c r="CB175" i="1"/>
  <c r="CC175" i="1" s="1"/>
  <c r="BV175" i="1"/>
  <c r="BW175" i="1" s="1"/>
  <c r="CH207" i="1"/>
  <c r="CI207" i="1" s="1"/>
  <c r="CB207" i="1"/>
  <c r="CC207" i="1" s="1"/>
  <c r="BV207" i="1"/>
  <c r="BW207" i="1" s="1"/>
  <c r="CH25" i="1"/>
  <c r="CI25" i="1" s="1"/>
  <c r="CB25" i="1"/>
  <c r="CC25" i="1" s="1"/>
  <c r="BV25" i="1"/>
  <c r="BW25" i="1" s="1"/>
  <c r="CH96" i="1"/>
  <c r="CI96" i="1" s="1"/>
  <c r="CB96" i="1"/>
  <c r="CC96" i="1" s="1"/>
  <c r="BV96" i="1"/>
  <c r="BW96" i="1" s="1"/>
  <c r="CH174" i="1"/>
  <c r="CI174" i="1" s="1"/>
  <c r="CB174" i="1"/>
  <c r="CC174" i="1" s="1"/>
  <c r="BV174" i="1"/>
  <c r="BW174" i="1" s="1"/>
  <c r="CH102" i="1"/>
  <c r="CI102" i="1" s="1"/>
  <c r="CB102" i="1"/>
  <c r="CC102" i="1" s="1"/>
  <c r="BV102" i="1"/>
  <c r="BW102" i="1" s="1"/>
  <c r="CH159" i="1"/>
  <c r="CI159" i="1" s="1"/>
  <c r="CB159" i="1"/>
  <c r="CC159" i="1" s="1"/>
  <c r="BV159" i="1"/>
  <c r="BW159" i="1" s="1"/>
  <c r="CH124" i="1"/>
  <c r="CI124" i="1" s="1"/>
  <c r="CB124" i="1"/>
  <c r="CC124" i="1" s="1"/>
  <c r="BV124" i="1"/>
  <c r="BW124" i="1" s="1"/>
  <c r="CH184" i="1"/>
  <c r="CI184" i="1" s="1"/>
  <c r="CB184" i="1"/>
  <c r="CC184" i="1" s="1"/>
  <c r="BV184" i="1"/>
  <c r="BW184" i="1" s="1"/>
  <c r="CH198" i="1"/>
  <c r="CI198" i="1" s="1"/>
  <c r="CB198" i="1"/>
  <c r="CC198" i="1" s="1"/>
  <c r="BV198" i="1"/>
  <c r="BW198" i="1" s="1"/>
  <c r="CH75" i="1"/>
  <c r="CI75" i="1" s="1"/>
  <c r="CB75" i="1"/>
  <c r="CC75" i="1" s="1"/>
  <c r="BV75" i="1"/>
  <c r="BW75" i="1" s="1"/>
  <c r="CH24" i="1"/>
  <c r="CI24" i="1" s="1"/>
  <c r="CB24" i="1"/>
  <c r="CC24" i="1" s="1"/>
  <c r="BV24" i="1"/>
  <c r="BW24" i="1" s="1"/>
  <c r="CH65" i="1"/>
  <c r="CI65" i="1" s="1"/>
  <c r="CB65" i="1"/>
  <c r="CC65" i="1" s="1"/>
  <c r="BV65" i="1"/>
  <c r="BW65" i="1" s="1"/>
  <c r="CH119" i="1"/>
  <c r="CI119" i="1" s="1"/>
  <c r="CB119" i="1"/>
  <c r="CC119" i="1" s="1"/>
  <c r="BV119" i="1"/>
  <c r="BW119" i="1" s="1"/>
  <c r="CH149" i="1"/>
  <c r="CI149" i="1" s="1"/>
  <c r="CB149" i="1"/>
  <c r="CC149" i="1" s="1"/>
  <c r="BV149" i="1"/>
  <c r="BW149" i="1" s="1"/>
  <c r="CH195" i="1"/>
  <c r="CI195" i="1" s="1"/>
  <c r="CB195" i="1"/>
  <c r="CC195" i="1" s="1"/>
  <c r="BV195" i="1"/>
  <c r="BW195" i="1" s="1"/>
  <c r="CH18" i="1"/>
  <c r="CI18" i="1" s="1"/>
  <c r="CB18" i="1"/>
  <c r="CC18" i="1" s="1"/>
  <c r="BV18" i="1"/>
  <c r="BW18" i="1" s="1"/>
  <c r="CH33" i="1"/>
  <c r="CI33" i="1" s="1"/>
  <c r="CB33" i="1"/>
  <c r="CC33" i="1" s="1"/>
  <c r="BV33" i="1"/>
  <c r="BW33" i="1" s="1"/>
  <c r="CH73" i="1"/>
  <c r="CI73" i="1" s="1"/>
  <c r="CB73" i="1"/>
  <c r="CC73" i="1" s="1"/>
  <c r="BV73" i="1"/>
  <c r="BW73" i="1" s="1"/>
  <c r="CH123" i="1"/>
  <c r="CI123" i="1" s="1"/>
  <c r="CB123" i="1"/>
  <c r="CC123" i="1" s="1"/>
  <c r="BV123" i="1"/>
  <c r="BW123" i="1" s="1"/>
  <c r="CH187" i="1"/>
  <c r="CI187" i="1" s="1"/>
  <c r="CB187" i="1"/>
  <c r="CC187" i="1" s="1"/>
  <c r="BV187" i="1"/>
  <c r="BW187" i="1" s="1"/>
  <c r="CH205" i="1"/>
  <c r="CI205" i="1" s="1"/>
  <c r="CB205" i="1"/>
  <c r="CC205" i="1" s="1"/>
  <c r="BV205" i="1"/>
  <c r="BW205" i="1" s="1"/>
  <c r="CH20" i="1"/>
  <c r="CI20" i="1" s="1"/>
  <c r="CB20" i="1"/>
  <c r="CC20" i="1" s="1"/>
  <c r="BV20" i="1"/>
  <c r="BW20" i="1" s="1"/>
  <c r="CH177" i="1"/>
  <c r="CI177" i="1" s="1"/>
  <c r="CB177" i="1"/>
  <c r="CC177" i="1" s="1"/>
  <c r="BV177" i="1"/>
  <c r="BW177" i="1" s="1"/>
  <c r="CH209" i="1"/>
  <c r="CI209" i="1" s="1"/>
  <c r="CB209" i="1"/>
  <c r="CC209" i="1" s="1"/>
  <c r="BV209" i="1"/>
  <c r="BW209" i="1" s="1"/>
  <c r="CH109" i="1"/>
  <c r="CI109" i="1" s="1"/>
  <c r="CB109" i="1"/>
  <c r="CC109" i="1" s="1"/>
  <c r="BV109" i="1"/>
  <c r="BW109" i="1" s="1"/>
  <c r="CH163" i="1"/>
  <c r="CI163" i="1" s="1"/>
  <c r="CB163" i="1"/>
  <c r="CC163" i="1" s="1"/>
  <c r="BV163" i="1"/>
  <c r="BW163" i="1" s="1"/>
  <c r="CH192" i="1"/>
  <c r="CI192" i="1" s="1"/>
  <c r="CB192" i="1"/>
  <c r="CC192" i="1" s="1"/>
  <c r="BV192" i="1"/>
  <c r="BW192" i="1" s="1"/>
  <c r="CH79" i="1"/>
  <c r="CI79" i="1" s="1"/>
  <c r="CB79" i="1"/>
  <c r="CC79" i="1" s="1"/>
  <c r="BV79" i="1"/>
  <c r="BW79" i="1" s="1"/>
  <c r="CH138" i="1"/>
  <c r="CI138" i="1" s="1"/>
  <c r="CB138" i="1"/>
  <c r="CC138" i="1" s="1"/>
  <c r="BV138" i="1"/>
  <c r="BW138" i="1" s="1"/>
  <c r="CH204" i="1"/>
  <c r="CI204" i="1" s="1"/>
  <c r="CB204" i="1"/>
  <c r="CC204" i="1" s="1"/>
  <c r="BV204" i="1"/>
  <c r="BW204" i="1" s="1"/>
  <c r="CH74" i="1"/>
  <c r="CI74" i="1" s="1"/>
  <c r="CB74" i="1"/>
  <c r="CC74" i="1" s="1"/>
  <c r="BV74" i="1"/>
  <c r="BW74" i="1" s="1"/>
  <c r="CH116" i="1"/>
  <c r="CI116" i="1" s="1"/>
  <c r="CB116" i="1"/>
  <c r="CC116" i="1" s="1"/>
  <c r="BV116" i="1"/>
  <c r="BW116" i="1" s="1"/>
  <c r="CH186" i="1"/>
  <c r="CI186" i="1" s="1"/>
  <c r="CB186" i="1"/>
  <c r="CC186" i="1" s="1"/>
  <c r="BV186" i="1"/>
  <c r="BW186" i="1" s="1"/>
  <c r="CH57" i="1"/>
  <c r="CI57" i="1" s="1"/>
  <c r="CB57" i="1"/>
  <c r="CC57" i="1" s="1"/>
  <c r="BV57" i="1"/>
  <c r="BW57" i="1" s="1"/>
  <c r="CH139" i="1"/>
  <c r="CI139" i="1" s="1"/>
  <c r="CB139" i="1"/>
  <c r="CC139" i="1" s="1"/>
  <c r="BV139" i="1"/>
  <c r="BW139" i="1" s="1"/>
  <c r="CH83" i="1"/>
  <c r="CI83" i="1" s="1"/>
  <c r="CB83" i="1"/>
  <c r="CC83" i="1" s="1"/>
  <c r="BV83" i="1"/>
  <c r="BW83" i="1" s="1"/>
  <c r="CH152" i="1"/>
  <c r="CI152" i="1" s="1"/>
  <c r="CB152" i="1"/>
  <c r="CC152" i="1" s="1"/>
  <c r="BV152" i="1"/>
  <c r="BW152" i="1" s="1"/>
  <c r="CH197" i="1"/>
  <c r="CI197" i="1" s="1"/>
  <c r="CB197" i="1"/>
  <c r="CC197" i="1" s="1"/>
  <c r="BV197" i="1"/>
  <c r="BW197" i="1" s="1"/>
  <c r="CH134" i="1"/>
  <c r="CI134" i="1" s="1"/>
  <c r="CB134" i="1"/>
  <c r="CC134" i="1" s="1"/>
  <c r="BV134" i="1"/>
  <c r="BW134" i="1" s="1"/>
  <c r="CH189" i="1"/>
  <c r="CI189" i="1" s="1"/>
  <c r="CB189" i="1"/>
  <c r="CC189" i="1" s="1"/>
  <c r="BV189" i="1"/>
  <c r="BW189" i="1" s="1"/>
  <c r="CH200" i="1"/>
  <c r="CI200" i="1" s="1"/>
  <c r="CB200" i="1"/>
  <c r="CC200" i="1" s="1"/>
  <c r="BV200" i="1"/>
  <c r="BW200" i="1" s="1"/>
  <c r="CH154" i="1"/>
  <c r="CI154" i="1" s="1"/>
  <c r="CB154" i="1"/>
  <c r="CC154" i="1" s="1"/>
  <c r="BV154" i="1"/>
  <c r="BW154" i="1" s="1"/>
  <c r="CH126" i="1"/>
  <c r="CI126" i="1" s="1"/>
  <c r="CB126" i="1"/>
  <c r="CC126" i="1" s="1"/>
  <c r="BV126" i="1"/>
  <c r="BW126" i="1" s="1"/>
  <c r="CH176" i="1"/>
  <c r="CI176" i="1" s="1"/>
  <c r="CB176" i="1"/>
  <c r="CC176" i="1" s="1"/>
  <c r="BV176" i="1"/>
  <c r="BW176" i="1" s="1"/>
  <c r="CH66" i="1"/>
  <c r="CI66" i="1" s="1"/>
  <c r="CB66" i="1"/>
  <c r="CC66" i="1" s="1"/>
  <c r="BV66" i="1"/>
  <c r="BW66" i="1" s="1"/>
  <c r="CH56" i="1"/>
  <c r="CI56" i="1" s="1"/>
  <c r="CB56" i="1"/>
  <c r="CC56" i="1" s="1"/>
  <c r="BV56" i="1"/>
  <c r="BW56" i="1" s="1"/>
  <c r="CH82" i="1"/>
  <c r="CB82" i="1"/>
  <c r="CC82" i="1" s="1"/>
  <c r="BV82" i="1"/>
  <c r="BW82" i="1" s="1"/>
  <c r="CH19" i="1"/>
  <c r="CI19" i="1" s="1"/>
  <c r="CB19" i="1"/>
  <c r="CC19" i="1" s="1"/>
  <c r="BV19" i="1"/>
  <c r="BW19" i="1" s="1"/>
  <c r="CH29" i="1"/>
  <c r="CI29" i="1" s="1"/>
  <c r="CB29" i="1"/>
  <c r="CC29" i="1" s="1"/>
  <c r="BV29" i="1"/>
  <c r="BW29" i="1" s="1"/>
  <c r="CH121" i="1"/>
  <c r="CI121" i="1" s="1"/>
  <c r="CB121" i="1"/>
  <c r="CC121" i="1" s="1"/>
  <c r="BV121" i="1"/>
  <c r="BW121" i="1" s="1"/>
  <c r="CH78" i="1"/>
  <c r="CI78" i="1" s="1"/>
  <c r="CB78" i="1"/>
  <c r="CC78" i="1" s="1"/>
  <c r="BV78" i="1"/>
  <c r="BW78" i="1" s="1"/>
  <c r="CH129" i="1"/>
  <c r="CI129" i="1" s="1"/>
  <c r="CB129" i="1"/>
  <c r="CC129" i="1" s="1"/>
  <c r="BV129" i="1"/>
  <c r="BW129" i="1" s="1"/>
  <c r="CH182" i="1"/>
  <c r="CI182" i="1" s="1"/>
  <c r="CB182" i="1"/>
  <c r="CC182" i="1" s="1"/>
  <c r="BV182" i="1"/>
  <c r="BW182" i="1" s="1"/>
  <c r="CH91" i="1"/>
  <c r="CI91" i="1" s="1"/>
  <c r="CB91" i="1"/>
  <c r="CC91" i="1" s="1"/>
  <c r="BV91" i="1"/>
  <c r="BW91" i="1" s="1"/>
  <c r="CH42" i="1"/>
  <c r="CI42" i="1" s="1"/>
  <c r="CB42" i="1"/>
  <c r="CC42" i="1" s="1"/>
  <c r="BV42" i="1"/>
  <c r="BW42" i="1" s="1"/>
  <c r="CH47" i="1"/>
  <c r="CI47" i="1" s="1"/>
  <c r="CB47" i="1"/>
  <c r="CC47" i="1" s="1"/>
  <c r="BV47" i="1"/>
  <c r="BW47" i="1" s="1"/>
  <c r="CH62" i="1"/>
  <c r="CI62" i="1" s="1"/>
  <c r="CB62" i="1"/>
  <c r="CC62" i="1" s="1"/>
  <c r="BV62" i="1"/>
  <c r="BW62" i="1" s="1"/>
  <c r="CH31" i="1"/>
  <c r="CI31" i="1" s="1"/>
  <c r="CB31" i="1"/>
  <c r="CC31" i="1" s="1"/>
  <c r="BV31" i="1"/>
  <c r="BW31" i="1" s="1"/>
  <c r="CH46" i="1"/>
  <c r="CI46" i="1" s="1"/>
  <c r="CB46" i="1"/>
  <c r="CC46" i="1" s="1"/>
  <c r="BV46" i="1"/>
  <c r="BW46" i="1" s="1"/>
  <c r="CH69" i="1"/>
  <c r="CI69" i="1" s="1"/>
  <c r="CB69" i="1"/>
  <c r="CC69" i="1" s="1"/>
  <c r="BV69" i="1"/>
  <c r="BW69" i="1" s="1"/>
  <c r="CH112" i="1"/>
  <c r="CI112" i="1" s="1"/>
  <c r="CB112" i="1"/>
  <c r="CC112" i="1" s="1"/>
  <c r="BV112" i="1"/>
  <c r="BW112" i="1" s="1"/>
  <c r="CH144" i="1"/>
  <c r="CI144" i="1" s="1"/>
  <c r="CB144" i="1"/>
  <c r="CC144" i="1" s="1"/>
  <c r="BV144" i="1"/>
  <c r="BW144" i="1" s="1"/>
  <c r="CH104" i="1"/>
  <c r="CI104" i="1" s="1"/>
  <c r="CB104" i="1"/>
  <c r="CC104" i="1" s="1"/>
  <c r="BV104" i="1"/>
  <c r="BW104" i="1" s="1"/>
  <c r="CH183" i="1"/>
  <c r="CI183" i="1" s="1"/>
  <c r="CB183" i="1"/>
  <c r="CC183" i="1" s="1"/>
  <c r="BV183" i="1"/>
  <c r="BW183" i="1" s="1"/>
  <c r="CH64" i="1"/>
  <c r="CI64" i="1" s="1"/>
  <c r="CB64" i="1"/>
  <c r="CC64" i="1" s="1"/>
  <c r="BV64" i="1"/>
  <c r="BW64" i="1" s="1"/>
  <c r="CH125" i="1"/>
  <c r="CI125" i="1" s="1"/>
  <c r="CB125" i="1"/>
  <c r="CC125" i="1" s="1"/>
  <c r="BV125" i="1"/>
  <c r="BW125" i="1" s="1"/>
  <c r="CH21" i="1"/>
  <c r="CI21" i="1" s="1"/>
  <c r="CB21" i="1"/>
  <c r="CC21" i="1" s="1"/>
  <c r="BV21" i="1"/>
  <c r="BW21" i="1" s="1"/>
  <c r="CH113" i="1"/>
  <c r="CI113" i="1" s="1"/>
  <c r="CB113" i="1"/>
  <c r="CC113" i="1" s="1"/>
  <c r="BV113" i="1"/>
  <c r="BW113" i="1" s="1"/>
  <c r="CH63" i="1"/>
  <c r="CI63" i="1" s="1"/>
  <c r="CB63" i="1"/>
  <c r="CC63" i="1" s="1"/>
  <c r="BV63" i="1"/>
  <c r="BW63" i="1" s="1"/>
  <c r="CH166" i="1"/>
  <c r="CI166" i="1" s="1"/>
  <c r="CB166" i="1"/>
  <c r="CC166" i="1" s="1"/>
  <c r="BV166" i="1"/>
  <c r="BW166" i="1" s="1"/>
  <c r="CH161" i="1"/>
  <c r="CI161" i="1" s="1"/>
  <c r="CB161" i="1"/>
  <c r="CC161" i="1" s="1"/>
  <c r="BV161" i="1"/>
  <c r="BW161" i="1" s="1"/>
  <c r="CH94" i="1"/>
  <c r="CI94" i="1" s="1"/>
  <c r="CB94" i="1"/>
  <c r="CC94" i="1" s="1"/>
  <c r="BV94" i="1"/>
  <c r="BW94" i="1" s="1"/>
  <c r="CH185" i="1"/>
  <c r="CI185" i="1" s="1"/>
  <c r="CB185" i="1"/>
  <c r="CC185" i="1" s="1"/>
  <c r="BV185" i="1"/>
  <c r="BW185" i="1" s="1"/>
  <c r="CH160" i="1"/>
  <c r="CI160" i="1" s="1"/>
  <c r="CB160" i="1"/>
  <c r="CC160" i="1" s="1"/>
  <c r="BV160" i="1"/>
  <c r="BW160" i="1" s="1"/>
  <c r="CH67" i="1"/>
  <c r="CI67" i="1" s="1"/>
  <c r="CB67" i="1"/>
  <c r="CC67" i="1" s="1"/>
  <c r="BV67" i="1"/>
  <c r="BW67" i="1" s="1"/>
  <c r="CH181" i="1"/>
  <c r="CI181" i="1" s="1"/>
  <c r="CB181" i="1"/>
  <c r="CC181" i="1" s="1"/>
  <c r="BV181" i="1"/>
  <c r="BW181" i="1" s="1"/>
  <c r="CH213" i="1"/>
  <c r="CI213" i="1" s="1"/>
  <c r="CB213" i="1"/>
  <c r="CC213" i="1" s="1"/>
  <c r="BV213" i="1"/>
  <c r="BW213" i="1" s="1"/>
  <c r="CH53" i="1"/>
  <c r="CI53" i="1" s="1"/>
  <c r="CB53" i="1"/>
  <c r="BV53" i="1"/>
  <c r="BW53" i="1" s="1"/>
  <c r="CH85" i="1"/>
  <c r="CI85" i="1" s="1"/>
  <c r="CB85" i="1"/>
  <c r="CC85" i="1" s="1"/>
  <c r="BV85" i="1"/>
  <c r="BW85" i="1" s="1"/>
  <c r="CH173" i="1"/>
  <c r="CI173" i="1" s="1"/>
  <c r="CB173" i="1"/>
  <c r="CC173" i="1" s="1"/>
  <c r="BV173" i="1"/>
  <c r="BW173" i="1" s="1"/>
  <c r="CH72" i="1"/>
  <c r="CI72" i="1" s="1"/>
  <c r="CB72" i="1"/>
  <c r="CC72" i="1" s="1"/>
  <c r="BV72" i="1"/>
  <c r="BW72" i="1" s="1"/>
  <c r="CH103" i="1"/>
  <c r="CI103" i="1" s="1"/>
  <c r="CB103" i="1"/>
  <c r="CC103" i="1" s="1"/>
  <c r="BV103" i="1"/>
  <c r="BW103" i="1" s="1"/>
  <c r="CH28" i="1"/>
  <c r="CI28" i="1" s="1"/>
  <c r="CB28" i="1"/>
  <c r="CC28" i="1" s="1"/>
  <c r="BV28" i="1"/>
  <c r="BW28" i="1" s="1"/>
  <c r="CH107" i="1"/>
  <c r="CI107" i="1" s="1"/>
  <c r="CB107" i="1"/>
  <c r="CC107" i="1" s="1"/>
  <c r="BV107" i="1"/>
  <c r="BW107" i="1" s="1"/>
  <c r="CH135" i="1"/>
  <c r="CI135" i="1" s="1"/>
  <c r="CB135" i="1"/>
  <c r="CC135" i="1" s="1"/>
  <c r="BV135" i="1"/>
  <c r="BW135" i="1" s="1"/>
  <c r="CH196" i="1"/>
  <c r="CI196" i="1" s="1"/>
  <c r="CB196" i="1"/>
  <c r="CC196" i="1" s="1"/>
  <c r="BV196" i="1"/>
  <c r="BW196" i="1" s="1"/>
  <c r="CH212" i="1"/>
  <c r="CI212" i="1" s="1"/>
  <c r="CB212" i="1"/>
  <c r="CC212" i="1" s="1"/>
  <c r="BV212" i="1"/>
  <c r="BW212" i="1" s="1"/>
  <c r="CH170" i="1"/>
  <c r="CI170" i="1" s="1"/>
  <c r="CB170" i="1"/>
  <c r="CC170" i="1" s="1"/>
  <c r="BV170" i="1"/>
  <c r="BW170" i="1" s="1"/>
  <c r="CH194" i="1"/>
  <c r="CI194" i="1" s="1"/>
  <c r="CB194" i="1"/>
  <c r="CC194" i="1" s="1"/>
  <c r="BV194" i="1"/>
  <c r="BW194" i="1" s="1"/>
  <c r="CH32" i="1"/>
  <c r="CI32" i="1" s="1"/>
  <c r="CB32" i="1"/>
  <c r="CC32" i="1" s="1"/>
  <c r="BV32" i="1"/>
  <c r="BW32" i="1" s="1"/>
  <c r="CH178" i="1"/>
  <c r="CI178" i="1" s="1"/>
  <c r="CB178" i="1"/>
  <c r="CC178" i="1" s="1"/>
  <c r="BV178" i="1"/>
  <c r="BW178" i="1" s="1"/>
  <c r="CH76" i="1"/>
  <c r="CI76" i="1" s="1"/>
  <c r="CB76" i="1"/>
  <c r="CC76" i="1" s="1"/>
  <c r="BV76" i="1"/>
  <c r="BW76" i="1" s="1"/>
  <c r="CH100" i="1"/>
  <c r="CI100" i="1" s="1"/>
  <c r="CB100" i="1"/>
  <c r="CC100" i="1" s="1"/>
  <c r="BV100" i="1"/>
  <c r="BW100" i="1" s="1"/>
  <c r="CH118" i="1"/>
  <c r="CI118" i="1" s="1"/>
  <c r="CB118" i="1"/>
  <c r="CC118" i="1" s="1"/>
  <c r="BV118" i="1"/>
  <c r="BW118" i="1" s="1"/>
  <c r="CH172" i="1"/>
  <c r="CI172" i="1" s="1"/>
  <c r="CB172" i="1"/>
  <c r="CC172" i="1" s="1"/>
  <c r="BV172" i="1"/>
  <c r="BW172" i="1" s="1"/>
  <c r="CH48" i="1"/>
  <c r="CI48" i="1" s="1"/>
  <c r="CB48" i="1"/>
  <c r="CC48" i="1" s="1"/>
  <c r="BV48" i="1"/>
  <c r="BW48" i="1" s="1"/>
  <c r="CH130" i="1"/>
  <c r="CI130" i="1" s="1"/>
  <c r="CB130" i="1"/>
  <c r="CC130" i="1" s="1"/>
  <c r="BV130" i="1"/>
  <c r="BW130" i="1" s="1"/>
  <c r="CH180" i="1"/>
  <c r="CI180" i="1" s="1"/>
  <c r="CB180" i="1"/>
  <c r="CC180" i="1" s="1"/>
  <c r="BV180" i="1"/>
  <c r="BW180" i="1" s="1"/>
  <c r="CH146" i="1"/>
  <c r="CI146" i="1" s="1"/>
  <c r="CB146" i="1"/>
  <c r="CC146" i="1" s="1"/>
  <c r="BV146" i="1"/>
  <c r="BW146" i="1" s="1"/>
  <c r="CH210" i="1"/>
  <c r="CI210" i="1" s="1"/>
  <c r="CB210" i="1"/>
  <c r="CC210" i="1" s="1"/>
  <c r="BV210" i="1"/>
  <c r="BW210" i="1" s="1"/>
  <c r="CH110" i="1"/>
  <c r="CI110" i="1" s="1"/>
  <c r="CB110" i="1"/>
  <c r="CC110" i="1" s="1"/>
  <c r="BV110" i="1"/>
  <c r="BW110" i="1" s="1"/>
  <c r="CH188" i="1"/>
  <c r="CI188" i="1" s="1"/>
  <c r="CB188" i="1"/>
  <c r="CC188" i="1" s="1"/>
  <c r="BV188" i="1"/>
  <c r="BW188" i="1" s="1"/>
  <c r="CH37" i="1"/>
  <c r="CI37" i="1" s="1"/>
  <c r="CB37" i="1"/>
  <c r="CC37" i="1" s="1"/>
  <c r="BV37" i="1"/>
  <c r="BW37" i="1" s="1"/>
  <c r="BW16" i="1"/>
  <c r="BS16" i="1"/>
  <c r="BU16" i="1"/>
  <c r="BY16" i="1"/>
  <c r="CA16" i="1"/>
  <c r="CG16" i="1"/>
  <c r="CE16" i="1"/>
  <c r="BU20" i="1"/>
  <c r="BS20" i="1"/>
  <c r="BY20" i="1"/>
  <c r="CA20" i="1"/>
  <c r="CG20" i="1"/>
  <c r="CE20" i="1"/>
  <c r="BU24" i="1"/>
  <c r="BS24" i="1"/>
  <c r="CA24" i="1"/>
  <c r="BY24" i="1"/>
  <c r="CE24" i="1"/>
  <c r="CG24" i="1"/>
  <c r="BU28" i="1"/>
  <c r="BS28" i="1"/>
  <c r="CA28" i="1"/>
  <c r="CE28" i="1"/>
  <c r="BY28" i="1"/>
  <c r="CG28" i="1"/>
  <c r="BS32" i="1"/>
  <c r="BU32" i="1"/>
  <c r="BY32" i="1"/>
  <c r="CA32" i="1"/>
  <c r="CG32" i="1"/>
  <c r="CE32" i="1"/>
  <c r="BY36" i="1"/>
  <c r="BS36" i="1"/>
  <c r="CA36" i="1"/>
  <c r="BU36" i="1"/>
  <c r="CE36" i="1"/>
  <c r="CG36" i="1"/>
  <c r="BS40" i="1"/>
  <c r="BU40" i="1"/>
  <c r="CA40" i="1"/>
  <c r="BY40" i="1"/>
  <c r="CE40" i="1"/>
  <c r="CG40" i="1"/>
  <c r="BU44" i="1"/>
  <c r="BS44" i="1"/>
  <c r="CA44" i="1"/>
  <c r="CG44" i="1"/>
  <c r="CE44" i="1"/>
  <c r="BY44" i="1"/>
  <c r="BU48" i="1"/>
  <c r="BS48" i="1"/>
  <c r="BY48" i="1"/>
  <c r="CA48" i="1"/>
  <c r="CG48" i="1"/>
  <c r="CE48" i="1"/>
  <c r="BU52" i="1"/>
  <c r="BS52" i="1"/>
  <c r="BY52" i="1"/>
  <c r="CA52" i="1"/>
  <c r="CG52" i="1"/>
  <c r="CE52" i="1"/>
  <c r="BS56" i="1"/>
  <c r="BU56" i="1"/>
  <c r="CA56" i="1"/>
  <c r="BY56" i="1"/>
  <c r="CG56" i="1"/>
  <c r="CE56" i="1"/>
  <c r="BU60" i="1"/>
  <c r="BS60" i="1"/>
  <c r="CA60" i="1"/>
  <c r="BY60" i="1"/>
  <c r="CG60" i="1"/>
  <c r="CE60" i="1"/>
  <c r="BY64" i="1"/>
  <c r="BS64" i="1"/>
  <c r="CA64" i="1"/>
  <c r="CG64" i="1"/>
  <c r="BU64" i="1"/>
  <c r="CE64" i="1"/>
  <c r="BU68" i="1"/>
  <c r="BS68" i="1"/>
  <c r="BY68" i="1"/>
  <c r="CA68" i="1"/>
  <c r="CG68" i="1"/>
  <c r="CE68" i="1"/>
  <c r="BS72" i="1"/>
  <c r="CA72" i="1"/>
  <c r="BU72" i="1"/>
  <c r="BY72" i="1"/>
  <c r="CE72" i="1"/>
  <c r="CG72" i="1"/>
  <c r="CA76" i="1"/>
  <c r="BU76" i="1"/>
  <c r="BS76" i="1"/>
  <c r="BY76" i="1"/>
  <c r="CG76" i="1"/>
  <c r="CE76" i="1"/>
  <c r="BU80" i="1"/>
  <c r="BS80" i="1"/>
  <c r="CA80" i="1"/>
  <c r="BY80" i="1"/>
  <c r="CG80" i="1"/>
  <c r="CE80" i="1"/>
  <c r="BU84" i="1"/>
  <c r="BS84" i="1"/>
  <c r="CA84" i="1"/>
  <c r="BY84" i="1"/>
  <c r="CG84" i="1"/>
  <c r="CE84" i="1"/>
  <c r="BS88" i="1"/>
  <c r="BU88" i="1"/>
  <c r="BY88" i="1"/>
  <c r="CA88" i="1"/>
  <c r="CG88" i="1"/>
  <c r="CE88" i="1"/>
  <c r="BU92" i="1"/>
  <c r="CA92" i="1"/>
  <c r="BY92" i="1"/>
  <c r="BS92" i="1"/>
  <c r="CG92" i="1"/>
  <c r="CE92" i="1"/>
  <c r="BU96" i="1"/>
  <c r="BS96" i="1"/>
  <c r="CA96" i="1"/>
  <c r="BY96" i="1"/>
  <c r="CG96" i="1"/>
  <c r="CE96" i="1"/>
  <c r="BS100" i="1"/>
  <c r="BU100" i="1"/>
  <c r="CA100" i="1"/>
  <c r="BY100" i="1"/>
  <c r="CG100" i="1"/>
  <c r="CE100" i="1"/>
  <c r="BS104" i="1"/>
  <c r="BU104" i="1"/>
  <c r="BY104" i="1"/>
  <c r="CA104" i="1"/>
  <c r="CE104" i="1"/>
  <c r="CG104" i="1"/>
  <c r="BU108" i="1"/>
  <c r="BS108" i="1"/>
  <c r="CA108" i="1"/>
  <c r="BY108" i="1"/>
  <c r="CG108" i="1"/>
  <c r="CE108" i="1"/>
  <c r="BU112" i="1"/>
  <c r="BS112" i="1"/>
  <c r="CA112" i="1"/>
  <c r="BY112" i="1"/>
  <c r="CG112" i="1"/>
  <c r="CE112" i="1"/>
  <c r="BU116" i="1"/>
  <c r="BS116" i="1"/>
  <c r="CA116" i="1"/>
  <c r="BY116" i="1"/>
  <c r="CG116" i="1"/>
  <c r="CE116" i="1"/>
  <c r="BS120" i="1"/>
  <c r="BU120" i="1"/>
  <c r="BY120" i="1"/>
  <c r="CA120" i="1"/>
  <c r="CE120" i="1"/>
  <c r="CG120" i="1"/>
  <c r="BU124" i="1"/>
  <c r="BS124" i="1"/>
  <c r="CA124" i="1"/>
  <c r="BY124" i="1"/>
  <c r="CG124" i="1"/>
  <c r="CE124" i="1"/>
  <c r="BS128" i="1"/>
  <c r="CA128" i="1"/>
  <c r="BU128" i="1"/>
  <c r="BY128" i="1"/>
  <c r="CG128" i="1"/>
  <c r="CE128" i="1"/>
  <c r="BU132" i="1"/>
  <c r="BS132" i="1"/>
  <c r="CA132" i="1"/>
  <c r="CG132" i="1"/>
  <c r="BY132" i="1"/>
  <c r="CE132" i="1"/>
  <c r="BS136" i="1"/>
  <c r="BY136" i="1"/>
  <c r="BU136" i="1"/>
  <c r="CE136" i="1"/>
  <c r="CA136" i="1"/>
  <c r="CG136" i="1"/>
  <c r="BU140" i="1"/>
  <c r="BS140" i="1"/>
  <c r="CA140" i="1"/>
  <c r="BY140" i="1"/>
  <c r="CG140" i="1"/>
  <c r="CE140" i="1"/>
  <c r="BU144" i="1"/>
  <c r="BS144" i="1"/>
  <c r="CA144" i="1"/>
  <c r="BY144" i="1"/>
  <c r="CG144" i="1"/>
  <c r="CE144" i="1"/>
  <c r="BU148" i="1"/>
  <c r="BS148" i="1"/>
  <c r="CA148" i="1"/>
  <c r="BY148" i="1"/>
  <c r="CG148" i="1"/>
  <c r="CE148" i="1"/>
  <c r="BS152" i="1"/>
  <c r="BU152" i="1"/>
  <c r="BY152" i="1"/>
  <c r="CE152" i="1"/>
  <c r="CA152" i="1"/>
  <c r="CG152" i="1"/>
  <c r="BU156" i="1"/>
  <c r="CA156" i="1"/>
  <c r="BS156" i="1"/>
  <c r="BY156" i="1"/>
  <c r="CG156" i="1"/>
  <c r="CE156" i="1"/>
  <c r="BU160" i="1"/>
  <c r="BS160" i="1"/>
  <c r="CA160" i="1"/>
  <c r="BY160" i="1"/>
  <c r="CG160" i="1"/>
  <c r="CE160" i="1"/>
  <c r="BU164" i="1"/>
  <c r="BS164" i="1"/>
  <c r="CA164" i="1"/>
  <c r="BY164" i="1"/>
  <c r="CG164" i="1"/>
  <c r="CE164" i="1"/>
  <c r="BU168" i="1"/>
  <c r="BS168" i="1"/>
  <c r="BY168" i="1"/>
  <c r="CE168" i="1"/>
  <c r="CA168" i="1"/>
  <c r="CG168" i="1"/>
  <c r="BU172" i="1"/>
  <c r="BS172" i="1"/>
  <c r="CA172" i="1"/>
  <c r="BY172" i="1"/>
  <c r="CG172" i="1"/>
  <c r="CE172" i="1"/>
  <c r="BU176" i="1"/>
  <c r="BS176" i="1"/>
  <c r="CA176" i="1"/>
  <c r="BY176" i="1"/>
  <c r="CG176" i="1"/>
  <c r="CE176" i="1"/>
  <c r="BU180" i="1"/>
  <c r="BS180" i="1"/>
  <c r="CA180" i="1"/>
  <c r="BY180" i="1"/>
  <c r="CG180" i="1"/>
  <c r="CE180" i="1"/>
  <c r="BU184" i="1"/>
  <c r="BS184" i="1"/>
  <c r="BY184" i="1"/>
  <c r="CA184" i="1"/>
  <c r="CE184" i="1"/>
  <c r="CG184" i="1"/>
  <c r="BU188" i="1"/>
  <c r="BS188" i="1"/>
  <c r="CA188" i="1"/>
  <c r="BY188" i="1"/>
  <c r="CG188" i="1"/>
  <c r="CE188" i="1"/>
  <c r="BU192" i="1"/>
  <c r="BS192" i="1"/>
  <c r="CA192" i="1"/>
  <c r="BY192" i="1"/>
  <c r="CG192" i="1"/>
  <c r="CE192" i="1"/>
  <c r="BU196" i="1"/>
  <c r="BS196" i="1"/>
  <c r="CA196" i="1"/>
  <c r="CE196" i="1"/>
  <c r="CG196" i="1"/>
  <c r="BY196" i="1"/>
  <c r="BU200" i="1"/>
  <c r="BS200" i="1"/>
  <c r="BY200" i="1"/>
  <c r="CA200" i="1"/>
  <c r="CE200" i="1"/>
  <c r="CG200" i="1"/>
  <c r="BU204" i="1"/>
  <c r="BS204" i="1"/>
  <c r="CA204" i="1"/>
  <c r="BY204" i="1"/>
  <c r="CG204" i="1"/>
  <c r="CE204" i="1"/>
  <c r="BU208" i="1"/>
  <c r="BS208" i="1"/>
  <c r="CA208" i="1"/>
  <c r="BY208" i="1"/>
  <c r="CG208" i="1"/>
  <c r="CE208" i="1"/>
  <c r="BU212" i="1"/>
  <c r="BS212" i="1"/>
  <c r="CA212" i="1"/>
  <c r="BY212" i="1"/>
  <c r="CE212" i="1"/>
  <c r="CG212" i="1"/>
  <c r="BS17" i="1"/>
  <c r="CA17" i="1"/>
  <c r="CG17" i="1"/>
  <c r="BU17" i="1"/>
  <c r="BY17" i="1"/>
  <c r="CE17" i="1"/>
  <c r="BU21" i="1"/>
  <c r="BS21" i="1"/>
  <c r="CA21" i="1"/>
  <c r="BY21" i="1"/>
  <c r="CE21" i="1"/>
  <c r="CG21" i="1"/>
  <c r="BS25" i="1"/>
  <c r="BU25" i="1"/>
  <c r="CA25" i="1"/>
  <c r="BY25" i="1"/>
  <c r="CE25" i="1"/>
  <c r="CG25" i="1"/>
  <c r="BS29" i="1"/>
  <c r="BU29" i="1"/>
  <c r="CA29" i="1"/>
  <c r="BY29" i="1"/>
  <c r="CE29" i="1"/>
  <c r="CG29" i="1"/>
  <c r="BU33" i="1"/>
  <c r="BS33" i="1"/>
  <c r="CA33" i="1"/>
  <c r="CG33" i="1"/>
  <c r="BY33" i="1"/>
  <c r="CE33" i="1"/>
  <c r="BU37" i="1"/>
  <c r="BS37" i="1"/>
  <c r="CA37" i="1"/>
  <c r="BY37" i="1"/>
  <c r="CE37" i="1"/>
  <c r="CG37" i="1"/>
  <c r="BU41" i="1"/>
  <c r="BS41" i="1"/>
  <c r="CA41" i="1"/>
  <c r="BY41" i="1"/>
  <c r="CE41" i="1"/>
  <c r="CG41" i="1"/>
  <c r="BU45" i="1"/>
  <c r="BS45" i="1"/>
  <c r="CA45" i="1"/>
  <c r="BY45" i="1"/>
  <c r="CE45" i="1"/>
  <c r="CG45" i="1"/>
  <c r="BU49" i="1"/>
  <c r="BS49" i="1"/>
  <c r="BY49" i="1"/>
  <c r="CG49" i="1"/>
  <c r="CA49" i="1"/>
  <c r="CE49" i="1"/>
  <c r="BS53" i="1"/>
  <c r="BU53" i="1"/>
  <c r="CA53" i="1"/>
  <c r="BY53" i="1"/>
  <c r="CC53" i="1"/>
  <c r="CE53" i="1"/>
  <c r="CG53" i="1"/>
  <c r="BS57" i="1"/>
  <c r="CA57" i="1"/>
  <c r="BY57" i="1"/>
  <c r="CE57" i="1"/>
  <c r="BU57" i="1"/>
  <c r="CG57" i="1"/>
  <c r="BU61" i="1"/>
  <c r="BS61" i="1"/>
  <c r="CA61" i="1"/>
  <c r="BY61" i="1"/>
  <c r="CE61" i="1"/>
  <c r="CG61" i="1"/>
  <c r="BU65" i="1"/>
  <c r="BS65" i="1"/>
  <c r="BY65" i="1"/>
  <c r="CG65" i="1"/>
  <c r="CA65" i="1"/>
  <c r="CE65" i="1"/>
  <c r="BU69" i="1"/>
  <c r="BS69" i="1"/>
  <c r="CA69" i="1"/>
  <c r="BY69" i="1"/>
  <c r="CE69" i="1"/>
  <c r="CG69" i="1"/>
  <c r="BU73" i="1"/>
  <c r="BS73" i="1"/>
  <c r="CA73" i="1"/>
  <c r="BY73" i="1"/>
  <c r="CE73" i="1"/>
  <c r="CG73" i="1"/>
  <c r="BU77" i="1"/>
  <c r="BS77" i="1"/>
  <c r="BY77" i="1"/>
  <c r="CA77" i="1"/>
  <c r="CE77" i="1"/>
  <c r="CG77" i="1"/>
  <c r="BU81" i="1"/>
  <c r="BY81" i="1"/>
  <c r="CA81" i="1"/>
  <c r="CG81" i="1"/>
  <c r="BS81" i="1"/>
  <c r="CE81" i="1"/>
  <c r="BS85" i="1"/>
  <c r="BY85" i="1"/>
  <c r="CA85" i="1"/>
  <c r="CE85" i="1"/>
  <c r="BU85" i="1"/>
  <c r="CG85" i="1"/>
  <c r="BU89" i="1"/>
  <c r="BS89" i="1"/>
  <c r="BY89" i="1"/>
  <c r="CE89" i="1"/>
  <c r="CA89" i="1"/>
  <c r="CG89" i="1"/>
  <c r="BU93" i="1"/>
  <c r="BS93" i="1"/>
  <c r="CA93" i="1"/>
  <c r="BY93" i="1"/>
  <c r="CE93" i="1"/>
  <c r="CG93" i="1"/>
  <c r="BU97" i="1"/>
  <c r="BS97" i="1"/>
  <c r="BY97" i="1"/>
  <c r="CA97" i="1"/>
  <c r="CG97" i="1"/>
  <c r="CE97" i="1"/>
  <c r="BU101" i="1"/>
  <c r="BS101" i="1"/>
  <c r="BY101" i="1"/>
  <c r="CA101" i="1"/>
  <c r="CE101" i="1"/>
  <c r="CG101" i="1"/>
  <c r="BU105" i="1"/>
  <c r="BS105" i="1"/>
  <c r="BY105" i="1"/>
  <c r="CA105" i="1"/>
  <c r="CE105" i="1"/>
  <c r="CG105" i="1"/>
  <c r="BU109" i="1"/>
  <c r="BS109" i="1"/>
  <c r="CA109" i="1"/>
  <c r="CE109" i="1"/>
  <c r="BY109" i="1"/>
  <c r="CG109" i="1"/>
  <c r="BY113" i="1"/>
  <c r="BS113" i="1"/>
  <c r="CA113" i="1"/>
  <c r="BU113" i="1"/>
  <c r="CG113" i="1"/>
  <c r="CE113" i="1"/>
  <c r="BS117" i="1"/>
  <c r="BU117" i="1"/>
  <c r="BY117" i="1"/>
  <c r="CA117" i="1"/>
  <c r="CE117" i="1"/>
  <c r="CG117" i="1"/>
  <c r="BS121" i="1"/>
  <c r="BU121" i="1"/>
  <c r="BY121" i="1"/>
  <c r="CA121" i="1"/>
  <c r="CE121" i="1"/>
  <c r="CG121" i="1"/>
  <c r="BU125" i="1"/>
  <c r="BS125" i="1"/>
  <c r="CA125" i="1"/>
  <c r="BY125" i="1"/>
  <c r="CG125" i="1"/>
  <c r="CE125" i="1"/>
  <c r="BU129" i="1"/>
  <c r="BY129" i="1"/>
  <c r="CA129" i="1"/>
  <c r="BS129" i="1"/>
  <c r="CG129" i="1"/>
  <c r="CE129" i="1"/>
  <c r="BU133" i="1"/>
  <c r="BS133" i="1"/>
  <c r="BY133" i="1"/>
  <c r="CA133" i="1"/>
  <c r="CG133" i="1"/>
  <c r="CE133" i="1"/>
  <c r="BU137" i="1"/>
  <c r="BS137" i="1"/>
  <c r="BY137" i="1"/>
  <c r="CA137" i="1"/>
  <c r="CG137" i="1"/>
  <c r="CE137" i="1"/>
  <c r="BU141" i="1"/>
  <c r="BS141" i="1"/>
  <c r="CA141" i="1"/>
  <c r="CG141" i="1"/>
  <c r="CE141" i="1"/>
  <c r="BY141" i="1"/>
  <c r="BU145" i="1"/>
  <c r="BY145" i="1"/>
  <c r="CA145" i="1"/>
  <c r="BS145" i="1"/>
  <c r="CG145" i="1"/>
  <c r="CE145" i="1"/>
  <c r="BS149" i="1"/>
  <c r="BY149" i="1"/>
  <c r="BU149" i="1"/>
  <c r="CA149" i="1"/>
  <c r="CG149" i="1"/>
  <c r="CE149" i="1"/>
  <c r="BU153" i="1"/>
  <c r="BS153" i="1"/>
  <c r="BY153" i="1"/>
  <c r="CA153" i="1"/>
  <c r="CG153" i="1"/>
  <c r="CE153" i="1"/>
  <c r="BU157" i="1"/>
  <c r="BS157" i="1"/>
  <c r="CA157" i="1"/>
  <c r="CG157" i="1"/>
  <c r="CE157" i="1"/>
  <c r="BY157" i="1"/>
  <c r="BU161" i="1"/>
  <c r="BS161" i="1"/>
  <c r="BY161" i="1"/>
  <c r="CA161" i="1"/>
  <c r="CG161" i="1"/>
  <c r="CE161" i="1"/>
  <c r="BU165" i="1"/>
  <c r="BS165" i="1"/>
  <c r="BY165" i="1"/>
  <c r="CA165" i="1"/>
  <c r="CG165" i="1"/>
  <c r="CE165" i="1"/>
  <c r="BS169" i="1"/>
  <c r="BU169" i="1"/>
  <c r="BY169" i="1"/>
  <c r="CA169" i="1"/>
  <c r="CG169" i="1"/>
  <c r="CE169" i="1"/>
  <c r="BS173" i="1"/>
  <c r="BU173" i="1"/>
  <c r="CA173" i="1"/>
  <c r="CG173" i="1"/>
  <c r="CE173" i="1"/>
  <c r="BY173" i="1"/>
  <c r="BS177" i="1"/>
  <c r="BU177" i="1"/>
  <c r="BY177" i="1"/>
  <c r="CA177" i="1"/>
  <c r="CG177" i="1"/>
  <c r="CE177" i="1"/>
  <c r="BS181" i="1"/>
  <c r="BU181" i="1"/>
  <c r="BY181" i="1"/>
  <c r="CA181" i="1"/>
  <c r="CG181" i="1"/>
  <c r="CE181" i="1"/>
  <c r="BS185" i="1"/>
  <c r="BU185" i="1"/>
  <c r="BY185" i="1"/>
  <c r="CG185" i="1"/>
  <c r="CE185" i="1"/>
  <c r="CA185" i="1"/>
  <c r="BS189" i="1"/>
  <c r="BU189" i="1"/>
  <c r="CA189" i="1"/>
  <c r="BY189" i="1"/>
  <c r="CG189" i="1"/>
  <c r="CE189" i="1"/>
  <c r="BS193" i="1"/>
  <c r="BU193" i="1"/>
  <c r="BY193" i="1"/>
  <c r="CA193" i="1"/>
  <c r="CG193" i="1"/>
  <c r="CE193" i="1"/>
  <c r="BS197" i="1"/>
  <c r="BU197" i="1"/>
  <c r="BY197" i="1"/>
  <c r="CA197" i="1"/>
  <c r="CG197" i="1"/>
  <c r="CE197" i="1"/>
  <c r="BS201" i="1"/>
  <c r="BU201" i="1"/>
  <c r="BY201" i="1"/>
  <c r="CG201" i="1"/>
  <c r="CE201" i="1"/>
  <c r="CA201" i="1"/>
  <c r="BS205" i="1"/>
  <c r="BU205" i="1"/>
  <c r="CA205" i="1"/>
  <c r="BY205" i="1"/>
  <c r="CG205" i="1"/>
  <c r="CE205" i="1"/>
  <c r="BS209" i="1"/>
  <c r="BU209" i="1"/>
  <c r="BY209" i="1"/>
  <c r="CA209" i="1"/>
  <c r="CG209" i="1"/>
  <c r="CE209" i="1"/>
  <c r="BS213" i="1"/>
  <c r="BU213" i="1"/>
  <c r="BY213" i="1"/>
  <c r="CA213" i="1"/>
  <c r="CG213" i="1"/>
  <c r="CE213" i="1"/>
  <c r="BS18" i="1"/>
  <c r="BU18" i="1"/>
  <c r="CA18" i="1"/>
  <c r="BY18" i="1"/>
  <c r="CG18" i="1"/>
  <c r="CE18" i="1"/>
  <c r="BS22" i="1"/>
  <c r="BU22" i="1"/>
  <c r="CA22" i="1"/>
  <c r="BY22" i="1"/>
  <c r="CG22" i="1"/>
  <c r="CE22" i="1"/>
  <c r="BU26" i="1"/>
  <c r="BS26" i="1"/>
  <c r="CA26" i="1"/>
  <c r="BY26" i="1"/>
  <c r="CG26" i="1"/>
  <c r="CE26" i="1"/>
  <c r="BS30" i="1"/>
  <c r="BU30" i="1"/>
  <c r="CA30" i="1"/>
  <c r="BY30" i="1"/>
  <c r="CG30" i="1"/>
  <c r="CE30" i="1"/>
  <c r="BU34" i="1"/>
  <c r="BS34" i="1"/>
  <c r="CA34" i="1"/>
  <c r="BY34" i="1"/>
  <c r="CG34" i="1"/>
  <c r="CE34" i="1"/>
  <c r="BS38" i="1"/>
  <c r="BU38" i="1"/>
  <c r="CA38" i="1"/>
  <c r="BY38" i="1"/>
  <c r="CG38" i="1"/>
  <c r="CE38" i="1"/>
  <c r="BU42" i="1"/>
  <c r="BS42" i="1"/>
  <c r="CA42" i="1"/>
  <c r="BY42" i="1"/>
  <c r="CG42" i="1"/>
  <c r="CE42" i="1"/>
  <c r="BS46" i="1"/>
  <c r="BU46" i="1"/>
  <c r="CA46" i="1"/>
  <c r="BY46" i="1"/>
  <c r="CG46" i="1"/>
  <c r="CE46" i="1"/>
  <c r="BU50" i="1"/>
  <c r="BS50" i="1"/>
  <c r="CA50" i="1"/>
  <c r="BY50" i="1"/>
  <c r="CG50" i="1"/>
  <c r="CE50" i="1"/>
  <c r="BS54" i="1"/>
  <c r="BU54" i="1"/>
  <c r="BY54" i="1"/>
  <c r="CA54" i="1"/>
  <c r="CG54" i="1"/>
  <c r="CE54" i="1"/>
  <c r="BU58" i="1"/>
  <c r="BS58" i="1"/>
  <c r="CA58" i="1"/>
  <c r="BY58" i="1"/>
  <c r="CG58" i="1"/>
  <c r="CE58" i="1"/>
  <c r="BS62" i="1"/>
  <c r="BU62" i="1"/>
  <c r="CA62" i="1"/>
  <c r="BY62" i="1"/>
  <c r="CG62" i="1"/>
  <c r="CE62" i="1"/>
  <c r="BU66" i="1"/>
  <c r="CA66" i="1"/>
  <c r="BY66" i="1"/>
  <c r="BS66" i="1"/>
  <c r="CG66" i="1"/>
  <c r="CE66" i="1"/>
  <c r="BS70" i="1"/>
  <c r="BU70" i="1"/>
  <c r="CA70" i="1"/>
  <c r="BY70" i="1"/>
  <c r="CE70" i="1"/>
  <c r="CG70" i="1"/>
  <c r="CA74" i="1"/>
  <c r="BU74" i="1"/>
  <c r="BS74" i="1"/>
  <c r="BY74" i="1"/>
  <c r="CG74" i="1"/>
  <c r="CE74" i="1"/>
  <c r="BS78" i="1"/>
  <c r="BU78" i="1"/>
  <c r="BY78" i="1"/>
  <c r="CA78" i="1"/>
  <c r="CG78" i="1"/>
  <c r="CE78" i="1"/>
  <c r="BU82" i="1"/>
  <c r="BS82" i="1"/>
  <c r="BY82" i="1"/>
  <c r="CA82" i="1"/>
  <c r="CG82" i="1"/>
  <c r="CI82" i="1"/>
  <c r="CE82" i="1"/>
  <c r="BS86" i="1"/>
  <c r="CA86" i="1"/>
  <c r="BU86" i="1"/>
  <c r="BY86" i="1"/>
  <c r="CG86" i="1"/>
  <c r="CE86" i="1"/>
  <c r="BU90" i="1"/>
  <c r="BS90" i="1"/>
  <c r="CA90" i="1"/>
  <c r="BY90" i="1"/>
  <c r="CG90" i="1"/>
  <c r="CE90" i="1"/>
  <c r="BS94" i="1"/>
  <c r="BU94" i="1"/>
  <c r="BY94" i="1"/>
  <c r="CA94" i="1"/>
  <c r="CG94" i="1"/>
  <c r="CE94" i="1"/>
  <c r="BU98" i="1"/>
  <c r="BS98" i="1"/>
  <c r="BY98" i="1"/>
  <c r="CA98" i="1"/>
  <c r="CG98" i="1"/>
  <c r="CE98" i="1"/>
  <c r="BS102" i="1"/>
  <c r="CA102" i="1"/>
  <c r="BY102" i="1"/>
  <c r="BU102" i="1"/>
  <c r="CG102" i="1"/>
  <c r="CE102" i="1"/>
  <c r="BU106" i="1"/>
  <c r="BS106" i="1"/>
  <c r="CA106" i="1"/>
  <c r="CG106" i="1"/>
  <c r="BY106" i="1"/>
  <c r="CE106" i="1"/>
  <c r="BS110" i="1"/>
  <c r="BU110" i="1"/>
  <c r="BY110" i="1"/>
  <c r="CA110" i="1"/>
  <c r="CG110" i="1"/>
  <c r="CE110" i="1"/>
  <c r="BU114" i="1"/>
  <c r="BY114" i="1"/>
  <c r="BS114" i="1"/>
  <c r="CA114" i="1"/>
  <c r="CG114" i="1"/>
  <c r="CE114" i="1"/>
  <c r="BS118" i="1"/>
  <c r="BU118" i="1"/>
  <c r="CA118" i="1"/>
  <c r="BY118" i="1"/>
  <c r="CG118" i="1"/>
  <c r="CE118" i="1"/>
  <c r="BU122" i="1"/>
  <c r="BS122" i="1"/>
  <c r="CA122" i="1"/>
  <c r="CG122" i="1"/>
  <c r="BY122" i="1"/>
  <c r="CE122" i="1"/>
  <c r="BS126" i="1"/>
  <c r="BU126" i="1"/>
  <c r="BY126" i="1"/>
  <c r="CA126" i="1"/>
  <c r="CE126" i="1"/>
  <c r="CG126" i="1"/>
  <c r="BU130" i="1"/>
  <c r="BY130" i="1"/>
  <c r="CG130" i="1"/>
  <c r="CE130" i="1"/>
  <c r="BS130" i="1"/>
  <c r="CA130" i="1"/>
  <c r="BS134" i="1"/>
  <c r="CA134" i="1"/>
  <c r="BU134" i="1"/>
  <c r="BY134" i="1"/>
  <c r="CG134" i="1"/>
  <c r="CE134" i="1"/>
  <c r="BU138" i="1"/>
  <c r="BS138" i="1"/>
  <c r="CA138" i="1"/>
  <c r="CG138" i="1"/>
  <c r="BY138" i="1"/>
  <c r="CE138" i="1"/>
  <c r="BS142" i="1"/>
  <c r="BU142" i="1"/>
  <c r="BY142" i="1"/>
  <c r="CA142" i="1"/>
  <c r="CE142" i="1"/>
  <c r="CG142" i="1"/>
  <c r="BU146" i="1"/>
  <c r="BS146" i="1"/>
  <c r="BY146" i="1"/>
  <c r="CA146" i="1"/>
  <c r="CG146" i="1"/>
  <c r="CE146" i="1"/>
  <c r="BS150" i="1"/>
  <c r="CA150" i="1"/>
  <c r="BU150" i="1"/>
  <c r="BY150" i="1"/>
  <c r="CG150" i="1"/>
  <c r="CE150" i="1"/>
  <c r="BU154" i="1"/>
  <c r="BS154" i="1"/>
  <c r="CA154" i="1"/>
  <c r="BY154" i="1"/>
  <c r="CG154" i="1"/>
  <c r="CE154" i="1"/>
  <c r="BS158" i="1"/>
  <c r="BU158" i="1"/>
  <c r="BY158" i="1"/>
  <c r="CA158" i="1"/>
  <c r="CE158" i="1"/>
  <c r="CG158" i="1"/>
  <c r="BU162" i="1"/>
  <c r="BS162" i="1"/>
  <c r="BY162" i="1"/>
  <c r="CG162" i="1"/>
  <c r="CA162" i="1"/>
  <c r="CE162" i="1"/>
  <c r="BS166" i="1"/>
  <c r="CA166" i="1"/>
  <c r="BY166" i="1"/>
  <c r="CG166" i="1"/>
  <c r="BU166" i="1"/>
  <c r="CE166" i="1"/>
  <c r="BU170" i="1"/>
  <c r="BS170" i="1"/>
  <c r="CA170" i="1"/>
  <c r="CE170" i="1"/>
  <c r="BY170" i="1"/>
  <c r="CG170" i="1"/>
  <c r="BS174" i="1"/>
  <c r="BU174" i="1"/>
  <c r="BY174" i="1"/>
  <c r="CA174" i="1"/>
  <c r="CE174" i="1"/>
  <c r="CG174" i="1"/>
  <c r="BS178" i="1"/>
  <c r="BU178" i="1"/>
  <c r="BY178" i="1"/>
  <c r="CG178" i="1"/>
  <c r="CA178" i="1"/>
  <c r="CE178" i="1"/>
  <c r="BU182" i="1"/>
  <c r="BS182" i="1"/>
  <c r="CA182" i="1"/>
  <c r="BY182" i="1"/>
  <c r="CG182" i="1"/>
  <c r="CE182" i="1"/>
  <c r="BU186" i="1"/>
  <c r="BS186" i="1"/>
  <c r="CA186" i="1"/>
  <c r="CE186" i="1"/>
  <c r="BY186" i="1"/>
  <c r="CG186" i="1"/>
  <c r="BS190" i="1"/>
  <c r="BU190" i="1"/>
  <c r="BY190" i="1"/>
  <c r="CA190" i="1"/>
  <c r="CG190" i="1"/>
  <c r="CE190" i="1"/>
  <c r="BS194" i="1"/>
  <c r="BU194" i="1"/>
  <c r="BY194" i="1"/>
  <c r="CG194" i="1"/>
  <c r="CE194" i="1"/>
  <c r="CA194" i="1"/>
  <c r="BU198" i="1"/>
  <c r="BS198" i="1"/>
  <c r="CA198" i="1"/>
  <c r="BY198" i="1"/>
  <c r="CG198" i="1"/>
  <c r="CE198" i="1"/>
  <c r="BS202" i="1"/>
  <c r="BU202" i="1"/>
  <c r="CA202" i="1"/>
  <c r="CE202" i="1"/>
  <c r="BY202" i="1"/>
  <c r="CG202" i="1"/>
  <c r="BS206" i="1"/>
  <c r="BU206" i="1"/>
  <c r="BY206" i="1"/>
  <c r="CA206" i="1"/>
  <c r="CG206" i="1"/>
  <c r="CE206" i="1"/>
  <c r="BS210" i="1"/>
  <c r="BU210" i="1"/>
  <c r="BY210" i="1"/>
  <c r="CA210" i="1"/>
  <c r="CG210" i="1"/>
  <c r="CE210" i="1"/>
  <c r="BU214" i="1"/>
  <c r="BS214" i="1"/>
  <c r="CA214" i="1"/>
  <c r="BY214" i="1"/>
  <c r="CG214" i="1"/>
  <c r="CE214" i="1"/>
  <c r="L7" i="1"/>
  <c r="J8" i="1"/>
  <c r="J7" i="1"/>
  <c r="L8" i="1"/>
  <c r="CG15" i="1"/>
  <c r="CE15" i="1"/>
  <c r="CA8" i="1"/>
  <c r="BY15" i="1"/>
  <c r="CE8" i="1"/>
  <c r="CA15" i="1"/>
  <c r="BY8" i="1"/>
  <c r="CG8" i="1"/>
  <c r="BU19" i="1"/>
  <c r="BY19" i="1"/>
  <c r="BS19" i="1"/>
  <c r="CA19" i="1"/>
  <c r="CG19" i="1"/>
  <c r="CE19" i="1"/>
  <c r="BS23" i="1"/>
  <c r="BY23" i="1"/>
  <c r="CA23" i="1"/>
  <c r="BU23" i="1"/>
  <c r="CE23" i="1"/>
  <c r="CG23" i="1"/>
  <c r="BS27" i="1"/>
  <c r="BU27" i="1"/>
  <c r="BY27" i="1"/>
  <c r="CA27" i="1"/>
  <c r="CE27" i="1"/>
  <c r="CG27" i="1"/>
  <c r="BS31" i="1"/>
  <c r="BU31" i="1"/>
  <c r="CA31" i="1"/>
  <c r="BY31" i="1"/>
  <c r="CE31" i="1"/>
  <c r="CG31" i="1"/>
  <c r="BU35" i="1"/>
  <c r="BS35" i="1"/>
  <c r="BY35" i="1"/>
  <c r="CA35" i="1"/>
  <c r="CG35" i="1"/>
  <c r="CE35" i="1"/>
  <c r="BS39" i="1"/>
  <c r="BU39" i="1"/>
  <c r="BY39" i="1"/>
  <c r="CA39" i="1"/>
  <c r="CE39" i="1"/>
  <c r="CG39" i="1"/>
  <c r="BU43" i="1"/>
  <c r="BS43" i="1"/>
  <c r="BY43" i="1"/>
  <c r="CE43" i="1"/>
  <c r="CA43" i="1"/>
  <c r="CG43" i="1"/>
  <c r="BS47" i="1"/>
  <c r="BU47" i="1"/>
  <c r="CA47" i="1"/>
  <c r="BY47" i="1"/>
  <c r="CE47" i="1"/>
  <c r="CG47" i="1"/>
  <c r="BU51" i="1"/>
  <c r="BY51" i="1"/>
  <c r="BS51" i="1"/>
  <c r="CA51" i="1"/>
  <c r="CG51" i="1"/>
  <c r="CE51" i="1"/>
  <c r="BS55" i="1"/>
  <c r="BU55" i="1"/>
  <c r="BY55" i="1"/>
  <c r="CA55" i="1"/>
  <c r="CE55" i="1"/>
  <c r="CG55" i="1"/>
  <c r="BS59" i="1"/>
  <c r="BU59" i="1"/>
  <c r="BY59" i="1"/>
  <c r="CE59" i="1"/>
  <c r="CA59" i="1"/>
  <c r="CG59" i="1"/>
  <c r="BS63" i="1"/>
  <c r="BU63" i="1"/>
  <c r="CA63" i="1"/>
  <c r="CE63" i="1"/>
  <c r="BY63" i="1"/>
  <c r="CG63" i="1"/>
  <c r="BS67" i="1"/>
  <c r="BU67" i="1"/>
  <c r="BY67" i="1"/>
  <c r="CA67" i="1"/>
  <c r="CG67" i="1"/>
  <c r="CE67" i="1"/>
  <c r="BS71" i="1"/>
  <c r="BY71" i="1"/>
  <c r="BU71" i="1"/>
  <c r="CA71" i="1"/>
  <c r="CE71" i="1"/>
  <c r="CG71" i="1"/>
  <c r="BU75" i="1"/>
  <c r="BS75" i="1"/>
  <c r="CA75" i="1"/>
  <c r="CE75" i="1"/>
  <c r="BY75" i="1"/>
  <c r="CG75" i="1"/>
  <c r="BU79" i="1"/>
  <c r="BS79" i="1"/>
  <c r="BY79" i="1"/>
  <c r="CA79" i="1"/>
  <c r="CE79" i="1"/>
  <c r="CG79" i="1"/>
  <c r="BU83" i="1"/>
  <c r="BS83" i="1"/>
  <c r="CA83" i="1"/>
  <c r="CG83" i="1"/>
  <c r="BY83" i="1"/>
  <c r="CE83" i="1"/>
  <c r="BS87" i="1"/>
  <c r="BY87" i="1"/>
  <c r="CA87" i="1"/>
  <c r="CE87" i="1"/>
  <c r="BU87" i="1"/>
  <c r="CI87" i="1"/>
  <c r="CG87" i="1"/>
  <c r="BS91" i="1"/>
  <c r="BU91" i="1"/>
  <c r="BY91" i="1"/>
  <c r="CA91" i="1"/>
  <c r="CE91" i="1"/>
  <c r="CG91" i="1"/>
  <c r="BS95" i="1"/>
  <c r="BU95" i="1"/>
  <c r="BY95" i="1"/>
  <c r="CE95" i="1"/>
  <c r="CA95" i="1"/>
  <c r="CG95" i="1"/>
  <c r="BU99" i="1"/>
  <c r="BS99" i="1"/>
  <c r="CA99" i="1"/>
  <c r="BY99" i="1"/>
  <c r="CG99" i="1"/>
  <c r="CE99" i="1"/>
  <c r="BS103" i="1"/>
  <c r="BU103" i="1"/>
  <c r="BY103" i="1"/>
  <c r="CA103" i="1"/>
  <c r="CE103" i="1"/>
  <c r="CG103" i="1"/>
  <c r="BU107" i="1"/>
  <c r="BS107" i="1"/>
  <c r="BY107" i="1"/>
  <c r="CA107" i="1"/>
  <c r="CE107" i="1"/>
  <c r="CG107" i="1"/>
  <c r="BS111" i="1"/>
  <c r="BU111" i="1"/>
  <c r="BY111" i="1"/>
  <c r="CA111" i="1"/>
  <c r="CE111" i="1"/>
  <c r="CG111" i="1"/>
  <c r="BU115" i="1"/>
  <c r="BS115" i="1"/>
  <c r="CA115" i="1"/>
  <c r="BY115" i="1"/>
  <c r="CG115" i="1"/>
  <c r="CE115" i="1"/>
  <c r="BS119" i="1"/>
  <c r="BY119" i="1"/>
  <c r="BU119" i="1"/>
  <c r="CA119" i="1"/>
  <c r="CE119" i="1"/>
  <c r="CG119" i="1"/>
  <c r="BS123" i="1"/>
  <c r="BU123" i="1"/>
  <c r="BY123" i="1"/>
  <c r="CA123" i="1"/>
  <c r="CE123" i="1"/>
  <c r="CG123" i="1"/>
  <c r="BS127" i="1"/>
  <c r="BU127" i="1"/>
  <c r="BY127" i="1"/>
  <c r="CA127" i="1"/>
  <c r="CE127" i="1"/>
  <c r="CG127" i="1"/>
  <c r="BS131" i="1"/>
  <c r="BU131" i="1"/>
  <c r="CA131" i="1"/>
  <c r="CG131" i="1"/>
  <c r="BY131" i="1"/>
  <c r="CE131" i="1"/>
  <c r="BS135" i="1"/>
  <c r="BY135" i="1"/>
  <c r="CA135" i="1"/>
  <c r="BU135" i="1"/>
  <c r="CE135" i="1"/>
  <c r="CG135" i="1"/>
  <c r="BU139" i="1"/>
  <c r="BS139" i="1"/>
  <c r="BY139" i="1"/>
  <c r="CA139" i="1"/>
  <c r="CE139" i="1"/>
  <c r="CG139" i="1"/>
  <c r="BU143" i="1"/>
  <c r="BS143" i="1"/>
  <c r="BY143" i="1"/>
  <c r="CA143" i="1"/>
  <c r="CE143" i="1"/>
  <c r="CG143" i="1"/>
  <c r="BU147" i="1"/>
  <c r="BS147" i="1"/>
  <c r="CA147" i="1"/>
  <c r="CG147" i="1"/>
  <c r="BY147" i="1"/>
  <c r="CE147" i="1"/>
  <c r="BS151" i="1"/>
  <c r="BY151" i="1"/>
  <c r="CA151" i="1"/>
  <c r="CE151" i="1"/>
  <c r="CG151" i="1"/>
  <c r="BU151" i="1"/>
  <c r="BS155" i="1"/>
  <c r="BU155" i="1"/>
  <c r="BY155" i="1"/>
  <c r="CA155" i="1"/>
  <c r="CE155" i="1"/>
  <c r="CG155" i="1"/>
  <c r="BS159" i="1"/>
  <c r="BU159" i="1"/>
  <c r="BY159" i="1"/>
  <c r="CE159" i="1"/>
  <c r="CA159" i="1"/>
  <c r="CG159" i="1"/>
  <c r="BU163" i="1"/>
  <c r="BS163" i="1"/>
  <c r="CA163" i="1"/>
  <c r="BY163" i="1"/>
  <c r="CG163" i="1"/>
  <c r="CE163" i="1"/>
  <c r="BS167" i="1"/>
  <c r="BU167" i="1"/>
  <c r="BY167" i="1"/>
  <c r="CA167" i="1"/>
  <c r="CE167" i="1"/>
  <c r="CG167" i="1"/>
  <c r="BS171" i="1"/>
  <c r="BU171" i="1"/>
  <c r="BY171" i="1"/>
  <c r="CA171" i="1"/>
  <c r="CE171" i="1"/>
  <c r="CG171" i="1"/>
  <c r="BS175" i="1"/>
  <c r="BU175" i="1"/>
  <c r="BY175" i="1"/>
  <c r="CA175" i="1"/>
  <c r="CG175" i="1"/>
  <c r="CE175" i="1"/>
  <c r="BU179" i="1"/>
  <c r="BS179" i="1"/>
  <c r="CA179" i="1"/>
  <c r="BY179" i="1"/>
  <c r="CG179" i="1"/>
  <c r="CE179" i="1"/>
  <c r="BS183" i="1"/>
  <c r="BU183" i="1"/>
  <c r="BY183" i="1"/>
  <c r="CA183" i="1"/>
  <c r="CE183" i="1"/>
  <c r="CG183" i="1"/>
  <c r="BS187" i="1"/>
  <c r="BU187" i="1"/>
  <c r="BY187" i="1"/>
  <c r="CA187" i="1"/>
  <c r="CE187" i="1"/>
  <c r="CG187" i="1"/>
  <c r="BS191" i="1"/>
  <c r="BU191" i="1"/>
  <c r="BY191" i="1"/>
  <c r="CG191" i="1"/>
  <c r="CA191" i="1"/>
  <c r="CE191" i="1"/>
  <c r="BU195" i="1"/>
  <c r="BS195" i="1"/>
  <c r="CA195" i="1"/>
  <c r="CG195" i="1"/>
  <c r="BY195" i="1"/>
  <c r="CE195" i="1"/>
  <c r="J9" i="1"/>
  <c r="L9" i="1"/>
  <c r="N9" i="1"/>
  <c r="BS199" i="1"/>
  <c r="BY199" i="1"/>
  <c r="CA199" i="1"/>
  <c r="CE199" i="1"/>
  <c r="CG199" i="1"/>
  <c r="BU199" i="1"/>
  <c r="BS203" i="1"/>
  <c r="BU203" i="1"/>
  <c r="BY203" i="1"/>
  <c r="CA203" i="1"/>
  <c r="CE203" i="1"/>
  <c r="CG203" i="1"/>
  <c r="BU207" i="1"/>
  <c r="BS207" i="1"/>
  <c r="BY207" i="1"/>
  <c r="CG207" i="1"/>
  <c r="CA207" i="1"/>
  <c r="CE207" i="1"/>
  <c r="BU211" i="1"/>
  <c r="BS211" i="1"/>
  <c r="CA211" i="1"/>
  <c r="CG211" i="1"/>
  <c r="BY211" i="1"/>
  <c r="CE211" i="1"/>
  <c r="J10" i="1"/>
  <c r="L10" i="1"/>
  <c r="N10" i="1"/>
  <c r="N11" i="1"/>
  <c r="J11" i="1"/>
  <c r="L11" i="1"/>
  <c r="BU8" i="1"/>
  <c r="BS8" i="1"/>
  <c r="P16" i="1"/>
  <c r="R16" i="1"/>
  <c r="T16" i="1"/>
  <c r="AD16" i="1"/>
  <c r="AB16" i="1"/>
  <c r="R20" i="1"/>
  <c r="P20" i="1"/>
  <c r="T20" i="1"/>
  <c r="AB20" i="1"/>
  <c r="AD20" i="1"/>
  <c r="R24" i="1"/>
  <c r="P24" i="1"/>
  <c r="T24" i="1"/>
  <c r="AD24" i="1"/>
  <c r="AB24" i="1"/>
  <c r="P28" i="1"/>
  <c r="R28" i="1"/>
  <c r="T28" i="1"/>
  <c r="AB28" i="1"/>
  <c r="AD28" i="1"/>
  <c r="P32" i="1"/>
  <c r="R32" i="1"/>
  <c r="T32" i="1"/>
  <c r="AD32" i="1"/>
  <c r="AB32" i="1"/>
  <c r="R36" i="1"/>
  <c r="P36" i="1"/>
  <c r="T36" i="1"/>
  <c r="AB36" i="1"/>
  <c r="AD36" i="1"/>
  <c r="R40" i="1"/>
  <c r="P40" i="1"/>
  <c r="T40" i="1"/>
  <c r="AD40" i="1"/>
  <c r="AB40" i="1"/>
  <c r="R44" i="1"/>
  <c r="T44" i="1"/>
  <c r="P44" i="1"/>
  <c r="AB44" i="1"/>
  <c r="AD44" i="1"/>
  <c r="R48" i="1"/>
  <c r="P48" i="1"/>
  <c r="T48" i="1"/>
  <c r="AD48" i="1"/>
  <c r="AB48" i="1"/>
  <c r="R52" i="1"/>
  <c r="T52" i="1"/>
  <c r="P52" i="1"/>
  <c r="AB52" i="1"/>
  <c r="AD52" i="1"/>
  <c r="P56" i="1"/>
  <c r="R56" i="1"/>
  <c r="T56" i="1"/>
  <c r="AD56" i="1"/>
  <c r="AB56" i="1"/>
  <c r="P60" i="1"/>
  <c r="R60" i="1"/>
  <c r="T60" i="1"/>
  <c r="AB60" i="1"/>
  <c r="AD60" i="1"/>
  <c r="R64" i="1"/>
  <c r="P64" i="1"/>
  <c r="T64" i="1"/>
  <c r="AD64" i="1"/>
  <c r="AB64" i="1"/>
  <c r="R68" i="1"/>
  <c r="P68" i="1"/>
  <c r="T68" i="1"/>
  <c r="AB68" i="1"/>
  <c r="AD68" i="1"/>
  <c r="R72" i="1"/>
  <c r="P72" i="1"/>
  <c r="T72" i="1"/>
  <c r="AD72" i="1"/>
  <c r="AB72" i="1"/>
  <c r="P76" i="1"/>
  <c r="R76" i="1"/>
  <c r="T76" i="1"/>
  <c r="AB76" i="1"/>
  <c r="AD76" i="1"/>
  <c r="P80" i="1"/>
  <c r="T80" i="1"/>
  <c r="R80" i="1"/>
  <c r="AD80" i="1"/>
  <c r="AB80" i="1"/>
  <c r="R84" i="1"/>
  <c r="P84" i="1"/>
  <c r="T84" i="1"/>
  <c r="AB84" i="1"/>
  <c r="AD84" i="1"/>
  <c r="P88" i="1"/>
  <c r="R88" i="1"/>
  <c r="T88" i="1"/>
  <c r="AD88" i="1"/>
  <c r="AB88" i="1"/>
  <c r="P92" i="1"/>
  <c r="R92" i="1"/>
  <c r="T92" i="1"/>
  <c r="AB92" i="1"/>
  <c r="AD92" i="1"/>
  <c r="P96" i="1"/>
  <c r="R96" i="1"/>
  <c r="T96" i="1"/>
  <c r="AD96" i="1"/>
  <c r="AB96" i="1"/>
  <c r="P100" i="1"/>
  <c r="T100" i="1"/>
  <c r="R100" i="1"/>
  <c r="AB100" i="1"/>
  <c r="AD100" i="1"/>
  <c r="P104" i="1"/>
  <c r="T104" i="1"/>
  <c r="R104" i="1"/>
  <c r="AD104" i="1"/>
  <c r="AB104" i="1"/>
  <c r="T108" i="1"/>
  <c r="R108" i="1"/>
  <c r="P108" i="1"/>
  <c r="AB108" i="1"/>
  <c r="AD108" i="1"/>
  <c r="R112" i="1"/>
  <c r="T112" i="1"/>
  <c r="P112" i="1"/>
  <c r="AD112" i="1"/>
  <c r="AB112" i="1"/>
  <c r="P116" i="1"/>
  <c r="R116" i="1"/>
  <c r="T116" i="1"/>
  <c r="AB116" i="1"/>
  <c r="AD116" i="1"/>
  <c r="R120" i="1"/>
  <c r="P120" i="1"/>
  <c r="T120" i="1"/>
  <c r="AD120" i="1"/>
  <c r="AB120" i="1"/>
  <c r="R124" i="1"/>
  <c r="P124" i="1"/>
  <c r="T124" i="1"/>
  <c r="AB124" i="1"/>
  <c r="AD124" i="1"/>
  <c r="T128" i="1"/>
  <c r="R128" i="1"/>
  <c r="P128" i="1"/>
  <c r="AD128" i="1"/>
  <c r="AB128" i="1"/>
  <c r="R132" i="1"/>
  <c r="P132" i="1"/>
  <c r="T132" i="1"/>
  <c r="AB132" i="1"/>
  <c r="AD132" i="1"/>
  <c r="T136" i="1"/>
  <c r="R136" i="1"/>
  <c r="P136" i="1"/>
  <c r="AD136" i="1"/>
  <c r="AB136" i="1"/>
  <c r="BD140" i="1"/>
  <c r="R140" i="1"/>
  <c r="P140" i="1"/>
  <c r="T140" i="1"/>
  <c r="AB140" i="1"/>
  <c r="AD140" i="1"/>
  <c r="T144" i="1"/>
  <c r="R144" i="1"/>
  <c r="P144" i="1"/>
  <c r="AD144" i="1"/>
  <c r="AB144" i="1"/>
  <c r="BD148" i="1"/>
  <c r="P148" i="1"/>
  <c r="R148" i="1"/>
  <c r="T148" i="1"/>
  <c r="AB148" i="1"/>
  <c r="AD148" i="1"/>
  <c r="R152" i="1"/>
  <c r="P152" i="1"/>
  <c r="T152" i="1"/>
  <c r="AD152" i="1"/>
  <c r="AB152" i="1"/>
  <c r="BD156" i="1"/>
  <c r="P156" i="1"/>
  <c r="R156" i="1"/>
  <c r="T156" i="1"/>
  <c r="AB156" i="1"/>
  <c r="AD156" i="1"/>
  <c r="R160" i="1"/>
  <c r="P160" i="1"/>
  <c r="T160" i="1"/>
  <c r="AD160" i="1"/>
  <c r="AB160" i="1"/>
  <c r="P164" i="1"/>
  <c r="R164" i="1"/>
  <c r="T164" i="1"/>
  <c r="AB164" i="1"/>
  <c r="AD164" i="1"/>
  <c r="R168" i="1"/>
  <c r="P168" i="1"/>
  <c r="T168" i="1"/>
  <c r="AD168" i="1"/>
  <c r="AB168" i="1"/>
  <c r="BB172" i="1"/>
  <c r="P172" i="1"/>
  <c r="R172" i="1"/>
  <c r="T172" i="1"/>
  <c r="AB172" i="1"/>
  <c r="AD172" i="1"/>
  <c r="P176" i="1"/>
  <c r="R176" i="1"/>
  <c r="T176" i="1"/>
  <c r="AD176" i="1"/>
  <c r="AB176" i="1"/>
  <c r="BD180" i="1"/>
  <c r="P180" i="1"/>
  <c r="R180" i="1"/>
  <c r="T180" i="1"/>
  <c r="AB180" i="1"/>
  <c r="AD180" i="1"/>
  <c r="P184" i="1"/>
  <c r="R184" i="1"/>
  <c r="T184" i="1"/>
  <c r="AD184" i="1"/>
  <c r="AB184" i="1"/>
  <c r="BD188" i="1"/>
  <c r="P188" i="1"/>
  <c r="R188" i="1"/>
  <c r="T188" i="1"/>
  <c r="AB188" i="1"/>
  <c r="AD188" i="1"/>
  <c r="R192" i="1"/>
  <c r="P192" i="1"/>
  <c r="T192" i="1"/>
  <c r="AD192" i="1"/>
  <c r="AB192" i="1"/>
  <c r="P196" i="1"/>
  <c r="R196" i="1"/>
  <c r="T196" i="1"/>
  <c r="AB196" i="1"/>
  <c r="AD196" i="1"/>
  <c r="R200" i="1"/>
  <c r="P200" i="1"/>
  <c r="T200" i="1"/>
  <c r="AD200" i="1"/>
  <c r="AB200" i="1"/>
  <c r="BB204" i="1"/>
  <c r="R204" i="1"/>
  <c r="P204" i="1"/>
  <c r="T204" i="1"/>
  <c r="AB204" i="1"/>
  <c r="AD204" i="1"/>
  <c r="R208" i="1"/>
  <c r="P208" i="1"/>
  <c r="T208" i="1"/>
  <c r="AD208" i="1"/>
  <c r="AB208" i="1"/>
  <c r="BD212" i="1"/>
  <c r="P212" i="1"/>
  <c r="R212" i="1"/>
  <c r="T212" i="1"/>
  <c r="AB212" i="1"/>
  <c r="AD212" i="1"/>
  <c r="AF58" i="1"/>
  <c r="AF55" i="1"/>
  <c r="AF23" i="1"/>
  <c r="AF39" i="1"/>
  <c r="AF54" i="1"/>
  <c r="AF17" i="1"/>
  <c r="AF128" i="1"/>
  <c r="AF86" i="1"/>
  <c r="AF137" i="1"/>
  <c r="AF199" i="1"/>
  <c r="AF89" i="1"/>
  <c r="AF167" i="1"/>
  <c r="AF88" i="1"/>
  <c r="AF145" i="1"/>
  <c r="AF117" i="1"/>
  <c r="AF214" i="1"/>
  <c r="AF206" i="1"/>
  <c r="AF140" i="1"/>
  <c r="AF133" i="1"/>
  <c r="AF30" i="1"/>
  <c r="AF84" i="1"/>
  <c r="AF115" i="1"/>
  <c r="AF71" i="1"/>
  <c r="AF105" i="1"/>
  <c r="AF202" i="1"/>
  <c r="AF127" i="1"/>
  <c r="AF155" i="1"/>
  <c r="AF22" i="1"/>
  <c r="AF16" i="1"/>
  <c r="AF26" i="1"/>
  <c r="AF77" i="1"/>
  <c r="AF147" i="1"/>
  <c r="AF111" i="1"/>
  <c r="P17" i="1"/>
  <c r="T17" i="1"/>
  <c r="R17" i="1"/>
  <c r="AB17" i="1"/>
  <c r="AD17" i="1"/>
  <c r="P21" i="1"/>
  <c r="T21" i="1"/>
  <c r="R21" i="1"/>
  <c r="AD21" i="1"/>
  <c r="AB21" i="1"/>
  <c r="R25" i="1"/>
  <c r="P25" i="1"/>
  <c r="T25" i="1"/>
  <c r="AB25" i="1"/>
  <c r="AD25" i="1"/>
  <c r="P29" i="1"/>
  <c r="R29" i="1"/>
  <c r="T29" i="1"/>
  <c r="AD29" i="1"/>
  <c r="AB29" i="1"/>
  <c r="P33" i="1"/>
  <c r="R33" i="1"/>
  <c r="T33" i="1"/>
  <c r="AB33" i="1"/>
  <c r="AD33" i="1"/>
  <c r="P37" i="1"/>
  <c r="R37" i="1"/>
  <c r="T37" i="1"/>
  <c r="AD37" i="1"/>
  <c r="AB37" i="1"/>
  <c r="P41" i="1"/>
  <c r="R41" i="1"/>
  <c r="T41" i="1"/>
  <c r="AB41" i="1"/>
  <c r="AD41" i="1"/>
  <c r="P45" i="1"/>
  <c r="R45" i="1"/>
  <c r="T45" i="1"/>
  <c r="AD45" i="1"/>
  <c r="AB45" i="1"/>
  <c r="R49" i="1"/>
  <c r="P49" i="1"/>
  <c r="T49" i="1"/>
  <c r="AB49" i="1"/>
  <c r="AD49" i="1"/>
  <c r="P53" i="1"/>
  <c r="R53" i="1"/>
  <c r="T53" i="1"/>
  <c r="AD53" i="1"/>
  <c r="AB53" i="1"/>
  <c r="R57" i="1"/>
  <c r="P57" i="1"/>
  <c r="T57" i="1"/>
  <c r="AB57" i="1"/>
  <c r="AD57" i="1"/>
  <c r="P61" i="1"/>
  <c r="R61" i="1"/>
  <c r="T61" i="1"/>
  <c r="AD61" i="1"/>
  <c r="AB61" i="1"/>
  <c r="P65" i="1"/>
  <c r="R65" i="1"/>
  <c r="T65" i="1"/>
  <c r="AB65" i="1"/>
  <c r="AD65" i="1"/>
  <c r="P69" i="1"/>
  <c r="R69" i="1"/>
  <c r="T69" i="1"/>
  <c r="AD69" i="1"/>
  <c r="AB69" i="1"/>
  <c r="R73" i="1"/>
  <c r="T73" i="1"/>
  <c r="P73" i="1"/>
  <c r="AB73" i="1"/>
  <c r="AD73" i="1"/>
  <c r="P77" i="1"/>
  <c r="R77" i="1"/>
  <c r="T77" i="1"/>
  <c r="AD77" i="1"/>
  <c r="AB77" i="1"/>
  <c r="R81" i="1"/>
  <c r="P81" i="1"/>
  <c r="T81" i="1"/>
  <c r="AB81" i="1"/>
  <c r="AD81" i="1"/>
  <c r="P85" i="1"/>
  <c r="R85" i="1"/>
  <c r="T85" i="1"/>
  <c r="AD85" i="1"/>
  <c r="AB85" i="1"/>
  <c r="P89" i="1"/>
  <c r="R89" i="1"/>
  <c r="T89" i="1"/>
  <c r="AB89" i="1"/>
  <c r="AD89" i="1"/>
  <c r="P93" i="1"/>
  <c r="R93" i="1"/>
  <c r="T93" i="1"/>
  <c r="AD93" i="1"/>
  <c r="AB93" i="1"/>
  <c r="R97" i="1"/>
  <c r="P97" i="1"/>
  <c r="T97" i="1"/>
  <c r="AB97" i="1"/>
  <c r="AD97" i="1"/>
  <c r="R101" i="1"/>
  <c r="P101" i="1"/>
  <c r="T101" i="1"/>
  <c r="AD101" i="1"/>
  <c r="AB101" i="1"/>
  <c r="R105" i="1"/>
  <c r="P105" i="1"/>
  <c r="T105" i="1"/>
  <c r="AB105" i="1"/>
  <c r="AD105" i="1"/>
  <c r="R109" i="1"/>
  <c r="P109" i="1"/>
  <c r="T109" i="1"/>
  <c r="AD109" i="1"/>
  <c r="AB109" i="1"/>
  <c r="P113" i="1"/>
  <c r="R113" i="1"/>
  <c r="T113" i="1"/>
  <c r="AB113" i="1"/>
  <c r="AD113" i="1"/>
  <c r="R117" i="1"/>
  <c r="P117" i="1"/>
  <c r="T117" i="1"/>
  <c r="AD117" i="1"/>
  <c r="AB117" i="1"/>
  <c r="P121" i="1"/>
  <c r="R121" i="1"/>
  <c r="T121" i="1"/>
  <c r="AB121" i="1"/>
  <c r="AD121" i="1"/>
  <c r="R125" i="1"/>
  <c r="T125" i="1"/>
  <c r="P125" i="1"/>
  <c r="AD125" i="1"/>
  <c r="AB125" i="1"/>
  <c r="T129" i="1"/>
  <c r="P129" i="1"/>
  <c r="R129" i="1"/>
  <c r="AB129" i="1"/>
  <c r="AD129" i="1"/>
  <c r="T133" i="1"/>
  <c r="P133" i="1"/>
  <c r="R133" i="1"/>
  <c r="AD133" i="1"/>
  <c r="AB133" i="1"/>
  <c r="R137" i="1"/>
  <c r="P137" i="1"/>
  <c r="T137" i="1"/>
  <c r="AB137" i="1"/>
  <c r="AD137" i="1"/>
  <c r="BD141" i="1"/>
  <c r="R141" i="1"/>
  <c r="P141" i="1"/>
  <c r="T141" i="1"/>
  <c r="AD141" i="1"/>
  <c r="AB141" i="1"/>
  <c r="T145" i="1"/>
  <c r="P145" i="1"/>
  <c r="R145" i="1"/>
  <c r="AB145" i="1"/>
  <c r="AD145" i="1"/>
  <c r="P149" i="1"/>
  <c r="T149" i="1"/>
  <c r="R149" i="1"/>
  <c r="AD149" i="1"/>
  <c r="AB149" i="1"/>
  <c r="P153" i="1"/>
  <c r="T153" i="1"/>
  <c r="R153" i="1"/>
  <c r="AB153" i="1"/>
  <c r="AD153" i="1"/>
  <c r="BD157" i="1"/>
  <c r="P157" i="1"/>
  <c r="R157" i="1"/>
  <c r="T157" i="1"/>
  <c r="AD157" i="1"/>
  <c r="AB157" i="1"/>
  <c r="BD161" i="1"/>
  <c r="R161" i="1"/>
  <c r="P161" i="1"/>
  <c r="T161" i="1"/>
  <c r="AB161" i="1"/>
  <c r="AD161" i="1"/>
  <c r="BD165" i="1"/>
  <c r="P165" i="1"/>
  <c r="R165" i="1"/>
  <c r="T165" i="1"/>
  <c r="AD165" i="1"/>
  <c r="AB165" i="1"/>
  <c r="P169" i="1"/>
  <c r="R169" i="1"/>
  <c r="T169" i="1"/>
  <c r="AB169" i="1"/>
  <c r="AD169" i="1"/>
  <c r="P173" i="1"/>
  <c r="R173" i="1"/>
  <c r="T173" i="1"/>
  <c r="AD173" i="1"/>
  <c r="AB173" i="1"/>
  <c r="R177" i="1"/>
  <c r="P177" i="1"/>
  <c r="T177" i="1"/>
  <c r="AB177" i="1"/>
  <c r="AD177" i="1"/>
  <c r="BD181" i="1"/>
  <c r="P181" i="1"/>
  <c r="R181" i="1"/>
  <c r="T181" i="1"/>
  <c r="AD181" i="1"/>
  <c r="AB181" i="1"/>
  <c r="BD185" i="1"/>
  <c r="R185" i="1"/>
  <c r="P185" i="1"/>
  <c r="T185" i="1"/>
  <c r="AB185" i="1"/>
  <c r="AD185" i="1"/>
  <c r="BD189" i="1"/>
  <c r="P189" i="1"/>
  <c r="R189" i="1"/>
  <c r="T189" i="1"/>
  <c r="AD189" i="1"/>
  <c r="AB189" i="1"/>
  <c r="R193" i="1"/>
  <c r="P193" i="1"/>
  <c r="T193" i="1"/>
  <c r="AB193" i="1"/>
  <c r="AD193" i="1"/>
  <c r="BD197" i="1"/>
  <c r="P197" i="1"/>
  <c r="R197" i="1"/>
  <c r="T197" i="1"/>
  <c r="AD197" i="1"/>
  <c r="AB197" i="1"/>
  <c r="R201" i="1"/>
  <c r="P201" i="1"/>
  <c r="T201" i="1"/>
  <c r="AB201" i="1"/>
  <c r="AD201" i="1"/>
  <c r="P205" i="1"/>
  <c r="R205" i="1"/>
  <c r="T205" i="1"/>
  <c r="AD205" i="1"/>
  <c r="AB205" i="1"/>
  <c r="BD209" i="1"/>
  <c r="R209" i="1"/>
  <c r="P209" i="1"/>
  <c r="T209" i="1"/>
  <c r="AB209" i="1"/>
  <c r="AD209" i="1"/>
  <c r="BD213" i="1"/>
  <c r="R213" i="1"/>
  <c r="P213" i="1"/>
  <c r="T213" i="1"/>
  <c r="AD213" i="1"/>
  <c r="AB213" i="1"/>
  <c r="AF34" i="1"/>
  <c r="AF61" i="1"/>
  <c r="AF60" i="1"/>
  <c r="AF27" i="1"/>
  <c r="AF44" i="1"/>
  <c r="AF59" i="1"/>
  <c r="AF70" i="1"/>
  <c r="AF136" i="1"/>
  <c r="AF97" i="1"/>
  <c r="AF175" i="1"/>
  <c r="AF207" i="1"/>
  <c r="AF25" i="1"/>
  <c r="AF96" i="1"/>
  <c r="AF174" i="1"/>
  <c r="AF102" i="1"/>
  <c r="AF159" i="1"/>
  <c r="AF124" i="1"/>
  <c r="AF184" i="1"/>
  <c r="AF198" i="1"/>
  <c r="AF75" i="1"/>
  <c r="AF24" i="1"/>
  <c r="AF65" i="1"/>
  <c r="AF119" i="1"/>
  <c r="AF149" i="1"/>
  <c r="AF195" i="1"/>
  <c r="AF18" i="1"/>
  <c r="AF33" i="1"/>
  <c r="AF73" i="1"/>
  <c r="AF123" i="1"/>
  <c r="AF187" i="1"/>
  <c r="AF205" i="1"/>
  <c r="AF20" i="1"/>
  <c r="AF177" i="1"/>
  <c r="AF209" i="1"/>
  <c r="AF109" i="1"/>
  <c r="AF163" i="1"/>
  <c r="R18" i="1"/>
  <c r="P18" i="1"/>
  <c r="T18" i="1"/>
  <c r="AD18" i="1"/>
  <c r="AB18" i="1"/>
  <c r="R22" i="1"/>
  <c r="P22" i="1"/>
  <c r="T22" i="1"/>
  <c r="AB22" i="1"/>
  <c r="AD22" i="1"/>
  <c r="P26" i="1"/>
  <c r="R26" i="1"/>
  <c r="T26" i="1"/>
  <c r="AD26" i="1"/>
  <c r="AB26" i="1"/>
  <c r="P30" i="1"/>
  <c r="R30" i="1"/>
  <c r="T30" i="1"/>
  <c r="AB30" i="1"/>
  <c r="AD30" i="1"/>
  <c r="R34" i="1"/>
  <c r="P34" i="1"/>
  <c r="T34" i="1"/>
  <c r="AD34" i="1"/>
  <c r="AB34" i="1"/>
  <c r="P38" i="1"/>
  <c r="R38" i="1"/>
  <c r="T38" i="1"/>
  <c r="AB38" i="1"/>
  <c r="AD38" i="1"/>
  <c r="R42" i="1"/>
  <c r="P42" i="1"/>
  <c r="T42" i="1"/>
  <c r="AD42" i="1"/>
  <c r="AB42" i="1"/>
  <c r="P46" i="1"/>
  <c r="R46" i="1"/>
  <c r="T46" i="1"/>
  <c r="AB46" i="1"/>
  <c r="AD46" i="1"/>
  <c r="R50" i="1"/>
  <c r="T50" i="1"/>
  <c r="P50" i="1"/>
  <c r="AD50" i="1"/>
  <c r="AB50" i="1"/>
  <c r="R54" i="1"/>
  <c r="P54" i="1"/>
  <c r="T54" i="1"/>
  <c r="AB54" i="1"/>
  <c r="AD54" i="1"/>
  <c r="P58" i="1"/>
  <c r="T58" i="1"/>
  <c r="R58" i="1"/>
  <c r="AD58" i="1"/>
  <c r="AB58" i="1"/>
  <c r="R62" i="1"/>
  <c r="P62" i="1"/>
  <c r="T62" i="1"/>
  <c r="AB62" i="1"/>
  <c r="AD62" i="1"/>
  <c r="P66" i="1"/>
  <c r="R66" i="1"/>
  <c r="T66" i="1"/>
  <c r="AD66" i="1"/>
  <c r="AB66" i="1"/>
  <c r="R70" i="1"/>
  <c r="P70" i="1"/>
  <c r="T70" i="1"/>
  <c r="AB70" i="1"/>
  <c r="AD70" i="1"/>
  <c r="R74" i="1"/>
  <c r="P74" i="1"/>
  <c r="T74" i="1"/>
  <c r="AD74" i="1"/>
  <c r="AB74" i="1"/>
  <c r="P78" i="1"/>
  <c r="R78" i="1"/>
  <c r="T78" i="1"/>
  <c r="AB78" i="1"/>
  <c r="AD78" i="1"/>
  <c r="P82" i="1"/>
  <c r="R82" i="1"/>
  <c r="T82" i="1"/>
  <c r="AD82" i="1"/>
  <c r="AB82" i="1"/>
  <c r="R86" i="1"/>
  <c r="P86" i="1"/>
  <c r="T86" i="1"/>
  <c r="AB86" i="1"/>
  <c r="AD86" i="1"/>
  <c r="R90" i="1"/>
  <c r="P90" i="1"/>
  <c r="T90" i="1"/>
  <c r="AD90" i="1"/>
  <c r="AB90" i="1"/>
  <c r="P94" i="1"/>
  <c r="R94" i="1"/>
  <c r="T94" i="1"/>
  <c r="AB94" i="1"/>
  <c r="AD94" i="1"/>
  <c r="P98" i="1"/>
  <c r="R98" i="1"/>
  <c r="T98" i="1"/>
  <c r="AD98" i="1"/>
  <c r="AB98" i="1"/>
  <c r="P102" i="1"/>
  <c r="R102" i="1"/>
  <c r="T102" i="1"/>
  <c r="AB102" i="1"/>
  <c r="AD102" i="1"/>
  <c r="R106" i="1"/>
  <c r="P106" i="1"/>
  <c r="T106" i="1"/>
  <c r="AD106" i="1"/>
  <c r="AB106" i="1"/>
  <c r="R110" i="1"/>
  <c r="P110" i="1"/>
  <c r="T110" i="1"/>
  <c r="AB110" i="1"/>
  <c r="AD110" i="1"/>
  <c r="T114" i="1"/>
  <c r="R114" i="1"/>
  <c r="P114" i="1"/>
  <c r="AD114" i="1"/>
  <c r="AB114" i="1"/>
  <c r="P118" i="1"/>
  <c r="R118" i="1"/>
  <c r="T118" i="1"/>
  <c r="AB118" i="1"/>
  <c r="AD118" i="1"/>
  <c r="R122" i="1"/>
  <c r="T122" i="1"/>
  <c r="P122" i="1"/>
  <c r="AD122" i="1"/>
  <c r="AB122" i="1"/>
  <c r="R126" i="1"/>
  <c r="P126" i="1"/>
  <c r="T126" i="1"/>
  <c r="AB126" i="1"/>
  <c r="AD126" i="1"/>
  <c r="R130" i="1"/>
  <c r="P130" i="1"/>
  <c r="T130" i="1"/>
  <c r="AD130" i="1"/>
  <c r="AB130" i="1"/>
  <c r="P134" i="1"/>
  <c r="R134" i="1"/>
  <c r="T134" i="1"/>
  <c r="AB134" i="1"/>
  <c r="AD134" i="1"/>
  <c r="R138" i="1"/>
  <c r="P138" i="1"/>
  <c r="T138" i="1"/>
  <c r="AD138" i="1"/>
  <c r="AB138" i="1"/>
  <c r="BD142" i="1"/>
  <c r="R142" i="1"/>
  <c r="P142" i="1"/>
  <c r="T142" i="1"/>
  <c r="AB142" i="1"/>
  <c r="AD142" i="1"/>
  <c r="BD146" i="1"/>
  <c r="R146" i="1"/>
  <c r="P146" i="1"/>
  <c r="T146" i="1"/>
  <c r="AD146" i="1"/>
  <c r="AB146" i="1"/>
  <c r="BD150" i="1"/>
  <c r="R150" i="1"/>
  <c r="P150" i="1"/>
  <c r="T150" i="1"/>
  <c r="AB150" i="1"/>
  <c r="AD150" i="1"/>
  <c r="R154" i="1"/>
  <c r="P154" i="1"/>
  <c r="T154" i="1"/>
  <c r="AD154" i="1"/>
  <c r="AB154" i="1"/>
  <c r="BD158" i="1"/>
  <c r="R158" i="1"/>
  <c r="P158" i="1"/>
  <c r="T158" i="1"/>
  <c r="AB158" i="1"/>
  <c r="AD158" i="1"/>
  <c r="R162" i="1"/>
  <c r="P162" i="1"/>
  <c r="T162" i="1"/>
  <c r="AD162" i="1"/>
  <c r="AB162" i="1"/>
  <c r="BD166" i="1"/>
  <c r="P166" i="1"/>
  <c r="R166" i="1"/>
  <c r="T166" i="1"/>
  <c r="AB166" i="1"/>
  <c r="AD166" i="1"/>
  <c r="BD170" i="1"/>
  <c r="R170" i="1"/>
  <c r="P170" i="1"/>
  <c r="T170" i="1"/>
  <c r="AD170" i="1"/>
  <c r="AB170" i="1"/>
  <c r="BD174" i="1"/>
  <c r="R174" i="1"/>
  <c r="P174" i="1"/>
  <c r="T174" i="1"/>
  <c r="AB174" i="1"/>
  <c r="AD174" i="1"/>
  <c r="BD178" i="1"/>
  <c r="P178" i="1"/>
  <c r="R178" i="1"/>
  <c r="T178" i="1"/>
  <c r="AD178" i="1"/>
  <c r="AB178" i="1"/>
  <c r="BD182" i="1"/>
  <c r="R182" i="1"/>
  <c r="P182" i="1"/>
  <c r="T182" i="1"/>
  <c r="AB182" i="1"/>
  <c r="AD182" i="1"/>
  <c r="P186" i="1"/>
  <c r="R186" i="1"/>
  <c r="T186" i="1"/>
  <c r="AD186" i="1"/>
  <c r="AB186" i="1"/>
  <c r="R190" i="1"/>
  <c r="P190" i="1"/>
  <c r="T190" i="1"/>
  <c r="AB190" i="1"/>
  <c r="AD190" i="1"/>
  <c r="BD194" i="1"/>
  <c r="P194" i="1"/>
  <c r="R194" i="1"/>
  <c r="T194" i="1"/>
  <c r="AD194" i="1"/>
  <c r="AB194" i="1"/>
  <c r="BD198" i="1"/>
  <c r="R198" i="1"/>
  <c r="P198" i="1"/>
  <c r="T198" i="1"/>
  <c r="AB198" i="1"/>
  <c r="AD198" i="1"/>
  <c r="R202" i="1"/>
  <c r="P202" i="1"/>
  <c r="T202" i="1"/>
  <c r="AD202" i="1"/>
  <c r="AB202" i="1"/>
  <c r="P206" i="1"/>
  <c r="R206" i="1"/>
  <c r="T206" i="1"/>
  <c r="AB206" i="1"/>
  <c r="AD206" i="1"/>
  <c r="BD210" i="1"/>
  <c r="P210" i="1"/>
  <c r="R210" i="1"/>
  <c r="T210" i="1"/>
  <c r="AD210" i="1"/>
  <c r="AB210" i="1"/>
  <c r="BD214" i="1"/>
  <c r="P214" i="1"/>
  <c r="R214" i="1"/>
  <c r="T214" i="1"/>
  <c r="AB214" i="1"/>
  <c r="AD214" i="1"/>
  <c r="AF42" i="1"/>
  <c r="AF47" i="1"/>
  <c r="AF62" i="1"/>
  <c r="AF31" i="1"/>
  <c r="AF46" i="1"/>
  <c r="AF69" i="1"/>
  <c r="AF112" i="1"/>
  <c r="AF144" i="1"/>
  <c r="AF104" i="1"/>
  <c r="AF183" i="1"/>
  <c r="AF64" i="1"/>
  <c r="AF125" i="1"/>
  <c r="AF21" i="1"/>
  <c r="AF113" i="1"/>
  <c r="AF63" i="1"/>
  <c r="AF166" i="1"/>
  <c r="AF161" i="1"/>
  <c r="AF94" i="1"/>
  <c r="AF185" i="1"/>
  <c r="AF160" i="1"/>
  <c r="AF67" i="1"/>
  <c r="AF181" i="1"/>
  <c r="AF213" i="1"/>
  <c r="AF53" i="1"/>
  <c r="AF85" i="1"/>
  <c r="AF173" i="1"/>
  <c r="AF72" i="1"/>
  <c r="AF103" i="1"/>
  <c r="AB7" i="1"/>
  <c r="AD7" i="1"/>
  <c r="P7" i="1"/>
  <c r="P8" i="1"/>
  <c r="R8" i="1"/>
  <c r="R15" i="1"/>
  <c r="P15" i="1"/>
  <c r="R7" i="1"/>
  <c r="T8" i="1"/>
  <c r="T15" i="1"/>
  <c r="T7" i="1"/>
  <c r="AB8" i="1"/>
  <c r="AD8" i="1"/>
  <c r="AB15" i="1"/>
  <c r="AD15" i="1"/>
  <c r="T19" i="1"/>
  <c r="P19" i="1"/>
  <c r="R19" i="1"/>
  <c r="AB19" i="1"/>
  <c r="AD19" i="1"/>
  <c r="R23" i="1"/>
  <c r="T23" i="1"/>
  <c r="P23" i="1"/>
  <c r="AB23" i="1"/>
  <c r="AD23" i="1"/>
  <c r="P27" i="1"/>
  <c r="R27" i="1"/>
  <c r="T27" i="1"/>
  <c r="AB27" i="1"/>
  <c r="AD27" i="1"/>
  <c r="T31" i="1"/>
  <c r="R31" i="1"/>
  <c r="P31" i="1"/>
  <c r="AB31" i="1"/>
  <c r="AD31" i="1"/>
  <c r="P35" i="1"/>
  <c r="R35" i="1"/>
  <c r="T35" i="1"/>
  <c r="AB35" i="1"/>
  <c r="AD35" i="1"/>
  <c r="P39" i="1"/>
  <c r="R39" i="1"/>
  <c r="T39" i="1"/>
  <c r="AB39" i="1"/>
  <c r="AD39" i="1"/>
  <c r="T43" i="1"/>
  <c r="R43" i="1"/>
  <c r="P43" i="1"/>
  <c r="AB43" i="1"/>
  <c r="AD43" i="1"/>
  <c r="P47" i="1"/>
  <c r="R47" i="1"/>
  <c r="T47" i="1"/>
  <c r="AB47" i="1"/>
  <c r="AD47" i="1"/>
  <c r="T51" i="1"/>
  <c r="R51" i="1"/>
  <c r="P51" i="1"/>
  <c r="AB51" i="1"/>
  <c r="AD51" i="1"/>
  <c r="P55" i="1"/>
  <c r="R55" i="1"/>
  <c r="T55" i="1"/>
  <c r="AB55" i="1"/>
  <c r="AD55" i="1"/>
  <c r="P59" i="1"/>
  <c r="R59" i="1"/>
  <c r="T59" i="1"/>
  <c r="AB59" i="1"/>
  <c r="AD59" i="1"/>
  <c r="R63" i="1"/>
  <c r="P63" i="1"/>
  <c r="T63" i="1"/>
  <c r="AB63" i="1"/>
  <c r="AD63" i="1"/>
  <c r="R67" i="1"/>
  <c r="P67" i="1"/>
  <c r="T67" i="1"/>
  <c r="AB67" i="1"/>
  <c r="AD67" i="1"/>
  <c r="P71" i="1"/>
  <c r="R71" i="1"/>
  <c r="T71" i="1"/>
  <c r="AB71" i="1"/>
  <c r="AD71" i="1"/>
  <c r="P75" i="1"/>
  <c r="R75" i="1"/>
  <c r="T75" i="1"/>
  <c r="AB75" i="1"/>
  <c r="AD75" i="1"/>
  <c r="R79" i="1"/>
  <c r="T79" i="1"/>
  <c r="P79" i="1"/>
  <c r="AB79" i="1"/>
  <c r="AD79" i="1"/>
  <c r="R83" i="1"/>
  <c r="P83" i="1"/>
  <c r="T83" i="1"/>
  <c r="AB83" i="1"/>
  <c r="AD83" i="1"/>
  <c r="P87" i="1"/>
  <c r="R87" i="1"/>
  <c r="T87" i="1"/>
  <c r="AB87" i="1"/>
  <c r="AD87" i="1"/>
  <c r="P91" i="1"/>
  <c r="R91" i="1"/>
  <c r="T91" i="1"/>
  <c r="AB91" i="1"/>
  <c r="AD91" i="1"/>
  <c r="P95" i="1"/>
  <c r="R95" i="1"/>
  <c r="T95" i="1"/>
  <c r="AB95" i="1"/>
  <c r="AD95" i="1"/>
  <c r="P99" i="1"/>
  <c r="R99" i="1"/>
  <c r="T99" i="1"/>
  <c r="AB99" i="1"/>
  <c r="AD99" i="1"/>
  <c r="T103" i="1"/>
  <c r="R103" i="1"/>
  <c r="P103" i="1"/>
  <c r="AB103" i="1"/>
  <c r="AD103" i="1"/>
  <c r="R107" i="1"/>
  <c r="P107" i="1"/>
  <c r="T107" i="1"/>
  <c r="AB107" i="1"/>
  <c r="AD107" i="1"/>
  <c r="T111" i="1"/>
  <c r="R111" i="1"/>
  <c r="P111" i="1"/>
  <c r="AB111" i="1"/>
  <c r="AD111" i="1"/>
  <c r="R115" i="1"/>
  <c r="P115" i="1"/>
  <c r="T115" i="1"/>
  <c r="AB115" i="1"/>
  <c r="AD115" i="1"/>
  <c r="P119" i="1"/>
  <c r="R119" i="1"/>
  <c r="T119" i="1"/>
  <c r="AB119" i="1"/>
  <c r="AD119" i="1"/>
  <c r="R123" i="1"/>
  <c r="P123" i="1"/>
  <c r="T123" i="1"/>
  <c r="AB123" i="1"/>
  <c r="AD123" i="1"/>
  <c r="R127" i="1"/>
  <c r="P127" i="1"/>
  <c r="T127" i="1"/>
  <c r="AB127" i="1"/>
  <c r="AD127" i="1"/>
  <c r="R131" i="1"/>
  <c r="P131" i="1"/>
  <c r="T131" i="1"/>
  <c r="AB131" i="1"/>
  <c r="AD131" i="1"/>
  <c r="R135" i="1"/>
  <c r="P135" i="1"/>
  <c r="T135" i="1"/>
  <c r="AB135" i="1"/>
  <c r="AD135" i="1"/>
  <c r="BD139" i="1"/>
  <c r="R139" i="1"/>
  <c r="P139" i="1"/>
  <c r="T139" i="1"/>
  <c r="AB139" i="1"/>
  <c r="AD139" i="1"/>
  <c r="BD143" i="1"/>
  <c r="R143" i="1"/>
  <c r="P143" i="1"/>
  <c r="T143" i="1"/>
  <c r="AB143" i="1"/>
  <c r="AD143" i="1"/>
  <c r="BD147" i="1"/>
  <c r="R147" i="1"/>
  <c r="P147" i="1"/>
  <c r="T147" i="1"/>
  <c r="AB147" i="1"/>
  <c r="AD147" i="1"/>
  <c r="BD151" i="1"/>
  <c r="R151" i="1"/>
  <c r="P151" i="1"/>
  <c r="T151" i="1"/>
  <c r="AB151" i="1"/>
  <c r="AD151" i="1"/>
  <c r="BD155" i="1"/>
  <c r="R155" i="1"/>
  <c r="P155" i="1"/>
  <c r="T155" i="1"/>
  <c r="AB155" i="1"/>
  <c r="AD155" i="1"/>
  <c r="P159" i="1"/>
  <c r="R159" i="1"/>
  <c r="T159" i="1"/>
  <c r="AB159" i="1"/>
  <c r="AD159" i="1"/>
  <c r="P163" i="1"/>
  <c r="R163" i="1"/>
  <c r="T163" i="1"/>
  <c r="AB163" i="1"/>
  <c r="AD163" i="1"/>
  <c r="BD167" i="1"/>
  <c r="P167" i="1"/>
  <c r="R167" i="1"/>
  <c r="T167" i="1"/>
  <c r="AB167" i="1"/>
  <c r="AD167" i="1"/>
  <c r="BD171" i="1"/>
  <c r="P171" i="1"/>
  <c r="R171" i="1"/>
  <c r="T171" i="1"/>
  <c r="AB171" i="1"/>
  <c r="AD171" i="1"/>
  <c r="BD175" i="1"/>
  <c r="P175" i="1"/>
  <c r="R175" i="1"/>
  <c r="T175" i="1"/>
  <c r="AB175" i="1"/>
  <c r="AD175" i="1"/>
  <c r="BD179" i="1"/>
  <c r="R179" i="1"/>
  <c r="P179" i="1"/>
  <c r="T179" i="1"/>
  <c r="AB179" i="1"/>
  <c r="AD179" i="1"/>
  <c r="BD183" i="1"/>
  <c r="P183" i="1"/>
  <c r="R183" i="1"/>
  <c r="T183" i="1"/>
  <c r="AB183" i="1"/>
  <c r="AD183" i="1"/>
  <c r="BD187" i="1"/>
  <c r="P187" i="1"/>
  <c r="R187" i="1"/>
  <c r="T187" i="1"/>
  <c r="AB187" i="1"/>
  <c r="AD187" i="1"/>
  <c r="BD191" i="1"/>
  <c r="P191" i="1"/>
  <c r="R191" i="1"/>
  <c r="T191" i="1"/>
  <c r="AB191" i="1"/>
  <c r="AD191" i="1"/>
  <c r="R195" i="1"/>
  <c r="P195" i="1"/>
  <c r="T195" i="1"/>
  <c r="AB195" i="1"/>
  <c r="AD195" i="1"/>
  <c r="BD199" i="1"/>
  <c r="AD9" i="1"/>
  <c r="AB9" i="1"/>
  <c r="P199" i="1"/>
  <c r="R199" i="1"/>
  <c r="T199" i="1"/>
  <c r="P9" i="1"/>
  <c r="R9" i="1"/>
  <c r="T9" i="1"/>
  <c r="AB199" i="1"/>
  <c r="AD199" i="1"/>
  <c r="BB203" i="1"/>
  <c r="P203" i="1"/>
  <c r="R203" i="1"/>
  <c r="T203" i="1"/>
  <c r="AB203" i="1"/>
  <c r="AD203" i="1"/>
  <c r="BD207" i="1"/>
  <c r="P207" i="1"/>
  <c r="R207" i="1"/>
  <c r="T207" i="1"/>
  <c r="AB207" i="1"/>
  <c r="AD207" i="1"/>
  <c r="BD211" i="1"/>
  <c r="P211" i="1"/>
  <c r="R211" i="1"/>
  <c r="T211" i="1"/>
  <c r="AB211" i="1"/>
  <c r="AD211" i="1"/>
  <c r="P10" i="1"/>
  <c r="R10" i="1"/>
  <c r="T10" i="1"/>
  <c r="AD10" i="1"/>
  <c r="AB10" i="1"/>
  <c r="AB11" i="1"/>
  <c r="AD11" i="1"/>
  <c r="R11" i="1"/>
  <c r="P11" i="1"/>
  <c r="T11" i="1"/>
  <c r="AF50" i="1"/>
  <c r="AF52" i="1"/>
  <c r="AF19" i="1"/>
  <c r="AF36" i="1"/>
  <c r="AF51" i="1"/>
  <c r="AF29" i="1"/>
  <c r="AF120" i="1"/>
  <c r="AF38" i="1"/>
  <c r="AF121" i="1"/>
  <c r="AF191" i="1"/>
  <c r="AF78" i="1"/>
  <c r="AF141" i="1"/>
  <c r="AF81" i="1"/>
  <c r="AF129" i="1"/>
  <c r="AF80" i="1"/>
  <c r="AF190" i="1"/>
  <c r="AF182" i="1"/>
  <c r="AF151" i="1"/>
  <c r="AF93" i="1"/>
  <c r="AF165" i="1"/>
  <c r="AF45" i="1"/>
  <c r="AF91" i="1"/>
  <c r="AF153" i="1"/>
  <c r="AF169" i="1"/>
  <c r="AF193" i="1"/>
  <c r="AF68" i="1"/>
  <c r="AF35" i="1"/>
  <c r="AF101" i="1"/>
  <c r="AF87" i="1"/>
  <c r="AF99" i="1"/>
  <c r="AF179" i="1"/>
  <c r="AF211" i="1"/>
  <c r="AF49" i="1"/>
  <c r="AF106" i="1"/>
  <c r="AF162" i="1"/>
  <c r="AF201" i="1"/>
  <c r="AF92" i="1"/>
  <c r="AF156" i="1"/>
  <c r="AF171" i="1"/>
  <c r="AF150" i="1"/>
  <c r="AF142" i="1"/>
  <c r="AF43" i="1"/>
  <c r="AF203" i="1"/>
  <c r="AF122" i="1"/>
  <c r="AF164" i="1"/>
  <c r="AF114" i="1"/>
  <c r="AF158" i="1"/>
  <c r="AF208" i="1"/>
  <c r="AF41" i="1"/>
  <c r="AF148" i="1"/>
  <c r="AF192" i="1"/>
  <c r="AF79" i="1"/>
  <c r="AF138" i="1"/>
  <c r="AF204" i="1"/>
  <c r="AF74" i="1"/>
  <c r="AF116" i="1"/>
  <c r="AF186" i="1"/>
  <c r="AF57" i="1"/>
  <c r="AF139" i="1"/>
  <c r="AF83" i="1"/>
  <c r="AF152" i="1"/>
  <c r="AF197" i="1"/>
  <c r="AF134" i="1"/>
  <c r="AF189" i="1"/>
  <c r="AF200" i="1"/>
  <c r="AF154" i="1"/>
  <c r="AF126" i="1"/>
  <c r="AF176" i="1"/>
  <c r="AF66" i="1"/>
  <c r="AF56" i="1"/>
  <c r="AF82" i="1"/>
  <c r="AF28" i="1"/>
  <c r="AF107" i="1"/>
  <c r="AF135" i="1"/>
  <c r="AF196" i="1"/>
  <c r="AF212" i="1"/>
  <c r="AF170" i="1"/>
  <c r="AF194" i="1"/>
  <c r="AF32" i="1"/>
  <c r="AF178" i="1"/>
  <c r="AF76" i="1"/>
  <c r="AF100" i="1"/>
  <c r="AF118" i="1"/>
  <c r="AF172" i="1"/>
  <c r="AF48" i="1"/>
  <c r="BU15" i="1"/>
  <c r="BS15" i="1"/>
  <c r="AF157" i="1"/>
  <c r="AF168" i="1"/>
  <c r="AF90" i="1"/>
  <c r="AF132" i="1"/>
  <c r="AF143" i="1"/>
  <c r="AF40" i="1"/>
  <c r="AF95" i="1"/>
  <c r="AF131" i="1"/>
  <c r="AF98" i="1"/>
  <c r="AF108" i="1"/>
  <c r="AF130" i="1"/>
  <c r="AF180" i="1"/>
  <c r="AF146" i="1"/>
  <c r="AF210" i="1"/>
  <c r="AF110" i="1"/>
  <c r="AF188" i="1"/>
  <c r="AF37" i="1"/>
  <c r="Y41" i="1"/>
  <c r="BP41" i="1" s="1"/>
  <c r="BQ41" i="1" s="1"/>
  <c r="AN153" i="1"/>
  <c r="AP153" i="1"/>
  <c r="AR153" i="1"/>
  <c r="BB153" i="1"/>
  <c r="AZ153" i="1"/>
  <c r="AN201" i="1"/>
  <c r="AP201" i="1"/>
  <c r="AR201" i="1"/>
  <c r="BB201" i="1"/>
  <c r="AZ201" i="1"/>
  <c r="AP154" i="1"/>
  <c r="AN154" i="1"/>
  <c r="AR154" i="1"/>
  <c r="AZ154" i="1"/>
  <c r="BB154" i="1"/>
  <c r="AN202" i="1"/>
  <c r="AR202" i="1"/>
  <c r="AP202" i="1"/>
  <c r="BB202" i="1"/>
  <c r="AZ202" i="1"/>
  <c r="AP131" i="1"/>
  <c r="AN131" i="1"/>
  <c r="AR131" i="1"/>
  <c r="BB131" i="1"/>
  <c r="AZ131" i="1"/>
  <c r="AP163" i="1"/>
  <c r="AN163" i="1"/>
  <c r="AR163" i="1"/>
  <c r="BB163" i="1"/>
  <c r="AZ163" i="1"/>
  <c r="AN195" i="1"/>
  <c r="AP195" i="1"/>
  <c r="AR195" i="1"/>
  <c r="AZ195" i="1"/>
  <c r="BB195" i="1"/>
  <c r="AP132" i="1"/>
  <c r="AN132" i="1"/>
  <c r="AR132" i="1"/>
  <c r="BB132" i="1"/>
  <c r="AZ132" i="1"/>
  <c r="AN164" i="1"/>
  <c r="AP164" i="1"/>
  <c r="AR164" i="1"/>
  <c r="AZ164" i="1"/>
  <c r="AP196" i="1"/>
  <c r="AN196" i="1"/>
  <c r="AR196" i="1"/>
  <c r="BB196" i="1"/>
  <c r="AZ196" i="1"/>
  <c r="AN136" i="1"/>
  <c r="AP136" i="1"/>
  <c r="AR136" i="1"/>
  <c r="BB136" i="1"/>
  <c r="AZ136" i="1"/>
  <c r="AN144" i="1"/>
  <c r="AP144" i="1"/>
  <c r="AR144" i="1"/>
  <c r="BB144" i="1"/>
  <c r="AZ144" i="1"/>
  <c r="AP152" i="1"/>
  <c r="AN152" i="1"/>
  <c r="AR152" i="1"/>
  <c r="BB152" i="1"/>
  <c r="AZ152" i="1"/>
  <c r="AP160" i="1"/>
  <c r="AN160" i="1"/>
  <c r="AR160" i="1"/>
  <c r="AZ160" i="1"/>
  <c r="BB160" i="1"/>
  <c r="AN168" i="1"/>
  <c r="AR168" i="1"/>
  <c r="AP168" i="1"/>
  <c r="AZ168" i="1"/>
  <c r="AN176" i="1"/>
  <c r="AP176" i="1"/>
  <c r="AR176" i="1"/>
  <c r="AZ176" i="1"/>
  <c r="BB176" i="1"/>
  <c r="AR184" i="1"/>
  <c r="AN184" i="1"/>
  <c r="AP184" i="1"/>
  <c r="BB184" i="1"/>
  <c r="AZ184" i="1"/>
  <c r="AP192" i="1"/>
  <c r="AN192" i="1"/>
  <c r="AR192" i="1"/>
  <c r="AZ192" i="1"/>
  <c r="BB192" i="1"/>
  <c r="AR200" i="1"/>
  <c r="AN200" i="1"/>
  <c r="AP200" i="1"/>
  <c r="BB200" i="1"/>
  <c r="AZ200" i="1"/>
  <c r="AN208" i="1"/>
  <c r="AP208" i="1"/>
  <c r="AR208" i="1"/>
  <c r="BB208" i="1"/>
  <c r="AZ208" i="1"/>
  <c r="BD160" i="1"/>
  <c r="BD176" i="1"/>
  <c r="BD202" i="1"/>
  <c r="BD132" i="1"/>
  <c r="AP137" i="1"/>
  <c r="AN137" i="1"/>
  <c r="AR137" i="1"/>
  <c r="BB137" i="1"/>
  <c r="AZ137" i="1"/>
  <c r="AZ157" i="1"/>
  <c r="AP129" i="1"/>
  <c r="AR129" i="1"/>
  <c r="AN129" i="1"/>
  <c r="BB129" i="1"/>
  <c r="AZ129" i="1"/>
  <c r="AN138" i="1"/>
  <c r="AP138" i="1"/>
  <c r="AR138" i="1"/>
  <c r="BB138" i="1"/>
  <c r="AZ138" i="1"/>
  <c r="BB168" i="1"/>
  <c r="BB164" i="1"/>
  <c r="BD144" i="1"/>
  <c r="BD131" i="1"/>
  <c r="BD138" i="1"/>
  <c r="BD201" i="1"/>
  <c r="AN193" i="1"/>
  <c r="AP193" i="1"/>
  <c r="AR193" i="1"/>
  <c r="BB193" i="1"/>
  <c r="AZ193" i="1"/>
  <c r="AP186" i="1"/>
  <c r="AN186" i="1"/>
  <c r="AR186" i="1"/>
  <c r="AZ186" i="1"/>
  <c r="BB186" i="1"/>
  <c r="BD168" i="1"/>
  <c r="BD193" i="1"/>
  <c r="BD196" i="1"/>
  <c r="BD163" i="1"/>
  <c r="AP177" i="1"/>
  <c r="AN177" i="1"/>
  <c r="AR177" i="1"/>
  <c r="AZ177" i="1"/>
  <c r="BB177" i="1"/>
  <c r="AN162" i="1"/>
  <c r="AP162" i="1"/>
  <c r="AR162" i="1"/>
  <c r="BB162" i="1"/>
  <c r="AZ162" i="1"/>
  <c r="BD129" i="1"/>
  <c r="BD192" i="1"/>
  <c r="BD164" i="1"/>
  <c r="BD177" i="1"/>
  <c r="BD153" i="1"/>
  <c r="AP161" i="1"/>
  <c r="AN161" i="1"/>
  <c r="AR161" i="1"/>
  <c r="BB161" i="1"/>
  <c r="AZ161" i="1"/>
  <c r="AN130" i="1"/>
  <c r="AP130" i="1"/>
  <c r="AR130" i="1"/>
  <c r="BB130" i="1"/>
  <c r="AZ130" i="1"/>
  <c r="AN170" i="1"/>
  <c r="AP170" i="1"/>
  <c r="AR170" i="1"/>
  <c r="BB170" i="1"/>
  <c r="AZ170" i="1"/>
  <c r="AP155" i="1"/>
  <c r="AN155" i="1"/>
  <c r="AR155" i="1"/>
  <c r="AZ155" i="1"/>
  <c r="BB155" i="1"/>
  <c r="AP187" i="1"/>
  <c r="AN187" i="1"/>
  <c r="AR187" i="1"/>
  <c r="AZ187" i="1"/>
  <c r="BB187" i="1"/>
  <c r="AN140" i="1"/>
  <c r="AR140" i="1"/>
  <c r="AP140" i="1"/>
  <c r="BB140" i="1"/>
  <c r="AZ140" i="1"/>
  <c r="AN172" i="1"/>
  <c r="AP172" i="1"/>
  <c r="AR172" i="1"/>
  <c r="AZ172" i="1"/>
  <c r="AN204" i="1"/>
  <c r="AP204" i="1"/>
  <c r="AR204" i="1"/>
  <c r="AZ204" i="1"/>
  <c r="AN133" i="1"/>
  <c r="AP133" i="1"/>
  <c r="AR133" i="1"/>
  <c r="BB133" i="1"/>
  <c r="AZ133" i="1"/>
  <c r="AP141" i="1"/>
  <c r="AN141" i="1"/>
  <c r="AR141" i="1"/>
  <c r="BB141" i="1"/>
  <c r="AZ141" i="1"/>
  <c r="AP149" i="1"/>
  <c r="AN149" i="1"/>
  <c r="AR149" i="1"/>
  <c r="BB149" i="1"/>
  <c r="AZ149" i="1"/>
  <c r="AP157" i="1"/>
  <c r="AN157" i="1"/>
  <c r="AR157" i="1"/>
  <c r="BB157" i="1"/>
  <c r="AP165" i="1"/>
  <c r="AN165" i="1"/>
  <c r="AR165" i="1"/>
  <c r="BB165" i="1"/>
  <c r="AZ165" i="1"/>
  <c r="AN173" i="1"/>
  <c r="AP173" i="1"/>
  <c r="AR173" i="1"/>
  <c r="BB173" i="1"/>
  <c r="AZ173" i="1"/>
  <c r="AN181" i="1"/>
  <c r="AP181" i="1"/>
  <c r="AR181" i="1"/>
  <c r="AZ181" i="1"/>
  <c r="BB181" i="1"/>
  <c r="AP189" i="1"/>
  <c r="AN189" i="1"/>
  <c r="AR189" i="1"/>
  <c r="BB189" i="1"/>
  <c r="AZ189" i="1"/>
  <c r="AP197" i="1"/>
  <c r="AN197" i="1"/>
  <c r="AR197" i="1"/>
  <c r="BB197" i="1"/>
  <c r="AZ197" i="1"/>
  <c r="AN205" i="1"/>
  <c r="AP205" i="1"/>
  <c r="AR205" i="1"/>
  <c r="BB205" i="1"/>
  <c r="AZ205" i="1"/>
  <c r="AN213" i="1"/>
  <c r="AP213" i="1"/>
  <c r="AR213" i="1"/>
  <c r="AZ213" i="1"/>
  <c r="BB213" i="1"/>
  <c r="BD130" i="1"/>
  <c r="BD186" i="1"/>
  <c r="BD154" i="1"/>
  <c r="BD200" i="1"/>
  <c r="BD172" i="1"/>
  <c r="BD205" i="1"/>
  <c r="AP145" i="1"/>
  <c r="AN145" i="1"/>
  <c r="AR145" i="1"/>
  <c r="AZ145" i="1"/>
  <c r="BB145" i="1"/>
  <c r="AN185" i="1"/>
  <c r="AP185" i="1"/>
  <c r="AR185" i="1"/>
  <c r="BB185" i="1"/>
  <c r="AZ185" i="1"/>
  <c r="AP178" i="1"/>
  <c r="AN178" i="1"/>
  <c r="AR178" i="1"/>
  <c r="BB178" i="1"/>
  <c r="AZ178" i="1"/>
  <c r="AN210" i="1"/>
  <c r="AP210" i="1"/>
  <c r="AR210" i="1"/>
  <c r="BB210" i="1"/>
  <c r="AZ210" i="1"/>
  <c r="AP147" i="1"/>
  <c r="AN147" i="1"/>
  <c r="AR147" i="1"/>
  <c r="BB147" i="1"/>
  <c r="AZ147" i="1"/>
  <c r="AP179" i="1"/>
  <c r="AN179" i="1"/>
  <c r="AR179" i="1"/>
  <c r="BB179" i="1"/>
  <c r="AZ179" i="1"/>
  <c r="AN211" i="1"/>
  <c r="AP211" i="1"/>
  <c r="AR211" i="1"/>
  <c r="BB211" i="1"/>
  <c r="AZ211" i="1"/>
  <c r="AN156" i="1"/>
  <c r="AR156" i="1"/>
  <c r="AP156" i="1"/>
  <c r="AZ156" i="1"/>
  <c r="BB156" i="1"/>
  <c r="AP188" i="1"/>
  <c r="AN188" i="1"/>
  <c r="AR188" i="1"/>
  <c r="AZ188" i="1"/>
  <c r="BB188" i="1"/>
  <c r="AN134" i="1"/>
  <c r="AP134" i="1"/>
  <c r="AR134" i="1"/>
  <c r="BB134" i="1"/>
  <c r="AZ134" i="1"/>
  <c r="AN142" i="1"/>
  <c r="AR142" i="1"/>
  <c r="AP142" i="1"/>
  <c r="BB142" i="1"/>
  <c r="AZ142" i="1"/>
  <c r="AN150" i="1"/>
  <c r="AP150" i="1"/>
  <c r="AR150" i="1"/>
  <c r="AZ150" i="1"/>
  <c r="BB150" i="1"/>
  <c r="AP158" i="1"/>
  <c r="AR158" i="1"/>
  <c r="AN158" i="1"/>
  <c r="AZ158" i="1"/>
  <c r="BB158" i="1"/>
  <c r="AP166" i="1"/>
  <c r="AN166" i="1"/>
  <c r="AR166" i="1"/>
  <c r="BB166" i="1"/>
  <c r="AZ166" i="1"/>
  <c r="AN174" i="1"/>
  <c r="AP174" i="1"/>
  <c r="AR174" i="1"/>
  <c r="BB174" i="1"/>
  <c r="AZ174" i="1"/>
  <c r="AN182" i="1"/>
  <c r="AR182" i="1"/>
  <c r="AP182" i="1"/>
  <c r="AZ182" i="1"/>
  <c r="BB182" i="1"/>
  <c r="AN190" i="1"/>
  <c r="AP190" i="1"/>
  <c r="AR190" i="1"/>
  <c r="AZ190" i="1"/>
  <c r="BB190" i="1"/>
  <c r="AP198" i="1"/>
  <c r="AN198" i="1"/>
  <c r="AR198" i="1"/>
  <c r="BB198" i="1"/>
  <c r="AZ198" i="1"/>
  <c r="AN206" i="1"/>
  <c r="AP206" i="1"/>
  <c r="AR206" i="1"/>
  <c r="BB206" i="1"/>
  <c r="AZ206" i="1"/>
  <c r="AP214" i="1"/>
  <c r="AN214" i="1"/>
  <c r="AR214" i="1"/>
  <c r="AZ214" i="1"/>
  <c r="BB214" i="1"/>
  <c r="BD136" i="1"/>
  <c r="BD208" i="1"/>
  <c r="BD152" i="1"/>
  <c r="BD204" i="1"/>
  <c r="BD145" i="1"/>
  <c r="BD195" i="1"/>
  <c r="BD162" i="1"/>
  <c r="BD134" i="1"/>
  <c r="BD149" i="1"/>
  <c r="AP169" i="1"/>
  <c r="AN169" i="1"/>
  <c r="AR169" i="1"/>
  <c r="BB169" i="1"/>
  <c r="AZ169" i="1"/>
  <c r="AP209" i="1"/>
  <c r="AN209" i="1"/>
  <c r="AR209" i="1"/>
  <c r="AZ209" i="1"/>
  <c r="BB209" i="1"/>
  <c r="AN146" i="1"/>
  <c r="AP146" i="1"/>
  <c r="AR146" i="1"/>
  <c r="BB146" i="1"/>
  <c r="AZ146" i="1"/>
  <c r="AP194" i="1"/>
  <c r="AN194" i="1"/>
  <c r="AR194" i="1"/>
  <c r="BB194" i="1"/>
  <c r="AZ194" i="1"/>
  <c r="AN139" i="1"/>
  <c r="AP139" i="1"/>
  <c r="AR139" i="1"/>
  <c r="BB139" i="1"/>
  <c r="AZ139" i="1"/>
  <c r="AR171" i="1"/>
  <c r="AN171" i="1"/>
  <c r="AP171" i="1"/>
  <c r="BB171" i="1"/>
  <c r="AZ171" i="1"/>
  <c r="AP203" i="1"/>
  <c r="AN203" i="1"/>
  <c r="AR203" i="1"/>
  <c r="AZ203" i="1"/>
  <c r="AN148" i="1"/>
  <c r="AP148" i="1"/>
  <c r="AR148" i="1"/>
  <c r="BB148" i="1"/>
  <c r="AZ148" i="1"/>
  <c r="AP180" i="1"/>
  <c r="AN180" i="1"/>
  <c r="AR180" i="1"/>
  <c r="AZ180" i="1"/>
  <c r="BB180" i="1"/>
  <c r="AP212" i="1"/>
  <c r="AN212" i="1"/>
  <c r="AR212" i="1"/>
  <c r="AZ212" i="1"/>
  <c r="BB212" i="1"/>
  <c r="AP135" i="1"/>
  <c r="AN135" i="1"/>
  <c r="AR135" i="1"/>
  <c r="BB135" i="1"/>
  <c r="AZ135" i="1"/>
  <c r="AN143" i="1"/>
  <c r="AP143" i="1"/>
  <c r="AR143" i="1"/>
  <c r="BB143" i="1"/>
  <c r="AZ143" i="1"/>
  <c r="AP151" i="1"/>
  <c r="AN151" i="1"/>
  <c r="AR151" i="1"/>
  <c r="AZ151" i="1"/>
  <c r="BB151" i="1"/>
  <c r="AP159" i="1"/>
  <c r="AN159" i="1"/>
  <c r="AR159" i="1"/>
  <c r="BB159" i="1"/>
  <c r="AZ159" i="1"/>
  <c r="AP167" i="1"/>
  <c r="AN167" i="1"/>
  <c r="AR167" i="1"/>
  <c r="BB167" i="1"/>
  <c r="AZ167" i="1"/>
  <c r="AN175" i="1"/>
  <c r="AP175" i="1"/>
  <c r="AR175" i="1"/>
  <c r="BB175" i="1"/>
  <c r="AZ175" i="1"/>
  <c r="AN183" i="1"/>
  <c r="AP183" i="1"/>
  <c r="AR183" i="1"/>
  <c r="AZ183" i="1"/>
  <c r="BB183" i="1"/>
  <c r="AP191" i="1"/>
  <c r="AN191" i="1"/>
  <c r="AR191" i="1"/>
  <c r="AZ191" i="1"/>
  <c r="BB191" i="1"/>
  <c r="AN199" i="1"/>
  <c r="AP199" i="1"/>
  <c r="AR199" i="1"/>
  <c r="AZ199" i="1"/>
  <c r="BB199" i="1"/>
  <c r="AP207" i="1"/>
  <c r="AN207" i="1"/>
  <c r="AR207" i="1"/>
  <c r="BB207" i="1"/>
  <c r="AZ207" i="1"/>
  <c r="BD206" i="1"/>
  <c r="BD184" i="1"/>
  <c r="BD135" i="1"/>
  <c r="BD159" i="1"/>
  <c r="BD173" i="1"/>
  <c r="BD137" i="1"/>
  <c r="BD169" i="1"/>
  <c r="BD133" i="1"/>
  <c r="BD203" i="1"/>
  <c r="BD190" i="1"/>
  <c r="Y164" i="1"/>
  <c r="BP164" i="1" s="1"/>
  <c r="BQ164" i="1" s="1"/>
  <c r="Y100" i="1"/>
  <c r="BP100" i="1" s="1"/>
  <c r="BQ100" i="1" s="1"/>
  <c r="Y32" i="1"/>
  <c r="BP32" i="1" s="1"/>
  <c r="BQ32" i="1" s="1"/>
  <c r="BM15" i="1"/>
  <c r="BO8" i="1"/>
  <c r="BO15" i="1"/>
  <c r="BM8" i="1"/>
  <c r="AR19" i="1"/>
  <c r="BM19" i="1"/>
  <c r="BO19" i="1"/>
  <c r="BM23" i="1"/>
  <c r="BO23" i="1"/>
  <c r="BM27" i="1"/>
  <c r="BO27" i="1"/>
  <c r="BO31" i="1"/>
  <c r="BM31" i="1"/>
  <c r="BM35" i="1"/>
  <c r="BO35" i="1"/>
  <c r="BM39" i="1"/>
  <c r="BO39" i="1"/>
  <c r="BM43" i="1"/>
  <c r="BO43" i="1"/>
  <c r="J47" i="1"/>
  <c r="BO47" i="1"/>
  <c r="BM47" i="1"/>
  <c r="BM51" i="1"/>
  <c r="BO51" i="1"/>
  <c r="F55" i="1"/>
  <c r="BM55" i="1"/>
  <c r="BO55" i="1"/>
  <c r="AR59" i="1"/>
  <c r="BM59" i="1"/>
  <c r="BO59" i="1"/>
  <c r="BO63" i="1"/>
  <c r="BM63" i="1"/>
  <c r="BM67" i="1"/>
  <c r="BO67" i="1"/>
  <c r="BM71" i="1"/>
  <c r="BO71" i="1"/>
  <c r="BM75" i="1"/>
  <c r="BO75" i="1"/>
  <c r="BO79" i="1"/>
  <c r="BM79" i="1"/>
  <c r="BM83" i="1"/>
  <c r="BO83" i="1"/>
  <c r="BM87" i="1"/>
  <c r="BO87" i="1"/>
  <c r="BM91" i="1"/>
  <c r="BO91" i="1"/>
  <c r="AR95" i="1"/>
  <c r="BO95" i="1"/>
  <c r="BM95" i="1"/>
  <c r="BM99" i="1"/>
  <c r="BO99" i="1"/>
  <c r="F103" i="1"/>
  <c r="BM103" i="1"/>
  <c r="BO103" i="1"/>
  <c r="BM107" i="1"/>
  <c r="BO107" i="1"/>
  <c r="BO111" i="1"/>
  <c r="BM111" i="1"/>
  <c r="BM115" i="1"/>
  <c r="BO115" i="1"/>
  <c r="BM119" i="1"/>
  <c r="BO119" i="1"/>
  <c r="BM123" i="1"/>
  <c r="BO123" i="1"/>
  <c r="AR127" i="1"/>
  <c r="BO127" i="1"/>
  <c r="BM127" i="1"/>
  <c r="BM131" i="1"/>
  <c r="BO131" i="1"/>
  <c r="BO135" i="1"/>
  <c r="BM135" i="1"/>
  <c r="BO139" i="1"/>
  <c r="BM139" i="1"/>
  <c r="BO143" i="1"/>
  <c r="BM143" i="1"/>
  <c r="BM147" i="1"/>
  <c r="BO147" i="1"/>
  <c r="BO151" i="1"/>
  <c r="BM151" i="1"/>
  <c r="BO155" i="1"/>
  <c r="BM155" i="1"/>
  <c r="BO159" i="1"/>
  <c r="BM159" i="1"/>
  <c r="BM163" i="1"/>
  <c r="BO163" i="1"/>
  <c r="BO167" i="1"/>
  <c r="BM167" i="1"/>
  <c r="BO171" i="1"/>
  <c r="BM171" i="1"/>
  <c r="BO175" i="1"/>
  <c r="BM175" i="1"/>
  <c r="BM179" i="1"/>
  <c r="BO179" i="1"/>
  <c r="BO183" i="1"/>
  <c r="BM183" i="1"/>
  <c r="BO187" i="1"/>
  <c r="BM187" i="1"/>
  <c r="BO191" i="1"/>
  <c r="BM191" i="1"/>
  <c r="BM195" i="1"/>
  <c r="BO195" i="1"/>
  <c r="BO199" i="1"/>
  <c r="BM199" i="1"/>
  <c r="BO203" i="1"/>
  <c r="BM203" i="1"/>
  <c r="BM207" i="1"/>
  <c r="BO207" i="1"/>
  <c r="BM211" i="1"/>
  <c r="BO211" i="1"/>
  <c r="L223" i="1"/>
  <c r="F251" i="1"/>
  <c r="F279" i="1"/>
  <c r="J303" i="1"/>
  <c r="F375" i="1"/>
  <c r="F439" i="1"/>
  <c r="F535" i="1"/>
  <c r="BM16" i="1"/>
  <c r="BO16" i="1"/>
  <c r="BM20" i="1"/>
  <c r="BO20" i="1"/>
  <c r="BO24" i="1"/>
  <c r="BM24" i="1"/>
  <c r="BM28" i="1"/>
  <c r="BO28" i="1"/>
  <c r="BM32" i="1"/>
  <c r="BO32" i="1"/>
  <c r="BM36" i="1"/>
  <c r="BO36" i="1"/>
  <c r="BO40" i="1"/>
  <c r="BM40" i="1"/>
  <c r="BM44" i="1"/>
  <c r="BO44" i="1"/>
  <c r="BM48" i="1"/>
  <c r="BO48" i="1"/>
  <c r="AR52" i="1"/>
  <c r="BM52" i="1"/>
  <c r="BO52" i="1"/>
  <c r="BO56" i="1"/>
  <c r="BM56" i="1"/>
  <c r="BM60" i="1"/>
  <c r="BO60" i="1"/>
  <c r="BM64" i="1"/>
  <c r="BO64" i="1"/>
  <c r="BM68" i="1"/>
  <c r="BO68" i="1"/>
  <c r="BO72" i="1"/>
  <c r="BM72" i="1"/>
  <c r="BM76" i="1"/>
  <c r="BO76" i="1"/>
  <c r="BM80" i="1"/>
  <c r="BO80" i="1"/>
  <c r="BM84" i="1"/>
  <c r="BO84" i="1"/>
  <c r="BO88" i="1"/>
  <c r="BM88" i="1"/>
  <c r="AR92" i="1"/>
  <c r="BM92" i="1"/>
  <c r="BO92" i="1"/>
  <c r="BM96" i="1"/>
  <c r="BO96" i="1"/>
  <c r="BM100" i="1"/>
  <c r="BO100" i="1"/>
  <c r="BO104" i="1"/>
  <c r="BM104" i="1"/>
  <c r="AR108" i="1"/>
  <c r="BM108" i="1"/>
  <c r="BO108" i="1"/>
  <c r="BM112" i="1"/>
  <c r="BO112" i="1"/>
  <c r="AR116" i="1"/>
  <c r="BM116" i="1"/>
  <c r="BO116" i="1"/>
  <c r="BO120" i="1"/>
  <c r="BM120" i="1"/>
  <c r="BM124" i="1"/>
  <c r="BO124" i="1"/>
  <c r="BM128" i="1"/>
  <c r="BO128" i="1"/>
  <c r="BM132" i="1"/>
  <c r="BO132" i="1"/>
  <c r="BO136" i="1"/>
  <c r="BM136" i="1"/>
  <c r="BM140" i="1"/>
  <c r="BO140" i="1"/>
  <c r="BM144" i="1"/>
  <c r="BO144" i="1"/>
  <c r="BM148" i="1"/>
  <c r="BO148" i="1"/>
  <c r="BO152" i="1"/>
  <c r="BM152" i="1"/>
  <c r="BM156" i="1"/>
  <c r="BO156" i="1"/>
  <c r="BM160" i="1"/>
  <c r="BO160" i="1"/>
  <c r="BM164" i="1"/>
  <c r="BO164" i="1"/>
  <c r="BO168" i="1"/>
  <c r="BM168" i="1"/>
  <c r="BM172" i="1"/>
  <c r="BO172" i="1"/>
  <c r="BM176" i="1"/>
  <c r="BO176" i="1"/>
  <c r="BO180" i="1"/>
  <c r="BM180" i="1"/>
  <c r="BO184" i="1"/>
  <c r="BM184" i="1"/>
  <c r="BM188" i="1"/>
  <c r="BO188" i="1"/>
  <c r="BM192" i="1"/>
  <c r="BO192" i="1"/>
  <c r="BM196" i="1"/>
  <c r="BO196" i="1"/>
  <c r="BM200" i="1"/>
  <c r="BO200" i="1"/>
  <c r="BM204" i="1"/>
  <c r="BO204" i="1"/>
  <c r="BM208" i="1"/>
  <c r="BO208" i="1"/>
  <c r="BM212" i="1"/>
  <c r="BO212" i="1"/>
  <c r="J228" i="1"/>
  <c r="F264" i="1"/>
  <c r="J296" i="1"/>
  <c r="F476" i="1"/>
  <c r="F532" i="1"/>
  <c r="F536" i="1"/>
  <c r="BB17" i="1"/>
  <c r="BO17" i="1"/>
  <c r="BM17" i="1"/>
  <c r="BO21" i="1"/>
  <c r="BM21" i="1"/>
  <c r="BM25" i="1"/>
  <c r="BO25" i="1"/>
  <c r="AR29" i="1"/>
  <c r="BO29" i="1"/>
  <c r="BM29" i="1"/>
  <c r="BO33" i="1"/>
  <c r="BM33" i="1"/>
  <c r="BO37" i="1"/>
  <c r="BM37" i="1"/>
  <c r="BM41" i="1"/>
  <c r="BO41" i="1"/>
  <c r="BO45" i="1"/>
  <c r="BM45" i="1"/>
  <c r="BO49" i="1"/>
  <c r="BM49" i="1"/>
  <c r="AR53" i="1"/>
  <c r="BO53" i="1"/>
  <c r="BM53" i="1"/>
  <c r="BM57" i="1"/>
  <c r="BO57" i="1"/>
  <c r="BM61" i="1"/>
  <c r="BO61" i="1"/>
  <c r="BO65" i="1"/>
  <c r="BM65" i="1"/>
  <c r="BO69" i="1"/>
  <c r="BM69" i="1"/>
  <c r="AR73" i="1"/>
  <c r="BM73" i="1"/>
  <c r="BO73" i="1"/>
  <c r="BM77" i="1"/>
  <c r="BO77" i="1"/>
  <c r="AR81" i="1"/>
  <c r="BO81" i="1"/>
  <c r="BM81" i="1"/>
  <c r="AR85" i="1"/>
  <c r="BO85" i="1"/>
  <c r="BM85" i="1"/>
  <c r="BM89" i="1"/>
  <c r="BO89" i="1"/>
  <c r="BM93" i="1"/>
  <c r="BO93" i="1"/>
  <c r="BO97" i="1"/>
  <c r="BM97" i="1"/>
  <c r="BO101" i="1"/>
  <c r="BM101" i="1"/>
  <c r="BM105" i="1"/>
  <c r="BO105" i="1"/>
  <c r="AR109" i="1"/>
  <c r="BM109" i="1"/>
  <c r="BO109" i="1"/>
  <c r="BO113" i="1"/>
  <c r="BM113" i="1"/>
  <c r="BO117" i="1"/>
  <c r="BM117" i="1"/>
  <c r="AR121" i="1"/>
  <c r="BM121" i="1"/>
  <c r="BO121" i="1"/>
  <c r="BM125" i="1"/>
  <c r="BO125" i="1"/>
  <c r="L129" i="1"/>
  <c r="BO129" i="1"/>
  <c r="BM129" i="1"/>
  <c r="BO133" i="1"/>
  <c r="BM133" i="1"/>
  <c r="BO137" i="1"/>
  <c r="BM137" i="1"/>
  <c r="BM141" i="1"/>
  <c r="BO141" i="1"/>
  <c r="BO145" i="1"/>
  <c r="BM145" i="1"/>
  <c r="BO149" i="1"/>
  <c r="BM149" i="1"/>
  <c r="BO153" i="1"/>
  <c r="BM153" i="1"/>
  <c r="BO157" i="1"/>
  <c r="BM157" i="1"/>
  <c r="BO161" i="1"/>
  <c r="BM161" i="1"/>
  <c r="BM165" i="1"/>
  <c r="BO165" i="1"/>
  <c r="F169" i="1"/>
  <c r="BO169" i="1"/>
  <c r="BM169" i="1"/>
  <c r="BO173" i="1"/>
  <c r="BM173" i="1"/>
  <c r="BO177" i="1"/>
  <c r="BM177" i="1"/>
  <c r="BM181" i="1"/>
  <c r="BO181" i="1"/>
  <c r="BO185" i="1"/>
  <c r="BM185" i="1"/>
  <c r="BO189" i="1"/>
  <c r="BM189" i="1"/>
  <c r="F193" i="1"/>
  <c r="BO193" i="1"/>
  <c r="BM193" i="1"/>
  <c r="BM197" i="1"/>
  <c r="BO197" i="1"/>
  <c r="BO201" i="1"/>
  <c r="BM201" i="1"/>
  <c r="AL205" i="1"/>
  <c r="BO205" i="1"/>
  <c r="BM205" i="1"/>
  <c r="BO209" i="1"/>
  <c r="BM209" i="1"/>
  <c r="BO213" i="1"/>
  <c r="BM213" i="1"/>
  <c r="F233" i="1"/>
  <c r="F353" i="1"/>
  <c r="F409" i="1"/>
  <c r="F465" i="1"/>
  <c r="BO18" i="1"/>
  <c r="BM18" i="1"/>
  <c r="AR22" i="1"/>
  <c r="BO22" i="1"/>
  <c r="BM22" i="1"/>
  <c r="BM26" i="1"/>
  <c r="BO26" i="1"/>
  <c r="BO30" i="1"/>
  <c r="BM30" i="1"/>
  <c r="BM34" i="1"/>
  <c r="BO34" i="1"/>
  <c r="BO38" i="1"/>
  <c r="BM38" i="1"/>
  <c r="BM42" i="1"/>
  <c r="BO42" i="1"/>
  <c r="BO46" i="1"/>
  <c r="BM46" i="1"/>
  <c r="BO50" i="1"/>
  <c r="BM50" i="1"/>
  <c r="J54" i="1"/>
  <c r="BO54" i="1"/>
  <c r="BM54" i="1"/>
  <c r="BM58" i="1"/>
  <c r="BO58" i="1"/>
  <c r="BO62" i="1"/>
  <c r="BM62" i="1"/>
  <c r="BO66" i="1"/>
  <c r="BM66" i="1"/>
  <c r="BO70" i="1"/>
  <c r="BM70" i="1"/>
  <c r="BM74" i="1"/>
  <c r="BO74" i="1"/>
  <c r="AR78" i="1"/>
  <c r="BO78" i="1"/>
  <c r="BM78" i="1"/>
  <c r="BO82" i="1"/>
  <c r="BM82" i="1"/>
  <c r="AR86" i="1"/>
  <c r="BO86" i="1"/>
  <c r="BM86" i="1"/>
  <c r="AR90" i="1"/>
  <c r="BM90" i="1"/>
  <c r="BO90" i="1"/>
  <c r="BO94" i="1"/>
  <c r="BM94" i="1"/>
  <c r="BO98" i="1"/>
  <c r="BM98" i="1"/>
  <c r="BO102" i="1"/>
  <c r="BM102" i="1"/>
  <c r="BM106" i="1"/>
  <c r="BO106" i="1"/>
  <c r="BO110" i="1"/>
  <c r="BM110" i="1"/>
  <c r="BO114" i="1"/>
  <c r="BM114" i="1"/>
  <c r="BO118" i="1"/>
  <c r="BM118" i="1"/>
  <c r="BM122" i="1"/>
  <c r="BO122" i="1"/>
  <c r="BQ126" i="1"/>
  <c r="BO126" i="1"/>
  <c r="BM126" i="1"/>
  <c r="BM130" i="1"/>
  <c r="BO130" i="1"/>
  <c r="BO134" i="1"/>
  <c r="BM134" i="1"/>
  <c r="BO138" i="1"/>
  <c r="BM138" i="1"/>
  <c r="BO142" i="1"/>
  <c r="BM142" i="1"/>
  <c r="BM146" i="1"/>
  <c r="BO146" i="1"/>
  <c r="BO150" i="1"/>
  <c r="BM150" i="1"/>
  <c r="BO154" i="1"/>
  <c r="BM154" i="1"/>
  <c r="BO158" i="1"/>
  <c r="BM158" i="1"/>
  <c r="BM162" i="1"/>
  <c r="BO162" i="1"/>
  <c r="BO166" i="1"/>
  <c r="BM166" i="1"/>
  <c r="BO170" i="1"/>
  <c r="BM170" i="1"/>
  <c r="BO174" i="1"/>
  <c r="BM174" i="1"/>
  <c r="BQ178" i="1"/>
  <c r="BM178" i="1"/>
  <c r="BO178" i="1"/>
  <c r="BO182" i="1"/>
  <c r="BM182" i="1"/>
  <c r="BO186" i="1"/>
  <c r="BM186" i="1"/>
  <c r="BO190" i="1"/>
  <c r="BM190" i="1"/>
  <c r="BM194" i="1"/>
  <c r="BO194" i="1"/>
  <c r="BO198" i="1"/>
  <c r="BM198" i="1"/>
  <c r="BO202" i="1"/>
  <c r="BM202" i="1"/>
  <c r="BO206" i="1"/>
  <c r="BM206" i="1"/>
  <c r="BM210" i="1"/>
  <c r="BO210" i="1"/>
  <c r="BO214" i="1"/>
  <c r="BM214" i="1"/>
  <c r="F366" i="1"/>
  <c r="F414" i="1"/>
  <c r="H391" i="1"/>
  <c r="H447" i="1"/>
  <c r="H359" i="1"/>
  <c r="F447" i="1"/>
  <c r="H295" i="1"/>
  <c r="F454" i="1"/>
  <c r="H511" i="1"/>
  <c r="H367" i="1"/>
  <c r="AZ8" i="1"/>
  <c r="BB9" i="1"/>
  <c r="BB11" i="1"/>
  <c r="H191" i="1"/>
  <c r="H456" i="1"/>
  <c r="L431" i="1"/>
  <c r="BD69" i="1"/>
  <c r="H296" i="1"/>
  <c r="H408" i="1"/>
  <c r="H504" i="1"/>
  <c r="BD62" i="1"/>
  <c r="F486" i="1"/>
  <c r="H104" i="1"/>
  <c r="H448" i="1"/>
  <c r="F431" i="1"/>
  <c r="AH57" i="1"/>
  <c r="AN57" i="1"/>
  <c r="AP57" i="1"/>
  <c r="AJ57" i="1"/>
  <c r="AL57" i="1"/>
  <c r="AR57" i="1"/>
  <c r="BB57" i="1"/>
  <c r="AZ57" i="1"/>
  <c r="AH89" i="1"/>
  <c r="AN89" i="1"/>
  <c r="AP89" i="1"/>
  <c r="AZ89" i="1"/>
  <c r="AR89" i="1"/>
  <c r="AJ89" i="1"/>
  <c r="F89" i="1"/>
  <c r="AL89" i="1"/>
  <c r="BD89" i="1"/>
  <c r="BB89" i="1"/>
  <c r="J105" i="1"/>
  <c r="AL105" i="1"/>
  <c r="AP105" i="1"/>
  <c r="AH105" i="1"/>
  <c r="AJ105" i="1"/>
  <c r="AN105" i="1"/>
  <c r="BB105" i="1"/>
  <c r="AZ105" i="1"/>
  <c r="AR105" i="1"/>
  <c r="F105" i="1"/>
  <c r="L177" i="1"/>
  <c r="AJ177" i="1"/>
  <c r="AH177" i="1"/>
  <c r="AL177" i="1"/>
  <c r="F225" i="1"/>
  <c r="J345" i="1"/>
  <c r="AH26" i="1"/>
  <c r="AN26" i="1"/>
  <c r="AR26" i="1"/>
  <c r="AZ26" i="1"/>
  <c r="AJ26" i="1"/>
  <c r="AL26" i="1"/>
  <c r="AP26" i="1"/>
  <c r="BD26" i="1"/>
  <c r="BB26" i="1"/>
  <c r="AL50" i="1"/>
  <c r="AZ50" i="1"/>
  <c r="AH50" i="1"/>
  <c r="AP50" i="1"/>
  <c r="AJ50" i="1"/>
  <c r="AN50" i="1"/>
  <c r="BB50" i="1"/>
  <c r="AR50" i="1"/>
  <c r="AN82" i="1"/>
  <c r="AJ82" i="1"/>
  <c r="AR82" i="1"/>
  <c r="AH82" i="1"/>
  <c r="AP82" i="1"/>
  <c r="BB82" i="1"/>
  <c r="AL82" i="1"/>
  <c r="AZ82" i="1"/>
  <c r="AH130" i="1"/>
  <c r="AJ130" i="1"/>
  <c r="AL130" i="1"/>
  <c r="L162" i="1"/>
  <c r="AH162" i="1"/>
  <c r="AJ162" i="1"/>
  <c r="AL162" i="1"/>
  <c r="F290" i="1"/>
  <c r="F354" i="1"/>
  <c r="L466" i="1"/>
  <c r="AP43" i="1"/>
  <c r="AH43" i="1"/>
  <c r="AZ43" i="1"/>
  <c r="AJ43" i="1"/>
  <c r="AN43" i="1"/>
  <c r="AL43" i="1"/>
  <c r="AR43" i="1"/>
  <c r="BB43" i="1"/>
  <c r="BD43" i="1"/>
  <c r="AP75" i="1"/>
  <c r="AJ75" i="1"/>
  <c r="AH75" i="1"/>
  <c r="AN75" i="1"/>
  <c r="AZ75" i="1"/>
  <c r="AR75" i="1"/>
  <c r="AL75" i="1"/>
  <c r="BB75" i="1"/>
  <c r="AH115" i="1"/>
  <c r="AJ115" i="1"/>
  <c r="AN115" i="1"/>
  <c r="AP115" i="1"/>
  <c r="AZ115" i="1"/>
  <c r="AL115" i="1"/>
  <c r="BB115" i="1"/>
  <c r="AJ147" i="1"/>
  <c r="AH147" i="1"/>
  <c r="AL147" i="1"/>
  <c r="AJ179" i="1"/>
  <c r="AH179" i="1"/>
  <c r="AL179" i="1"/>
  <c r="AJ211" i="1"/>
  <c r="AH211" i="1"/>
  <c r="AL211" i="1"/>
  <c r="L243" i="1"/>
  <c r="AN16" i="1"/>
  <c r="AJ16" i="1"/>
  <c r="AH16" i="1"/>
  <c r="AP16" i="1"/>
  <c r="AR16" i="1"/>
  <c r="AZ16" i="1"/>
  <c r="AL16" i="1"/>
  <c r="BB16" i="1"/>
  <c r="J24" i="1"/>
  <c r="AN24" i="1"/>
  <c r="AZ24" i="1"/>
  <c r="AH24" i="1"/>
  <c r="AJ24" i="1"/>
  <c r="AP24" i="1"/>
  <c r="AL24" i="1"/>
  <c r="BB24" i="1"/>
  <c r="AN32" i="1"/>
  <c r="AR32" i="1"/>
  <c r="AP32" i="1"/>
  <c r="AJ32" i="1"/>
  <c r="AH32" i="1"/>
  <c r="BB32" i="1"/>
  <c r="AZ32" i="1"/>
  <c r="AJ40" i="1"/>
  <c r="AN40" i="1"/>
  <c r="AP40" i="1"/>
  <c r="BB40" i="1"/>
  <c r="AH40" i="1"/>
  <c r="AZ40" i="1"/>
  <c r="AL40" i="1"/>
  <c r="AR40" i="1"/>
  <c r="AN48" i="1"/>
  <c r="AZ48" i="1"/>
  <c r="AJ48" i="1"/>
  <c r="AH48" i="1"/>
  <c r="AR48" i="1"/>
  <c r="AP48" i="1"/>
  <c r="AL48" i="1"/>
  <c r="BD48" i="1"/>
  <c r="BB48" i="1"/>
  <c r="L56" i="1"/>
  <c r="AJ56" i="1"/>
  <c r="AN56" i="1"/>
  <c r="AH56" i="1"/>
  <c r="BB56" i="1"/>
  <c r="AZ56" i="1"/>
  <c r="AL56" i="1"/>
  <c r="AP56" i="1"/>
  <c r="J56" i="1"/>
  <c r="L64" i="1"/>
  <c r="AN64" i="1"/>
  <c r="AP64" i="1"/>
  <c r="AJ64" i="1"/>
  <c r="AH64" i="1"/>
  <c r="AL64" i="1"/>
  <c r="AZ64" i="1"/>
  <c r="BB64" i="1"/>
  <c r="J72" i="1"/>
  <c r="AH72" i="1"/>
  <c r="AN72" i="1"/>
  <c r="AJ72" i="1"/>
  <c r="AP72" i="1"/>
  <c r="AZ72" i="1"/>
  <c r="AL72" i="1"/>
  <c r="BB72" i="1"/>
  <c r="AN80" i="1"/>
  <c r="AH80" i="1"/>
  <c r="AZ80" i="1"/>
  <c r="AJ80" i="1"/>
  <c r="AP80" i="1"/>
  <c r="BB80" i="1"/>
  <c r="AR80" i="1"/>
  <c r="AL80" i="1"/>
  <c r="AH88" i="1"/>
  <c r="AJ88" i="1"/>
  <c r="AP88" i="1"/>
  <c r="AN88" i="1"/>
  <c r="AZ88" i="1"/>
  <c r="AR88" i="1"/>
  <c r="AL88" i="1"/>
  <c r="BB88" i="1"/>
  <c r="J96" i="1"/>
  <c r="AJ96" i="1"/>
  <c r="AL96" i="1"/>
  <c r="AN96" i="1"/>
  <c r="AH96" i="1"/>
  <c r="AP96" i="1"/>
  <c r="BB96" i="1"/>
  <c r="AR96" i="1"/>
  <c r="AZ96" i="1"/>
  <c r="J104" i="1"/>
  <c r="AN104" i="1"/>
  <c r="AL104" i="1"/>
  <c r="AJ104" i="1"/>
  <c r="AP104" i="1"/>
  <c r="AH104" i="1"/>
  <c r="BB104" i="1"/>
  <c r="AZ104" i="1"/>
  <c r="AP112" i="1"/>
  <c r="AH112" i="1"/>
  <c r="AJ112" i="1"/>
  <c r="AL112" i="1"/>
  <c r="AN112" i="1"/>
  <c r="BB112" i="1"/>
  <c r="AR112" i="1"/>
  <c r="F112" i="1"/>
  <c r="AZ112" i="1"/>
  <c r="AH120" i="1"/>
  <c r="AJ120" i="1"/>
  <c r="AP120" i="1"/>
  <c r="AN120" i="1"/>
  <c r="AR120" i="1"/>
  <c r="AL120" i="1"/>
  <c r="BB120" i="1"/>
  <c r="AZ120" i="1"/>
  <c r="AL128" i="1"/>
  <c r="AH128" i="1"/>
  <c r="AJ128" i="1"/>
  <c r="AP128" i="1"/>
  <c r="AN128" i="1"/>
  <c r="AZ128" i="1"/>
  <c r="BB128" i="1"/>
  <c r="J136" i="1"/>
  <c r="AH136" i="1"/>
  <c r="AJ136" i="1"/>
  <c r="AL136" i="1"/>
  <c r="AJ144" i="1"/>
  <c r="AH144" i="1"/>
  <c r="AL144" i="1"/>
  <c r="AH152" i="1"/>
  <c r="AJ152" i="1"/>
  <c r="AL152" i="1"/>
  <c r="F160" i="1"/>
  <c r="AH160" i="1"/>
  <c r="AJ160" i="1"/>
  <c r="AL160" i="1"/>
  <c r="AH168" i="1"/>
  <c r="AL168" i="1"/>
  <c r="AJ168" i="1"/>
  <c r="J176" i="1"/>
  <c r="AJ176" i="1"/>
  <c r="AH176" i="1"/>
  <c r="AL176" i="1"/>
  <c r="AH184" i="1"/>
  <c r="AJ184" i="1"/>
  <c r="AL184" i="1"/>
  <c r="AH192" i="1"/>
  <c r="AJ192" i="1"/>
  <c r="AL192" i="1"/>
  <c r="AH200" i="1"/>
  <c r="AJ200" i="1"/>
  <c r="AL200" i="1"/>
  <c r="AH208" i="1"/>
  <c r="AJ208" i="1"/>
  <c r="AL208" i="1"/>
  <c r="L328" i="1"/>
  <c r="J336" i="1"/>
  <c r="F376" i="1"/>
  <c r="L392" i="1"/>
  <c r="J400" i="1"/>
  <c r="F472" i="1"/>
  <c r="F512" i="1"/>
  <c r="J528" i="1"/>
  <c r="F528" i="1"/>
  <c r="F120" i="1"/>
  <c r="H376" i="1"/>
  <c r="J264" i="1"/>
  <c r="AR64" i="1"/>
  <c r="AR11" i="1"/>
  <c r="BD40" i="1"/>
  <c r="AZ7" i="1"/>
  <c r="BB8" i="1"/>
  <c r="BD34" i="1"/>
  <c r="BD65" i="1"/>
  <c r="BD81" i="1"/>
  <c r="BD31" i="1"/>
  <c r="J25" i="1"/>
  <c r="AH25" i="1"/>
  <c r="BB25" i="1"/>
  <c r="AR25" i="1"/>
  <c r="AP25" i="1"/>
  <c r="AJ25" i="1"/>
  <c r="AL25" i="1"/>
  <c r="AN25" i="1"/>
  <c r="AZ25" i="1"/>
  <c r="BD25" i="1"/>
  <c r="AH153" i="1"/>
  <c r="AJ153" i="1"/>
  <c r="AL153" i="1"/>
  <c r="F241" i="1"/>
  <c r="F297" i="1"/>
  <c r="F305" i="1"/>
  <c r="F369" i="1"/>
  <c r="F377" i="1"/>
  <c r="L385" i="1"/>
  <c r="J409" i="1"/>
  <c r="F417" i="1"/>
  <c r="F449" i="1"/>
  <c r="L489" i="1"/>
  <c r="F497" i="1"/>
  <c r="F505" i="1"/>
  <c r="H291" i="1"/>
  <c r="F393" i="1"/>
  <c r="F57" i="1"/>
  <c r="BD116" i="1"/>
  <c r="AZ9" i="1"/>
  <c r="BD104" i="1"/>
  <c r="BD78" i="1"/>
  <c r="F33" i="1"/>
  <c r="AH33" i="1"/>
  <c r="AP33" i="1"/>
  <c r="AL33" i="1"/>
  <c r="AZ33" i="1"/>
  <c r="AN33" i="1"/>
  <c r="AJ33" i="1"/>
  <c r="AR33" i="1"/>
  <c r="BD33" i="1"/>
  <c r="BB33" i="1"/>
  <c r="AJ145" i="1"/>
  <c r="AH145" i="1"/>
  <c r="AL145" i="1"/>
  <c r="AH209" i="1"/>
  <c r="AJ209" i="1"/>
  <c r="AL209" i="1"/>
  <c r="F273" i="1"/>
  <c r="L321" i="1"/>
  <c r="AN66" i="1"/>
  <c r="AL66" i="1"/>
  <c r="AJ66" i="1"/>
  <c r="BB66" i="1"/>
  <c r="AP66" i="1"/>
  <c r="AH66" i="1"/>
  <c r="AZ66" i="1"/>
  <c r="AH186" i="1"/>
  <c r="AJ186" i="1"/>
  <c r="AL186" i="1"/>
  <c r="L402" i="1"/>
  <c r="F474" i="1"/>
  <c r="F209" i="1"/>
  <c r="H75" i="1"/>
  <c r="H171" i="1"/>
  <c r="V116" i="1"/>
  <c r="BD24" i="1"/>
  <c r="AR66" i="1"/>
  <c r="AR104" i="1"/>
  <c r="BD103" i="1"/>
  <c r="L113" i="1"/>
  <c r="AN113" i="1"/>
  <c r="AJ113" i="1"/>
  <c r="AH113" i="1"/>
  <c r="AL113" i="1"/>
  <c r="BB113" i="1"/>
  <c r="AP113" i="1"/>
  <c r="AR113" i="1"/>
  <c r="AZ113" i="1"/>
  <c r="AP114" i="1"/>
  <c r="AH114" i="1"/>
  <c r="AJ114" i="1"/>
  <c r="AN114" i="1"/>
  <c r="AZ114" i="1"/>
  <c r="AR114" i="1"/>
  <c r="AL114" i="1"/>
  <c r="BB114" i="1"/>
  <c r="AR83" i="1"/>
  <c r="AP83" i="1"/>
  <c r="AJ83" i="1"/>
  <c r="AN83" i="1"/>
  <c r="AH83" i="1"/>
  <c r="AL83" i="1"/>
  <c r="AZ83" i="1"/>
  <c r="BB83" i="1"/>
  <c r="BD109" i="1"/>
  <c r="AR24" i="1"/>
  <c r="BD128" i="1"/>
  <c r="BD19" i="1"/>
  <c r="F137" i="1"/>
  <c r="AJ137" i="1"/>
  <c r="AH137" i="1"/>
  <c r="AL137" i="1"/>
  <c r="F201" i="1"/>
  <c r="AH201" i="1"/>
  <c r="AJ201" i="1"/>
  <c r="AL201" i="1"/>
  <c r="F265" i="1"/>
  <c r="L337" i="1"/>
  <c r="F106" i="1"/>
  <c r="AH106" i="1"/>
  <c r="AP106" i="1"/>
  <c r="AN106" i="1"/>
  <c r="AZ106" i="1"/>
  <c r="AR106" i="1"/>
  <c r="AJ106" i="1"/>
  <c r="AL106" i="1"/>
  <c r="BB106" i="1"/>
  <c r="BD73" i="1"/>
  <c r="BD72" i="1"/>
  <c r="BD87" i="1"/>
  <c r="AR128" i="1"/>
  <c r="BD115" i="1"/>
  <c r="N41" i="1"/>
  <c r="AJ41" i="1"/>
  <c r="AP41" i="1"/>
  <c r="AH41" i="1"/>
  <c r="BB41" i="1"/>
  <c r="AZ41" i="1"/>
  <c r="AN41" i="1"/>
  <c r="AL41" i="1"/>
  <c r="AR41" i="1"/>
  <c r="BD41" i="1"/>
  <c r="AP65" i="1"/>
  <c r="AH65" i="1"/>
  <c r="AJ65" i="1"/>
  <c r="AN65" i="1"/>
  <c r="AZ65" i="1"/>
  <c r="BB65" i="1"/>
  <c r="AL65" i="1"/>
  <c r="AR65" i="1"/>
  <c r="F97" i="1"/>
  <c r="AN97" i="1"/>
  <c r="AH97" i="1"/>
  <c r="AJ97" i="1"/>
  <c r="BB97" i="1"/>
  <c r="AP97" i="1"/>
  <c r="AR97" i="1"/>
  <c r="AZ97" i="1"/>
  <c r="AL97" i="1"/>
  <c r="F161" i="1"/>
  <c r="AH161" i="1"/>
  <c r="AJ161" i="1"/>
  <c r="AL161" i="1"/>
  <c r="AH193" i="1"/>
  <c r="AJ193" i="1"/>
  <c r="AL193" i="1"/>
  <c r="F313" i="1"/>
  <c r="J42" i="1"/>
  <c r="AH42" i="1"/>
  <c r="AP42" i="1"/>
  <c r="AJ42" i="1"/>
  <c r="AN42" i="1"/>
  <c r="AZ42" i="1"/>
  <c r="BB42" i="1"/>
  <c r="AL42" i="1"/>
  <c r="AR42" i="1"/>
  <c r="AJ98" i="1"/>
  <c r="AN98" i="1"/>
  <c r="AR98" i="1"/>
  <c r="AP98" i="1"/>
  <c r="AH98" i="1"/>
  <c r="AL98" i="1"/>
  <c r="BD98" i="1"/>
  <c r="BB98" i="1"/>
  <c r="AZ98" i="1"/>
  <c r="AH146" i="1"/>
  <c r="AJ146" i="1"/>
  <c r="AL146" i="1"/>
  <c r="J178" i="1"/>
  <c r="AJ178" i="1"/>
  <c r="AH178" i="1"/>
  <c r="AL178" i="1"/>
  <c r="N210" i="1"/>
  <c r="AJ210" i="1"/>
  <c r="AH210" i="1"/>
  <c r="AL210" i="1"/>
  <c r="AH27" i="1"/>
  <c r="AN27" i="1"/>
  <c r="AZ27" i="1"/>
  <c r="AR27" i="1"/>
  <c r="AP27" i="1"/>
  <c r="AJ27" i="1"/>
  <c r="AL27" i="1"/>
  <c r="BB27" i="1"/>
  <c r="BD27" i="1"/>
  <c r="AP67" i="1"/>
  <c r="AZ67" i="1"/>
  <c r="AN67" i="1"/>
  <c r="AJ67" i="1"/>
  <c r="AH67" i="1"/>
  <c r="BB67" i="1"/>
  <c r="AR67" i="1"/>
  <c r="AL67" i="1"/>
  <c r="AH107" i="1"/>
  <c r="AJ107" i="1"/>
  <c r="AN107" i="1"/>
  <c r="AP107" i="1"/>
  <c r="AL107" i="1"/>
  <c r="BB107" i="1"/>
  <c r="AZ107" i="1"/>
  <c r="AR107" i="1"/>
  <c r="AJ139" i="1"/>
  <c r="AH139" i="1"/>
  <c r="AL139" i="1"/>
  <c r="AJ171" i="1"/>
  <c r="AH171" i="1"/>
  <c r="AL171" i="1"/>
  <c r="AJ203" i="1"/>
  <c r="AH203" i="1"/>
  <c r="AL203" i="1"/>
  <c r="AN28" i="1"/>
  <c r="AH28" i="1"/>
  <c r="AJ28" i="1"/>
  <c r="AP28" i="1"/>
  <c r="BB28" i="1"/>
  <c r="AZ28" i="1"/>
  <c r="AR28" i="1"/>
  <c r="AL28" i="1"/>
  <c r="AP44" i="1"/>
  <c r="AJ44" i="1"/>
  <c r="AL44" i="1"/>
  <c r="AH44" i="1"/>
  <c r="AN44" i="1"/>
  <c r="BB44" i="1"/>
  <c r="AR44" i="1"/>
  <c r="AZ44" i="1"/>
  <c r="AJ68" i="1"/>
  <c r="AH68" i="1"/>
  <c r="AL68" i="1"/>
  <c r="AN68" i="1"/>
  <c r="AP68" i="1"/>
  <c r="BB68" i="1"/>
  <c r="AZ68" i="1"/>
  <c r="AR68" i="1"/>
  <c r="AH92" i="1"/>
  <c r="AJ92" i="1"/>
  <c r="AN92" i="1"/>
  <c r="AP92" i="1"/>
  <c r="AL92" i="1"/>
  <c r="BB92" i="1"/>
  <c r="AZ92" i="1"/>
  <c r="J116" i="1"/>
  <c r="AH116" i="1"/>
  <c r="AP116" i="1"/>
  <c r="AJ116" i="1"/>
  <c r="AN116" i="1"/>
  <c r="BB116" i="1"/>
  <c r="AL116" i="1"/>
  <c r="AZ116" i="1"/>
  <c r="AJ140" i="1"/>
  <c r="AH140" i="1"/>
  <c r="AL140" i="1"/>
  <c r="AH164" i="1"/>
  <c r="AJ164" i="1"/>
  <c r="AL164" i="1"/>
  <c r="AJ188" i="1"/>
  <c r="AH188" i="1"/>
  <c r="AL188" i="1"/>
  <c r="AJ212" i="1"/>
  <c r="AH212" i="1"/>
  <c r="J212" i="1"/>
  <c r="AL212" i="1"/>
  <c r="F257" i="1"/>
  <c r="H521" i="1"/>
  <c r="F332" i="1"/>
  <c r="J21" i="1"/>
  <c r="AZ21" i="1"/>
  <c r="AH21" i="1"/>
  <c r="AP21" i="1"/>
  <c r="AL21" i="1"/>
  <c r="AR21" i="1"/>
  <c r="AN21" i="1"/>
  <c r="AJ21" i="1"/>
  <c r="BB21" i="1"/>
  <c r="BD21" i="1"/>
  <c r="J29" i="1"/>
  <c r="AP29" i="1"/>
  <c r="AJ29" i="1"/>
  <c r="AH29" i="1"/>
  <c r="AN29" i="1"/>
  <c r="AZ29" i="1"/>
  <c r="AL29" i="1"/>
  <c r="BB29" i="1"/>
  <c r="F37" i="1"/>
  <c r="AP37" i="1"/>
  <c r="AR37" i="1"/>
  <c r="AJ37" i="1"/>
  <c r="AH37" i="1"/>
  <c r="AN37" i="1"/>
  <c r="BB37" i="1"/>
  <c r="AZ37" i="1"/>
  <c r="AL37" i="1"/>
  <c r="F45" i="1"/>
  <c r="AH45" i="1"/>
  <c r="AZ45" i="1"/>
  <c r="AL45" i="1"/>
  <c r="AN45" i="1"/>
  <c r="AP45" i="1"/>
  <c r="AJ45" i="1"/>
  <c r="AR45" i="1"/>
  <c r="BB45" i="1"/>
  <c r="F53" i="1"/>
  <c r="AJ53" i="1"/>
  <c r="AP53" i="1"/>
  <c r="BB53" i="1"/>
  <c r="AH53" i="1"/>
  <c r="AN53" i="1"/>
  <c r="AL53" i="1"/>
  <c r="AZ53" i="1"/>
  <c r="F61" i="1"/>
  <c r="AP61" i="1"/>
  <c r="AN61" i="1"/>
  <c r="AH61" i="1"/>
  <c r="AJ61" i="1"/>
  <c r="AL61" i="1"/>
  <c r="BB61" i="1"/>
  <c r="AZ61" i="1"/>
  <c r="L69" i="1"/>
  <c r="AP69" i="1"/>
  <c r="AN69" i="1"/>
  <c r="AJ69" i="1"/>
  <c r="AZ69" i="1"/>
  <c r="AH69" i="1"/>
  <c r="AL69" i="1"/>
  <c r="BB69" i="1"/>
  <c r="AR69" i="1"/>
  <c r="AH77" i="1"/>
  <c r="AN77" i="1"/>
  <c r="AJ77" i="1"/>
  <c r="AL77" i="1"/>
  <c r="AZ77" i="1"/>
  <c r="AP77" i="1"/>
  <c r="BB77" i="1"/>
  <c r="AR77" i="1"/>
  <c r="AH85" i="1"/>
  <c r="AP85" i="1"/>
  <c r="AJ85" i="1"/>
  <c r="AN85" i="1"/>
  <c r="BB85" i="1"/>
  <c r="AL85" i="1"/>
  <c r="AZ85" i="1"/>
  <c r="AH93" i="1"/>
  <c r="AN93" i="1"/>
  <c r="AJ93" i="1"/>
  <c r="AL93" i="1"/>
  <c r="AR93" i="1"/>
  <c r="AZ93" i="1"/>
  <c r="AP93" i="1"/>
  <c r="BD93" i="1"/>
  <c r="BB93" i="1"/>
  <c r="F101" i="1"/>
  <c r="AH101" i="1"/>
  <c r="AP101" i="1"/>
  <c r="BB101" i="1"/>
  <c r="AN101" i="1"/>
  <c r="AJ101" i="1"/>
  <c r="AZ101" i="1"/>
  <c r="AL101" i="1"/>
  <c r="AR101" i="1"/>
  <c r="AH109" i="1"/>
  <c r="AJ109" i="1"/>
  <c r="AP109" i="1"/>
  <c r="AN109" i="1"/>
  <c r="AL109" i="1"/>
  <c r="AZ109" i="1"/>
  <c r="BB109" i="1"/>
  <c r="F117" i="1"/>
  <c r="AJ117" i="1"/>
  <c r="AL117" i="1"/>
  <c r="AN117" i="1"/>
  <c r="AH117" i="1"/>
  <c r="AP117" i="1"/>
  <c r="AZ117" i="1"/>
  <c r="BB117" i="1"/>
  <c r="AR117" i="1"/>
  <c r="L125" i="1"/>
  <c r="AN125" i="1"/>
  <c r="AZ125" i="1"/>
  <c r="AJ125" i="1"/>
  <c r="AR125" i="1"/>
  <c r="AP125" i="1"/>
  <c r="AH125" i="1"/>
  <c r="BB125" i="1"/>
  <c r="AL125" i="1"/>
  <c r="F133" i="1"/>
  <c r="AL133" i="1"/>
  <c r="AH133" i="1"/>
  <c r="AJ133" i="1"/>
  <c r="L141" i="1"/>
  <c r="AJ141" i="1"/>
  <c r="AH141" i="1"/>
  <c r="AL141" i="1"/>
  <c r="F149" i="1"/>
  <c r="AJ149" i="1"/>
  <c r="AH149" i="1"/>
  <c r="AL149" i="1"/>
  <c r="AH157" i="1"/>
  <c r="AJ157" i="1"/>
  <c r="AL157" i="1"/>
  <c r="AH165" i="1"/>
  <c r="AJ165" i="1"/>
  <c r="AL165" i="1"/>
  <c r="F173" i="1"/>
  <c r="AJ173" i="1"/>
  <c r="AH173" i="1"/>
  <c r="AL173" i="1"/>
  <c r="L181" i="1"/>
  <c r="AJ181" i="1"/>
  <c r="AH181" i="1"/>
  <c r="AL181" i="1"/>
  <c r="AH189" i="1"/>
  <c r="AJ189" i="1"/>
  <c r="AL189" i="1"/>
  <c r="F197" i="1"/>
  <c r="AH197" i="1"/>
  <c r="AL197" i="1"/>
  <c r="AJ197" i="1"/>
  <c r="AH205" i="1"/>
  <c r="AJ205" i="1"/>
  <c r="F213" i="1"/>
  <c r="AH213" i="1"/>
  <c r="AJ213" i="1"/>
  <c r="AL213" i="1"/>
  <c r="L221" i="1"/>
  <c r="F229" i="1"/>
  <c r="L253" i="1"/>
  <c r="F261" i="1"/>
  <c r="F269" i="1"/>
  <c r="L301" i="1"/>
  <c r="L325" i="1"/>
  <c r="J333" i="1"/>
  <c r="L341" i="1"/>
  <c r="L381" i="1"/>
  <c r="F493" i="1"/>
  <c r="L501" i="1"/>
  <c r="F509" i="1"/>
  <c r="F256" i="1"/>
  <c r="H224" i="1"/>
  <c r="H240" i="1"/>
  <c r="F433" i="1"/>
  <c r="H449" i="1"/>
  <c r="F457" i="1"/>
  <c r="AR72" i="1"/>
  <c r="BD101" i="1"/>
  <c r="BD30" i="1"/>
  <c r="AR115" i="1"/>
  <c r="BD50" i="1"/>
  <c r="AH17" i="1"/>
  <c r="AN17" i="1"/>
  <c r="AP17" i="1"/>
  <c r="AZ17" i="1"/>
  <c r="AJ17" i="1"/>
  <c r="AR17" i="1"/>
  <c r="BD17" i="1"/>
  <c r="AL17" i="1"/>
  <c r="J73" i="1"/>
  <c r="AL73" i="1"/>
  <c r="AH73" i="1"/>
  <c r="AN73" i="1"/>
  <c r="AP73" i="1"/>
  <c r="AJ73" i="1"/>
  <c r="BB73" i="1"/>
  <c r="AZ73" i="1"/>
  <c r="AJ129" i="1"/>
  <c r="AL129" i="1"/>
  <c r="AH129" i="1"/>
  <c r="AH169" i="1"/>
  <c r="AJ169" i="1"/>
  <c r="AL169" i="1"/>
  <c r="F361" i="1"/>
  <c r="AJ34" i="1"/>
  <c r="AN34" i="1"/>
  <c r="AP34" i="1"/>
  <c r="AH34" i="1"/>
  <c r="AZ34" i="1"/>
  <c r="BB34" i="1"/>
  <c r="AL34" i="1"/>
  <c r="AR34" i="1"/>
  <c r="AR74" i="1"/>
  <c r="AN74" i="1"/>
  <c r="AL74" i="1"/>
  <c r="AH74" i="1"/>
  <c r="AP74" i="1"/>
  <c r="AZ74" i="1"/>
  <c r="AJ74" i="1"/>
  <c r="BB74" i="1"/>
  <c r="BD74" i="1"/>
  <c r="AH122" i="1"/>
  <c r="AJ122" i="1"/>
  <c r="AP122" i="1"/>
  <c r="AN122" i="1"/>
  <c r="BB122" i="1"/>
  <c r="AL122" i="1"/>
  <c r="AR122" i="1"/>
  <c r="AZ122" i="1"/>
  <c r="AH170" i="1"/>
  <c r="AJ170" i="1"/>
  <c r="AL170" i="1"/>
  <c r="AH202" i="1"/>
  <c r="AJ202" i="1"/>
  <c r="AL202" i="1"/>
  <c r="F10" i="1"/>
  <c r="AN19" i="1"/>
  <c r="AL19" i="1"/>
  <c r="AJ19" i="1"/>
  <c r="AP19" i="1"/>
  <c r="AH19" i="1"/>
  <c r="AZ19" i="1"/>
  <c r="BB19" i="1"/>
  <c r="AL51" i="1"/>
  <c r="AN51" i="1"/>
  <c r="AJ51" i="1"/>
  <c r="AH51" i="1"/>
  <c r="AP51" i="1"/>
  <c r="BB51" i="1"/>
  <c r="AZ51" i="1"/>
  <c r="AR51" i="1"/>
  <c r="AH91" i="1"/>
  <c r="AP91" i="1"/>
  <c r="AJ91" i="1"/>
  <c r="AL91" i="1"/>
  <c r="AN91" i="1"/>
  <c r="BB91" i="1"/>
  <c r="AZ91" i="1"/>
  <c r="AR91" i="1"/>
  <c r="AR123" i="1"/>
  <c r="AP123" i="1"/>
  <c r="AH123" i="1"/>
  <c r="AN123" i="1"/>
  <c r="AZ123" i="1"/>
  <c r="AJ123" i="1"/>
  <c r="AL123" i="1"/>
  <c r="BB123" i="1"/>
  <c r="AH155" i="1"/>
  <c r="AL155" i="1"/>
  <c r="AJ155" i="1"/>
  <c r="AJ195" i="1"/>
  <c r="AH195" i="1"/>
  <c r="AL195" i="1"/>
  <c r="AN20" i="1"/>
  <c r="AZ20" i="1"/>
  <c r="AJ20" i="1"/>
  <c r="AP20" i="1"/>
  <c r="AH20" i="1"/>
  <c r="BB20" i="1"/>
  <c r="AL20" i="1"/>
  <c r="BD20" i="1"/>
  <c r="AR20" i="1"/>
  <c r="AJ52" i="1"/>
  <c r="AL52" i="1"/>
  <c r="AH52" i="1"/>
  <c r="AP52" i="1"/>
  <c r="AN52" i="1"/>
  <c r="AZ52" i="1"/>
  <c r="BB52" i="1"/>
  <c r="AP76" i="1"/>
  <c r="AN76" i="1"/>
  <c r="AR76" i="1"/>
  <c r="AH76" i="1"/>
  <c r="AJ76" i="1"/>
  <c r="BB76" i="1"/>
  <c r="AZ76" i="1"/>
  <c r="AL76" i="1"/>
  <c r="AH100" i="1"/>
  <c r="AJ100" i="1"/>
  <c r="AP100" i="1"/>
  <c r="AN100" i="1"/>
  <c r="AZ100" i="1"/>
  <c r="AR100" i="1"/>
  <c r="AL100" i="1"/>
  <c r="BB100" i="1"/>
  <c r="BD100" i="1"/>
  <c r="AH132" i="1"/>
  <c r="AJ132" i="1"/>
  <c r="AL132" i="1"/>
  <c r="AH156" i="1"/>
  <c r="AJ156" i="1"/>
  <c r="AL156" i="1"/>
  <c r="AH180" i="1"/>
  <c r="AJ180" i="1"/>
  <c r="AL180" i="1"/>
  <c r="AJ196" i="1"/>
  <c r="AH196" i="1"/>
  <c r="AL196" i="1"/>
  <c r="J396" i="1"/>
  <c r="F516" i="1"/>
  <c r="AH22" i="1"/>
  <c r="AN22" i="1"/>
  <c r="AZ22" i="1"/>
  <c r="AJ22" i="1"/>
  <c r="AP22" i="1"/>
  <c r="BB22" i="1"/>
  <c r="AL22" i="1"/>
  <c r="J30" i="1"/>
  <c r="AN30" i="1"/>
  <c r="AJ30" i="1"/>
  <c r="AP30" i="1"/>
  <c r="AH30" i="1"/>
  <c r="AL30" i="1"/>
  <c r="AZ30" i="1"/>
  <c r="AR30" i="1"/>
  <c r="BB30" i="1"/>
  <c r="AH38" i="1"/>
  <c r="AR38" i="1"/>
  <c r="AP38" i="1"/>
  <c r="AL38" i="1"/>
  <c r="AN38" i="1"/>
  <c r="AZ38" i="1"/>
  <c r="AJ38" i="1"/>
  <c r="BB38" i="1"/>
  <c r="BD38" i="1"/>
  <c r="J46" i="1"/>
  <c r="AH46" i="1"/>
  <c r="AJ46" i="1"/>
  <c r="AN46" i="1"/>
  <c r="AZ46" i="1"/>
  <c r="AL46" i="1"/>
  <c r="AP46" i="1"/>
  <c r="AR46" i="1"/>
  <c r="BD46" i="1"/>
  <c r="BB46" i="1"/>
  <c r="AN54" i="1"/>
  <c r="AZ54" i="1"/>
  <c r="AP54" i="1"/>
  <c r="AJ54" i="1"/>
  <c r="AL54" i="1"/>
  <c r="AH54" i="1"/>
  <c r="AR54" i="1"/>
  <c r="BB54" i="1"/>
  <c r="AJ62" i="1"/>
  <c r="AL62" i="1"/>
  <c r="AN62" i="1"/>
  <c r="BB62" i="1"/>
  <c r="AH62" i="1"/>
  <c r="AP62" i="1"/>
  <c r="AR62" i="1"/>
  <c r="AZ62" i="1"/>
  <c r="L70" i="1"/>
  <c r="AN70" i="1"/>
  <c r="AJ70" i="1"/>
  <c r="AZ70" i="1"/>
  <c r="AP70" i="1"/>
  <c r="AH70" i="1"/>
  <c r="BD70" i="1"/>
  <c r="BB70" i="1"/>
  <c r="AR70" i="1"/>
  <c r="AL70" i="1"/>
  <c r="AN78" i="1"/>
  <c r="AJ78" i="1"/>
  <c r="AH78" i="1"/>
  <c r="AP78" i="1"/>
  <c r="AZ78" i="1"/>
  <c r="AL78" i="1"/>
  <c r="BB78" i="1"/>
  <c r="L86" i="1"/>
  <c r="AJ86" i="1"/>
  <c r="AH86" i="1"/>
  <c r="AP86" i="1"/>
  <c r="AN86" i="1"/>
  <c r="BB86" i="1"/>
  <c r="AL86" i="1"/>
  <c r="AZ86" i="1"/>
  <c r="J94" i="1"/>
  <c r="AN94" i="1"/>
  <c r="AZ94" i="1"/>
  <c r="AJ94" i="1"/>
  <c r="AH94" i="1"/>
  <c r="AP94" i="1"/>
  <c r="BB94" i="1"/>
  <c r="AL94" i="1"/>
  <c r="AR94" i="1"/>
  <c r="J102" i="1"/>
  <c r="AN102" i="1"/>
  <c r="AL102" i="1"/>
  <c r="AH102" i="1"/>
  <c r="AJ102" i="1"/>
  <c r="AP102" i="1"/>
  <c r="AZ102" i="1"/>
  <c r="BB102" i="1"/>
  <c r="AH110" i="1"/>
  <c r="AJ110" i="1"/>
  <c r="AN110" i="1"/>
  <c r="AZ110" i="1"/>
  <c r="AP110" i="1"/>
  <c r="AL110" i="1"/>
  <c r="BB110" i="1"/>
  <c r="AR110" i="1"/>
  <c r="F118" i="1"/>
  <c r="AJ118" i="1"/>
  <c r="AH118" i="1"/>
  <c r="AN118" i="1"/>
  <c r="AZ118" i="1"/>
  <c r="AP118" i="1"/>
  <c r="BD118" i="1"/>
  <c r="AR118" i="1"/>
  <c r="AL118" i="1"/>
  <c r="BB118" i="1"/>
  <c r="AR126" i="1"/>
  <c r="AH126" i="1"/>
  <c r="AN126" i="1"/>
  <c r="BB126" i="1"/>
  <c r="AP126" i="1"/>
  <c r="AJ126" i="1"/>
  <c r="AZ126" i="1"/>
  <c r="AL126" i="1"/>
  <c r="AL134" i="1"/>
  <c r="AJ134" i="1"/>
  <c r="AH134" i="1"/>
  <c r="AH142" i="1"/>
  <c r="AL142" i="1"/>
  <c r="AJ142" i="1"/>
  <c r="AJ150" i="1"/>
  <c r="AH150" i="1"/>
  <c r="AL150" i="1"/>
  <c r="AH158" i="1"/>
  <c r="AJ158" i="1"/>
  <c r="AL158" i="1"/>
  <c r="J166" i="1"/>
  <c r="AJ166" i="1"/>
  <c r="AH166" i="1"/>
  <c r="AL166" i="1"/>
  <c r="AJ174" i="1"/>
  <c r="AH174" i="1"/>
  <c r="AL174" i="1"/>
  <c r="J182" i="1"/>
  <c r="AJ182" i="1"/>
  <c r="AH182" i="1"/>
  <c r="AL182" i="1"/>
  <c r="AH190" i="1"/>
  <c r="AJ190" i="1"/>
  <c r="AL190" i="1"/>
  <c r="AH198" i="1"/>
  <c r="AJ198" i="1"/>
  <c r="AL198" i="1"/>
  <c r="AJ206" i="1"/>
  <c r="AH206" i="1"/>
  <c r="AL206" i="1"/>
  <c r="AJ214" i="1"/>
  <c r="AH214" i="1"/>
  <c r="AL214" i="1"/>
  <c r="L270" i="1"/>
  <c r="F294" i="1"/>
  <c r="L310" i="1"/>
  <c r="F334" i="1"/>
  <c r="N342" i="1"/>
  <c r="F358" i="1"/>
  <c r="F382" i="1"/>
  <c r="F422" i="1"/>
  <c r="F430" i="1"/>
  <c r="F462" i="1"/>
  <c r="F129" i="1"/>
  <c r="H72" i="1"/>
  <c r="H80" i="1"/>
  <c r="F337" i="1"/>
  <c r="H433" i="1"/>
  <c r="J304" i="1"/>
  <c r="J16" i="1"/>
  <c r="BD111" i="1"/>
  <c r="AL11" i="1"/>
  <c r="BD59" i="1"/>
  <c r="BD80" i="1"/>
  <c r="BD102" i="1"/>
  <c r="BD16" i="1"/>
  <c r="BD56" i="1"/>
  <c r="AN49" i="1"/>
  <c r="AJ49" i="1"/>
  <c r="AH49" i="1"/>
  <c r="AP49" i="1"/>
  <c r="AZ49" i="1"/>
  <c r="AL49" i="1"/>
  <c r="AR49" i="1"/>
  <c r="BB49" i="1"/>
  <c r="AN81" i="1"/>
  <c r="BB81" i="1"/>
  <c r="AL81" i="1"/>
  <c r="AJ81" i="1"/>
  <c r="AH81" i="1"/>
  <c r="AP81" i="1"/>
  <c r="AZ81" i="1"/>
  <c r="L81" i="1"/>
  <c r="L121" i="1"/>
  <c r="AJ121" i="1"/>
  <c r="AL121" i="1"/>
  <c r="AH121" i="1"/>
  <c r="AP121" i="1"/>
  <c r="AN121" i="1"/>
  <c r="BB121" i="1"/>
  <c r="J121" i="1"/>
  <c r="AZ121" i="1"/>
  <c r="J185" i="1"/>
  <c r="AJ185" i="1"/>
  <c r="AH185" i="1"/>
  <c r="AL185" i="1"/>
  <c r="F8" i="1"/>
  <c r="AN18" i="1"/>
  <c r="AP18" i="1"/>
  <c r="AR18" i="1"/>
  <c r="AJ18" i="1"/>
  <c r="AH18" i="1"/>
  <c r="BB18" i="1"/>
  <c r="AL18" i="1"/>
  <c r="AZ18" i="1"/>
  <c r="AN58" i="1"/>
  <c r="AZ58" i="1"/>
  <c r="AJ58" i="1"/>
  <c r="AH58" i="1"/>
  <c r="AP58" i="1"/>
  <c r="AL58" i="1"/>
  <c r="AR58" i="1"/>
  <c r="BB58" i="1"/>
  <c r="AJ90" i="1"/>
  <c r="AH90" i="1"/>
  <c r="AP90" i="1"/>
  <c r="AN90" i="1"/>
  <c r="BB90" i="1"/>
  <c r="AZ90" i="1"/>
  <c r="AL90" i="1"/>
  <c r="AJ138" i="1"/>
  <c r="AH138" i="1"/>
  <c r="AL138" i="1"/>
  <c r="AL154" i="1"/>
  <c r="AH154" i="1"/>
  <c r="AJ154" i="1"/>
  <c r="AH194" i="1"/>
  <c r="AJ194" i="1"/>
  <c r="AL194" i="1"/>
  <c r="L314" i="1"/>
  <c r="F458" i="1"/>
  <c r="AN35" i="1"/>
  <c r="AJ35" i="1"/>
  <c r="AH35" i="1"/>
  <c r="AR35" i="1"/>
  <c r="AP35" i="1"/>
  <c r="BB35" i="1"/>
  <c r="AZ35" i="1"/>
  <c r="AL35" i="1"/>
  <c r="AJ59" i="1"/>
  <c r="AP59" i="1"/>
  <c r="AN59" i="1"/>
  <c r="AH59" i="1"/>
  <c r="AZ59" i="1"/>
  <c r="BB59" i="1"/>
  <c r="AL59" i="1"/>
  <c r="AP99" i="1"/>
  <c r="AZ99" i="1"/>
  <c r="AL99" i="1"/>
  <c r="AR99" i="1"/>
  <c r="AJ99" i="1"/>
  <c r="AN99" i="1"/>
  <c r="AH99" i="1"/>
  <c r="BD99" i="1"/>
  <c r="BB99" i="1"/>
  <c r="AH131" i="1"/>
  <c r="AJ131" i="1"/>
  <c r="AL131" i="1"/>
  <c r="AH163" i="1"/>
  <c r="AJ163" i="1"/>
  <c r="AL163" i="1"/>
  <c r="AJ187" i="1"/>
  <c r="AH187" i="1"/>
  <c r="AL187" i="1"/>
  <c r="AN36" i="1"/>
  <c r="AR36" i="1"/>
  <c r="AJ36" i="1"/>
  <c r="AP36" i="1"/>
  <c r="AH36" i="1"/>
  <c r="AZ36" i="1"/>
  <c r="AL36" i="1"/>
  <c r="BB36" i="1"/>
  <c r="L36" i="1"/>
  <c r="AP60" i="1"/>
  <c r="AJ60" i="1"/>
  <c r="AH60" i="1"/>
  <c r="BB60" i="1"/>
  <c r="AN60" i="1"/>
  <c r="AZ60" i="1"/>
  <c r="AR60" i="1"/>
  <c r="AL60" i="1"/>
  <c r="AZ84" i="1"/>
  <c r="AJ84" i="1"/>
  <c r="AN84" i="1"/>
  <c r="AP84" i="1"/>
  <c r="AH84" i="1"/>
  <c r="AL84" i="1"/>
  <c r="BB84" i="1"/>
  <c r="AR84" i="1"/>
  <c r="AP108" i="1"/>
  <c r="AJ108" i="1"/>
  <c r="BB108" i="1"/>
  <c r="AH108" i="1"/>
  <c r="AN108" i="1"/>
  <c r="AZ108" i="1"/>
  <c r="AL108" i="1"/>
  <c r="AN124" i="1"/>
  <c r="AJ124" i="1"/>
  <c r="AH124" i="1"/>
  <c r="AP124" i="1"/>
  <c r="BB124" i="1"/>
  <c r="AR124" i="1"/>
  <c r="AZ124" i="1"/>
  <c r="AL124" i="1"/>
  <c r="AH148" i="1"/>
  <c r="AJ148" i="1"/>
  <c r="AL148" i="1"/>
  <c r="AL172" i="1"/>
  <c r="AJ172" i="1"/>
  <c r="AH172" i="1"/>
  <c r="AJ204" i="1"/>
  <c r="AH204" i="1"/>
  <c r="AL204" i="1"/>
  <c r="H515" i="1"/>
  <c r="F104" i="1"/>
  <c r="J124" i="1"/>
  <c r="AN8" i="1"/>
  <c r="AH15" i="1"/>
  <c r="AJ8" i="1"/>
  <c r="AH8" i="1"/>
  <c r="AN15" i="1"/>
  <c r="AZ15" i="1"/>
  <c r="AJ15" i="1"/>
  <c r="BB15" i="1"/>
  <c r="AP15" i="1"/>
  <c r="AP7" i="1"/>
  <c r="AJ7" i="1"/>
  <c r="AN7" i="1"/>
  <c r="AP8" i="1"/>
  <c r="AH7" i="1"/>
  <c r="BB7" i="1"/>
  <c r="F23" i="1"/>
  <c r="AH23" i="1"/>
  <c r="AJ23" i="1"/>
  <c r="BB23" i="1"/>
  <c r="AP23" i="1"/>
  <c r="AN23" i="1"/>
  <c r="AL23" i="1"/>
  <c r="AZ23" i="1"/>
  <c r="AR23" i="1"/>
  <c r="AP31" i="1"/>
  <c r="AN31" i="1"/>
  <c r="AJ31" i="1"/>
  <c r="AH31" i="1"/>
  <c r="AZ31" i="1"/>
  <c r="BB31" i="1"/>
  <c r="AR31" i="1"/>
  <c r="AL31" i="1"/>
  <c r="AH39" i="1"/>
  <c r="AZ39" i="1"/>
  <c r="AP39" i="1"/>
  <c r="AN39" i="1"/>
  <c r="AJ39" i="1"/>
  <c r="AR39" i="1"/>
  <c r="BD39" i="1"/>
  <c r="BB39" i="1"/>
  <c r="AL39" i="1"/>
  <c r="AH47" i="1"/>
  <c r="AN47" i="1"/>
  <c r="AJ47" i="1"/>
  <c r="AR47" i="1"/>
  <c r="AP47" i="1"/>
  <c r="AZ47" i="1"/>
  <c r="BB47" i="1"/>
  <c r="AL47" i="1"/>
  <c r="AR55" i="1"/>
  <c r="AH55" i="1"/>
  <c r="AP55" i="1"/>
  <c r="AJ55" i="1"/>
  <c r="AN55" i="1"/>
  <c r="AL55" i="1"/>
  <c r="BB55" i="1"/>
  <c r="AZ55" i="1"/>
  <c r="J63" i="1"/>
  <c r="AP63" i="1"/>
  <c r="AR63" i="1"/>
  <c r="AN63" i="1"/>
  <c r="AJ63" i="1"/>
  <c r="AH63" i="1"/>
  <c r="BB63" i="1"/>
  <c r="AZ63" i="1"/>
  <c r="AL63" i="1"/>
  <c r="AH71" i="1"/>
  <c r="AP71" i="1"/>
  <c r="AJ71" i="1"/>
  <c r="AZ71" i="1"/>
  <c r="AN71" i="1"/>
  <c r="AR71" i="1"/>
  <c r="BD71" i="1"/>
  <c r="BB71" i="1"/>
  <c r="AL71" i="1"/>
  <c r="J79" i="1"/>
  <c r="AH79" i="1"/>
  <c r="AN79" i="1"/>
  <c r="AZ79" i="1"/>
  <c r="AJ79" i="1"/>
  <c r="AL79" i="1"/>
  <c r="AP79" i="1"/>
  <c r="AR79" i="1"/>
  <c r="BB79" i="1"/>
  <c r="AH87" i="1"/>
  <c r="AP87" i="1"/>
  <c r="AR87" i="1"/>
  <c r="AN87" i="1"/>
  <c r="AJ87" i="1"/>
  <c r="AL87" i="1"/>
  <c r="AZ87" i="1"/>
  <c r="BB87" i="1"/>
  <c r="AP95" i="1"/>
  <c r="AZ95" i="1"/>
  <c r="AJ95" i="1"/>
  <c r="AH95" i="1"/>
  <c r="AN95" i="1"/>
  <c r="BB95" i="1"/>
  <c r="AL95" i="1"/>
  <c r="AL103" i="1"/>
  <c r="AJ103" i="1"/>
  <c r="AP103" i="1"/>
  <c r="AH103" i="1"/>
  <c r="AN103" i="1"/>
  <c r="BB103" i="1"/>
  <c r="AZ103" i="1"/>
  <c r="AR103" i="1"/>
  <c r="AJ111" i="1"/>
  <c r="AN111" i="1"/>
  <c r="AH111" i="1"/>
  <c r="AP111" i="1"/>
  <c r="AL111" i="1"/>
  <c r="BB111" i="1"/>
  <c r="AZ111" i="1"/>
  <c r="AN119" i="1"/>
  <c r="AH119" i="1"/>
  <c r="AJ119" i="1"/>
  <c r="AP119" i="1"/>
  <c r="BB119" i="1"/>
  <c r="AZ119" i="1"/>
  <c r="AL119" i="1"/>
  <c r="AR119" i="1"/>
  <c r="AH127" i="1"/>
  <c r="AL127" i="1"/>
  <c r="AP127" i="1"/>
  <c r="AZ127" i="1"/>
  <c r="AN127" i="1"/>
  <c r="AJ127" i="1"/>
  <c r="BB127" i="1"/>
  <c r="AH135" i="1"/>
  <c r="AJ135" i="1"/>
  <c r="AL135" i="1"/>
  <c r="AJ143" i="1"/>
  <c r="AH143" i="1"/>
  <c r="AL143" i="1"/>
  <c r="AJ151" i="1"/>
  <c r="AH151" i="1"/>
  <c r="AL151" i="1"/>
  <c r="F159" i="1"/>
  <c r="AJ159" i="1"/>
  <c r="AH159" i="1"/>
  <c r="AL159" i="1"/>
  <c r="AJ167" i="1"/>
  <c r="AH167" i="1"/>
  <c r="AL167" i="1"/>
  <c r="L167" i="1"/>
  <c r="AH175" i="1"/>
  <c r="AJ175" i="1"/>
  <c r="AL175" i="1"/>
  <c r="AH183" i="1"/>
  <c r="AJ183" i="1"/>
  <c r="L183" i="1"/>
  <c r="AL183" i="1"/>
  <c r="L191" i="1"/>
  <c r="AJ191" i="1"/>
  <c r="AL191" i="1"/>
  <c r="AH191" i="1"/>
  <c r="F199" i="1"/>
  <c r="AH9" i="1"/>
  <c r="AP9" i="1"/>
  <c r="AN9" i="1"/>
  <c r="AJ199" i="1"/>
  <c r="AL199" i="1"/>
  <c r="AH199" i="1"/>
  <c r="AJ9" i="1"/>
  <c r="AL9" i="1"/>
  <c r="AR9" i="1"/>
  <c r="AH207" i="1"/>
  <c r="AJ207" i="1"/>
  <c r="AL207" i="1"/>
  <c r="J255" i="1"/>
  <c r="AH10" i="1"/>
  <c r="AJ10" i="1"/>
  <c r="AN10" i="1"/>
  <c r="AP10" i="1"/>
  <c r="BB10" i="1"/>
  <c r="AL10" i="1"/>
  <c r="AR10" i="1"/>
  <c r="J319" i="1"/>
  <c r="AJ11" i="1"/>
  <c r="AH11" i="1"/>
  <c r="AN11" i="1"/>
  <c r="AP11" i="1"/>
  <c r="AZ11" i="1"/>
  <c r="F391" i="1"/>
  <c r="L439" i="1"/>
  <c r="F145" i="1"/>
  <c r="F326" i="1"/>
  <c r="H510" i="1"/>
  <c r="H527" i="1"/>
  <c r="H183" i="1"/>
  <c r="F272" i="1"/>
  <c r="H383" i="1"/>
  <c r="H345" i="1"/>
  <c r="F392" i="1"/>
  <c r="H377" i="1"/>
  <c r="F340" i="1"/>
  <c r="H152" i="1"/>
  <c r="H487" i="1"/>
  <c r="H278" i="1"/>
  <c r="H79" i="1"/>
  <c r="X112" i="1"/>
  <c r="BD119" i="1"/>
  <c r="BD82" i="1"/>
  <c r="AZ10" i="1"/>
  <c r="AR111" i="1"/>
  <c r="AL32" i="1"/>
  <c r="AR102" i="1"/>
  <c r="BD76" i="1"/>
  <c r="AR56" i="1"/>
  <c r="BD91" i="1"/>
  <c r="AR61" i="1"/>
  <c r="BD57" i="1"/>
  <c r="BD107" i="1"/>
  <c r="BD114" i="1"/>
  <c r="X199" i="1"/>
  <c r="BD90" i="1"/>
  <c r="BD88" i="1"/>
  <c r="BD66" i="1"/>
  <c r="BD32" i="1"/>
  <c r="BD53" i="1"/>
  <c r="BD121" i="1"/>
  <c r="BD86" i="1"/>
  <c r="BD29" i="1"/>
  <c r="BD125" i="1"/>
  <c r="BD92" i="1"/>
  <c r="BD113" i="1"/>
  <c r="BD123" i="1"/>
  <c r="BD77" i="1"/>
  <c r="BD79" i="1"/>
  <c r="V72" i="1"/>
  <c r="BD64" i="1"/>
  <c r="BD45" i="1"/>
  <c r="BD117" i="1"/>
  <c r="BD127" i="1"/>
  <c r="BD28" i="1"/>
  <c r="BD96" i="1"/>
  <c r="BD95" i="1"/>
  <c r="BD105" i="1"/>
  <c r="BD97" i="1"/>
  <c r="BD84" i="1"/>
  <c r="BD67" i="1"/>
  <c r="H48" i="1"/>
  <c r="H236" i="1"/>
  <c r="H431" i="1"/>
  <c r="H192" i="1"/>
  <c r="H52" i="1"/>
  <c r="X129" i="1"/>
  <c r="V161" i="1"/>
  <c r="BD63" i="1"/>
  <c r="BD42" i="1"/>
  <c r="BD112" i="1"/>
  <c r="BD60" i="1"/>
  <c r="BD23" i="1"/>
  <c r="BD124" i="1"/>
  <c r="BD51" i="1"/>
  <c r="BD94" i="1"/>
  <c r="BD18" i="1"/>
  <c r="BD110" i="1"/>
  <c r="BD122" i="1"/>
  <c r="BD44" i="1"/>
  <c r="BD52" i="1"/>
  <c r="BD35" i="1"/>
  <c r="BD36" i="1"/>
  <c r="BD108" i="1"/>
  <c r="BD61" i="1"/>
  <c r="BD55" i="1"/>
  <c r="BD47" i="1"/>
  <c r="BD58" i="1"/>
  <c r="BD54" i="1"/>
  <c r="BD22" i="1"/>
  <c r="BD68" i="1"/>
  <c r="BD126" i="1"/>
  <c r="BD120" i="1"/>
  <c r="BD106" i="1"/>
  <c r="BD85" i="1"/>
  <c r="BD75" i="1"/>
  <c r="BD49" i="1"/>
  <c r="BD83" i="1"/>
  <c r="BD37" i="1"/>
  <c r="BD9" i="1"/>
  <c r="BD10" i="1"/>
  <c r="BD11" i="1"/>
  <c r="V7" i="1"/>
  <c r="V9" i="1"/>
  <c r="N303" i="1"/>
  <c r="N352" i="1"/>
  <c r="N384" i="1"/>
  <c r="X27" i="1"/>
  <c r="N349" i="1"/>
  <c r="X19" i="1"/>
  <c r="L269" i="1"/>
  <c r="V53" i="1"/>
  <c r="J261" i="1"/>
  <c r="N290" i="1"/>
  <c r="L42" i="1"/>
  <c r="D42" i="1"/>
  <c r="D74" i="1"/>
  <c r="L74" i="1"/>
  <c r="J74" i="1"/>
  <c r="F74" i="1"/>
  <c r="L98" i="1"/>
  <c r="F98" i="1"/>
  <c r="J98" i="1"/>
  <c r="D98" i="1"/>
  <c r="D130" i="1"/>
  <c r="F130" i="1"/>
  <c r="J130" i="1"/>
  <c r="L130" i="1"/>
  <c r="F170" i="1"/>
  <c r="J170" i="1"/>
  <c r="D170" i="1"/>
  <c r="L170" i="1"/>
  <c r="D194" i="1"/>
  <c r="J194" i="1"/>
  <c r="L194" i="1"/>
  <c r="F194" i="1"/>
  <c r="L234" i="1"/>
  <c r="F234" i="1"/>
  <c r="D234" i="1"/>
  <c r="J234" i="1"/>
  <c r="D266" i="1"/>
  <c r="L266" i="1"/>
  <c r="J266" i="1"/>
  <c r="F266" i="1"/>
  <c r="D298" i="1"/>
  <c r="L298" i="1"/>
  <c r="J298" i="1"/>
  <c r="D330" i="1"/>
  <c r="J330" i="1"/>
  <c r="L330" i="1"/>
  <c r="H362" i="1"/>
  <c r="D362" i="1"/>
  <c r="J362" i="1"/>
  <c r="L394" i="1"/>
  <c r="D394" i="1"/>
  <c r="J394" i="1"/>
  <c r="D410" i="1"/>
  <c r="L410" i="1"/>
  <c r="J410" i="1"/>
  <c r="J418" i="1"/>
  <c r="D418" i="1"/>
  <c r="L426" i="1"/>
  <c r="J426" i="1"/>
  <c r="D426" i="1"/>
  <c r="D434" i="1"/>
  <c r="F434" i="1"/>
  <c r="J434" i="1"/>
  <c r="L434" i="1"/>
  <c r="L442" i="1"/>
  <c r="D442" i="1"/>
  <c r="J442" i="1"/>
  <c r="L450" i="1"/>
  <c r="D450" i="1"/>
  <c r="J450" i="1"/>
  <c r="J466" i="1"/>
  <c r="D466" i="1"/>
  <c r="L490" i="1"/>
  <c r="J490" i="1"/>
  <c r="D490" i="1"/>
  <c r="L498" i="1"/>
  <c r="D498" i="1"/>
  <c r="J498" i="1"/>
  <c r="L506" i="1"/>
  <c r="J506" i="1"/>
  <c r="D506" i="1"/>
  <c r="F506" i="1"/>
  <c r="L514" i="1"/>
  <c r="D514" i="1"/>
  <c r="F514" i="1"/>
  <c r="J514" i="1"/>
  <c r="F522" i="1"/>
  <c r="D522" i="1"/>
  <c r="J522" i="1"/>
  <c r="L522" i="1"/>
  <c r="D530" i="1"/>
  <c r="F530" i="1"/>
  <c r="L530" i="1"/>
  <c r="J530" i="1"/>
  <c r="L538" i="1"/>
  <c r="D538" i="1"/>
  <c r="J538" i="1"/>
  <c r="H282" i="1"/>
  <c r="F466" i="1"/>
  <c r="H335" i="1"/>
  <c r="H172" i="1"/>
  <c r="Y172" i="1"/>
  <c r="N34" i="1"/>
  <c r="Y34" i="1"/>
  <c r="N19" i="1"/>
  <c r="Y19" i="1"/>
  <c r="N70" i="1"/>
  <c r="Y70" i="1"/>
  <c r="N175" i="1"/>
  <c r="Y175" i="1"/>
  <c r="N78" i="1"/>
  <c r="Y78" i="1"/>
  <c r="N267" i="1"/>
  <c r="N161" i="1"/>
  <c r="Y161" i="1"/>
  <c r="N285" i="1"/>
  <c r="N151" i="1"/>
  <c r="Y151" i="1"/>
  <c r="N337" i="1"/>
  <c r="N388" i="1"/>
  <c r="N272" i="1"/>
  <c r="D19" i="1"/>
  <c r="F19" i="1"/>
  <c r="L19" i="1"/>
  <c r="D27" i="1"/>
  <c r="F27" i="1"/>
  <c r="L27" i="1"/>
  <c r="L43" i="1"/>
  <c r="D43" i="1"/>
  <c r="J43" i="1"/>
  <c r="F43" i="1"/>
  <c r="V51" i="1"/>
  <c r="F51" i="1"/>
  <c r="D51" i="1"/>
  <c r="L51" i="1"/>
  <c r="J51" i="1"/>
  <c r="F59" i="1"/>
  <c r="D59" i="1"/>
  <c r="L59" i="1"/>
  <c r="D67" i="1"/>
  <c r="F67" i="1"/>
  <c r="J67" i="1"/>
  <c r="L75" i="1"/>
  <c r="D75" i="1"/>
  <c r="F75" i="1"/>
  <c r="J75" i="1"/>
  <c r="D83" i="1"/>
  <c r="F83" i="1"/>
  <c r="J83" i="1"/>
  <c r="L83" i="1"/>
  <c r="D91" i="1"/>
  <c r="F91" i="1"/>
  <c r="L91" i="1"/>
  <c r="D99" i="1"/>
  <c r="J99" i="1"/>
  <c r="F99" i="1"/>
  <c r="L99" i="1"/>
  <c r="L107" i="1"/>
  <c r="F107" i="1"/>
  <c r="J107" i="1"/>
  <c r="D107" i="1"/>
  <c r="L115" i="1"/>
  <c r="J115" i="1"/>
  <c r="D115" i="1"/>
  <c r="F115" i="1"/>
  <c r="J123" i="1"/>
  <c r="L123" i="1"/>
  <c r="D123" i="1"/>
  <c r="F123" i="1"/>
  <c r="D131" i="1"/>
  <c r="F131" i="1"/>
  <c r="J131" i="1"/>
  <c r="L131" i="1"/>
  <c r="J139" i="1"/>
  <c r="F139" i="1"/>
  <c r="L139" i="1"/>
  <c r="D139" i="1"/>
  <c r="L147" i="1"/>
  <c r="J147" i="1"/>
  <c r="D147" i="1"/>
  <c r="F147" i="1"/>
  <c r="J155" i="1"/>
  <c r="L155" i="1"/>
  <c r="D155" i="1"/>
  <c r="F155" i="1"/>
  <c r="D163" i="1"/>
  <c r="J163" i="1"/>
  <c r="F163" i="1"/>
  <c r="D171" i="1"/>
  <c r="F171" i="1"/>
  <c r="L171" i="1"/>
  <c r="J171" i="1"/>
  <c r="J179" i="1"/>
  <c r="D179" i="1"/>
  <c r="F179" i="1"/>
  <c r="J187" i="1"/>
  <c r="D187" i="1"/>
  <c r="F187" i="1"/>
  <c r="J195" i="1"/>
  <c r="D195" i="1"/>
  <c r="F195" i="1"/>
  <c r="J203" i="1"/>
  <c r="F203" i="1"/>
  <c r="L203" i="1"/>
  <c r="D203" i="1"/>
  <c r="F211" i="1"/>
  <c r="D211" i="1"/>
  <c r="L211" i="1"/>
  <c r="J211" i="1"/>
  <c r="D219" i="1"/>
  <c r="F219" i="1"/>
  <c r="J219" i="1"/>
  <c r="L219" i="1"/>
  <c r="J227" i="1"/>
  <c r="F227" i="1"/>
  <c r="D227" i="1"/>
  <c r="L227" i="1"/>
  <c r="J235" i="1"/>
  <c r="D235" i="1"/>
  <c r="F235" i="1"/>
  <c r="J243" i="1"/>
  <c r="D243" i="1"/>
  <c r="F243" i="1"/>
  <c r="J251" i="1"/>
  <c r="L251" i="1"/>
  <c r="D251" i="1"/>
  <c r="F259" i="1"/>
  <c r="L259" i="1"/>
  <c r="D259" i="1"/>
  <c r="J259" i="1"/>
  <c r="L267" i="1"/>
  <c r="F267" i="1"/>
  <c r="J267" i="1"/>
  <c r="D267" i="1"/>
  <c r="D275" i="1"/>
  <c r="F275" i="1"/>
  <c r="J275" i="1"/>
  <c r="L275" i="1"/>
  <c r="F283" i="1"/>
  <c r="L283" i="1"/>
  <c r="D283" i="1"/>
  <c r="J283" i="1"/>
  <c r="F291" i="1"/>
  <c r="D291" i="1"/>
  <c r="J291" i="1"/>
  <c r="L291" i="1"/>
  <c r="D299" i="1"/>
  <c r="F299" i="1"/>
  <c r="J299" i="1"/>
  <c r="L299" i="1"/>
  <c r="H307" i="1"/>
  <c r="D307" i="1"/>
  <c r="J307" i="1"/>
  <c r="L307" i="1"/>
  <c r="F307" i="1"/>
  <c r="D315" i="1"/>
  <c r="F315" i="1"/>
  <c r="J315" i="1"/>
  <c r="L315" i="1"/>
  <c r="D323" i="1"/>
  <c r="F323" i="1"/>
  <c r="J323" i="1"/>
  <c r="F331" i="1"/>
  <c r="D331" i="1"/>
  <c r="J331" i="1"/>
  <c r="J339" i="1"/>
  <c r="D339" i="1"/>
  <c r="L339" i="1"/>
  <c r="F339" i="1"/>
  <c r="F347" i="1"/>
  <c r="J347" i="1"/>
  <c r="L347" i="1"/>
  <c r="D347" i="1"/>
  <c r="J355" i="1"/>
  <c r="D355" i="1"/>
  <c r="L355" i="1"/>
  <c r="F355" i="1"/>
  <c r="D363" i="1"/>
  <c r="F363" i="1"/>
  <c r="J363" i="1"/>
  <c r="L363" i="1"/>
  <c r="J371" i="1"/>
  <c r="F371" i="1"/>
  <c r="D371" i="1"/>
  <c r="L371" i="1"/>
  <c r="J379" i="1"/>
  <c r="N379" i="1"/>
  <c r="L379" i="1"/>
  <c r="D379" i="1"/>
  <c r="F379" i="1"/>
  <c r="N387" i="1"/>
  <c r="J387" i="1"/>
  <c r="L387" i="1"/>
  <c r="D387" i="1"/>
  <c r="F387" i="1"/>
  <c r="D395" i="1"/>
  <c r="J395" i="1"/>
  <c r="F395" i="1"/>
  <c r="L395" i="1"/>
  <c r="J403" i="1"/>
  <c r="D403" i="1"/>
  <c r="F403" i="1"/>
  <c r="D411" i="1"/>
  <c r="F411" i="1"/>
  <c r="N411" i="1"/>
  <c r="L411" i="1"/>
  <c r="J411" i="1"/>
  <c r="J419" i="1"/>
  <c r="D419" i="1"/>
  <c r="L419" i="1"/>
  <c r="N419" i="1"/>
  <c r="F419" i="1"/>
  <c r="F427" i="1"/>
  <c r="D427" i="1"/>
  <c r="N427" i="1"/>
  <c r="L427" i="1"/>
  <c r="J427" i="1"/>
  <c r="J435" i="1"/>
  <c r="D435" i="1"/>
  <c r="L435" i="1"/>
  <c r="F435" i="1"/>
  <c r="J443" i="1"/>
  <c r="F443" i="1"/>
  <c r="D443" i="1"/>
  <c r="L443" i="1"/>
  <c r="J451" i="1"/>
  <c r="L451" i="1"/>
  <c r="D451" i="1"/>
  <c r="F451" i="1"/>
  <c r="J459" i="1"/>
  <c r="F459" i="1"/>
  <c r="N459" i="1"/>
  <c r="H459" i="1"/>
  <c r="D459" i="1"/>
  <c r="L459" i="1"/>
  <c r="D467" i="1"/>
  <c r="F467" i="1"/>
  <c r="J467" i="1"/>
  <c r="L467" i="1"/>
  <c r="J475" i="1"/>
  <c r="F475" i="1"/>
  <c r="D475" i="1"/>
  <c r="D483" i="1"/>
  <c r="F483" i="1"/>
  <c r="L483" i="1"/>
  <c r="H483" i="1"/>
  <c r="J483" i="1"/>
  <c r="D491" i="1"/>
  <c r="J491" i="1"/>
  <c r="L491" i="1"/>
  <c r="F491" i="1"/>
  <c r="D499" i="1"/>
  <c r="J499" i="1"/>
  <c r="L499" i="1"/>
  <c r="L507" i="1"/>
  <c r="F507" i="1"/>
  <c r="D507" i="1"/>
  <c r="J507" i="1"/>
  <c r="L515" i="1"/>
  <c r="D515" i="1"/>
  <c r="F515" i="1"/>
  <c r="J515" i="1"/>
  <c r="D523" i="1"/>
  <c r="L523" i="1"/>
  <c r="F523" i="1"/>
  <c r="J523" i="1"/>
  <c r="J531" i="1"/>
  <c r="L531" i="1"/>
  <c r="D531" i="1"/>
  <c r="F531" i="1"/>
  <c r="N531" i="1"/>
  <c r="D539" i="1"/>
  <c r="F539" i="1"/>
  <c r="L539" i="1"/>
  <c r="J539" i="1"/>
  <c r="H118" i="1"/>
  <c r="Y118" i="1"/>
  <c r="H154" i="1"/>
  <c r="Y154" i="1"/>
  <c r="H186" i="1"/>
  <c r="H218" i="1"/>
  <c r="H250" i="1"/>
  <c r="L403" i="1"/>
  <c r="V123" i="1"/>
  <c r="N91" i="1"/>
  <c r="Y91" i="1"/>
  <c r="V28" i="1"/>
  <c r="X48" i="1"/>
  <c r="V135" i="1"/>
  <c r="V19" i="1"/>
  <c r="N77" i="1"/>
  <c r="Y77" i="1"/>
  <c r="X55" i="1"/>
  <c r="N241" i="1"/>
  <c r="X86" i="1"/>
  <c r="N414" i="1"/>
  <c r="N449" i="1"/>
  <c r="D35" i="1"/>
  <c r="F35" i="1"/>
  <c r="L35" i="1"/>
  <c r="F330" i="1"/>
  <c r="F378" i="1"/>
  <c r="F418" i="1"/>
  <c r="H466" i="1"/>
  <c r="H56" i="1"/>
  <c r="Y56" i="1"/>
  <c r="H91" i="1"/>
  <c r="H219" i="1"/>
  <c r="H188" i="1"/>
  <c r="Y188" i="1"/>
  <c r="H208" i="1"/>
  <c r="Y208" i="1"/>
  <c r="H83" i="1"/>
  <c r="H19" i="1"/>
  <c r="N52" i="1"/>
  <c r="Y52" i="1"/>
  <c r="J19" i="1"/>
  <c r="N39" i="1"/>
  <c r="Y39" i="1"/>
  <c r="J86" i="1"/>
  <c r="N89" i="1"/>
  <c r="Y89" i="1"/>
  <c r="N275" i="1"/>
  <c r="N182" i="1"/>
  <c r="Y182" i="1"/>
  <c r="N293" i="1"/>
  <c r="N206" i="1"/>
  <c r="Y206" i="1"/>
  <c r="N255" i="1"/>
  <c r="N316" i="1"/>
  <c r="N396" i="1"/>
  <c r="N216" i="1"/>
  <c r="D20" i="1"/>
  <c r="L20" i="1"/>
  <c r="D28" i="1"/>
  <c r="F28" i="1"/>
  <c r="L28" i="1"/>
  <c r="D36" i="1"/>
  <c r="F36" i="1"/>
  <c r="J36" i="1"/>
  <c r="F44" i="1"/>
  <c r="D44" i="1"/>
  <c r="J44" i="1"/>
  <c r="J52" i="1"/>
  <c r="F52" i="1"/>
  <c r="D52" i="1"/>
  <c r="J60" i="1"/>
  <c r="F60" i="1"/>
  <c r="D60" i="1"/>
  <c r="L68" i="1"/>
  <c r="D68" i="1"/>
  <c r="F68" i="1"/>
  <c r="J68" i="1"/>
  <c r="N76" i="1"/>
  <c r="F76" i="1"/>
  <c r="D76" i="1"/>
  <c r="L76" i="1"/>
  <c r="J76" i="1"/>
  <c r="F84" i="1"/>
  <c r="D84" i="1"/>
  <c r="L84" i="1"/>
  <c r="J84" i="1"/>
  <c r="D92" i="1"/>
  <c r="F92" i="1"/>
  <c r="J92" i="1"/>
  <c r="N100" i="1"/>
  <c r="D100" i="1"/>
  <c r="H100" i="1"/>
  <c r="F100" i="1"/>
  <c r="J100" i="1"/>
  <c r="L100" i="1"/>
  <c r="D108" i="1"/>
  <c r="F108" i="1"/>
  <c r="H108" i="1"/>
  <c r="J108" i="1"/>
  <c r="L116" i="1"/>
  <c r="D116" i="1"/>
  <c r="H116" i="1"/>
  <c r="F116" i="1"/>
  <c r="F124" i="1"/>
  <c r="L124" i="1"/>
  <c r="D124" i="1"/>
  <c r="L132" i="1"/>
  <c r="H132" i="1"/>
  <c r="D132" i="1"/>
  <c r="F132" i="1"/>
  <c r="L140" i="1"/>
  <c r="D140" i="1"/>
  <c r="J140" i="1"/>
  <c r="F140" i="1"/>
  <c r="D148" i="1"/>
  <c r="L148" i="1"/>
  <c r="F148" i="1"/>
  <c r="J148" i="1"/>
  <c r="N148" i="1"/>
  <c r="J156" i="1"/>
  <c r="D156" i="1"/>
  <c r="L156" i="1"/>
  <c r="J164" i="1"/>
  <c r="N164" i="1"/>
  <c r="L164" i="1"/>
  <c r="D164" i="1"/>
  <c r="F164" i="1"/>
  <c r="L172" i="1"/>
  <c r="J172" i="1"/>
  <c r="N172" i="1"/>
  <c r="D172" i="1"/>
  <c r="F172" i="1"/>
  <c r="J180" i="1"/>
  <c r="F180" i="1"/>
  <c r="L180" i="1"/>
  <c r="D180" i="1"/>
  <c r="N188" i="1"/>
  <c r="L188" i="1"/>
  <c r="D188" i="1"/>
  <c r="J188" i="1"/>
  <c r="F188" i="1"/>
  <c r="J196" i="1"/>
  <c r="D196" i="1"/>
  <c r="L196" i="1"/>
  <c r="F196" i="1"/>
  <c r="J204" i="1"/>
  <c r="L204" i="1"/>
  <c r="F204" i="1"/>
  <c r="D204" i="1"/>
  <c r="X212" i="1"/>
  <c r="F212" i="1"/>
  <c r="D212" i="1"/>
  <c r="L212" i="1"/>
  <c r="L220" i="1"/>
  <c r="D220" i="1"/>
  <c r="N220" i="1"/>
  <c r="J220" i="1"/>
  <c r="F220" i="1"/>
  <c r="D228" i="1"/>
  <c r="L228" i="1"/>
  <c r="F228" i="1"/>
  <c r="J236" i="1"/>
  <c r="F236" i="1"/>
  <c r="L236" i="1"/>
  <c r="D236" i="1"/>
  <c r="D244" i="1"/>
  <c r="F244" i="1"/>
  <c r="J252" i="1"/>
  <c r="L252" i="1"/>
  <c r="D252" i="1"/>
  <c r="J260" i="1"/>
  <c r="D260" i="1"/>
  <c r="L260" i="1"/>
  <c r="J268" i="1"/>
  <c r="D268" i="1"/>
  <c r="L268" i="1"/>
  <c r="F268" i="1"/>
  <c r="J276" i="1"/>
  <c r="D276" i="1"/>
  <c r="L276" i="1"/>
  <c r="J284" i="1"/>
  <c r="L284" i="1"/>
  <c r="F284" i="1"/>
  <c r="D284" i="1"/>
  <c r="J292" i="1"/>
  <c r="D292" i="1"/>
  <c r="F292" i="1"/>
  <c r="L292" i="1"/>
  <c r="J300" i="1"/>
  <c r="F300" i="1"/>
  <c r="D300" i="1"/>
  <c r="L300" i="1"/>
  <c r="J308" i="1"/>
  <c r="D308" i="1"/>
  <c r="L308" i="1"/>
  <c r="F308" i="1"/>
  <c r="J316" i="1"/>
  <c r="L316" i="1"/>
  <c r="F316" i="1"/>
  <c r="D316" i="1"/>
  <c r="L324" i="1"/>
  <c r="D324" i="1"/>
  <c r="J324" i="1"/>
  <c r="D332" i="1"/>
  <c r="J332" i="1"/>
  <c r="L332" i="1"/>
  <c r="D340" i="1"/>
  <c r="J340" i="1"/>
  <c r="L340" i="1"/>
  <c r="L348" i="1"/>
  <c r="J348" i="1"/>
  <c r="F348" i="1"/>
  <c r="D348" i="1"/>
  <c r="L356" i="1"/>
  <c r="D356" i="1"/>
  <c r="J356" i="1"/>
  <c r="F356" i="1"/>
  <c r="D364" i="1"/>
  <c r="L364" i="1"/>
  <c r="J364" i="1"/>
  <c r="F364" i="1"/>
  <c r="D372" i="1"/>
  <c r="L372" i="1"/>
  <c r="F372" i="1"/>
  <c r="J372" i="1"/>
  <c r="L380" i="1"/>
  <c r="J380" i="1"/>
  <c r="D380" i="1"/>
  <c r="L388" i="1"/>
  <c r="J388" i="1"/>
  <c r="D388" i="1"/>
  <c r="L396" i="1"/>
  <c r="D396" i="1"/>
  <c r="L404" i="1"/>
  <c r="D404" i="1"/>
  <c r="L412" i="1"/>
  <c r="D412" i="1"/>
  <c r="F412" i="1"/>
  <c r="J412" i="1"/>
  <c r="L420" i="1"/>
  <c r="D420" i="1"/>
  <c r="J420" i="1"/>
  <c r="F420" i="1"/>
  <c r="H428" i="1"/>
  <c r="F428" i="1"/>
  <c r="D428" i="1"/>
  <c r="J428" i="1"/>
  <c r="L428" i="1"/>
  <c r="L436" i="1"/>
  <c r="F436" i="1"/>
  <c r="J436" i="1"/>
  <c r="D436" i="1"/>
  <c r="L444" i="1"/>
  <c r="F444" i="1"/>
  <c r="D444" i="1"/>
  <c r="J444" i="1"/>
  <c r="L452" i="1"/>
  <c r="D452" i="1"/>
  <c r="F452" i="1"/>
  <c r="J452" i="1"/>
  <c r="L460" i="1"/>
  <c r="D460" i="1"/>
  <c r="J460" i="1"/>
  <c r="F468" i="1"/>
  <c r="D468" i="1"/>
  <c r="J468" i="1"/>
  <c r="L468" i="1"/>
  <c r="D476" i="1"/>
  <c r="J476" i="1"/>
  <c r="L476" i="1"/>
  <c r="L484" i="1"/>
  <c r="D484" i="1"/>
  <c r="J484" i="1"/>
  <c r="L492" i="1"/>
  <c r="J492" i="1"/>
  <c r="D492" i="1"/>
  <c r="L500" i="1"/>
  <c r="F500" i="1"/>
  <c r="D500" i="1"/>
  <c r="J500" i="1"/>
  <c r="L508" i="1"/>
  <c r="F508" i="1"/>
  <c r="D508" i="1"/>
  <c r="J508" i="1"/>
  <c r="L516" i="1"/>
  <c r="D516" i="1"/>
  <c r="J516" i="1"/>
  <c r="J524" i="1"/>
  <c r="L524" i="1"/>
  <c r="F524" i="1"/>
  <c r="D524" i="1"/>
  <c r="D532" i="1"/>
  <c r="L532" i="1"/>
  <c r="J532" i="1"/>
  <c r="L540" i="1"/>
  <c r="D540" i="1"/>
  <c r="J540" i="1"/>
  <c r="H22" i="1"/>
  <c r="H54" i="1"/>
  <c r="H86" i="1"/>
  <c r="H158" i="1"/>
  <c r="Y158" i="1"/>
  <c r="H190" i="1"/>
  <c r="H222" i="1"/>
  <c r="H106" i="1"/>
  <c r="F177" i="1"/>
  <c r="H261" i="1"/>
  <c r="H299" i="1"/>
  <c r="H502" i="1"/>
  <c r="H531" i="1"/>
  <c r="F20" i="1"/>
  <c r="H175" i="1"/>
  <c r="H270" i="1"/>
  <c r="H223" i="1"/>
  <c r="H239" i="1"/>
  <c r="H312" i="1"/>
  <c r="H163" i="1"/>
  <c r="H262" i="1"/>
  <c r="H351" i="1"/>
  <c r="H463" i="1"/>
  <c r="H343" i="1"/>
  <c r="H441" i="1"/>
  <c r="H534" i="1"/>
  <c r="H425" i="1"/>
  <c r="H115" i="1"/>
  <c r="H204" i="1"/>
  <c r="H363" i="1"/>
  <c r="F460" i="1"/>
  <c r="H274" i="1"/>
  <c r="H384" i="1"/>
  <c r="F492" i="1"/>
  <c r="H92" i="1"/>
  <c r="H24" i="1"/>
  <c r="H355" i="1"/>
  <c r="N50" i="1"/>
  <c r="Y50" i="1"/>
  <c r="L52" i="1"/>
  <c r="N23" i="1"/>
  <c r="Y23" i="1"/>
  <c r="N120" i="1"/>
  <c r="Y120" i="1"/>
  <c r="N97" i="1"/>
  <c r="Y97" i="1"/>
  <c r="N183" i="1"/>
  <c r="Y183" i="1"/>
  <c r="N174" i="1"/>
  <c r="Y174" i="1"/>
  <c r="N166" i="1"/>
  <c r="Y166" i="1"/>
  <c r="N283" i="1"/>
  <c r="N319" i="1"/>
  <c r="N345" i="1"/>
  <c r="N140" i="1"/>
  <c r="Y140" i="1"/>
  <c r="N336" i="1"/>
  <c r="N390" i="1"/>
  <c r="N244" i="1"/>
  <c r="J404" i="1"/>
  <c r="X41" i="1"/>
  <c r="V97" i="1"/>
  <c r="N406" i="1"/>
  <c r="J28" i="1"/>
  <c r="X80" i="1"/>
  <c r="L361" i="1"/>
  <c r="V110" i="1"/>
  <c r="X162" i="1"/>
  <c r="V183" i="1"/>
  <c r="N209" i="1"/>
  <c r="Y209" i="1"/>
  <c r="L244" i="1"/>
  <c r="V157" i="1"/>
  <c r="X182" i="1"/>
  <c r="F42" i="1"/>
  <c r="H379" i="1"/>
  <c r="H467" i="1"/>
  <c r="H99" i="1"/>
  <c r="H196" i="1"/>
  <c r="F499" i="1"/>
  <c r="H27" i="1"/>
  <c r="H148" i="1"/>
  <c r="Y148" i="1"/>
  <c r="H371" i="1"/>
  <c r="F484" i="1"/>
  <c r="N58" i="1"/>
  <c r="Y58" i="1"/>
  <c r="N55" i="1"/>
  <c r="Y55" i="1"/>
  <c r="L44" i="1"/>
  <c r="N104" i="1"/>
  <c r="Y104" i="1"/>
  <c r="N231" i="1"/>
  <c r="L179" i="1"/>
  <c r="N159" i="1"/>
  <c r="Y159" i="1"/>
  <c r="N185" i="1"/>
  <c r="Y185" i="1"/>
  <c r="N264" i="1"/>
  <c r="N304" i="1"/>
  <c r="N340" i="1"/>
  <c r="N160" i="1"/>
  <c r="Y160" i="1"/>
  <c r="J244" i="1"/>
  <c r="L41" i="1"/>
  <c r="L108" i="1"/>
  <c r="X160" i="1"/>
  <c r="X97" i="1"/>
  <c r="N424" i="1"/>
  <c r="X64" i="1"/>
  <c r="V33" i="1"/>
  <c r="N87" i="1"/>
  <c r="Y87" i="1"/>
  <c r="X111" i="1"/>
  <c r="X138" i="1"/>
  <c r="V169" i="1"/>
  <c r="X185" i="1"/>
  <c r="X211" i="1"/>
  <c r="X31" i="1"/>
  <c r="N178" i="1"/>
  <c r="V132" i="1"/>
  <c r="L418" i="1"/>
  <c r="N49" i="1"/>
  <c r="Y49" i="1"/>
  <c r="X92" i="1"/>
  <c r="Z126" i="1"/>
  <c r="H35" i="1"/>
  <c r="H292" i="1"/>
  <c r="F388" i="1"/>
  <c r="F501" i="1"/>
  <c r="F113" i="1"/>
  <c r="F380" i="1"/>
  <c r="H411" i="1"/>
  <c r="N61" i="1"/>
  <c r="Y61" i="1"/>
  <c r="J27" i="1"/>
  <c r="N136" i="1"/>
  <c r="Y136" i="1"/>
  <c r="L187" i="1"/>
  <c r="N190" i="1"/>
  <c r="Y190" i="1"/>
  <c r="N230" i="1"/>
  <c r="J160" i="1"/>
  <c r="N133" i="1"/>
  <c r="Y133" i="1"/>
  <c r="V91" i="1"/>
  <c r="X78" i="1"/>
  <c r="X100" i="1"/>
  <c r="V38" i="1"/>
  <c r="L475" i="1"/>
  <c r="V93" i="1"/>
  <c r="F156" i="1"/>
  <c r="J132" i="1"/>
  <c r="N370" i="1"/>
  <c r="N395" i="1"/>
  <c r="V49" i="1"/>
  <c r="L92" i="1"/>
  <c r="L26" i="1"/>
  <c r="F26" i="1"/>
  <c r="J26" i="1"/>
  <c r="D26" i="1"/>
  <c r="L58" i="1"/>
  <c r="D58" i="1"/>
  <c r="J58" i="1"/>
  <c r="F58" i="1"/>
  <c r="F90" i="1"/>
  <c r="D90" i="1"/>
  <c r="J90" i="1"/>
  <c r="L90" i="1"/>
  <c r="J114" i="1"/>
  <c r="L114" i="1"/>
  <c r="D114" i="1"/>
  <c r="N114" i="1"/>
  <c r="L146" i="1"/>
  <c r="J146" i="1"/>
  <c r="N146" i="1"/>
  <c r="D146" i="1"/>
  <c r="F146" i="1"/>
  <c r="L186" i="1"/>
  <c r="J186" i="1"/>
  <c r="F186" i="1"/>
  <c r="D186" i="1"/>
  <c r="D218" i="1"/>
  <c r="J218" i="1"/>
  <c r="L218" i="1"/>
  <c r="F218" i="1"/>
  <c r="D250" i="1"/>
  <c r="F250" i="1"/>
  <c r="J250" i="1"/>
  <c r="L250" i="1"/>
  <c r="F282" i="1"/>
  <c r="D282" i="1"/>
  <c r="J282" i="1"/>
  <c r="L282" i="1"/>
  <c r="D314" i="1"/>
  <c r="H314" i="1"/>
  <c r="J314" i="1"/>
  <c r="D338" i="1"/>
  <c r="H338" i="1"/>
  <c r="L338" i="1"/>
  <c r="F338" i="1"/>
  <c r="J338" i="1"/>
  <c r="L386" i="1"/>
  <c r="D386" i="1"/>
  <c r="J386" i="1"/>
  <c r="D458" i="1"/>
  <c r="L458" i="1"/>
  <c r="J458" i="1"/>
  <c r="D21" i="1"/>
  <c r="L21" i="1"/>
  <c r="F21" i="1"/>
  <c r="J45" i="1"/>
  <c r="L45" i="1"/>
  <c r="D45" i="1"/>
  <c r="J69" i="1"/>
  <c r="D69" i="1"/>
  <c r="L93" i="1"/>
  <c r="D93" i="1"/>
  <c r="J93" i="1"/>
  <c r="J109" i="1"/>
  <c r="D109" i="1"/>
  <c r="L109" i="1"/>
  <c r="X133" i="1"/>
  <c r="D133" i="1"/>
  <c r="J133" i="1"/>
  <c r="L133" i="1"/>
  <c r="J157" i="1"/>
  <c r="D157" i="1"/>
  <c r="F157" i="1"/>
  <c r="L157" i="1"/>
  <c r="J189" i="1"/>
  <c r="D189" i="1"/>
  <c r="F189" i="1"/>
  <c r="L189" i="1"/>
  <c r="L205" i="1"/>
  <c r="J205" i="1"/>
  <c r="D205" i="1"/>
  <c r="J237" i="1"/>
  <c r="L237" i="1"/>
  <c r="D237" i="1"/>
  <c r="D261" i="1"/>
  <c r="L261" i="1"/>
  <c r="D285" i="1"/>
  <c r="J285" i="1"/>
  <c r="F309" i="1"/>
  <c r="J309" i="1"/>
  <c r="D309" i="1"/>
  <c r="L309" i="1"/>
  <c r="D333" i="1"/>
  <c r="L333" i="1"/>
  <c r="F333" i="1"/>
  <c r="J357" i="1"/>
  <c r="D357" i="1"/>
  <c r="F357" i="1"/>
  <c r="L357" i="1"/>
  <c r="F381" i="1"/>
  <c r="J381" i="1"/>
  <c r="D381" i="1"/>
  <c r="L405" i="1"/>
  <c r="F405" i="1"/>
  <c r="D405" i="1"/>
  <c r="N405" i="1"/>
  <c r="J405" i="1"/>
  <c r="J437" i="1"/>
  <c r="D437" i="1"/>
  <c r="N437" i="1"/>
  <c r="L437" i="1"/>
  <c r="F437" i="1"/>
  <c r="D469" i="1"/>
  <c r="L469" i="1"/>
  <c r="F469" i="1"/>
  <c r="J469" i="1"/>
  <c r="D493" i="1"/>
  <c r="L493" i="1"/>
  <c r="J493" i="1"/>
  <c r="D517" i="1"/>
  <c r="L517" i="1"/>
  <c r="F517" i="1"/>
  <c r="J517" i="1"/>
  <c r="L541" i="1"/>
  <c r="J541" i="1"/>
  <c r="F541" i="1"/>
  <c r="D541" i="1"/>
  <c r="H58" i="1"/>
  <c r="H162" i="1"/>
  <c r="F298" i="1"/>
  <c r="F386" i="1"/>
  <c r="F498" i="1"/>
  <c r="F38" i="1"/>
  <c r="D38" i="1"/>
  <c r="L38" i="1"/>
  <c r="F62" i="1"/>
  <c r="D62" i="1"/>
  <c r="L62" i="1"/>
  <c r="F86" i="1"/>
  <c r="D86" i="1"/>
  <c r="N110" i="1"/>
  <c r="L110" i="1"/>
  <c r="J110" i="1"/>
  <c r="D110" i="1"/>
  <c r="L134" i="1"/>
  <c r="D134" i="1"/>
  <c r="J134" i="1"/>
  <c r="F134" i="1"/>
  <c r="N158" i="1"/>
  <c r="F158" i="1"/>
  <c r="L158" i="1"/>
  <c r="J158" i="1"/>
  <c r="D158" i="1"/>
  <c r="D182" i="1"/>
  <c r="L182" i="1"/>
  <c r="F182" i="1"/>
  <c r="L206" i="1"/>
  <c r="D206" i="1"/>
  <c r="F206" i="1"/>
  <c r="J206" i="1"/>
  <c r="L230" i="1"/>
  <c r="D230" i="1"/>
  <c r="F230" i="1"/>
  <c r="F254" i="1"/>
  <c r="D254" i="1"/>
  <c r="L254" i="1"/>
  <c r="J254" i="1"/>
  <c r="J278" i="1"/>
  <c r="F278" i="1"/>
  <c r="D278" i="1"/>
  <c r="L278" i="1"/>
  <c r="J302" i="1"/>
  <c r="D302" i="1"/>
  <c r="L302" i="1"/>
  <c r="N326" i="1"/>
  <c r="L326" i="1"/>
  <c r="J326" i="1"/>
  <c r="D326" i="1"/>
  <c r="D350" i="1"/>
  <c r="L350" i="1"/>
  <c r="J350" i="1"/>
  <c r="D374" i="1"/>
  <c r="J374" i="1"/>
  <c r="F374" i="1"/>
  <c r="L374" i="1"/>
  <c r="J398" i="1"/>
  <c r="D398" i="1"/>
  <c r="L398" i="1"/>
  <c r="J422" i="1"/>
  <c r="H422" i="1"/>
  <c r="D422" i="1"/>
  <c r="L422" i="1"/>
  <c r="D446" i="1"/>
  <c r="L446" i="1"/>
  <c r="J446" i="1"/>
  <c r="L470" i="1"/>
  <c r="D470" i="1"/>
  <c r="J470" i="1"/>
  <c r="D494" i="1"/>
  <c r="L494" i="1"/>
  <c r="J494" i="1"/>
  <c r="L510" i="1"/>
  <c r="F510" i="1"/>
  <c r="D510" i="1"/>
  <c r="J510" i="1"/>
  <c r="D534" i="1"/>
  <c r="J534" i="1"/>
  <c r="F534" i="1"/>
  <c r="L534" i="1"/>
  <c r="F11" i="1"/>
  <c r="H179" i="1"/>
  <c r="D8" i="1"/>
  <c r="D7" i="1"/>
  <c r="D15" i="1"/>
  <c r="L15" i="1"/>
  <c r="F15" i="1"/>
  <c r="J15" i="1"/>
  <c r="F7" i="1"/>
  <c r="H39" i="1"/>
  <c r="J39" i="1"/>
  <c r="F39" i="1"/>
  <c r="D39" i="1"/>
  <c r="L39" i="1"/>
  <c r="H55" i="1"/>
  <c r="D55" i="1"/>
  <c r="J55" i="1"/>
  <c r="L55" i="1"/>
  <c r="J71" i="1"/>
  <c r="F71" i="1"/>
  <c r="D71" i="1"/>
  <c r="L71" i="1"/>
  <c r="H87" i="1"/>
  <c r="D87" i="1"/>
  <c r="L87" i="1"/>
  <c r="F87" i="1"/>
  <c r="J87" i="1"/>
  <c r="L103" i="1"/>
  <c r="J103" i="1"/>
  <c r="D103" i="1"/>
  <c r="D119" i="1"/>
  <c r="J119" i="1"/>
  <c r="L119" i="1"/>
  <c r="J135" i="1"/>
  <c r="L135" i="1"/>
  <c r="F135" i="1"/>
  <c r="D135" i="1"/>
  <c r="J151" i="1"/>
  <c r="F151" i="1"/>
  <c r="D151" i="1"/>
  <c r="J167" i="1"/>
  <c r="D167" i="1"/>
  <c r="F167" i="1"/>
  <c r="J191" i="1"/>
  <c r="X191" i="1"/>
  <c r="F191" i="1"/>
  <c r="D191" i="1"/>
  <c r="J207" i="1"/>
  <c r="D207" i="1"/>
  <c r="F207" i="1"/>
  <c r="L207" i="1"/>
  <c r="J215" i="1"/>
  <c r="F215" i="1"/>
  <c r="D215" i="1"/>
  <c r="D231" i="1"/>
  <c r="J231" i="1"/>
  <c r="F231" i="1"/>
  <c r="L231" i="1"/>
  <c r="D239" i="1"/>
  <c r="J239" i="1"/>
  <c r="L239" i="1"/>
  <c r="F239" i="1"/>
  <c r="L247" i="1"/>
  <c r="F247" i="1"/>
  <c r="J247" i="1"/>
  <c r="D247" i="1"/>
  <c r="L255" i="1"/>
  <c r="D255" i="1"/>
  <c r="F255" i="1"/>
  <c r="D271" i="1"/>
  <c r="F271" i="1"/>
  <c r="L271" i="1"/>
  <c r="J271" i="1"/>
  <c r="D10" i="1"/>
  <c r="L279" i="1"/>
  <c r="D279" i="1"/>
  <c r="J279" i="1"/>
  <c r="L287" i="1"/>
  <c r="F287" i="1"/>
  <c r="D287" i="1"/>
  <c r="J287" i="1"/>
  <c r="D295" i="1"/>
  <c r="L295" i="1"/>
  <c r="F295" i="1"/>
  <c r="J295" i="1"/>
  <c r="D303" i="1"/>
  <c r="F303" i="1"/>
  <c r="L303" i="1"/>
  <c r="F311" i="1"/>
  <c r="D311" i="1"/>
  <c r="L311" i="1"/>
  <c r="J311" i="1"/>
  <c r="L319" i="1"/>
  <c r="D319" i="1"/>
  <c r="F319" i="1"/>
  <c r="F327" i="1"/>
  <c r="D327" i="1"/>
  <c r="J327" i="1"/>
  <c r="L327" i="1"/>
  <c r="L335" i="1"/>
  <c r="F335" i="1"/>
  <c r="D335" i="1"/>
  <c r="N335" i="1"/>
  <c r="D343" i="1"/>
  <c r="J343" i="1"/>
  <c r="N343" i="1"/>
  <c r="F343" i="1"/>
  <c r="L343" i="1"/>
  <c r="D351" i="1"/>
  <c r="J351" i="1"/>
  <c r="F351" i="1"/>
  <c r="L351" i="1"/>
  <c r="J359" i="1"/>
  <c r="D359" i="1"/>
  <c r="L359" i="1"/>
  <c r="D367" i="1"/>
  <c r="F367" i="1"/>
  <c r="L367" i="1"/>
  <c r="J367" i="1"/>
  <c r="D375" i="1"/>
  <c r="J375" i="1"/>
  <c r="L375" i="1"/>
  <c r="D11" i="1"/>
  <c r="D383" i="1"/>
  <c r="J383" i="1"/>
  <c r="L383" i="1"/>
  <c r="J391" i="1"/>
  <c r="L391" i="1"/>
  <c r="D391" i="1"/>
  <c r="J399" i="1"/>
  <c r="L399" i="1"/>
  <c r="D399" i="1"/>
  <c r="N399" i="1"/>
  <c r="F399" i="1"/>
  <c r="J407" i="1"/>
  <c r="D407" i="1"/>
  <c r="L407" i="1"/>
  <c r="J415" i="1"/>
  <c r="L415" i="1"/>
  <c r="D415" i="1"/>
  <c r="J423" i="1"/>
  <c r="L423" i="1"/>
  <c r="D423" i="1"/>
  <c r="D431" i="1"/>
  <c r="J431" i="1"/>
  <c r="J439" i="1"/>
  <c r="D439" i="1"/>
  <c r="N439" i="1"/>
  <c r="J447" i="1"/>
  <c r="D447" i="1"/>
  <c r="L447" i="1"/>
  <c r="J455" i="1"/>
  <c r="N455" i="1"/>
  <c r="D455" i="1"/>
  <c r="F455" i="1"/>
  <c r="L455" i="1"/>
  <c r="J463" i="1"/>
  <c r="N463" i="1"/>
  <c r="D463" i="1"/>
  <c r="L463" i="1"/>
  <c r="F463" i="1"/>
  <c r="D471" i="1"/>
  <c r="F471" i="1"/>
  <c r="J471" i="1"/>
  <c r="L471" i="1"/>
  <c r="D479" i="1"/>
  <c r="F479" i="1"/>
  <c r="J479" i="1"/>
  <c r="L479" i="1"/>
  <c r="D487" i="1"/>
  <c r="J487" i="1"/>
  <c r="F487" i="1"/>
  <c r="L487" i="1"/>
  <c r="J495" i="1"/>
  <c r="L495" i="1"/>
  <c r="D495" i="1"/>
  <c r="F495" i="1"/>
  <c r="F503" i="1"/>
  <c r="H503" i="1"/>
  <c r="L503" i="1"/>
  <c r="D503" i="1"/>
  <c r="J503" i="1"/>
  <c r="D511" i="1"/>
  <c r="L511" i="1"/>
  <c r="F511" i="1"/>
  <c r="J519" i="1"/>
  <c r="F519" i="1"/>
  <c r="D519" i="1"/>
  <c r="L519" i="1"/>
  <c r="D527" i="1"/>
  <c r="J527" i="1"/>
  <c r="F527" i="1"/>
  <c r="L527" i="1"/>
  <c r="J535" i="1"/>
  <c r="D535" i="1"/>
  <c r="L535" i="1"/>
  <c r="H34" i="1"/>
  <c r="H66" i="1"/>
  <c r="Y66" i="1"/>
  <c r="H98" i="1"/>
  <c r="H138" i="1"/>
  <c r="H170" i="1"/>
  <c r="H202" i="1"/>
  <c r="H234" i="1"/>
  <c r="F110" i="1"/>
  <c r="F237" i="1"/>
  <c r="F314" i="1"/>
  <c r="F394" i="1"/>
  <c r="F442" i="1"/>
  <c r="H494" i="1"/>
  <c r="H541" i="1"/>
  <c r="H474" i="1"/>
  <c r="H519" i="1"/>
  <c r="F540" i="1"/>
  <c r="F93" i="1"/>
  <c r="H135" i="1"/>
  <c r="H311" i="1"/>
  <c r="H228" i="1"/>
  <c r="H244" i="1"/>
  <c r="F383" i="1"/>
  <c r="H187" i="1"/>
  <c r="H303" i="1"/>
  <c r="H495" i="1"/>
  <c r="H464" i="1"/>
  <c r="F359" i="1"/>
  <c r="H455" i="1"/>
  <c r="H131" i="1"/>
  <c r="H315" i="1"/>
  <c r="H395" i="1"/>
  <c r="F119" i="1"/>
  <c r="H468" i="1"/>
  <c r="H304" i="1"/>
  <c r="H419" i="1"/>
  <c r="H68" i="1"/>
  <c r="F260" i="1"/>
  <c r="H387" i="1"/>
  <c r="H416" i="1"/>
  <c r="H513" i="1"/>
  <c r="J35" i="1"/>
  <c r="L60" i="1"/>
  <c r="N144" i="1"/>
  <c r="Y144" i="1"/>
  <c r="N199" i="1"/>
  <c r="Y199" i="1"/>
  <c r="N125" i="1"/>
  <c r="Y125" i="1"/>
  <c r="L195" i="1"/>
  <c r="N63" i="1"/>
  <c r="Y63" i="1"/>
  <c r="J230" i="1"/>
  <c r="N260" i="1"/>
  <c r="N321" i="1"/>
  <c r="N350" i="1"/>
  <c r="N256" i="1"/>
  <c r="L323" i="1"/>
  <c r="N369" i="1"/>
  <c r="N198" i="1"/>
  <c r="Y198" i="1"/>
  <c r="X70" i="1"/>
  <c r="J91" i="1"/>
  <c r="V62" i="1"/>
  <c r="V178" i="1"/>
  <c r="X193" i="1"/>
  <c r="X208" i="1"/>
  <c r="N243" i="1"/>
  <c r="J20" i="1"/>
  <c r="V41" i="1"/>
  <c r="N219" i="1"/>
  <c r="L285" i="1"/>
  <c r="L67" i="1"/>
  <c r="Y157" i="1"/>
  <c r="N157" i="1"/>
  <c r="N351" i="1"/>
  <c r="X34" i="1"/>
  <c r="L34" i="1"/>
  <c r="F34" i="1"/>
  <c r="J34" i="1"/>
  <c r="D34" i="1"/>
  <c r="L66" i="1"/>
  <c r="D66" i="1"/>
  <c r="N66" i="1"/>
  <c r="F66" i="1"/>
  <c r="J106" i="1"/>
  <c r="L106" i="1"/>
  <c r="D106" i="1"/>
  <c r="D138" i="1"/>
  <c r="F138" i="1"/>
  <c r="J138" i="1"/>
  <c r="L138" i="1"/>
  <c r="D162" i="1"/>
  <c r="J162" i="1"/>
  <c r="F162" i="1"/>
  <c r="L202" i="1"/>
  <c r="F202" i="1"/>
  <c r="J202" i="1"/>
  <c r="D202" i="1"/>
  <c r="L226" i="1"/>
  <c r="D226" i="1"/>
  <c r="F226" i="1"/>
  <c r="J226" i="1"/>
  <c r="J258" i="1"/>
  <c r="D258" i="1"/>
  <c r="L258" i="1"/>
  <c r="F258" i="1"/>
  <c r="J290" i="1"/>
  <c r="L290" i="1"/>
  <c r="D290" i="1"/>
  <c r="D322" i="1"/>
  <c r="J322" i="1"/>
  <c r="L322" i="1"/>
  <c r="L354" i="1"/>
  <c r="J354" i="1"/>
  <c r="D354" i="1"/>
  <c r="J370" i="1"/>
  <c r="D370" i="1"/>
  <c r="F370" i="1"/>
  <c r="L370" i="1"/>
  <c r="D402" i="1"/>
  <c r="J402" i="1"/>
  <c r="F402" i="1"/>
  <c r="L482" i="1"/>
  <c r="D482" i="1"/>
  <c r="F482" i="1"/>
  <c r="J482" i="1"/>
  <c r="D29" i="1"/>
  <c r="F29" i="1"/>
  <c r="L29" i="1"/>
  <c r="D53" i="1"/>
  <c r="L53" i="1"/>
  <c r="J53" i="1"/>
  <c r="L77" i="1"/>
  <c r="D77" i="1"/>
  <c r="J77" i="1"/>
  <c r="F77" i="1"/>
  <c r="L101" i="1"/>
  <c r="D101" i="1"/>
  <c r="J101" i="1"/>
  <c r="D125" i="1"/>
  <c r="J125" i="1"/>
  <c r="F125" i="1"/>
  <c r="D149" i="1"/>
  <c r="L149" i="1"/>
  <c r="J149" i="1"/>
  <c r="L165" i="1"/>
  <c r="J165" i="1"/>
  <c r="D165" i="1"/>
  <c r="D181" i="1"/>
  <c r="J181" i="1"/>
  <c r="J213" i="1"/>
  <c r="D213" i="1"/>
  <c r="L213" i="1"/>
  <c r="L229" i="1"/>
  <c r="D229" i="1"/>
  <c r="J229" i="1"/>
  <c r="D253" i="1"/>
  <c r="F253" i="1"/>
  <c r="J253" i="1"/>
  <c r="F277" i="1"/>
  <c r="D277" i="1"/>
  <c r="J277" i="1"/>
  <c r="L277" i="1"/>
  <c r="F301" i="1"/>
  <c r="J301" i="1"/>
  <c r="D301" i="1"/>
  <c r="J325" i="1"/>
  <c r="D325" i="1"/>
  <c r="F325" i="1"/>
  <c r="J349" i="1"/>
  <c r="F349" i="1"/>
  <c r="D349" i="1"/>
  <c r="L349" i="1"/>
  <c r="J373" i="1"/>
  <c r="F373" i="1"/>
  <c r="D373" i="1"/>
  <c r="L373" i="1"/>
  <c r="L397" i="1"/>
  <c r="F397" i="1"/>
  <c r="D397" i="1"/>
  <c r="J397" i="1"/>
  <c r="L421" i="1"/>
  <c r="N421" i="1"/>
  <c r="D421" i="1"/>
  <c r="J421" i="1"/>
  <c r="F421" i="1"/>
  <c r="J445" i="1"/>
  <c r="D445" i="1"/>
  <c r="F445" i="1"/>
  <c r="L445" i="1"/>
  <c r="N445" i="1"/>
  <c r="J461" i="1"/>
  <c r="N461" i="1"/>
  <c r="D461" i="1"/>
  <c r="L461" i="1"/>
  <c r="F461" i="1"/>
  <c r="D485" i="1"/>
  <c r="F485" i="1"/>
  <c r="J485" i="1"/>
  <c r="L485" i="1"/>
  <c r="D509" i="1"/>
  <c r="L509" i="1"/>
  <c r="J509" i="1"/>
  <c r="N533" i="1"/>
  <c r="F533" i="1"/>
  <c r="L533" i="1"/>
  <c r="D533" i="1"/>
  <c r="J533" i="1"/>
  <c r="H90" i="1"/>
  <c r="H194" i="1"/>
  <c r="F141" i="1"/>
  <c r="D22" i="1"/>
  <c r="J22" i="1"/>
  <c r="F22" i="1"/>
  <c r="L22" i="1"/>
  <c r="L54" i="1"/>
  <c r="F54" i="1"/>
  <c r="D54" i="1"/>
  <c r="D78" i="1"/>
  <c r="F78" i="1"/>
  <c r="J78" i="1"/>
  <c r="L78" i="1"/>
  <c r="D102" i="1"/>
  <c r="F102" i="1"/>
  <c r="L102" i="1"/>
  <c r="J126" i="1"/>
  <c r="L126" i="1"/>
  <c r="D126" i="1"/>
  <c r="F126" i="1"/>
  <c r="N126" i="1"/>
  <c r="L150" i="1"/>
  <c r="D150" i="1"/>
  <c r="F150" i="1"/>
  <c r="J150" i="1"/>
  <c r="L174" i="1"/>
  <c r="F174" i="1"/>
  <c r="D174" i="1"/>
  <c r="J174" i="1"/>
  <c r="L198" i="1"/>
  <c r="D198" i="1"/>
  <c r="F198" i="1"/>
  <c r="L222" i="1"/>
  <c r="F222" i="1"/>
  <c r="D222" i="1"/>
  <c r="J222" i="1"/>
  <c r="F246" i="1"/>
  <c r="D246" i="1"/>
  <c r="L246" i="1"/>
  <c r="J246" i="1"/>
  <c r="D270" i="1"/>
  <c r="J270" i="1"/>
  <c r="F270" i="1"/>
  <c r="J294" i="1"/>
  <c r="D294" i="1"/>
  <c r="L294" i="1"/>
  <c r="D318" i="1"/>
  <c r="L318" i="1"/>
  <c r="J318" i="1"/>
  <c r="F342" i="1"/>
  <c r="J342" i="1"/>
  <c r="D342" i="1"/>
  <c r="L342" i="1"/>
  <c r="L366" i="1"/>
  <c r="J366" i="1"/>
  <c r="D366" i="1"/>
  <c r="H366" i="1"/>
  <c r="L390" i="1"/>
  <c r="D390" i="1"/>
  <c r="J390" i="1"/>
  <c r="J414" i="1"/>
  <c r="L414" i="1"/>
  <c r="D414" i="1"/>
  <c r="D438" i="1"/>
  <c r="L438" i="1"/>
  <c r="F438" i="1"/>
  <c r="J438" i="1"/>
  <c r="L462" i="1"/>
  <c r="J462" i="1"/>
  <c r="D462" i="1"/>
  <c r="J478" i="1"/>
  <c r="L478" i="1"/>
  <c r="D478" i="1"/>
  <c r="F478" i="1"/>
  <c r="L502" i="1"/>
  <c r="D502" i="1"/>
  <c r="J502" i="1"/>
  <c r="F502" i="1"/>
  <c r="L518" i="1"/>
  <c r="F518" i="1"/>
  <c r="D518" i="1"/>
  <c r="J518" i="1"/>
  <c r="D542" i="1"/>
  <c r="J542" i="1"/>
  <c r="L542" i="1"/>
  <c r="F542" i="1"/>
  <c r="H30" i="1"/>
  <c r="H94" i="1"/>
  <c r="H166" i="1"/>
  <c r="H230" i="1"/>
  <c r="H269" i="1"/>
  <c r="F350" i="1"/>
  <c r="F390" i="1"/>
  <c r="F494" i="1"/>
  <c r="H109" i="1"/>
  <c r="H227" i="1"/>
  <c r="D23" i="1"/>
  <c r="H23" i="1"/>
  <c r="J23" i="1"/>
  <c r="L23" i="1"/>
  <c r="D31" i="1"/>
  <c r="H31" i="1"/>
  <c r="L31" i="1"/>
  <c r="F47" i="1"/>
  <c r="D47" i="1"/>
  <c r="L47" i="1"/>
  <c r="D63" i="1"/>
  <c r="L63" i="1"/>
  <c r="F63" i="1"/>
  <c r="L79" i="1"/>
  <c r="D79" i="1"/>
  <c r="F79" i="1"/>
  <c r="D95" i="1"/>
  <c r="H95" i="1"/>
  <c r="F95" i="1"/>
  <c r="L95" i="1"/>
  <c r="J95" i="1"/>
  <c r="D111" i="1"/>
  <c r="J111" i="1"/>
  <c r="L111" i="1"/>
  <c r="F111" i="1"/>
  <c r="J127" i="1"/>
  <c r="L127" i="1"/>
  <c r="D127" i="1"/>
  <c r="F127" i="1"/>
  <c r="D143" i="1"/>
  <c r="L143" i="1"/>
  <c r="J143" i="1"/>
  <c r="F143" i="1"/>
  <c r="J159" i="1"/>
  <c r="D159" i="1"/>
  <c r="L159" i="1"/>
  <c r="D175" i="1"/>
  <c r="J175" i="1"/>
  <c r="F175" i="1"/>
  <c r="L175" i="1"/>
  <c r="D183" i="1"/>
  <c r="F183" i="1"/>
  <c r="J183" i="1"/>
  <c r="D9" i="1"/>
  <c r="D199" i="1"/>
  <c r="L199" i="1"/>
  <c r="X9" i="1"/>
  <c r="J223" i="1"/>
  <c r="D223" i="1"/>
  <c r="F223" i="1"/>
  <c r="D263" i="1"/>
  <c r="L263" i="1"/>
  <c r="F263" i="1"/>
  <c r="D16" i="1"/>
  <c r="H16" i="1"/>
  <c r="F16" i="1"/>
  <c r="L16" i="1"/>
  <c r="F24" i="1"/>
  <c r="L24" i="1"/>
  <c r="D24" i="1"/>
  <c r="D32" i="1"/>
  <c r="F32" i="1"/>
  <c r="N32" i="1"/>
  <c r="L32" i="1"/>
  <c r="J32" i="1"/>
  <c r="D40" i="1"/>
  <c r="F40" i="1"/>
  <c r="J40" i="1"/>
  <c r="L40" i="1"/>
  <c r="D48" i="1"/>
  <c r="F48" i="1"/>
  <c r="J48" i="1"/>
  <c r="L48" i="1"/>
  <c r="D56" i="1"/>
  <c r="F56" i="1"/>
  <c r="N56" i="1"/>
  <c r="D64" i="1"/>
  <c r="F64" i="1"/>
  <c r="D72" i="1"/>
  <c r="L72" i="1"/>
  <c r="F72" i="1"/>
  <c r="D80" i="1"/>
  <c r="L80" i="1"/>
  <c r="F80" i="1"/>
  <c r="J80" i="1"/>
  <c r="D88" i="1"/>
  <c r="F88" i="1"/>
  <c r="L88" i="1"/>
  <c r="J88" i="1"/>
  <c r="D96" i="1"/>
  <c r="F96" i="1"/>
  <c r="L96" i="1"/>
  <c r="D104" i="1"/>
  <c r="L104" i="1"/>
  <c r="L112" i="1"/>
  <c r="D112" i="1"/>
  <c r="J112" i="1"/>
  <c r="D120" i="1"/>
  <c r="L120" i="1"/>
  <c r="J120" i="1"/>
  <c r="L128" i="1"/>
  <c r="D128" i="1"/>
  <c r="F128" i="1"/>
  <c r="J128" i="1"/>
  <c r="L136" i="1"/>
  <c r="F136" i="1"/>
  <c r="D136" i="1"/>
  <c r="F144" i="1"/>
  <c r="D144" i="1"/>
  <c r="J144" i="1"/>
  <c r="L144" i="1"/>
  <c r="L152" i="1"/>
  <c r="J152" i="1"/>
  <c r="F152" i="1"/>
  <c r="D152" i="1"/>
  <c r="L160" i="1"/>
  <c r="D160" i="1"/>
  <c r="L168" i="1"/>
  <c r="J168" i="1"/>
  <c r="F168" i="1"/>
  <c r="D168" i="1"/>
  <c r="N176" i="1"/>
  <c r="F176" i="1"/>
  <c r="D176" i="1"/>
  <c r="L176" i="1"/>
  <c r="D184" i="1"/>
  <c r="F184" i="1"/>
  <c r="J184" i="1"/>
  <c r="L184" i="1"/>
  <c r="L192" i="1"/>
  <c r="D192" i="1"/>
  <c r="J192" i="1"/>
  <c r="F192" i="1"/>
  <c r="L200" i="1"/>
  <c r="D200" i="1"/>
  <c r="J200" i="1"/>
  <c r="F200" i="1"/>
  <c r="H200" i="1"/>
  <c r="N208" i="1"/>
  <c r="J208" i="1"/>
  <c r="L208" i="1"/>
  <c r="D208" i="1"/>
  <c r="F208" i="1"/>
  <c r="L216" i="1"/>
  <c r="D216" i="1"/>
  <c r="J216" i="1"/>
  <c r="F216" i="1"/>
  <c r="F224" i="1"/>
  <c r="D224" i="1"/>
  <c r="L224" i="1"/>
  <c r="J224" i="1"/>
  <c r="J232" i="1"/>
  <c r="L232" i="1"/>
  <c r="F232" i="1"/>
  <c r="N232" i="1"/>
  <c r="D232" i="1"/>
  <c r="D240" i="1"/>
  <c r="L240" i="1"/>
  <c r="F240" i="1"/>
  <c r="D248" i="1"/>
  <c r="J248" i="1"/>
  <c r="F248" i="1"/>
  <c r="L248" i="1"/>
  <c r="D256" i="1"/>
  <c r="H256" i="1"/>
  <c r="L256" i="1"/>
  <c r="J256" i="1"/>
  <c r="D264" i="1"/>
  <c r="L264" i="1"/>
  <c r="D272" i="1"/>
  <c r="L272" i="1"/>
  <c r="J272" i="1"/>
  <c r="F280" i="1"/>
  <c r="D280" i="1"/>
  <c r="L280" i="1"/>
  <c r="D288" i="1"/>
  <c r="F288" i="1"/>
  <c r="L288" i="1"/>
  <c r="J288" i="1"/>
  <c r="D296" i="1"/>
  <c r="F296" i="1"/>
  <c r="L296" i="1"/>
  <c r="F304" i="1"/>
  <c r="D304" i="1"/>
  <c r="L304" i="1"/>
  <c r="F312" i="1"/>
  <c r="J312" i="1"/>
  <c r="D312" i="1"/>
  <c r="L312" i="1"/>
  <c r="L320" i="1"/>
  <c r="D320" i="1"/>
  <c r="J320" i="1"/>
  <c r="F320" i="1"/>
  <c r="D328" i="1"/>
  <c r="F328" i="1"/>
  <c r="N328" i="1"/>
  <c r="J328" i="1"/>
  <c r="D336" i="1"/>
  <c r="L336" i="1"/>
  <c r="F336" i="1"/>
  <c r="D344" i="1"/>
  <c r="L344" i="1"/>
  <c r="J344" i="1"/>
  <c r="D352" i="1"/>
  <c r="L352" i="1"/>
  <c r="J352" i="1"/>
  <c r="F352" i="1"/>
  <c r="D360" i="1"/>
  <c r="L360" i="1"/>
  <c r="J360" i="1"/>
  <c r="D368" i="1"/>
  <c r="F368" i="1"/>
  <c r="J368" i="1"/>
  <c r="L368" i="1"/>
  <c r="L376" i="1"/>
  <c r="D376" i="1"/>
  <c r="J376" i="1"/>
  <c r="D384" i="1"/>
  <c r="J384" i="1"/>
  <c r="F384" i="1"/>
  <c r="L384" i="1"/>
  <c r="D392" i="1"/>
  <c r="J392" i="1"/>
  <c r="L400" i="1"/>
  <c r="D400" i="1"/>
  <c r="F400" i="1"/>
  <c r="F408" i="1"/>
  <c r="D408" i="1"/>
  <c r="L408" i="1"/>
  <c r="J408" i="1"/>
  <c r="D416" i="1"/>
  <c r="L416" i="1"/>
  <c r="F416" i="1"/>
  <c r="J416" i="1"/>
  <c r="L424" i="1"/>
  <c r="J424" i="1"/>
  <c r="F424" i="1"/>
  <c r="D424" i="1"/>
  <c r="F432" i="1"/>
  <c r="D432" i="1"/>
  <c r="J432" i="1"/>
  <c r="L432" i="1"/>
  <c r="D440" i="1"/>
  <c r="J440" i="1"/>
  <c r="L440" i="1"/>
  <c r="F440" i="1"/>
  <c r="L448" i="1"/>
  <c r="D448" i="1"/>
  <c r="F448" i="1"/>
  <c r="J448" i="1"/>
  <c r="F456" i="1"/>
  <c r="L456" i="1"/>
  <c r="J456" i="1"/>
  <c r="D456" i="1"/>
  <c r="D464" i="1"/>
  <c r="L464" i="1"/>
  <c r="J464" i="1"/>
  <c r="F464" i="1"/>
  <c r="D472" i="1"/>
  <c r="L472" i="1"/>
  <c r="J472" i="1"/>
  <c r="L480" i="1"/>
  <c r="F480" i="1"/>
  <c r="J480" i="1"/>
  <c r="D480" i="1"/>
  <c r="L488" i="1"/>
  <c r="D488" i="1"/>
  <c r="J488" i="1"/>
  <c r="F488" i="1"/>
  <c r="D496" i="1"/>
  <c r="F496" i="1"/>
  <c r="L496" i="1"/>
  <c r="J496" i="1"/>
  <c r="L504" i="1"/>
  <c r="D504" i="1"/>
  <c r="J504" i="1"/>
  <c r="F504" i="1"/>
  <c r="D512" i="1"/>
  <c r="L512" i="1"/>
  <c r="J512" i="1"/>
  <c r="L520" i="1"/>
  <c r="D520" i="1"/>
  <c r="J520" i="1"/>
  <c r="L528" i="1"/>
  <c r="D528" i="1"/>
  <c r="H536" i="1"/>
  <c r="L536" i="1"/>
  <c r="D536" i="1"/>
  <c r="J536" i="1"/>
  <c r="H38" i="1"/>
  <c r="H70" i="1"/>
  <c r="H114" i="1"/>
  <c r="Y114" i="1"/>
  <c r="H142" i="1"/>
  <c r="H174" i="1"/>
  <c r="H206" i="1"/>
  <c r="H238" i="1"/>
  <c r="H122" i="1"/>
  <c r="Y122" i="1"/>
  <c r="F318" i="1"/>
  <c r="F398" i="1"/>
  <c r="F446" i="1"/>
  <c r="H533" i="1"/>
  <c r="F470" i="1"/>
  <c r="F490" i="1"/>
  <c r="F520" i="1"/>
  <c r="H43" i="1"/>
  <c r="H64" i="1"/>
  <c r="H143" i="1"/>
  <c r="H207" i="1"/>
  <c r="H231" i="1"/>
  <c r="H247" i="1"/>
  <c r="H195" i="1"/>
  <c r="H360" i="1"/>
  <c r="F423" i="1"/>
  <c r="H407" i="1"/>
  <c r="H480" i="1"/>
  <c r="H67" i="1"/>
  <c r="H111" i="1"/>
  <c r="F324" i="1"/>
  <c r="F404" i="1"/>
  <c r="F31" i="1"/>
  <c r="H140" i="1"/>
  <c r="F538" i="1"/>
  <c r="H320" i="1"/>
  <c r="H435" i="1"/>
  <c r="H155" i="1"/>
  <c r="F276" i="1"/>
  <c r="F396" i="1"/>
  <c r="H427" i="1"/>
  <c r="J59" i="1"/>
  <c r="J31" i="1"/>
  <c r="N51" i="1"/>
  <c r="Y51" i="1"/>
  <c r="N17" i="1"/>
  <c r="Y17" i="1"/>
  <c r="N38" i="1"/>
  <c r="Y38" i="1"/>
  <c r="N207" i="1"/>
  <c r="Y207" i="1"/>
  <c r="N64" i="1"/>
  <c r="Y64" i="1"/>
  <c r="L235" i="1"/>
  <c r="N80" i="1"/>
  <c r="Y80" i="1"/>
  <c r="N269" i="1"/>
  <c r="N242" i="1"/>
  <c r="N263" i="1"/>
  <c r="N280" i="1"/>
  <c r="N331" i="1"/>
  <c r="N376" i="1"/>
  <c r="J198" i="1"/>
  <c r="N511" i="1"/>
  <c r="J335" i="1"/>
  <c r="V27" i="1"/>
  <c r="V144" i="1"/>
  <c r="V45" i="1"/>
  <c r="N105" i="1"/>
  <c r="Y105" i="1"/>
  <c r="V131" i="1"/>
  <c r="X158" i="1"/>
  <c r="N193" i="1"/>
  <c r="Y193" i="1"/>
  <c r="V210" i="1"/>
  <c r="J66" i="1"/>
  <c r="X82" i="1"/>
  <c r="J199" i="1"/>
  <c r="N365" i="1"/>
  <c r="V23" i="1"/>
  <c r="V99" i="1"/>
  <c r="X134" i="1"/>
  <c r="X173" i="1"/>
  <c r="X200" i="1"/>
  <c r="V70" i="1"/>
  <c r="L163" i="1"/>
  <c r="Y48" i="1"/>
  <c r="L18" i="1"/>
  <c r="D18" i="1"/>
  <c r="F18" i="1"/>
  <c r="J18" i="1"/>
  <c r="F50" i="1"/>
  <c r="D50" i="1"/>
  <c r="L50" i="1"/>
  <c r="J50" i="1"/>
  <c r="D82" i="1"/>
  <c r="F82" i="1"/>
  <c r="J82" i="1"/>
  <c r="L82" i="1"/>
  <c r="N82" i="1"/>
  <c r="J122" i="1"/>
  <c r="L122" i="1"/>
  <c r="D122" i="1"/>
  <c r="N122" i="1"/>
  <c r="F122" i="1"/>
  <c r="J154" i="1"/>
  <c r="L154" i="1"/>
  <c r="D154" i="1"/>
  <c r="F154" i="1"/>
  <c r="N154" i="1"/>
  <c r="L178" i="1"/>
  <c r="D178" i="1"/>
  <c r="F178" i="1"/>
  <c r="L210" i="1"/>
  <c r="F210" i="1"/>
  <c r="J210" i="1"/>
  <c r="D210" i="1"/>
  <c r="L242" i="1"/>
  <c r="D242" i="1"/>
  <c r="J242" i="1"/>
  <c r="F242" i="1"/>
  <c r="J274" i="1"/>
  <c r="L274" i="1"/>
  <c r="F274" i="1"/>
  <c r="D274" i="1"/>
  <c r="J306" i="1"/>
  <c r="D306" i="1"/>
  <c r="F306" i="1"/>
  <c r="L306" i="1"/>
  <c r="J346" i="1"/>
  <c r="D346" i="1"/>
  <c r="L346" i="1"/>
  <c r="D378" i="1"/>
  <c r="H378" i="1"/>
  <c r="L378" i="1"/>
  <c r="D474" i="1"/>
  <c r="J474" i="1"/>
  <c r="L474" i="1"/>
  <c r="J37" i="1"/>
  <c r="N37" i="1"/>
  <c r="L37" i="1"/>
  <c r="D37" i="1"/>
  <c r="J61" i="1"/>
  <c r="D61" i="1"/>
  <c r="L61" i="1"/>
  <c r="L85" i="1"/>
  <c r="D85" i="1"/>
  <c r="J85" i="1"/>
  <c r="F85" i="1"/>
  <c r="J117" i="1"/>
  <c r="D117" i="1"/>
  <c r="L117" i="1"/>
  <c r="J141" i="1"/>
  <c r="D141" i="1"/>
  <c r="L173" i="1"/>
  <c r="J173" i="1"/>
  <c r="D173" i="1"/>
  <c r="D197" i="1"/>
  <c r="L197" i="1"/>
  <c r="J197" i="1"/>
  <c r="J221" i="1"/>
  <c r="D221" i="1"/>
  <c r="F221" i="1"/>
  <c r="L245" i="1"/>
  <c r="H245" i="1"/>
  <c r="J245" i="1"/>
  <c r="D245" i="1"/>
  <c r="J269" i="1"/>
  <c r="D269" i="1"/>
  <c r="F293" i="1"/>
  <c r="D293" i="1"/>
  <c r="J293" i="1"/>
  <c r="L293" i="1"/>
  <c r="J317" i="1"/>
  <c r="D317" i="1"/>
  <c r="F317" i="1"/>
  <c r="D341" i="1"/>
  <c r="F341" i="1"/>
  <c r="J341" i="1"/>
  <c r="F365" i="1"/>
  <c r="J365" i="1"/>
  <c r="L365" i="1"/>
  <c r="D365" i="1"/>
  <c r="F389" i="1"/>
  <c r="D389" i="1"/>
  <c r="J389" i="1"/>
  <c r="L389" i="1"/>
  <c r="J413" i="1"/>
  <c r="N413" i="1"/>
  <c r="D413" i="1"/>
  <c r="F413" i="1"/>
  <c r="L413" i="1"/>
  <c r="N429" i="1"/>
  <c r="J429" i="1"/>
  <c r="L429" i="1"/>
  <c r="D429" i="1"/>
  <c r="J453" i="1"/>
  <c r="F453" i="1"/>
  <c r="D453" i="1"/>
  <c r="L453" i="1"/>
  <c r="D477" i="1"/>
  <c r="J477" i="1"/>
  <c r="F477" i="1"/>
  <c r="L477" i="1"/>
  <c r="D501" i="1"/>
  <c r="J501" i="1"/>
  <c r="J525" i="1"/>
  <c r="F525" i="1"/>
  <c r="L525" i="1"/>
  <c r="D525" i="1"/>
  <c r="H26" i="1"/>
  <c r="H130" i="1"/>
  <c r="H226" i="1"/>
  <c r="F181" i="1"/>
  <c r="F285" i="1"/>
  <c r="F346" i="1"/>
  <c r="F426" i="1"/>
  <c r="F109" i="1"/>
  <c r="H328" i="1"/>
  <c r="F9" i="1"/>
  <c r="L30" i="1"/>
  <c r="F30" i="1"/>
  <c r="D30" i="1"/>
  <c r="D46" i="1"/>
  <c r="L46" i="1"/>
  <c r="F46" i="1"/>
  <c r="D70" i="1"/>
  <c r="J70" i="1"/>
  <c r="F70" i="1"/>
  <c r="L94" i="1"/>
  <c r="D94" i="1"/>
  <c r="F94" i="1"/>
  <c r="L118" i="1"/>
  <c r="J118" i="1"/>
  <c r="D118" i="1"/>
  <c r="N118" i="1"/>
  <c r="F142" i="1"/>
  <c r="D142" i="1"/>
  <c r="J142" i="1"/>
  <c r="L142" i="1"/>
  <c r="L166" i="1"/>
  <c r="D166" i="1"/>
  <c r="F166" i="1"/>
  <c r="L190" i="1"/>
  <c r="D190" i="1"/>
  <c r="F190" i="1"/>
  <c r="J190" i="1"/>
  <c r="F214" i="1"/>
  <c r="L214" i="1"/>
  <c r="J214" i="1"/>
  <c r="D214" i="1"/>
  <c r="F238" i="1"/>
  <c r="D238" i="1"/>
  <c r="L238" i="1"/>
  <c r="J238" i="1"/>
  <c r="F262" i="1"/>
  <c r="D262" i="1"/>
  <c r="J262" i="1"/>
  <c r="L262" i="1"/>
  <c r="F286" i="1"/>
  <c r="L286" i="1"/>
  <c r="D286" i="1"/>
  <c r="J286" i="1"/>
  <c r="J310" i="1"/>
  <c r="D310" i="1"/>
  <c r="F310" i="1"/>
  <c r="D334" i="1"/>
  <c r="L334" i="1"/>
  <c r="J334" i="1"/>
  <c r="D358" i="1"/>
  <c r="J358" i="1"/>
  <c r="L358" i="1"/>
  <c r="J382" i="1"/>
  <c r="D382" i="1"/>
  <c r="L382" i="1"/>
  <c r="H382" i="1"/>
  <c r="J406" i="1"/>
  <c r="L406" i="1"/>
  <c r="D406" i="1"/>
  <c r="F406" i="1"/>
  <c r="L430" i="1"/>
  <c r="D430" i="1"/>
  <c r="J430" i="1"/>
  <c r="J454" i="1"/>
  <c r="L454" i="1"/>
  <c r="D454" i="1"/>
  <c r="L486" i="1"/>
  <c r="J486" i="1"/>
  <c r="D486" i="1"/>
  <c r="L526" i="1"/>
  <c r="D526" i="1"/>
  <c r="H526" i="1"/>
  <c r="J526" i="1"/>
  <c r="F526" i="1"/>
  <c r="H62" i="1"/>
  <c r="H134" i="1"/>
  <c r="H198" i="1"/>
  <c r="H110" i="1"/>
  <c r="Y110" i="1"/>
  <c r="H286" i="1"/>
  <c r="F302" i="1"/>
  <c r="H498" i="1"/>
  <c r="H243" i="1"/>
  <c r="F17" i="1"/>
  <c r="D17" i="1"/>
  <c r="L17" i="1"/>
  <c r="D25" i="1"/>
  <c r="L25" i="1"/>
  <c r="F25" i="1"/>
  <c r="D33" i="1"/>
  <c r="L33" i="1"/>
  <c r="J33" i="1"/>
  <c r="J41" i="1"/>
  <c r="D41" i="1"/>
  <c r="F41" i="1"/>
  <c r="J49" i="1"/>
  <c r="D49" i="1"/>
  <c r="L49" i="1"/>
  <c r="J57" i="1"/>
  <c r="L57" i="1"/>
  <c r="D57" i="1"/>
  <c r="D65" i="1"/>
  <c r="F65" i="1"/>
  <c r="J65" i="1"/>
  <c r="L65" i="1"/>
  <c r="L73" i="1"/>
  <c r="D73" i="1"/>
  <c r="H73" i="1"/>
  <c r="F73" i="1"/>
  <c r="D81" i="1"/>
  <c r="F81" i="1"/>
  <c r="J81" i="1"/>
  <c r="D89" i="1"/>
  <c r="L89" i="1"/>
  <c r="J89" i="1"/>
  <c r="D97" i="1"/>
  <c r="J97" i="1"/>
  <c r="L97" i="1"/>
  <c r="D105" i="1"/>
  <c r="L105" i="1"/>
  <c r="D113" i="1"/>
  <c r="J113" i="1"/>
  <c r="D121" i="1"/>
  <c r="F121" i="1"/>
  <c r="J129" i="1"/>
  <c r="D129" i="1"/>
  <c r="J137" i="1"/>
  <c r="D137" i="1"/>
  <c r="L137" i="1"/>
  <c r="J145" i="1"/>
  <c r="D145" i="1"/>
  <c r="L145" i="1"/>
  <c r="D153" i="1"/>
  <c r="J153" i="1"/>
  <c r="L153" i="1"/>
  <c r="F153" i="1"/>
  <c r="J161" i="1"/>
  <c r="D161" i="1"/>
  <c r="D169" i="1"/>
  <c r="J169" i="1"/>
  <c r="L169" i="1"/>
  <c r="D177" i="1"/>
  <c r="J177" i="1"/>
  <c r="D185" i="1"/>
  <c r="F185" i="1"/>
  <c r="L185" i="1"/>
  <c r="J193" i="1"/>
  <c r="D193" i="1"/>
  <c r="L193" i="1"/>
  <c r="J201" i="1"/>
  <c r="D201" i="1"/>
  <c r="H201" i="1"/>
  <c r="L201" i="1"/>
  <c r="L209" i="1"/>
  <c r="J209" i="1"/>
  <c r="D209" i="1"/>
  <c r="J217" i="1"/>
  <c r="D217" i="1"/>
  <c r="F217" i="1"/>
  <c r="L217" i="1"/>
  <c r="J225" i="1"/>
  <c r="D225" i="1"/>
  <c r="L225" i="1"/>
  <c r="J233" i="1"/>
  <c r="D233" i="1"/>
  <c r="L233" i="1"/>
  <c r="L241" i="1"/>
  <c r="D241" i="1"/>
  <c r="J241" i="1"/>
  <c r="D249" i="1"/>
  <c r="L249" i="1"/>
  <c r="F249" i="1"/>
  <c r="J249" i="1"/>
  <c r="J257" i="1"/>
  <c r="L257" i="1"/>
  <c r="D257" i="1"/>
  <c r="D265" i="1"/>
  <c r="J265" i="1"/>
  <c r="L265" i="1"/>
  <c r="J273" i="1"/>
  <c r="D273" i="1"/>
  <c r="D281" i="1"/>
  <c r="L281" i="1"/>
  <c r="J281" i="1"/>
  <c r="J289" i="1"/>
  <c r="D289" i="1"/>
  <c r="F289" i="1"/>
  <c r="L289" i="1"/>
  <c r="D297" i="1"/>
  <c r="L297" i="1"/>
  <c r="J297" i="1"/>
  <c r="J305" i="1"/>
  <c r="D305" i="1"/>
  <c r="H305" i="1"/>
  <c r="L305" i="1"/>
  <c r="J313" i="1"/>
  <c r="D313" i="1"/>
  <c r="L313" i="1"/>
  <c r="D321" i="1"/>
  <c r="J321" i="1"/>
  <c r="F321" i="1"/>
  <c r="D329" i="1"/>
  <c r="F329" i="1"/>
  <c r="J329" i="1"/>
  <c r="L329" i="1"/>
  <c r="D337" i="1"/>
  <c r="J337" i="1"/>
  <c r="D345" i="1"/>
  <c r="L345" i="1"/>
  <c r="F345" i="1"/>
  <c r="J353" i="1"/>
  <c r="D353" i="1"/>
  <c r="L353" i="1"/>
  <c r="D361" i="1"/>
  <c r="J361" i="1"/>
  <c r="D369" i="1"/>
  <c r="J369" i="1"/>
  <c r="L369" i="1"/>
  <c r="D377" i="1"/>
  <c r="J377" i="1"/>
  <c r="D385" i="1"/>
  <c r="J385" i="1"/>
  <c r="F385" i="1"/>
  <c r="D393" i="1"/>
  <c r="J393" i="1"/>
  <c r="L393" i="1"/>
  <c r="D401" i="1"/>
  <c r="L401" i="1"/>
  <c r="N401" i="1"/>
  <c r="J401" i="1"/>
  <c r="D409" i="1"/>
  <c r="L409" i="1"/>
  <c r="D417" i="1"/>
  <c r="L417" i="1"/>
  <c r="J417" i="1"/>
  <c r="L425" i="1"/>
  <c r="D425" i="1"/>
  <c r="N425" i="1"/>
  <c r="J425" i="1"/>
  <c r="F425" i="1"/>
  <c r="D433" i="1"/>
  <c r="L433" i="1"/>
  <c r="J433" i="1"/>
  <c r="J441" i="1"/>
  <c r="L441" i="1"/>
  <c r="N441" i="1"/>
  <c r="D441" i="1"/>
  <c r="F441" i="1"/>
  <c r="J449" i="1"/>
  <c r="L449" i="1"/>
  <c r="D449" i="1"/>
  <c r="J457" i="1"/>
  <c r="D457" i="1"/>
  <c r="N457" i="1"/>
  <c r="L457" i="1"/>
  <c r="J465" i="1"/>
  <c r="D465" i="1"/>
  <c r="L465" i="1"/>
  <c r="F473" i="1"/>
  <c r="D473" i="1"/>
  <c r="L473" i="1"/>
  <c r="J473" i="1"/>
  <c r="D481" i="1"/>
  <c r="J481" i="1"/>
  <c r="F481" i="1"/>
  <c r="L481" i="1"/>
  <c r="D489" i="1"/>
  <c r="J489" i="1"/>
  <c r="F489" i="1"/>
  <c r="D497" i="1"/>
  <c r="J497" i="1"/>
  <c r="L497" i="1"/>
  <c r="D505" i="1"/>
  <c r="J505" i="1"/>
  <c r="L505" i="1"/>
  <c r="L513" i="1"/>
  <c r="F513" i="1"/>
  <c r="D513" i="1"/>
  <c r="J513" i="1"/>
  <c r="J521" i="1"/>
  <c r="D521" i="1"/>
  <c r="F521" i="1"/>
  <c r="L521" i="1"/>
  <c r="J529" i="1"/>
  <c r="D529" i="1"/>
  <c r="F529" i="1"/>
  <c r="L529" i="1"/>
  <c r="J537" i="1"/>
  <c r="D537" i="1"/>
  <c r="L537" i="1"/>
  <c r="F537" i="1"/>
  <c r="H42" i="1"/>
  <c r="H74" i="1"/>
  <c r="F114" i="1"/>
  <c r="Z178" i="1"/>
  <c r="F165" i="1"/>
  <c r="F205" i="1"/>
  <c r="F245" i="1"/>
  <c r="F281" i="1"/>
  <c r="F322" i="1"/>
  <c r="F362" i="1"/>
  <c r="F410" i="1"/>
  <c r="F450" i="1"/>
  <c r="H537" i="1"/>
  <c r="H470" i="1"/>
  <c r="H490" i="1"/>
  <c r="H40" i="1"/>
  <c r="H59" i="1"/>
  <c r="F69" i="1"/>
  <c r="H151" i="1"/>
  <c r="H215" i="1"/>
  <c r="F401" i="1"/>
  <c r="F360" i="1"/>
  <c r="H424" i="1"/>
  <c r="H508" i="1"/>
  <c r="F407" i="1"/>
  <c r="H496" i="1"/>
  <c r="F344" i="1"/>
  <c r="F415" i="1"/>
  <c r="H84" i="1"/>
  <c r="H156" i="1"/>
  <c r="H176" i="1"/>
  <c r="Y176" i="1"/>
  <c r="H331" i="1"/>
  <c r="F429" i="1"/>
  <c r="F49" i="1"/>
  <c r="H147" i="1"/>
  <c r="H216" i="1"/>
  <c r="H336" i="1"/>
  <c r="H443" i="1"/>
  <c r="F252" i="1"/>
  <c r="H168" i="1"/>
  <c r="H323" i="1"/>
  <c r="J62" i="1"/>
  <c r="N36" i="1"/>
  <c r="Y36" i="1"/>
  <c r="N54" i="1"/>
  <c r="Y54" i="1"/>
  <c r="J17" i="1"/>
  <c r="J38" i="1"/>
  <c r="N137" i="1"/>
  <c r="Y137" i="1"/>
  <c r="L215" i="1"/>
  <c r="J64" i="1"/>
  <c r="N21" i="1"/>
  <c r="Y21" i="1"/>
  <c r="N113" i="1"/>
  <c r="Y113" i="1"/>
  <c r="N259" i="1"/>
  <c r="L161" i="1"/>
  <c r="N277" i="1"/>
  <c r="L151" i="1"/>
  <c r="N333" i="1"/>
  <c r="N380" i="1"/>
  <c r="J263" i="1"/>
  <c r="J280" i="1"/>
  <c r="L331" i="1"/>
  <c r="N377" i="1"/>
  <c r="N288" i="1"/>
  <c r="J378" i="1"/>
  <c r="J511" i="1"/>
  <c r="V56" i="1"/>
  <c r="X146" i="1"/>
  <c r="N24" i="1"/>
  <c r="Y24" i="1"/>
  <c r="V107" i="1"/>
  <c r="V133" i="1"/>
  <c r="V168" i="1"/>
  <c r="X68" i="1"/>
  <c r="Y155" i="1"/>
  <c r="N155" i="1"/>
  <c r="V201" i="1"/>
  <c r="N16" i="1"/>
  <c r="Y16" i="1"/>
  <c r="X101" i="1"/>
  <c r="L317" i="1"/>
  <c r="L377" i="1"/>
  <c r="N109" i="1"/>
  <c r="Y109" i="1"/>
  <c r="L273" i="1"/>
  <c r="N48" i="1"/>
  <c r="N236" i="1"/>
  <c r="J240" i="1"/>
  <c r="L362" i="1"/>
  <c r="N482" i="1"/>
  <c r="N145" i="1"/>
  <c r="Y145" i="1"/>
  <c r="N117" i="1"/>
  <c r="Y117" i="1"/>
  <c r="N307" i="1"/>
  <c r="N253" i="1"/>
  <c r="N317" i="1"/>
  <c r="N364" i="1"/>
  <c r="N295" i="1"/>
  <c r="N374" i="1"/>
  <c r="N271" i="1"/>
  <c r="N320" i="1"/>
  <c r="N361" i="1"/>
  <c r="N393" i="1"/>
  <c r="V36" i="1"/>
  <c r="V50" i="1"/>
  <c r="X65" i="1"/>
  <c r="X81" i="1"/>
  <c r="N115" i="1"/>
  <c r="Y115" i="1"/>
  <c r="V155" i="1"/>
  <c r="X167" i="1"/>
  <c r="X36" i="1"/>
  <c r="X50" i="1"/>
  <c r="V71" i="1"/>
  <c r="V85" i="1"/>
  <c r="X18" i="1"/>
  <c r="X39" i="1"/>
  <c r="X62" i="1"/>
  <c r="V76" i="1"/>
  <c r="X88" i="1"/>
  <c r="V112" i="1"/>
  <c r="V126" i="1"/>
  <c r="X151" i="1"/>
  <c r="X178" i="1"/>
  <c r="V32" i="1"/>
  <c r="X32" i="1"/>
  <c r="X52" i="1"/>
  <c r="X72" i="1"/>
  <c r="V115" i="1"/>
  <c r="X159" i="1"/>
  <c r="Y187" i="1"/>
  <c r="N187" i="1"/>
  <c r="X205" i="1"/>
  <c r="N245" i="1"/>
  <c r="X23" i="1"/>
  <c r="V44" i="1"/>
  <c r="V65" i="1"/>
  <c r="N99" i="1"/>
  <c r="Y99" i="1"/>
  <c r="V121" i="1"/>
  <c r="V153" i="1"/>
  <c r="X179" i="1"/>
  <c r="X202" i="1"/>
  <c r="V209" i="1"/>
  <c r="X120" i="1"/>
  <c r="V205" i="1"/>
  <c r="N383" i="1"/>
  <c r="X28" i="1"/>
  <c r="X76" i="1"/>
  <c r="X71" i="1"/>
  <c r="N235" i="1"/>
  <c r="N286" i="1"/>
  <c r="H101" i="1"/>
  <c r="V74" i="1"/>
  <c r="N476" i="1"/>
  <c r="H285" i="1"/>
  <c r="H429" i="1"/>
  <c r="N139" i="1"/>
  <c r="Y139" i="1"/>
  <c r="V40" i="1"/>
  <c r="N391" i="1"/>
  <c r="H294" i="1"/>
  <c r="N270" i="1"/>
  <c r="N450" i="1"/>
  <c r="H501" i="1"/>
  <c r="H205" i="1"/>
  <c r="N386" i="1"/>
  <c r="N397" i="1"/>
  <c r="N298" i="1"/>
  <c r="H492" i="1"/>
  <c r="H197" i="1"/>
  <c r="X180" i="1"/>
  <c r="H317" i="1"/>
  <c r="H375" i="1"/>
  <c r="H439" i="1"/>
  <c r="H136" i="1"/>
  <c r="H63" i="1"/>
  <c r="H525" i="1"/>
  <c r="H107" i="1"/>
  <c r="H212" i="1"/>
  <c r="H288" i="1"/>
  <c r="H400" i="1"/>
  <c r="H184" i="1"/>
  <c r="H488" i="1"/>
  <c r="N42" i="1"/>
  <c r="Y42" i="1"/>
  <c r="N47" i="1"/>
  <c r="Y47" i="1"/>
  <c r="N62" i="1"/>
  <c r="Y62" i="1"/>
  <c r="N31" i="1"/>
  <c r="Y31" i="1"/>
  <c r="N46" i="1"/>
  <c r="Y46" i="1"/>
  <c r="N29" i="1"/>
  <c r="Y29" i="1"/>
  <c r="N128" i="1"/>
  <c r="Y128" i="1"/>
  <c r="N25" i="1"/>
  <c r="Y25" i="1"/>
  <c r="N96" i="1"/>
  <c r="Y96" i="1"/>
  <c r="N167" i="1"/>
  <c r="Y167" i="1"/>
  <c r="N102" i="1"/>
  <c r="Y102" i="1"/>
  <c r="N124" i="1"/>
  <c r="Y124" i="1"/>
  <c r="N251" i="1"/>
  <c r="N315" i="1"/>
  <c r="N261" i="1"/>
  <c r="N94" i="1"/>
  <c r="Y94" i="1"/>
  <c r="N252" i="1"/>
  <c r="N296" i="1"/>
  <c r="N330" i="1"/>
  <c r="N372" i="1"/>
  <c r="N217" i="1"/>
  <c r="N332" i="1"/>
  <c r="N382" i="1"/>
  <c r="N325" i="1"/>
  <c r="N323" i="1"/>
  <c r="N368" i="1"/>
  <c r="N84" i="1"/>
  <c r="Y84" i="1"/>
  <c r="X117" i="1"/>
  <c r="X140" i="1"/>
  <c r="V21" i="1"/>
  <c r="V39" i="1"/>
  <c r="X53" i="1"/>
  <c r="V88" i="1"/>
  <c r="X121" i="1"/>
  <c r="X153" i="1"/>
  <c r="X186" i="1"/>
  <c r="N202" i="1"/>
  <c r="Y202" i="1"/>
  <c r="N18" i="1"/>
  <c r="Y18" i="1"/>
  <c r="X127" i="1"/>
  <c r="V154" i="1"/>
  <c r="V184" i="1"/>
  <c r="N400" i="1"/>
  <c r="V35" i="1"/>
  <c r="V55" i="1"/>
  <c r="X90" i="1"/>
  <c r="V117" i="1"/>
  <c r="V165" i="1"/>
  <c r="V189" i="1"/>
  <c r="Y205" i="1"/>
  <c r="N205" i="1"/>
  <c r="X84" i="1"/>
  <c r="X166" i="1"/>
  <c r="N28" i="1"/>
  <c r="Y28" i="1"/>
  <c r="V182" i="1"/>
  <c r="N435" i="1"/>
  <c r="H342" i="1"/>
  <c r="V156" i="1"/>
  <c r="N538" i="1"/>
  <c r="H217" i="1"/>
  <c r="H369" i="1"/>
  <c r="X46" i="1"/>
  <c r="V124" i="1"/>
  <c r="X214" i="1"/>
  <c r="H298" i="1"/>
  <c r="H390" i="1"/>
  <c r="N489" i="1"/>
  <c r="H505" i="1"/>
  <c r="X130" i="1"/>
  <c r="H57" i="1"/>
  <c r="H476" i="1"/>
  <c r="V24" i="1"/>
  <c r="N67" i="1"/>
  <c r="Y67" i="1"/>
  <c r="V102" i="1"/>
  <c r="V158" i="1"/>
  <c r="X56" i="1"/>
  <c r="V73" i="1"/>
  <c r="X91" i="1"/>
  <c r="X105" i="1"/>
  <c r="X125" i="1"/>
  <c r="N153" i="1"/>
  <c r="Y153" i="1"/>
  <c r="X176" i="1"/>
  <c r="V192" i="1"/>
  <c r="V206" i="1"/>
  <c r="X21" i="1"/>
  <c r="X188" i="1"/>
  <c r="N308" i="1"/>
  <c r="V16" i="1"/>
  <c r="X16" i="1"/>
  <c r="V20" i="1"/>
  <c r="N35" i="1"/>
  <c r="Y35" i="1"/>
  <c r="V61" i="1"/>
  <c r="X77" i="1"/>
  <c r="X128" i="1"/>
  <c r="V167" i="1"/>
  <c r="V191" i="1"/>
  <c r="X207" i="1"/>
  <c r="X87" i="1"/>
  <c r="X108" i="1"/>
  <c r="V136" i="1"/>
  <c r="V160" i="1"/>
  <c r="V181" i="1"/>
  <c r="X209" i="1"/>
  <c r="Y72" i="1"/>
  <c r="N72" i="1"/>
  <c r="X109" i="1"/>
  <c r="X157" i="1"/>
  <c r="N422" i="1"/>
  <c r="N448" i="1"/>
  <c r="H129" i="1"/>
  <c r="V86" i="1"/>
  <c r="N367" i="1"/>
  <c r="N389" i="1"/>
  <c r="V113" i="1"/>
  <c r="X154" i="1"/>
  <c r="V162" i="1"/>
  <c r="N254" i="1"/>
  <c r="N509" i="1"/>
  <c r="H346" i="1"/>
  <c r="H454" i="1"/>
  <c r="X42" i="1"/>
  <c r="H306" i="1"/>
  <c r="H373" i="1"/>
  <c r="N57" i="1"/>
  <c r="Y57" i="1"/>
  <c r="V34" i="1"/>
  <c r="N487" i="1"/>
  <c r="N503" i="1"/>
  <c r="N523" i="1"/>
  <c r="H353" i="1"/>
  <c r="N494" i="1"/>
  <c r="Y130" i="1"/>
  <c r="N130" i="1"/>
  <c r="H358" i="1"/>
  <c r="H93" i="1"/>
  <c r="N517" i="1"/>
  <c r="H434" i="1"/>
  <c r="N438" i="1"/>
  <c r="H37" i="1"/>
  <c r="Y37" i="1"/>
  <c r="N381" i="1"/>
  <c r="H47" i="1"/>
  <c r="H313" i="1"/>
  <c r="N150" i="1"/>
  <c r="Y150" i="1"/>
  <c r="N152" i="1"/>
  <c r="Y152" i="1"/>
  <c r="N469" i="1"/>
  <c r="N131" i="1"/>
  <c r="Y131" i="1"/>
  <c r="X170" i="1"/>
  <c r="H374" i="1"/>
  <c r="H121" i="1"/>
  <c r="N408" i="1"/>
  <c r="N470" i="1"/>
  <c r="H193" i="1"/>
  <c r="Y171" i="1"/>
  <c r="N171" i="1"/>
  <c r="N265" i="1"/>
  <c r="H481" i="1"/>
  <c r="V150" i="1"/>
  <c r="V80" i="1"/>
  <c r="V152" i="1"/>
  <c r="N224" i="1"/>
  <c r="H128" i="1"/>
  <c r="H325" i="1"/>
  <c r="Y203" i="1"/>
  <c r="N203" i="1"/>
  <c r="H445" i="1"/>
  <c r="N194" i="1"/>
  <c r="Y194" i="1"/>
  <c r="H412" i="1"/>
  <c r="X30" i="1"/>
  <c r="X44" i="1"/>
  <c r="X58" i="1"/>
  <c r="X75" i="1"/>
  <c r="X93" i="1"/>
  <c r="V127" i="1"/>
  <c r="V164" i="1"/>
  <c r="N45" i="1"/>
  <c r="Y45" i="1"/>
  <c r="N65" i="1"/>
  <c r="Y65" i="1"/>
  <c r="X110" i="1"/>
  <c r="X144" i="1"/>
  <c r="X169" i="1"/>
  <c r="V180" i="1"/>
  <c r="X195" i="1"/>
  <c r="N225" i="1"/>
  <c r="V31" i="1"/>
  <c r="N68" i="1"/>
  <c r="Y68" i="1"/>
  <c r="V122" i="1"/>
  <c r="V137" i="1"/>
  <c r="X164" i="1"/>
  <c r="V203" i="1"/>
  <c r="N268" i="1"/>
  <c r="X22" i="1"/>
  <c r="X26" i="1"/>
  <c r="X43" i="1"/>
  <c r="V84" i="1"/>
  <c r="N101" i="1"/>
  <c r="Y101" i="1"/>
  <c r="V146" i="1"/>
  <c r="Y173" i="1"/>
  <c r="N173" i="1"/>
  <c r="V202" i="1"/>
  <c r="N237" i="1"/>
  <c r="V17" i="1"/>
  <c r="X35" i="1"/>
  <c r="V75" i="1"/>
  <c r="Y111" i="1"/>
  <c r="N111" i="1"/>
  <c r="V140" i="1"/>
  <c r="V176" i="1"/>
  <c r="V193" i="1"/>
  <c r="Y211" i="1"/>
  <c r="N211" i="1"/>
  <c r="X89" i="1"/>
  <c r="V120" i="1"/>
  <c r="X163" i="1"/>
  <c r="V190" i="1"/>
  <c r="N221" i="1"/>
  <c r="V185" i="1"/>
  <c r="N354" i="1"/>
  <c r="Y135" i="1"/>
  <c r="N135" i="1"/>
  <c r="V214" i="1"/>
  <c r="N444" i="1"/>
  <c r="H484" i="1"/>
  <c r="V60" i="1"/>
  <c r="N186" i="1"/>
  <c r="Y186" i="1"/>
  <c r="N528" i="1"/>
  <c r="X83" i="1"/>
  <c r="H330" i="1"/>
  <c r="X95" i="1"/>
  <c r="N98" i="1"/>
  <c r="Y98" i="1"/>
  <c r="N266" i="1"/>
  <c r="X189" i="1"/>
  <c r="N398" i="1"/>
  <c r="N527" i="1"/>
  <c r="N371" i="1"/>
  <c r="N510" i="1"/>
  <c r="H356" i="1"/>
  <c r="H266" i="1"/>
  <c r="N537" i="1"/>
  <c r="H46" i="1"/>
  <c r="H78" i="1"/>
  <c r="H102" i="1"/>
  <c r="H146" i="1"/>
  <c r="H178" i="1"/>
  <c r="H210" i="1"/>
  <c r="Y210" i="1"/>
  <c r="H242" i="1"/>
  <c r="H124" i="1"/>
  <c r="H265" i="1"/>
  <c r="H273" i="1"/>
  <c r="H486" i="1"/>
  <c r="H523" i="1"/>
  <c r="H159" i="1"/>
  <c r="H327" i="1"/>
  <c r="H232" i="1"/>
  <c r="H255" i="1"/>
  <c r="H117" i="1"/>
  <c r="H203" i="1"/>
  <c r="H319" i="1"/>
  <c r="H393" i="1"/>
  <c r="H479" i="1"/>
  <c r="H417" i="1"/>
  <c r="H514" i="1"/>
  <c r="H361" i="1"/>
  <c r="H409" i="1"/>
  <c r="H123" i="1"/>
  <c r="H220" i="1"/>
  <c r="H263" i="1"/>
  <c r="H347" i="1"/>
  <c r="H164" i="1"/>
  <c r="H258" i="1"/>
  <c r="H352" i="1"/>
  <c r="H517" i="1"/>
  <c r="H127" i="1"/>
  <c r="H32" i="1"/>
  <c r="H339" i="1"/>
  <c r="H403" i="1"/>
  <c r="H432" i="1"/>
  <c r="H529" i="1"/>
  <c r="N59" i="1"/>
  <c r="Y59" i="1"/>
  <c r="N121" i="1"/>
  <c r="Y121" i="1"/>
  <c r="N191" i="1"/>
  <c r="Y191" i="1"/>
  <c r="N223" i="1"/>
  <c r="N141" i="1"/>
  <c r="Y141" i="1"/>
  <c r="N81" i="1"/>
  <c r="Y81" i="1"/>
  <c r="N129" i="1"/>
  <c r="Y129" i="1"/>
  <c r="N291" i="1"/>
  <c r="N214" i="1"/>
  <c r="Y214" i="1"/>
  <c r="N301" i="1"/>
  <c r="N284" i="1"/>
  <c r="N322" i="1"/>
  <c r="N348" i="1"/>
  <c r="N324" i="1"/>
  <c r="N358" i="1"/>
  <c r="N248" i="1"/>
  <c r="N312" i="1"/>
  <c r="N353" i="1"/>
  <c r="N385" i="1"/>
  <c r="N30" i="1"/>
  <c r="Y30" i="1"/>
  <c r="X47" i="1"/>
  <c r="X61" i="1"/>
  <c r="N75" i="1"/>
  <c r="Y75" i="1"/>
  <c r="V114" i="1"/>
  <c r="V129" i="1"/>
  <c r="V151" i="1"/>
  <c r="X165" i="1"/>
  <c r="X33" i="1"/>
  <c r="V48" i="1"/>
  <c r="V68" i="1"/>
  <c r="V82" i="1"/>
  <c r="V100" i="1"/>
  <c r="V118" i="1"/>
  <c r="V148" i="1"/>
  <c r="N169" i="1"/>
  <c r="Y169" i="1"/>
  <c r="X181" i="1"/>
  <c r="Y195" i="1"/>
  <c r="N195" i="1"/>
  <c r="V212" i="1"/>
  <c r="N33" i="1"/>
  <c r="Y33" i="1"/>
  <c r="N53" i="1"/>
  <c r="Y53" i="1"/>
  <c r="X73" i="1"/>
  <c r="X85" i="1"/>
  <c r="V103" i="1"/>
  <c r="X123" i="1"/>
  <c r="V141" i="1"/>
  <c r="X206" i="1"/>
  <c r="N22" i="1"/>
  <c r="Y22" i="1"/>
  <c r="V26" i="1"/>
  <c r="X49" i="1"/>
  <c r="X104" i="1"/>
  <c r="X147" i="1"/>
  <c r="X175" i="1"/>
  <c r="X20" i="1"/>
  <c r="V58" i="1"/>
  <c r="V96" i="1"/>
  <c r="X113" i="1"/>
  <c r="X142" i="1"/>
  <c r="X177" i="1"/>
  <c r="V195" i="1"/>
  <c r="V213" i="1"/>
  <c r="X51" i="1"/>
  <c r="X103" i="1"/>
  <c r="Y163" i="1"/>
  <c r="N163" i="1"/>
  <c r="Y192" i="1"/>
  <c r="N192" i="1"/>
  <c r="V63" i="1"/>
  <c r="V138" i="1"/>
  <c r="N274" i="1"/>
  <c r="X63" i="1"/>
  <c r="V104" i="1"/>
  <c r="X141" i="1"/>
  <c r="X54" i="1"/>
  <c r="X201" i="1"/>
  <c r="N318" i="1"/>
  <c r="N501" i="1"/>
  <c r="H406" i="1"/>
  <c r="N359" i="1"/>
  <c r="N410" i="1"/>
  <c r="H85" i="1"/>
  <c r="H259" i="1"/>
  <c r="V177" i="1"/>
  <c r="H29" i="1"/>
  <c r="X98" i="1"/>
  <c r="H185" i="1"/>
  <c r="V111" i="1"/>
  <c r="H233" i="1"/>
  <c r="H460" i="1"/>
  <c r="H471" i="1"/>
  <c r="H18" i="1"/>
  <c r="H50" i="1"/>
  <c r="H82" i="1"/>
  <c r="Y82" i="1"/>
  <c r="H150" i="1"/>
  <c r="H182" i="1"/>
  <c r="H214" i="1"/>
  <c r="H246" i="1"/>
  <c r="H284" i="1"/>
  <c r="H478" i="1"/>
  <c r="H482" i="1"/>
  <c r="H506" i="1"/>
  <c r="H88" i="1"/>
  <c r="H96" i="1"/>
  <c r="H167" i="1"/>
  <c r="H254" i="1"/>
  <c r="H112" i="1"/>
  <c r="H235" i="1"/>
  <c r="H271" i="1"/>
  <c r="H120" i="1"/>
  <c r="H211" i="1"/>
  <c r="H399" i="1"/>
  <c r="H329" i="1"/>
  <c r="H423" i="1"/>
  <c r="H518" i="1"/>
  <c r="H392" i="1"/>
  <c r="H344" i="1"/>
  <c r="H415" i="1"/>
  <c r="H44" i="1"/>
  <c r="H126" i="1"/>
  <c r="H283" i="1"/>
  <c r="H76" i="1"/>
  <c r="Y76" i="1"/>
  <c r="H180" i="1"/>
  <c r="H368" i="1"/>
  <c r="H475" i="1"/>
  <c r="H28" i="1"/>
  <c r="H160" i="1"/>
  <c r="H139" i="1"/>
  <c r="H440" i="1"/>
  <c r="H451" i="1"/>
  <c r="H530" i="1"/>
  <c r="N60" i="1"/>
  <c r="Y60" i="1"/>
  <c r="N27" i="1"/>
  <c r="Y27" i="1"/>
  <c r="N44" i="1"/>
  <c r="Y44" i="1"/>
  <c r="N69" i="1"/>
  <c r="Y69" i="1"/>
  <c r="N112" i="1"/>
  <c r="Y112" i="1"/>
  <c r="N86" i="1"/>
  <c r="Y86" i="1"/>
  <c r="N88" i="1"/>
  <c r="Y88" i="1"/>
  <c r="N222" i="1"/>
  <c r="N299" i="1"/>
  <c r="N309" i="1"/>
  <c r="N238" i="1"/>
  <c r="N246" i="1"/>
  <c r="N287" i="1"/>
  <c r="N327" i="1"/>
  <c r="N356" i="1"/>
  <c r="N184" i="1"/>
  <c r="Y184" i="1"/>
  <c r="N292" i="1"/>
  <c r="N329" i="1"/>
  <c r="N366" i="1"/>
  <c r="N279" i="1"/>
  <c r="N360" i="1"/>
  <c r="N392" i="1"/>
  <c r="N311" i="1"/>
  <c r="X17" i="1"/>
  <c r="V78" i="1"/>
  <c r="X96" i="1"/>
  <c r="X115" i="1"/>
  <c r="X136" i="1"/>
  <c r="Y165" i="1"/>
  <c r="N165" i="1"/>
  <c r="V18" i="1"/>
  <c r="X119" i="1"/>
  <c r="X149" i="1"/>
  <c r="V171" i="1"/>
  <c r="Y181" i="1"/>
  <c r="N181" i="1"/>
  <c r="V197" i="1"/>
  <c r="X213" i="1"/>
  <c r="N227" i="1"/>
  <c r="V37" i="1"/>
  <c r="V59" i="1"/>
  <c r="N73" i="1"/>
  <c r="Y73" i="1"/>
  <c r="N85" i="1"/>
  <c r="Y85" i="1"/>
  <c r="N123" i="1"/>
  <c r="Y123" i="1"/>
  <c r="Y146" i="1"/>
  <c r="X174" i="1"/>
  <c r="X210" i="1"/>
  <c r="N300" i="1"/>
  <c r="N357" i="1"/>
  <c r="N373" i="1"/>
  <c r="X25" i="1"/>
  <c r="V29" i="1"/>
  <c r="X29" i="1"/>
  <c r="X69" i="1"/>
  <c r="V87" i="1"/>
  <c r="Y147" i="1"/>
  <c r="N147" i="1"/>
  <c r="X187" i="1"/>
  <c r="V204" i="1"/>
  <c r="N20" i="1"/>
  <c r="Y20" i="1"/>
  <c r="X38" i="1"/>
  <c r="V81" i="1"/>
  <c r="X99" i="1"/>
  <c r="V119" i="1"/>
  <c r="V149" i="1"/>
  <c r="N177" i="1"/>
  <c r="Y177" i="1"/>
  <c r="X198" i="1"/>
  <c r="N103" i="1"/>
  <c r="Y103" i="1"/>
  <c r="X79" i="1"/>
  <c r="X190" i="1"/>
  <c r="X107" i="1"/>
  <c r="V109" i="1"/>
  <c r="V173" i="1"/>
  <c r="V139" i="1"/>
  <c r="N201" i="1"/>
  <c r="Y201" i="1"/>
  <c r="N516" i="1"/>
  <c r="N74" i="1"/>
  <c r="Y74" i="1"/>
  <c r="V143" i="1"/>
  <c r="H281" i="1"/>
  <c r="H522" i="1"/>
  <c r="X139" i="1"/>
  <c r="N40" i="1"/>
  <c r="Y40" i="1"/>
  <c r="X197" i="1"/>
  <c r="N334" i="1"/>
  <c r="N541" i="1"/>
  <c r="H225" i="1"/>
  <c r="H465" i="1"/>
  <c r="H161" i="1"/>
  <c r="H20" i="1"/>
  <c r="H493" i="1"/>
  <c r="N522" i="1"/>
  <c r="H385" i="1"/>
  <c r="H69" i="1"/>
  <c r="H491" i="1"/>
  <c r="H49" i="1"/>
  <c r="V52" i="1"/>
  <c r="N90" i="1"/>
  <c r="Y90" i="1"/>
  <c r="X126" i="1"/>
  <c r="V147" i="1"/>
  <c r="N407" i="1"/>
  <c r="N418" i="1"/>
  <c r="X45" i="1"/>
  <c r="V98" i="1"/>
  <c r="X118" i="1"/>
  <c r="Y196" i="1"/>
  <c r="N196" i="1"/>
  <c r="N412" i="1"/>
  <c r="N466" i="1"/>
  <c r="N485" i="1"/>
  <c r="H277" i="1"/>
  <c r="H365" i="1"/>
  <c r="H458" i="1"/>
  <c r="V46" i="1"/>
  <c r="Y212" i="1"/>
  <c r="N212" i="1"/>
  <c r="N514" i="1"/>
  <c r="H71" i="1"/>
  <c r="H462" i="1"/>
  <c r="V25" i="1"/>
  <c r="N83" i="1"/>
  <c r="Y83" i="1"/>
  <c r="N278" i="1"/>
  <c r="N415" i="1"/>
  <c r="N257" i="1"/>
  <c r="N479" i="1"/>
  <c r="H33" i="1"/>
  <c r="H97" i="1"/>
  <c r="H310" i="1"/>
  <c r="H442" i="1"/>
  <c r="V43" i="1"/>
  <c r="N434" i="1"/>
  <c r="N502" i="1"/>
  <c r="H426" i="1"/>
  <c r="H249" i="1"/>
  <c r="H119" i="1"/>
  <c r="H372" i="1"/>
  <c r="N481" i="1"/>
  <c r="N515" i="1"/>
  <c r="H290" i="1"/>
  <c r="H528" i="1"/>
  <c r="N305" i="1"/>
  <c r="H213" i="1"/>
  <c r="N513" i="1"/>
  <c r="H532" i="1"/>
  <c r="H500" i="1"/>
  <c r="H293" i="1"/>
  <c r="N426" i="1"/>
  <c r="V90" i="1"/>
  <c r="N132" i="1"/>
  <c r="Y132" i="1"/>
  <c r="V188" i="1"/>
  <c r="N306" i="1"/>
  <c r="N423" i="1"/>
  <c r="X135" i="1"/>
  <c r="V196" i="1"/>
  <c r="N234" i="1"/>
  <c r="X192" i="1"/>
  <c r="N430" i="1"/>
  <c r="Y162" i="1"/>
  <c r="N162" i="1"/>
  <c r="N473" i="1"/>
  <c r="N498" i="1"/>
  <c r="N540" i="1"/>
  <c r="H380" i="1"/>
  <c r="H473" i="1"/>
  <c r="V89" i="1"/>
  <c r="Y156" i="1"/>
  <c r="N156" i="1"/>
  <c r="N519" i="1"/>
  <c r="N535" i="1"/>
  <c r="H324" i="1"/>
  <c r="H388" i="1"/>
  <c r="H477" i="1"/>
  <c r="V22" i="1"/>
  <c r="V95" i="1"/>
  <c r="X194" i="1"/>
  <c r="N310" i="1"/>
  <c r="N462" i="1"/>
  <c r="N484" i="1"/>
  <c r="V92" i="1"/>
  <c r="N347" i="1"/>
  <c r="N518" i="1"/>
  <c r="Y134" i="1"/>
  <c r="N134" i="1"/>
  <c r="N505" i="1"/>
  <c r="H334" i="1"/>
  <c r="H420" i="1"/>
  <c r="N313" i="1"/>
  <c r="N417" i="1"/>
  <c r="H253" i="1"/>
  <c r="X184" i="1"/>
  <c r="H264" i="1"/>
  <c r="H149" i="1"/>
  <c r="H538" i="1"/>
  <c r="X196" i="1"/>
  <c r="H51" i="1"/>
  <c r="H512" i="1"/>
  <c r="H36" i="1"/>
  <c r="H539" i="1"/>
  <c r="H457" i="1"/>
  <c r="X66" i="1"/>
  <c r="X137" i="1"/>
  <c r="V166" i="1"/>
  <c r="V207" i="1"/>
  <c r="N420" i="1"/>
  <c r="N79" i="1"/>
  <c r="Y79" i="1"/>
  <c r="N258" i="1"/>
  <c r="X59" i="1"/>
  <c r="V83" i="1"/>
  <c r="N107" i="1"/>
  <c r="Y107" i="1"/>
  <c r="V145" i="1"/>
  <c r="X57" i="1"/>
  <c r="Y106" i="1"/>
  <c r="N106" i="1"/>
  <c r="V163" i="1"/>
  <c r="N240" i="1"/>
  <c r="N409" i="1"/>
  <c r="Y204" i="1"/>
  <c r="N204" i="1"/>
  <c r="N355" i="1"/>
  <c r="N490" i="1"/>
  <c r="H309" i="1"/>
  <c r="H410" i="1"/>
  <c r="H499" i="1"/>
  <c r="V64" i="1"/>
  <c r="N116" i="1"/>
  <c r="Y116" i="1"/>
  <c r="N297" i="1"/>
  <c r="X8" i="1"/>
  <c r="X15" i="1"/>
  <c r="H350" i="1"/>
  <c r="H414" i="1"/>
  <c r="X143" i="1"/>
  <c r="Y197" i="1"/>
  <c r="N197" i="1"/>
  <c r="H229" i="1"/>
  <c r="H349" i="1"/>
  <c r="N95" i="1"/>
  <c r="Y95" i="1"/>
  <c r="N314" i="1"/>
  <c r="N247" i="1"/>
  <c r="H272" i="1"/>
  <c r="N536" i="1"/>
  <c r="N394" i="1"/>
  <c r="H472" i="1"/>
  <c r="N539" i="1"/>
  <c r="Y200" i="1"/>
  <c r="N200" i="1"/>
  <c r="X150" i="1"/>
  <c r="H516" i="1"/>
  <c r="H381" i="1"/>
  <c r="H389" i="1"/>
  <c r="H444" i="1"/>
  <c r="H413" i="1"/>
  <c r="N93" i="1"/>
  <c r="Y93" i="1"/>
  <c r="X172" i="1"/>
  <c r="X24" i="1"/>
  <c r="Y71" i="1"/>
  <c r="N71" i="1"/>
  <c r="X102" i="1"/>
  <c r="Y119" i="1"/>
  <c r="N119" i="1"/>
  <c r="Y149" i="1"/>
  <c r="N149" i="1"/>
  <c r="V174" i="1"/>
  <c r="X183" i="1"/>
  <c r="V199" i="1"/>
  <c r="Y213" i="1"/>
  <c r="N213" i="1"/>
  <c r="V42" i="1"/>
  <c r="V66" i="1"/>
  <c r="V79" i="1"/>
  <c r="V94" i="1"/>
  <c r="X114" i="1"/>
  <c r="Y127" i="1"/>
  <c r="N127" i="1"/>
  <c r="X155" i="1"/>
  <c r="N276" i="1"/>
  <c r="N26" i="1"/>
  <c r="Y26" i="1"/>
  <c r="V67" i="1"/>
  <c r="X132" i="1"/>
  <c r="V172" i="1"/>
  <c r="V198" i="1"/>
  <c r="V30" i="1"/>
  <c r="V47" i="1"/>
  <c r="X67" i="1"/>
  <c r="V105" i="1"/>
  <c r="V125" i="1"/>
  <c r="X156" i="1"/>
  <c r="Y179" i="1"/>
  <c r="N179" i="1"/>
  <c r="V208" i="1"/>
  <c r="V69" i="1"/>
  <c r="X106" i="1"/>
  <c r="X152" i="1"/>
  <c r="Y168" i="1"/>
  <c r="N168" i="1"/>
  <c r="N229" i="1"/>
  <c r="Y138" i="1"/>
  <c r="N138" i="1"/>
  <c r="V179" i="1"/>
  <c r="N416" i="1"/>
  <c r="N446" i="1"/>
  <c r="N403" i="1"/>
  <c r="V106" i="1"/>
  <c r="X168" i="1"/>
  <c r="N436" i="1"/>
  <c r="N452" i="1"/>
  <c r="N493" i="1"/>
  <c r="N506" i="1"/>
  <c r="N521" i="1"/>
  <c r="H221" i="1"/>
  <c r="H540" i="1"/>
  <c r="X116" i="1"/>
  <c r="X171" i="1"/>
  <c r="N363" i="1"/>
  <c r="X60" i="1"/>
  <c r="Y143" i="1"/>
  <c r="N143" i="1"/>
  <c r="X148" i="1"/>
  <c r="N428" i="1"/>
  <c r="N454" i="1"/>
  <c r="H53" i="1"/>
  <c r="N282" i="1"/>
  <c r="H535" i="1"/>
  <c r="H103" i="1"/>
  <c r="H257" i="1"/>
  <c r="H177" i="1"/>
  <c r="H337" i="1"/>
  <c r="N507" i="1"/>
  <c r="N302" i="1"/>
  <c r="H461" i="1"/>
  <c r="V175" i="1"/>
  <c r="H141" i="1"/>
  <c r="N339" i="1"/>
  <c r="H404" i="1"/>
  <c r="H436" i="1"/>
  <c r="N500" i="1"/>
  <c r="H276" i="1"/>
  <c r="H364" i="1"/>
  <c r="X131" i="1"/>
  <c r="X161" i="1"/>
  <c r="N228" i="1"/>
  <c r="N250" i="1"/>
  <c r="H41" i="1"/>
  <c r="N529" i="1"/>
  <c r="H113" i="1"/>
  <c r="H405" i="1"/>
  <c r="H509" i="1"/>
  <c r="N43" i="1"/>
  <c r="Y43" i="1"/>
  <c r="Y189" i="1"/>
  <c r="N189" i="1"/>
  <c r="N486" i="1"/>
  <c r="N526" i="1"/>
  <c r="H65" i="1"/>
  <c r="H280" i="1"/>
  <c r="H396" i="1"/>
  <c r="X40" i="1"/>
  <c r="N477" i="1"/>
  <c r="H145" i="1"/>
  <c r="H267" i="1"/>
  <c r="H341" i="1"/>
  <c r="H430" i="1"/>
  <c r="N471" i="1"/>
  <c r="V8" i="1"/>
  <c r="V15" i="1"/>
  <c r="V130" i="1"/>
  <c r="H144" i="1"/>
  <c r="N504" i="1"/>
  <c r="H524" i="1"/>
  <c r="H209" i="1"/>
  <c r="H520" i="1"/>
  <c r="N281" i="1"/>
  <c r="Y180" i="1"/>
  <c r="N180" i="1"/>
  <c r="N447" i="1"/>
  <c r="N474" i="1"/>
  <c r="H181" i="1"/>
  <c r="H469" i="1"/>
  <c r="V194" i="1"/>
  <c r="N496" i="1"/>
  <c r="H453" i="1"/>
  <c r="H60" i="1"/>
  <c r="N262" i="1"/>
  <c r="N464" i="1"/>
  <c r="H507" i="1"/>
  <c r="N492" i="1"/>
  <c r="N532" i="1"/>
  <c r="H125" i="1"/>
  <c r="H301" i="1"/>
  <c r="H394" i="1"/>
  <c r="Y142" i="1"/>
  <c r="N142" i="1"/>
  <c r="V186" i="1"/>
  <c r="N239" i="1"/>
  <c r="N289" i="1"/>
  <c r="H17" i="1"/>
  <c r="V54" i="1"/>
  <c r="V134" i="1"/>
  <c r="N534" i="1"/>
  <c r="H81" i="1"/>
  <c r="H157" i="1"/>
  <c r="H316" i="1"/>
  <c r="H438" i="1"/>
  <c r="N294" i="1"/>
  <c r="N542" i="1"/>
  <c r="Y108" i="1"/>
  <c r="N108" i="1"/>
  <c r="H169" i="1"/>
  <c r="H268" i="1"/>
  <c r="H398" i="1"/>
  <c r="N497" i="1"/>
  <c r="N524" i="1"/>
  <c r="N375" i="1"/>
  <c r="H173" i="1"/>
  <c r="H370" i="1"/>
  <c r="H348" i="1"/>
  <c r="H542" i="1"/>
  <c r="N451" i="1"/>
  <c r="V211" i="1"/>
  <c r="H287" i="1"/>
  <c r="N475" i="1"/>
  <c r="H446" i="1"/>
  <c r="H289" i="1"/>
  <c r="N443" i="1"/>
  <c r="N478" i="1"/>
  <c r="N495" i="1"/>
  <c r="N520" i="1"/>
  <c r="H133" i="1"/>
  <c r="H308" i="1"/>
  <c r="X124" i="1"/>
  <c r="V142" i="1"/>
  <c r="H21" i="1"/>
  <c r="X94" i="1"/>
  <c r="N468" i="1"/>
  <c r="H189" i="1"/>
  <c r="Y170" i="1"/>
  <c r="N170" i="1"/>
  <c r="N456" i="1"/>
  <c r="H241" i="1"/>
  <c r="H321" i="1"/>
  <c r="H450" i="1"/>
  <c r="N249" i="1"/>
  <c r="H61" i="1"/>
  <c r="H237" i="1"/>
  <c r="H397" i="1"/>
  <c r="V108" i="1"/>
  <c r="H137" i="1"/>
  <c r="N453" i="1"/>
  <c r="H401" i="1"/>
  <c r="N491" i="1"/>
  <c r="H275" i="1"/>
  <c r="N440" i="1"/>
  <c r="H297" i="1"/>
  <c r="H260" i="1"/>
  <c r="V200" i="1"/>
  <c r="N226" i="1"/>
  <c r="N346" i="1"/>
  <c r="N458" i="1"/>
  <c r="H452" i="1"/>
  <c r="H300" i="1"/>
  <c r="H357" i="1"/>
  <c r="X37" i="1"/>
  <c r="X74" i="1"/>
  <c r="X122" i="1"/>
  <c r="V187" i="1"/>
  <c r="V77" i="1"/>
  <c r="X204" i="1"/>
  <c r="N460" i="1"/>
  <c r="H89" i="1"/>
  <c r="H421" i="1"/>
  <c r="Y92" i="1"/>
  <c r="N92" i="1"/>
  <c r="V159" i="1"/>
  <c r="N467" i="1"/>
  <c r="H251" i="1"/>
  <c r="H302" i="1"/>
  <c r="H354" i="1"/>
  <c r="H418" i="1"/>
  <c r="V57" i="1"/>
  <c r="N218" i="1"/>
  <c r="N233" i="1"/>
  <c r="N508" i="1"/>
  <c r="N525" i="1"/>
  <c r="H45" i="1"/>
  <c r="H326" i="1"/>
  <c r="V128" i="1"/>
  <c r="X145" i="1"/>
  <c r="N362" i="1"/>
  <c r="N530" i="1"/>
  <c r="H25" i="1"/>
  <c r="N483" i="1"/>
  <c r="N499" i="1"/>
  <c r="H386" i="1"/>
  <c r="H497" i="1"/>
  <c r="V170" i="1"/>
  <c r="H153" i="1"/>
  <c r="H252" i="1"/>
  <c r="H340" i="1"/>
  <c r="N480" i="1"/>
  <c r="H77" i="1"/>
  <c r="H248" i="1"/>
  <c r="H322" i="1"/>
  <c r="H402" i="1"/>
  <c r="N442" i="1"/>
  <c r="H318" i="1"/>
  <c r="H437" i="1"/>
  <c r="H332" i="1"/>
  <c r="V101" i="1"/>
  <c r="N273" i="1"/>
  <c r="N488" i="1"/>
  <c r="H333" i="1"/>
  <c r="X203" i="1"/>
  <c r="N512" i="1"/>
  <c r="H105" i="1"/>
  <c r="H165" i="1"/>
  <c r="H485" i="1"/>
  <c r="H489" i="1"/>
  <c r="N338" i="1"/>
  <c r="N341" i="1"/>
  <c r="N344" i="1"/>
  <c r="X10" i="1"/>
  <c r="V11" i="1"/>
  <c r="N472" i="1"/>
  <c r="N465" i="1"/>
  <c r="X11" i="1"/>
  <c r="N433" i="1"/>
  <c r="X7" i="1"/>
  <c r="N431" i="1"/>
  <c r="N432" i="1"/>
  <c r="N404" i="1"/>
  <c r="N402" i="1"/>
  <c r="V10" i="1"/>
  <c r="N378" i="1"/>
  <c r="N215" i="1"/>
  <c r="H199" i="1"/>
  <c r="H9" i="1"/>
  <c r="H279" i="1"/>
  <c r="H10" i="1"/>
  <c r="H11" i="1"/>
  <c r="AK15" i="1"/>
  <c r="AQ15" i="1"/>
  <c r="BI15" i="1" s="1"/>
  <c r="BJ15" i="1" s="1"/>
  <c r="H5" i="1"/>
  <c r="F5" i="1"/>
  <c r="D5" i="1"/>
  <c r="D4" i="1"/>
  <c r="N5" i="1"/>
  <c r="L5" i="1"/>
  <c r="J5" i="1"/>
  <c r="J4" i="1"/>
  <c r="Z5" i="1"/>
  <c r="X5" i="1"/>
  <c r="V5" i="1"/>
  <c r="V4" i="1"/>
  <c r="Z164" i="1" l="1"/>
  <c r="CK6" i="1"/>
  <c r="CM6" i="1"/>
  <c r="CS6" i="1"/>
  <c r="CQ6" i="1"/>
  <c r="BJ8" i="1"/>
  <c r="BJ7" i="1"/>
  <c r="Z41" i="1"/>
  <c r="BJ6" i="1"/>
  <c r="BF6" i="1"/>
  <c r="BH6" i="1"/>
  <c r="Z100" i="1"/>
  <c r="AF11" i="1"/>
  <c r="AT6" i="1"/>
  <c r="AX6" i="1"/>
  <c r="Z32" i="1"/>
  <c r="AV6" i="1"/>
  <c r="BO9" i="1"/>
  <c r="BM11" i="1"/>
  <c r="CA9" i="1"/>
  <c r="CE11" i="1"/>
  <c r="BO11" i="1"/>
  <c r="CG11" i="1"/>
  <c r="CG7" i="1"/>
  <c r="BS7" i="1"/>
  <c r="CG10" i="1"/>
  <c r="CE9" i="1"/>
  <c r="CA7" i="1"/>
  <c r="BO10" i="1"/>
  <c r="BY9" i="1"/>
  <c r="BM7" i="1"/>
  <c r="BU10" i="1"/>
  <c r="BM9" i="1"/>
  <c r="BO7" i="1"/>
  <c r="CA11" i="1"/>
  <c r="BY11" i="1"/>
  <c r="BS10" i="1"/>
  <c r="BY7" i="1"/>
  <c r="CB232" i="1"/>
  <c r="CC232" i="1" s="1"/>
  <c r="BV232" i="1"/>
  <c r="BW232" i="1" s="1"/>
  <c r="AF232" i="1"/>
  <c r="CH232" i="1"/>
  <c r="CI232" i="1" s="1"/>
  <c r="CH536" i="1"/>
  <c r="CI536" i="1" s="1"/>
  <c r="CB536" i="1"/>
  <c r="CC536" i="1" s="1"/>
  <c r="AF536" i="1"/>
  <c r="BV536" i="1"/>
  <c r="BW536" i="1" s="1"/>
  <c r="AF247" i="1"/>
  <c r="BV247" i="1"/>
  <c r="BW247" i="1" s="1"/>
  <c r="CH247" i="1"/>
  <c r="CI247" i="1" s="1"/>
  <c r="CB247" i="1"/>
  <c r="CC247" i="1" s="1"/>
  <c r="CB484" i="1"/>
  <c r="CC484" i="1" s="1"/>
  <c r="AF484" i="1"/>
  <c r="BV484" i="1"/>
  <c r="BW484" i="1" s="1"/>
  <c r="CH484" i="1"/>
  <c r="CI484" i="1" s="1"/>
  <c r="CB482" i="1"/>
  <c r="CC482" i="1" s="1"/>
  <c r="AF482" i="1"/>
  <c r="BV482" i="1"/>
  <c r="BW482" i="1" s="1"/>
  <c r="CH482" i="1"/>
  <c r="CI482" i="1" s="1"/>
  <c r="AF389" i="1"/>
  <c r="CB389" i="1"/>
  <c r="CC389" i="1" s="1"/>
  <c r="CH389" i="1"/>
  <c r="CI389" i="1" s="1"/>
  <c r="BV389" i="1"/>
  <c r="BW389" i="1" s="1"/>
  <c r="CH227" i="1"/>
  <c r="CI227" i="1" s="1"/>
  <c r="BV227" i="1"/>
  <c r="BW227" i="1" s="1"/>
  <c r="AF227" i="1"/>
  <c r="CB227" i="1"/>
  <c r="CC227" i="1" s="1"/>
  <c r="CH271" i="1"/>
  <c r="CI271" i="1" s="1"/>
  <c r="CB271" i="1"/>
  <c r="CC271" i="1" s="1"/>
  <c r="AF271" i="1"/>
  <c r="BV271" i="1"/>
  <c r="BW271" i="1" s="1"/>
  <c r="AF380" i="1"/>
  <c r="CH380" i="1"/>
  <c r="CI380" i="1" s="1"/>
  <c r="CB380" i="1"/>
  <c r="CC380" i="1" s="1"/>
  <c r="BV380" i="1"/>
  <c r="BW380" i="1" s="1"/>
  <c r="CB285" i="1"/>
  <c r="CC285" i="1" s="1"/>
  <c r="AF285" i="1"/>
  <c r="BV285" i="1"/>
  <c r="BW285" i="1" s="1"/>
  <c r="CH285" i="1"/>
  <c r="CI285" i="1" s="1"/>
  <c r="CB233" i="1"/>
  <c r="CC233" i="1" s="1"/>
  <c r="BV233" i="1"/>
  <c r="BW233" i="1" s="1"/>
  <c r="AF233" i="1"/>
  <c r="CH233" i="1"/>
  <c r="CI233" i="1" s="1"/>
  <c r="AF376" i="1"/>
  <c r="CH376" i="1"/>
  <c r="CI376" i="1" s="1"/>
  <c r="CB376" i="1"/>
  <c r="CC376" i="1" s="1"/>
  <c r="BV376" i="1"/>
  <c r="BW376" i="1" s="1"/>
  <c r="AF432" i="1"/>
  <c r="CH432" i="1"/>
  <c r="CI432" i="1" s="1"/>
  <c r="CB432" i="1"/>
  <c r="CC432" i="1" s="1"/>
  <c r="BV432" i="1"/>
  <c r="BW432" i="1" s="1"/>
  <c r="BV495" i="1"/>
  <c r="BW495" i="1" s="1"/>
  <c r="AF495" i="1"/>
  <c r="CH495" i="1"/>
  <c r="CI495" i="1" s="1"/>
  <c r="CB495" i="1"/>
  <c r="CC495" i="1" s="1"/>
  <c r="CB275" i="1"/>
  <c r="CC275" i="1" s="1"/>
  <c r="BV275" i="1"/>
  <c r="BW275" i="1" s="1"/>
  <c r="AF275" i="1"/>
  <c r="CH275" i="1"/>
  <c r="CI275" i="1" s="1"/>
  <c r="AF256" i="1"/>
  <c r="CB256" i="1"/>
  <c r="CC256" i="1" s="1"/>
  <c r="CH256" i="1"/>
  <c r="CI256" i="1" s="1"/>
  <c r="BV256" i="1"/>
  <c r="BW256" i="1" s="1"/>
  <c r="AF335" i="1"/>
  <c r="CB335" i="1"/>
  <c r="CC335" i="1" s="1"/>
  <c r="CH335" i="1"/>
  <c r="CI335" i="1" s="1"/>
  <c r="BV335" i="1"/>
  <c r="BW335" i="1" s="1"/>
  <c r="AF408" i="1"/>
  <c r="BV408" i="1"/>
  <c r="BW408" i="1" s="1"/>
  <c r="CB408" i="1"/>
  <c r="CC408" i="1" s="1"/>
  <c r="CH408" i="1"/>
  <c r="CI408" i="1" s="1"/>
  <c r="CB489" i="1"/>
  <c r="CC489" i="1" s="1"/>
  <c r="AF489" i="1"/>
  <c r="CH489" i="1"/>
  <c r="CI489" i="1" s="1"/>
  <c r="BV489" i="1"/>
  <c r="BW489" i="1" s="1"/>
  <c r="CB478" i="1"/>
  <c r="CC478" i="1" s="1"/>
  <c r="AF478" i="1"/>
  <c r="BV478" i="1"/>
  <c r="BW478" i="1" s="1"/>
  <c r="CH478" i="1"/>
  <c r="CI478" i="1" s="1"/>
  <c r="AF473" i="1"/>
  <c r="CH473" i="1"/>
  <c r="CI473" i="1" s="1"/>
  <c r="BV473" i="1"/>
  <c r="BW473" i="1" s="1"/>
  <c r="CB473" i="1"/>
  <c r="CC473" i="1" s="1"/>
  <c r="CB383" i="1"/>
  <c r="AF383" i="1"/>
  <c r="BV383" i="1"/>
  <c r="CH383" i="1"/>
  <c r="CB357" i="1"/>
  <c r="CC357" i="1" s="1"/>
  <c r="AF357" i="1"/>
  <c r="CH357" i="1"/>
  <c r="CI357" i="1" s="1"/>
  <c r="BV357" i="1"/>
  <c r="BW357" i="1" s="1"/>
  <c r="AF384" i="1"/>
  <c r="CB384" i="1"/>
  <c r="CC384" i="1" s="1"/>
  <c r="CH384" i="1"/>
  <c r="CI384" i="1" s="1"/>
  <c r="BV384" i="1"/>
  <c r="BW384" i="1" s="1"/>
  <c r="CB332" i="1"/>
  <c r="CC332" i="1" s="1"/>
  <c r="CH332" i="1"/>
  <c r="CI332" i="1" s="1"/>
  <c r="AF332" i="1"/>
  <c r="BV332" i="1"/>
  <c r="BW332" i="1" s="1"/>
  <c r="BV264" i="1"/>
  <c r="BW264" i="1" s="1"/>
  <c r="CB264" i="1"/>
  <c r="CC264" i="1" s="1"/>
  <c r="AF264" i="1"/>
  <c r="CH264" i="1"/>
  <c r="CI264" i="1" s="1"/>
  <c r="CH231" i="1"/>
  <c r="CI231" i="1" s="1"/>
  <c r="BV231" i="1"/>
  <c r="BW231" i="1" s="1"/>
  <c r="AF231" i="1"/>
  <c r="CB231" i="1"/>
  <c r="CC231" i="1" s="1"/>
  <c r="BV413" i="1"/>
  <c r="BW413" i="1" s="1"/>
  <c r="CB413" i="1"/>
  <c r="CC413" i="1" s="1"/>
  <c r="CH413" i="1"/>
  <c r="CI413" i="1" s="1"/>
  <c r="AF413" i="1"/>
  <c r="CB288" i="1"/>
  <c r="CC288" i="1" s="1"/>
  <c r="BV288" i="1"/>
  <c r="BW288" i="1" s="1"/>
  <c r="CH288" i="1"/>
  <c r="CI288" i="1" s="1"/>
  <c r="AF288" i="1"/>
  <c r="CB541" i="1"/>
  <c r="CC541" i="1" s="1"/>
  <c r="BV541" i="1"/>
  <c r="BW541" i="1" s="1"/>
  <c r="CH541" i="1"/>
  <c r="CI541" i="1" s="1"/>
  <c r="AF541" i="1"/>
  <c r="AF320" i="1"/>
  <c r="CH320" i="1"/>
  <c r="CI320" i="1" s="1"/>
  <c r="CB320" i="1"/>
  <c r="CC320" i="1" s="1"/>
  <c r="BV320" i="1"/>
  <c r="BW320" i="1" s="1"/>
  <c r="BV449" i="1"/>
  <c r="BW449" i="1" s="1"/>
  <c r="CB449" i="1"/>
  <c r="CC449" i="1" s="1"/>
  <c r="AF449" i="1"/>
  <c r="CH449" i="1"/>
  <c r="CI449" i="1" s="1"/>
  <c r="CB345" i="1"/>
  <c r="CC345" i="1" s="1"/>
  <c r="AF345" i="1"/>
  <c r="CH345" i="1"/>
  <c r="CI345" i="1" s="1"/>
  <c r="BV345" i="1"/>
  <c r="BW345" i="1" s="1"/>
  <c r="CH268" i="1"/>
  <c r="CI268" i="1" s="1"/>
  <c r="AF268" i="1"/>
  <c r="BV268" i="1"/>
  <c r="BW268" i="1" s="1"/>
  <c r="CB268" i="1"/>
  <c r="CC268" i="1" s="1"/>
  <c r="BV267" i="1"/>
  <c r="BW267" i="1" s="1"/>
  <c r="AF267" i="1"/>
  <c r="CH267" i="1"/>
  <c r="CI267" i="1" s="1"/>
  <c r="CB267" i="1"/>
  <c r="CC267" i="1" s="1"/>
  <c r="BV458" i="1"/>
  <c r="BW458" i="1" s="1"/>
  <c r="CB458" i="1"/>
  <c r="CC458" i="1" s="1"/>
  <c r="AF458" i="1"/>
  <c r="CH458" i="1"/>
  <c r="CI458" i="1" s="1"/>
  <c r="CB397" i="1"/>
  <c r="CC397" i="1" s="1"/>
  <c r="AF397" i="1"/>
  <c r="BV397" i="1"/>
  <c r="BW397" i="1" s="1"/>
  <c r="CH397" i="1"/>
  <c r="CI397" i="1" s="1"/>
  <c r="CB483" i="1"/>
  <c r="CC483" i="1" s="1"/>
  <c r="AF483" i="1"/>
  <c r="BV483" i="1"/>
  <c r="BW483" i="1" s="1"/>
  <c r="CH483" i="1"/>
  <c r="CI483" i="1" s="1"/>
  <c r="AF278" i="1"/>
  <c r="BV278" i="1"/>
  <c r="BW278" i="1" s="1"/>
  <c r="CH278" i="1"/>
  <c r="CI278" i="1" s="1"/>
  <c r="CB278" i="1"/>
  <c r="CC278" i="1" s="1"/>
  <c r="BV286" i="1"/>
  <c r="BW286" i="1" s="1"/>
  <c r="CB286" i="1"/>
  <c r="CC286" i="1" s="1"/>
  <c r="CH286" i="1"/>
  <c r="CI286" i="1" s="1"/>
  <c r="AF286" i="1"/>
  <c r="CB426" i="1"/>
  <c r="CC426" i="1" s="1"/>
  <c r="BV426" i="1"/>
  <c r="BW426" i="1" s="1"/>
  <c r="AF426" i="1"/>
  <c r="CH426" i="1"/>
  <c r="CI426" i="1" s="1"/>
  <c r="CB311" i="1"/>
  <c r="CC311" i="1" s="1"/>
  <c r="AF311" i="1"/>
  <c r="BV311" i="1"/>
  <c r="BW311" i="1" s="1"/>
  <c r="CH311" i="1"/>
  <c r="CI311" i="1" s="1"/>
  <c r="CB374" i="1"/>
  <c r="CC374" i="1" s="1"/>
  <c r="BV374" i="1"/>
  <c r="BW374" i="1" s="1"/>
  <c r="AF374" i="1"/>
  <c r="CH374" i="1"/>
  <c r="CI374" i="1" s="1"/>
  <c r="AF327" i="1"/>
  <c r="CB327" i="1"/>
  <c r="CC327" i="1" s="1"/>
  <c r="CH327" i="1"/>
  <c r="CI327" i="1" s="1"/>
  <c r="BV327" i="1"/>
  <c r="BW327" i="1" s="1"/>
  <c r="CB223" i="1"/>
  <c r="CC223" i="1" s="1"/>
  <c r="AF223" i="1"/>
  <c r="BV223" i="1"/>
  <c r="BW223" i="1" s="1"/>
  <c r="CH223" i="1"/>
  <c r="CI223" i="1" s="1"/>
  <c r="CB379" i="1"/>
  <c r="CC379" i="1" s="1"/>
  <c r="BV379" i="1"/>
  <c r="BW379" i="1" s="1"/>
  <c r="CH379" i="1"/>
  <c r="CI379" i="1" s="1"/>
  <c r="AF379" i="1"/>
  <c r="BV367" i="1"/>
  <c r="BW367" i="1" s="1"/>
  <c r="CB367" i="1"/>
  <c r="CC367" i="1" s="1"/>
  <c r="AF367" i="1"/>
  <c r="CH367" i="1"/>
  <c r="CI367" i="1" s="1"/>
  <c r="CH216" i="1"/>
  <c r="CI216" i="1" s="1"/>
  <c r="BV216" i="1"/>
  <c r="BW216" i="1" s="1"/>
  <c r="AF216" i="1"/>
  <c r="CB216" i="1"/>
  <c r="CC216" i="1" s="1"/>
  <c r="BV470" i="1"/>
  <c r="BW470" i="1" s="1"/>
  <c r="CB470" i="1"/>
  <c r="CC470" i="1" s="1"/>
  <c r="CH470" i="1"/>
  <c r="CI470" i="1" s="1"/>
  <c r="AF470" i="1"/>
  <c r="AF253" i="1"/>
  <c r="BV253" i="1"/>
  <c r="BW253" i="1" s="1"/>
  <c r="CB253" i="1"/>
  <c r="CC253" i="1" s="1"/>
  <c r="CH253" i="1"/>
  <c r="CI253" i="1" s="1"/>
  <c r="CB279" i="1"/>
  <c r="BV279" i="1"/>
  <c r="AF279" i="1"/>
  <c r="CH279" i="1"/>
  <c r="CB445" i="1"/>
  <c r="CC445" i="1" s="1"/>
  <c r="AF445" i="1"/>
  <c r="BV445" i="1"/>
  <c r="BW445" i="1" s="1"/>
  <c r="CH445" i="1"/>
  <c r="CI445" i="1" s="1"/>
  <c r="AF262" i="1"/>
  <c r="CH262" i="1"/>
  <c r="CI262" i="1" s="1"/>
  <c r="CB262" i="1"/>
  <c r="CC262" i="1" s="1"/>
  <c r="BV262" i="1"/>
  <c r="BW262" i="1" s="1"/>
  <c r="BV491" i="1"/>
  <c r="BW491" i="1" s="1"/>
  <c r="CB491" i="1"/>
  <c r="CC491" i="1" s="1"/>
  <c r="AF491" i="1"/>
  <c r="CH491" i="1"/>
  <c r="CI491" i="1" s="1"/>
  <c r="CB282" i="1"/>
  <c r="CC282" i="1" s="1"/>
  <c r="AF282" i="1"/>
  <c r="CH282" i="1"/>
  <c r="CI282" i="1" s="1"/>
  <c r="BV282" i="1"/>
  <c r="BW282" i="1" s="1"/>
  <c r="CH437" i="1"/>
  <c r="CI437" i="1" s="1"/>
  <c r="AF437" i="1"/>
  <c r="BV437" i="1"/>
  <c r="BW437" i="1" s="1"/>
  <c r="CB437" i="1"/>
  <c r="CC437" i="1" s="1"/>
  <c r="CB447" i="1"/>
  <c r="CC447" i="1" s="1"/>
  <c r="AF447" i="1"/>
  <c r="CH447" i="1"/>
  <c r="CI447" i="1" s="1"/>
  <c r="BV447" i="1"/>
  <c r="BW447" i="1" s="1"/>
  <c r="AF371" i="1"/>
  <c r="CB371" i="1"/>
  <c r="CC371" i="1" s="1"/>
  <c r="BV371" i="1"/>
  <c r="BW371" i="1" s="1"/>
  <c r="CH371" i="1"/>
  <c r="CI371" i="1" s="1"/>
  <c r="CH270" i="1"/>
  <c r="CI270" i="1" s="1"/>
  <c r="AF270" i="1"/>
  <c r="BV270" i="1"/>
  <c r="BW270" i="1" s="1"/>
  <c r="CB270" i="1"/>
  <c r="CC270" i="1" s="1"/>
  <c r="CB428" i="1"/>
  <c r="CC428" i="1" s="1"/>
  <c r="AF428" i="1"/>
  <c r="BV428" i="1"/>
  <c r="BW428" i="1" s="1"/>
  <c r="CH428" i="1"/>
  <c r="CI428" i="1" s="1"/>
  <c r="CB490" i="1"/>
  <c r="CC490" i="1" s="1"/>
  <c r="BV490" i="1"/>
  <c r="BW490" i="1" s="1"/>
  <c r="CH490" i="1"/>
  <c r="CI490" i="1" s="1"/>
  <c r="AF490" i="1"/>
  <c r="AF229" i="1"/>
  <c r="BV229" i="1"/>
  <c r="BW229" i="1" s="1"/>
  <c r="CB229" i="1"/>
  <c r="CC229" i="1" s="1"/>
  <c r="CH229" i="1"/>
  <c r="CI229" i="1" s="1"/>
  <c r="CB411" i="1"/>
  <c r="CC411" i="1" s="1"/>
  <c r="AF411" i="1"/>
  <c r="BV411" i="1"/>
  <c r="BW411" i="1" s="1"/>
  <c r="CH411" i="1"/>
  <c r="CI411" i="1" s="1"/>
  <c r="AF507" i="1"/>
  <c r="CB507" i="1"/>
  <c r="CC507" i="1" s="1"/>
  <c r="CH507" i="1"/>
  <c r="CI507" i="1" s="1"/>
  <c r="BV507" i="1"/>
  <c r="BW507" i="1" s="1"/>
  <c r="BV266" i="1"/>
  <c r="BW266" i="1" s="1"/>
  <c r="CB266" i="1"/>
  <c r="CC266" i="1" s="1"/>
  <c r="CH266" i="1"/>
  <c r="CI266" i="1" s="1"/>
  <c r="AF266" i="1"/>
  <c r="CB487" i="1"/>
  <c r="CC487" i="1" s="1"/>
  <c r="AF487" i="1"/>
  <c r="BV487" i="1"/>
  <c r="BW487" i="1" s="1"/>
  <c r="CH487" i="1"/>
  <c r="CI487" i="1" s="1"/>
  <c r="AF516" i="1"/>
  <c r="CH516" i="1"/>
  <c r="CI516" i="1" s="1"/>
  <c r="CB516" i="1"/>
  <c r="CC516" i="1" s="1"/>
  <c r="BV516" i="1"/>
  <c r="BW516" i="1" s="1"/>
  <c r="CB412" i="1"/>
  <c r="CC412" i="1" s="1"/>
  <c r="AF412" i="1"/>
  <c r="BV412" i="1"/>
  <c r="BW412" i="1" s="1"/>
  <c r="CH412" i="1"/>
  <c r="CI412" i="1" s="1"/>
  <c r="CH373" i="1"/>
  <c r="CI373" i="1" s="1"/>
  <c r="AF373" i="1"/>
  <c r="BV373" i="1"/>
  <c r="BW373" i="1" s="1"/>
  <c r="CB373" i="1"/>
  <c r="CC373" i="1" s="1"/>
  <c r="CB360" i="1"/>
  <c r="CC360" i="1" s="1"/>
  <c r="AF360" i="1"/>
  <c r="BV360" i="1"/>
  <c r="BW360" i="1" s="1"/>
  <c r="CH360" i="1"/>
  <c r="CI360" i="1" s="1"/>
  <c r="CB388" i="1"/>
  <c r="CC388" i="1" s="1"/>
  <c r="AF388" i="1"/>
  <c r="BV388" i="1"/>
  <c r="BW388" i="1" s="1"/>
  <c r="CH388" i="1"/>
  <c r="CI388" i="1" s="1"/>
  <c r="AF259" i="1"/>
  <c r="BV259" i="1"/>
  <c r="BW259" i="1" s="1"/>
  <c r="CB259" i="1"/>
  <c r="CC259" i="1" s="1"/>
  <c r="CH259" i="1"/>
  <c r="CI259" i="1" s="1"/>
  <c r="CB398" i="1"/>
  <c r="CC398" i="1" s="1"/>
  <c r="AF398" i="1"/>
  <c r="BV398" i="1"/>
  <c r="BW398" i="1" s="1"/>
  <c r="CH398" i="1"/>
  <c r="CI398" i="1" s="1"/>
  <c r="CB460" i="1"/>
  <c r="CC460" i="1" s="1"/>
  <c r="AF460" i="1"/>
  <c r="CH460" i="1"/>
  <c r="CI460" i="1" s="1"/>
  <c r="BV460" i="1"/>
  <c r="BW460" i="1" s="1"/>
  <c r="CH455" i="1"/>
  <c r="CI455" i="1" s="1"/>
  <c r="AF455" i="1"/>
  <c r="BV455" i="1"/>
  <c r="BW455" i="1" s="1"/>
  <c r="CB455" i="1"/>
  <c r="CC455" i="1" s="1"/>
  <c r="BV454" i="1"/>
  <c r="BW454" i="1" s="1"/>
  <c r="CB454" i="1"/>
  <c r="CC454" i="1" s="1"/>
  <c r="AF454" i="1"/>
  <c r="CH454" i="1"/>
  <c r="CI454" i="1" s="1"/>
  <c r="AF321" i="1"/>
  <c r="CB321" i="1"/>
  <c r="CC321" i="1" s="1"/>
  <c r="BV321" i="1"/>
  <c r="BW321" i="1" s="1"/>
  <c r="CH321" i="1"/>
  <c r="CI321" i="1" s="1"/>
  <c r="AF540" i="1"/>
  <c r="CH540" i="1"/>
  <c r="CI540" i="1" s="1"/>
  <c r="CB540" i="1"/>
  <c r="CC540" i="1" s="1"/>
  <c r="BV540" i="1"/>
  <c r="BW540" i="1" s="1"/>
  <c r="AF368" i="1"/>
  <c r="CB368" i="1"/>
  <c r="CC368" i="1" s="1"/>
  <c r="BV368" i="1"/>
  <c r="BW368" i="1" s="1"/>
  <c r="CH368" i="1"/>
  <c r="CI368" i="1" s="1"/>
  <c r="BV396" i="1"/>
  <c r="BW396" i="1" s="1"/>
  <c r="CB396" i="1"/>
  <c r="CC396" i="1" s="1"/>
  <c r="AF396" i="1"/>
  <c r="CH396" i="1"/>
  <c r="CI396" i="1" s="1"/>
  <c r="Z232" i="1"/>
  <c r="BP232" i="1"/>
  <c r="BQ232" i="1" s="1"/>
  <c r="Z536" i="1"/>
  <c r="BP536" i="1"/>
  <c r="BQ536" i="1" s="1"/>
  <c r="Z247" i="1"/>
  <c r="BP247" i="1"/>
  <c r="BQ247" i="1" s="1"/>
  <c r="Z484" i="1"/>
  <c r="BP484" i="1"/>
  <c r="BQ484" i="1" s="1"/>
  <c r="BP482" i="1"/>
  <c r="BQ482" i="1" s="1"/>
  <c r="Z482" i="1"/>
  <c r="Z389" i="1"/>
  <c r="BP389" i="1"/>
  <c r="BQ389" i="1" s="1"/>
  <c r="Z227" i="1"/>
  <c r="BP227" i="1"/>
  <c r="BQ227" i="1" s="1"/>
  <c r="Z271" i="1"/>
  <c r="BP271" i="1"/>
  <c r="BQ271" i="1" s="1"/>
  <c r="Z380" i="1"/>
  <c r="BP380" i="1"/>
  <c r="BQ380" i="1" s="1"/>
  <c r="Z285" i="1"/>
  <c r="BP285" i="1"/>
  <c r="BQ285" i="1" s="1"/>
  <c r="Z233" i="1"/>
  <c r="BP233" i="1"/>
  <c r="BQ233" i="1" s="1"/>
  <c r="Z376" i="1"/>
  <c r="BP376" i="1"/>
  <c r="BQ376" i="1" s="1"/>
  <c r="Z432" i="1"/>
  <c r="BP432" i="1"/>
  <c r="BQ432" i="1" s="1"/>
  <c r="Z495" i="1"/>
  <c r="BP495" i="1"/>
  <c r="BQ495" i="1" s="1"/>
  <c r="BP275" i="1"/>
  <c r="BQ275" i="1" s="1"/>
  <c r="Z275" i="1"/>
  <c r="BP256" i="1"/>
  <c r="BQ256" i="1" s="1"/>
  <c r="Z256" i="1"/>
  <c r="Z335" i="1"/>
  <c r="BP335" i="1"/>
  <c r="BQ335" i="1" s="1"/>
  <c r="Z408" i="1"/>
  <c r="BP408" i="1"/>
  <c r="BQ408" i="1" s="1"/>
  <c r="Z489" i="1"/>
  <c r="BP489" i="1"/>
  <c r="BQ489" i="1" s="1"/>
  <c r="BP478" i="1"/>
  <c r="BQ478" i="1" s="1"/>
  <c r="Z478" i="1"/>
  <c r="Z473" i="1"/>
  <c r="BP473" i="1"/>
  <c r="BQ473" i="1" s="1"/>
  <c r="Z383" i="1"/>
  <c r="BP383" i="1"/>
  <c r="BQ383" i="1" s="1"/>
  <c r="BP357" i="1"/>
  <c r="BQ357" i="1" s="1"/>
  <c r="Z357" i="1"/>
  <c r="Z384" i="1"/>
  <c r="BP384" i="1"/>
  <c r="BQ384" i="1" s="1"/>
  <c r="Z332" i="1"/>
  <c r="BP332" i="1"/>
  <c r="BQ332" i="1" s="1"/>
  <c r="Z264" i="1"/>
  <c r="BP264" i="1"/>
  <c r="BQ264" i="1" s="1"/>
  <c r="Z231" i="1"/>
  <c r="BP231" i="1"/>
  <c r="BQ231" i="1" s="1"/>
  <c r="BP413" i="1"/>
  <c r="BQ413" i="1" s="1"/>
  <c r="Z413" i="1"/>
  <c r="Z288" i="1"/>
  <c r="BP288" i="1"/>
  <c r="BQ288" i="1" s="1"/>
  <c r="Z541" i="1"/>
  <c r="BP541" i="1"/>
  <c r="BQ541" i="1" s="1"/>
  <c r="Z320" i="1"/>
  <c r="BP320" i="1"/>
  <c r="BQ320" i="1" s="1"/>
  <c r="Z449" i="1"/>
  <c r="BP449" i="1"/>
  <c r="BQ449" i="1" s="1"/>
  <c r="BP345" i="1"/>
  <c r="BQ345" i="1" s="1"/>
  <c r="Z345" i="1"/>
  <c r="Z268" i="1"/>
  <c r="BP268" i="1"/>
  <c r="BQ268" i="1" s="1"/>
  <c r="Z267" i="1"/>
  <c r="BP267" i="1"/>
  <c r="BQ267" i="1" s="1"/>
  <c r="Z458" i="1"/>
  <c r="BP458" i="1"/>
  <c r="BQ458" i="1" s="1"/>
  <c r="BP397" i="1"/>
  <c r="BQ397" i="1" s="1"/>
  <c r="Z397" i="1"/>
  <c r="Z483" i="1"/>
  <c r="BP483" i="1"/>
  <c r="BQ483" i="1" s="1"/>
  <c r="BP278" i="1"/>
  <c r="BQ278" i="1" s="1"/>
  <c r="Z278" i="1"/>
  <c r="BP286" i="1"/>
  <c r="BQ286" i="1" s="1"/>
  <c r="Z286" i="1"/>
  <c r="Z426" i="1"/>
  <c r="BP426" i="1"/>
  <c r="BQ426" i="1" s="1"/>
  <c r="BP311" i="1"/>
  <c r="BQ311" i="1" s="1"/>
  <c r="Z311" i="1"/>
  <c r="Z374" i="1"/>
  <c r="BP374" i="1"/>
  <c r="BQ374" i="1" s="1"/>
  <c r="BP327" i="1"/>
  <c r="BQ327" i="1" s="1"/>
  <c r="Z327" i="1"/>
  <c r="Z223" i="1"/>
  <c r="BP223" i="1"/>
  <c r="BQ223" i="1" s="1"/>
  <c r="Z379" i="1"/>
  <c r="BP379" i="1"/>
  <c r="BQ379" i="1" s="1"/>
  <c r="Z367" i="1"/>
  <c r="BP367" i="1"/>
  <c r="BQ367" i="1" s="1"/>
  <c r="BP216" i="1"/>
  <c r="BQ216" i="1" s="1"/>
  <c r="Z216" i="1"/>
  <c r="Z470" i="1"/>
  <c r="BP470" i="1"/>
  <c r="BQ470" i="1" s="1"/>
  <c r="Z253" i="1"/>
  <c r="BP253" i="1"/>
  <c r="BQ253" i="1" s="1"/>
  <c r="BP279" i="1"/>
  <c r="BQ279" i="1" s="1"/>
  <c r="Z279" i="1"/>
  <c r="Z445" i="1"/>
  <c r="BP445" i="1"/>
  <c r="BQ445" i="1" s="1"/>
  <c r="BP262" i="1"/>
  <c r="BQ262" i="1" s="1"/>
  <c r="Z262" i="1"/>
  <c r="Z491" i="1"/>
  <c r="BP491" i="1"/>
  <c r="BQ491" i="1" s="1"/>
  <c r="BP282" i="1"/>
  <c r="BQ282" i="1" s="1"/>
  <c r="Z282" i="1"/>
  <c r="Z437" i="1"/>
  <c r="BP437" i="1"/>
  <c r="BQ437" i="1" s="1"/>
  <c r="Z447" i="1"/>
  <c r="BP447" i="1"/>
  <c r="BQ447" i="1" s="1"/>
  <c r="Z371" i="1"/>
  <c r="BP371" i="1"/>
  <c r="BQ371" i="1" s="1"/>
  <c r="Z270" i="1"/>
  <c r="BP270" i="1"/>
  <c r="BQ270" i="1" s="1"/>
  <c r="Z428" i="1"/>
  <c r="BP428" i="1"/>
  <c r="BQ428" i="1" s="1"/>
  <c r="BP490" i="1"/>
  <c r="BQ490" i="1" s="1"/>
  <c r="Z490" i="1"/>
  <c r="BP229" i="1"/>
  <c r="BQ229" i="1" s="1"/>
  <c r="Z229" i="1"/>
  <c r="Z411" i="1"/>
  <c r="BP411" i="1"/>
  <c r="BQ411" i="1" s="1"/>
  <c r="Z507" i="1"/>
  <c r="BP507" i="1"/>
  <c r="BQ507" i="1" s="1"/>
  <c r="Z266" i="1"/>
  <c r="BP266" i="1"/>
  <c r="BQ266" i="1" s="1"/>
  <c r="Z487" i="1"/>
  <c r="BP487" i="1"/>
  <c r="BQ487" i="1" s="1"/>
  <c r="Z516" i="1"/>
  <c r="BP516" i="1"/>
  <c r="BQ516" i="1" s="1"/>
  <c r="BP412" i="1"/>
  <c r="BQ412" i="1" s="1"/>
  <c r="Z412" i="1"/>
  <c r="Z373" i="1"/>
  <c r="BP373" i="1"/>
  <c r="BQ373" i="1" s="1"/>
  <c r="Z360" i="1"/>
  <c r="BP360" i="1"/>
  <c r="BQ360" i="1" s="1"/>
  <c r="Z388" i="1"/>
  <c r="BP388" i="1"/>
  <c r="BQ388" i="1" s="1"/>
  <c r="Z259" i="1"/>
  <c r="BP259" i="1"/>
  <c r="BQ259" i="1" s="1"/>
  <c r="Z398" i="1"/>
  <c r="BP398" i="1"/>
  <c r="BQ398" i="1" s="1"/>
  <c r="Z460" i="1"/>
  <c r="BP460" i="1"/>
  <c r="BQ460" i="1" s="1"/>
  <c r="Z455" i="1"/>
  <c r="BP455" i="1"/>
  <c r="BQ455" i="1" s="1"/>
  <c r="Z454" i="1"/>
  <c r="BP454" i="1"/>
  <c r="BQ454" i="1" s="1"/>
  <c r="Z321" i="1"/>
  <c r="BP321" i="1"/>
  <c r="BQ321" i="1" s="1"/>
  <c r="Z540" i="1"/>
  <c r="BP540" i="1"/>
  <c r="BQ540" i="1" s="1"/>
  <c r="Z368" i="1"/>
  <c r="BP368" i="1"/>
  <c r="BQ368" i="1" s="1"/>
  <c r="Z396" i="1"/>
  <c r="BP396" i="1"/>
  <c r="BQ396" i="1" s="1"/>
  <c r="CE10" i="1"/>
  <c r="CA10" i="1"/>
  <c r="CG9" i="1"/>
  <c r="CE7" i="1"/>
  <c r="CB475" i="1"/>
  <c r="CC475" i="1" s="1"/>
  <c r="AF475" i="1"/>
  <c r="BV475" i="1"/>
  <c r="BW475" i="1" s="1"/>
  <c r="CH475" i="1"/>
  <c r="CI475" i="1" s="1"/>
  <c r="CB477" i="1"/>
  <c r="CC477" i="1" s="1"/>
  <c r="AF477" i="1"/>
  <c r="BV477" i="1"/>
  <c r="BW477" i="1" s="1"/>
  <c r="CH477" i="1"/>
  <c r="CI477" i="1" s="1"/>
  <c r="AF479" i="1"/>
  <c r="BV479" i="1"/>
  <c r="BW479" i="1" s="1"/>
  <c r="CB479" i="1"/>
  <c r="CC479" i="1" s="1"/>
  <c r="CH479" i="1"/>
  <c r="CI479" i="1" s="1"/>
  <c r="AF391" i="1"/>
  <c r="CB391" i="1"/>
  <c r="CC391" i="1" s="1"/>
  <c r="BV391" i="1"/>
  <c r="BW391" i="1" s="1"/>
  <c r="CH391" i="1"/>
  <c r="CI391" i="1" s="1"/>
  <c r="CH355" i="1"/>
  <c r="CI355" i="1" s="1"/>
  <c r="AF355" i="1"/>
  <c r="CB355" i="1"/>
  <c r="CC355" i="1" s="1"/>
  <c r="BV355" i="1"/>
  <c r="BW355" i="1" s="1"/>
  <c r="AF274" i="1"/>
  <c r="BV274" i="1"/>
  <c r="BW274" i="1" s="1"/>
  <c r="CH274" i="1"/>
  <c r="CI274" i="1" s="1"/>
  <c r="CB274" i="1"/>
  <c r="CC274" i="1" s="1"/>
  <c r="CB404" i="1"/>
  <c r="CC404" i="1" s="1"/>
  <c r="AF404" i="1"/>
  <c r="BV404" i="1"/>
  <c r="BW404" i="1" s="1"/>
  <c r="CH404" i="1"/>
  <c r="CI404" i="1" s="1"/>
  <c r="CB390" i="1"/>
  <c r="CC390" i="1" s="1"/>
  <c r="AF390" i="1"/>
  <c r="CH390" i="1"/>
  <c r="CI390" i="1" s="1"/>
  <c r="BV390" i="1"/>
  <c r="BW390" i="1" s="1"/>
  <c r="CB333" i="1"/>
  <c r="CC333" i="1" s="1"/>
  <c r="AF333" i="1"/>
  <c r="BV333" i="1"/>
  <c r="BW333" i="1" s="1"/>
  <c r="CH333" i="1"/>
  <c r="CI333" i="1" s="1"/>
  <c r="AF315" i="1"/>
  <c r="CB315" i="1"/>
  <c r="CC315" i="1" s="1"/>
  <c r="BV315" i="1"/>
  <c r="BW315" i="1" s="1"/>
  <c r="CH315" i="1"/>
  <c r="CI315" i="1" s="1"/>
  <c r="AF522" i="1"/>
  <c r="CH522" i="1"/>
  <c r="CI522" i="1" s="1"/>
  <c r="CB522" i="1"/>
  <c r="CC522" i="1" s="1"/>
  <c r="BV522" i="1"/>
  <c r="BW522" i="1" s="1"/>
  <c r="AF381" i="1"/>
  <c r="BV381" i="1"/>
  <c r="BW381" i="1" s="1"/>
  <c r="CH381" i="1"/>
  <c r="CI381" i="1" s="1"/>
  <c r="CB381" i="1"/>
  <c r="CC381" i="1" s="1"/>
  <c r="CH324" i="1"/>
  <c r="CI324" i="1" s="1"/>
  <c r="AF324" i="1"/>
  <c r="BV324" i="1"/>
  <c r="BW324" i="1" s="1"/>
  <c r="CB324" i="1"/>
  <c r="CC324" i="1" s="1"/>
  <c r="BV224" i="1"/>
  <c r="BW224" i="1" s="1"/>
  <c r="CB224" i="1"/>
  <c r="CC224" i="1" s="1"/>
  <c r="AF224" i="1"/>
  <c r="CH224" i="1"/>
  <c r="CI224" i="1" s="1"/>
  <c r="CH358" i="1"/>
  <c r="CI358" i="1" s="1"/>
  <c r="CB358" i="1"/>
  <c r="CC358" i="1" s="1"/>
  <c r="AF358" i="1"/>
  <c r="BV358" i="1"/>
  <c r="BW358" i="1" s="1"/>
  <c r="CH359" i="1"/>
  <c r="CI359" i="1" s="1"/>
  <c r="AF359" i="1"/>
  <c r="CB359" i="1"/>
  <c r="CC359" i="1" s="1"/>
  <c r="BV359" i="1"/>
  <c r="BW359" i="1" s="1"/>
  <c r="CH306" i="1"/>
  <c r="CI306" i="1" s="1"/>
  <c r="AF306" i="1"/>
  <c r="CB306" i="1"/>
  <c r="CC306" i="1" s="1"/>
  <c r="BV306" i="1"/>
  <c r="BW306" i="1" s="1"/>
  <c r="AF341" i="1"/>
  <c r="BV341" i="1"/>
  <c r="BW341" i="1" s="1"/>
  <c r="CB341" i="1"/>
  <c r="CC341" i="1" s="1"/>
  <c r="CH341" i="1"/>
  <c r="CI341" i="1" s="1"/>
  <c r="AF464" i="1"/>
  <c r="BV464" i="1"/>
  <c r="BW464" i="1" s="1"/>
  <c r="CB464" i="1"/>
  <c r="CC464" i="1" s="1"/>
  <c r="CH464" i="1"/>
  <c r="CI464" i="1" s="1"/>
  <c r="AF510" i="1"/>
  <c r="CB510" i="1"/>
  <c r="CC510" i="1" s="1"/>
  <c r="CH510" i="1"/>
  <c r="CI510" i="1" s="1"/>
  <c r="BV510" i="1"/>
  <c r="BW510" i="1" s="1"/>
  <c r="CB362" i="1"/>
  <c r="CC362" i="1" s="1"/>
  <c r="AF362" i="1"/>
  <c r="CH362" i="1"/>
  <c r="CI362" i="1" s="1"/>
  <c r="BV362" i="1"/>
  <c r="BW362" i="1" s="1"/>
  <c r="CB310" i="1"/>
  <c r="CC310" i="1" s="1"/>
  <c r="AF310" i="1"/>
  <c r="BV310" i="1"/>
  <c r="BW310" i="1" s="1"/>
  <c r="CH310" i="1"/>
  <c r="CI310" i="1" s="1"/>
  <c r="AF318" i="1"/>
  <c r="CH318" i="1"/>
  <c r="CI318" i="1" s="1"/>
  <c r="CB318" i="1"/>
  <c r="CC318" i="1" s="1"/>
  <c r="BV318" i="1"/>
  <c r="BW318" i="1" s="1"/>
  <c r="AF258" i="1"/>
  <c r="BV258" i="1"/>
  <c r="BW258" i="1" s="1"/>
  <c r="CH258" i="1"/>
  <c r="CI258" i="1" s="1"/>
  <c r="CB258" i="1"/>
  <c r="CC258" i="1" s="1"/>
  <c r="AF225" i="1"/>
  <c r="BV225" i="1"/>
  <c r="BW225" i="1" s="1"/>
  <c r="CH225" i="1"/>
  <c r="CI225" i="1" s="1"/>
  <c r="CB225" i="1"/>
  <c r="CC225" i="1" s="1"/>
  <c r="CB352" i="1"/>
  <c r="CC352" i="1" s="1"/>
  <c r="AF352" i="1"/>
  <c r="BV352" i="1"/>
  <c r="BW352" i="1" s="1"/>
  <c r="CH352" i="1"/>
  <c r="CI352" i="1" s="1"/>
  <c r="BV263" i="1"/>
  <c r="BW263" i="1" s="1"/>
  <c r="CB263" i="1"/>
  <c r="CC263" i="1" s="1"/>
  <c r="CH263" i="1"/>
  <c r="CI263" i="1" s="1"/>
  <c r="AF263" i="1"/>
  <c r="CH277" i="1"/>
  <c r="CI277" i="1" s="1"/>
  <c r="AF277" i="1"/>
  <c r="CB277" i="1"/>
  <c r="CC277" i="1" s="1"/>
  <c r="BV277" i="1"/>
  <c r="BW277" i="1" s="1"/>
  <c r="CB273" i="1"/>
  <c r="CC273" i="1" s="1"/>
  <c r="AF273" i="1"/>
  <c r="BV273" i="1"/>
  <c r="BW273" i="1" s="1"/>
  <c r="CH273" i="1"/>
  <c r="CI273" i="1" s="1"/>
  <c r="BV366" i="1"/>
  <c r="BW366" i="1" s="1"/>
  <c r="AF366" i="1"/>
  <c r="CH366" i="1"/>
  <c r="CI366" i="1" s="1"/>
  <c r="CB366" i="1"/>
  <c r="CC366" i="1" s="1"/>
  <c r="AF289" i="1"/>
  <c r="BV289" i="1"/>
  <c r="BW289" i="1" s="1"/>
  <c r="CB289" i="1"/>
  <c r="CC289" i="1" s="1"/>
  <c r="CH289" i="1"/>
  <c r="CI289" i="1" s="1"/>
  <c r="CB348" i="1"/>
  <c r="CC348" i="1" s="1"/>
  <c r="AF348" i="1"/>
  <c r="BV348" i="1"/>
  <c r="BW348" i="1" s="1"/>
  <c r="CH348" i="1"/>
  <c r="CI348" i="1" s="1"/>
  <c r="CB386" i="1"/>
  <c r="CC386" i="1" s="1"/>
  <c r="AF386" i="1"/>
  <c r="CH386" i="1"/>
  <c r="CI386" i="1" s="1"/>
  <c r="BV386" i="1"/>
  <c r="BW386" i="1" s="1"/>
  <c r="CB418" i="1"/>
  <c r="CC418" i="1" s="1"/>
  <c r="BV418" i="1"/>
  <c r="BW418" i="1" s="1"/>
  <c r="AF418" i="1"/>
  <c r="CH418" i="1"/>
  <c r="CI418" i="1" s="1"/>
  <c r="CB309" i="1"/>
  <c r="CC309" i="1" s="1"/>
  <c r="BV309" i="1"/>
  <c r="BW309" i="1" s="1"/>
  <c r="AF309" i="1"/>
  <c r="CH309" i="1"/>
  <c r="CI309" i="1" s="1"/>
  <c r="BV393" i="1"/>
  <c r="BW393" i="1" s="1"/>
  <c r="AF393" i="1"/>
  <c r="CB393" i="1"/>
  <c r="CC393" i="1" s="1"/>
  <c r="CH393" i="1"/>
  <c r="CI393" i="1" s="1"/>
  <c r="CB343" i="1"/>
  <c r="CC343" i="1" s="1"/>
  <c r="AF343" i="1"/>
  <c r="BV343" i="1"/>
  <c r="BW343" i="1" s="1"/>
  <c r="CH343" i="1"/>
  <c r="CI343" i="1" s="1"/>
  <c r="CB281" i="1"/>
  <c r="CC281" i="1" s="1"/>
  <c r="AF281" i="1"/>
  <c r="BV281" i="1"/>
  <c r="BW281" i="1" s="1"/>
  <c r="CH281" i="1"/>
  <c r="CI281" i="1" s="1"/>
  <c r="BV494" i="1"/>
  <c r="BW494" i="1" s="1"/>
  <c r="CB494" i="1"/>
  <c r="CC494" i="1" s="1"/>
  <c r="AF494" i="1"/>
  <c r="CH494" i="1"/>
  <c r="CI494" i="1" s="1"/>
  <c r="CH347" i="1"/>
  <c r="CI347" i="1" s="1"/>
  <c r="AF347" i="1"/>
  <c r="CB347" i="1"/>
  <c r="CC347" i="1" s="1"/>
  <c r="BV347" i="1"/>
  <c r="BW347" i="1" s="1"/>
  <c r="AF410" i="1"/>
  <c r="BV410" i="1"/>
  <c r="BW410" i="1" s="1"/>
  <c r="CB410" i="1"/>
  <c r="CC410" i="1" s="1"/>
  <c r="CH410" i="1"/>
  <c r="CI410" i="1" s="1"/>
  <c r="CB234" i="1"/>
  <c r="CC234" i="1" s="1"/>
  <c r="BV234" i="1"/>
  <c r="BW234" i="1" s="1"/>
  <c r="CH234" i="1"/>
  <c r="CI234" i="1" s="1"/>
  <c r="AF234" i="1"/>
  <c r="AF219" i="1"/>
  <c r="CB219" i="1"/>
  <c r="CC219" i="1" s="1"/>
  <c r="BV219" i="1"/>
  <c r="BW219" i="1" s="1"/>
  <c r="CH219" i="1"/>
  <c r="CI219" i="1" s="1"/>
  <c r="CB377" i="1"/>
  <c r="CC377" i="1" s="1"/>
  <c r="AF377" i="1"/>
  <c r="BV377" i="1"/>
  <c r="BW377" i="1" s="1"/>
  <c r="CH377" i="1"/>
  <c r="CI377" i="1" s="1"/>
  <c r="AF329" i="1"/>
  <c r="CB329" i="1"/>
  <c r="CC329" i="1" s="1"/>
  <c r="BV329" i="1"/>
  <c r="BW329" i="1" s="1"/>
  <c r="CH329" i="1"/>
  <c r="CI329" i="1" s="1"/>
  <c r="AF255" i="1"/>
  <c r="BV255" i="1"/>
  <c r="BW255" i="1" s="1"/>
  <c r="CB255" i="1"/>
  <c r="CC255" i="1" s="1"/>
  <c r="CH255" i="1"/>
  <c r="CI255" i="1" s="1"/>
  <c r="CH346" i="1"/>
  <c r="CI346" i="1" s="1"/>
  <c r="CB346" i="1"/>
  <c r="CC346" i="1" s="1"/>
  <c r="AF346" i="1"/>
  <c r="BV346" i="1"/>
  <c r="BW346" i="1" s="1"/>
  <c r="CH422" i="1"/>
  <c r="CI422" i="1" s="1"/>
  <c r="AF422" i="1"/>
  <c r="BV422" i="1"/>
  <c r="BW422" i="1" s="1"/>
  <c r="CB422" i="1"/>
  <c r="CC422" i="1" s="1"/>
  <c r="CB356" i="1"/>
  <c r="CC356" i="1" s="1"/>
  <c r="AF356" i="1"/>
  <c r="BV356" i="1"/>
  <c r="BW356" i="1" s="1"/>
  <c r="CH356" i="1"/>
  <c r="CI356" i="1" s="1"/>
  <c r="AF500" i="1"/>
  <c r="CH500" i="1"/>
  <c r="CI500" i="1" s="1"/>
  <c r="BV500" i="1"/>
  <c r="BW500" i="1" s="1"/>
  <c r="CB500" i="1"/>
  <c r="CC500" i="1" s="1"/>
  <c r="CB493" i="1"/>
  <c r="CC493" i="1" s="1"/>
  <c r="AF493" i="1"/>
  <c r="BV493" i="1"/>
  <c r="BW493" i="1" s="1"/>
  <c r="CH493" i="1"/>
  <c r="CI493" i="1" s="1"/>
  <c r="CB361" i="1"/>
  <c r="CC361" i="1" s="1"/>
  <c r="AF361" i="1"/>
  <c r="BV361" i="1"/>
  <c r="BW361" i="1" s="1"/>
  <c r="CH361" i="1"/>
  <c r="CI361" i="1" s="1"/>
  <c r="AF461" i="1"/>
  <c r="BV461" i="1"/>
  <c r="BW461" i="1" s="1"/>
  <c r="CB461" i="1"/>
  <c r="CC461" i="1" s="1"/>
  <c r="CH461" i="1"/>
  <c r="CI461" i="1" s="1"/>
  <c r="BV533" i="1"/>
  <c r="BW533" i="1" s="1"/>
  <c r="AF533" i="1"/>
  <c r="CH533" i="1"/>
  <c r="CI533" i="1" s="1"/>
  <c r="CB533" i="1"/>
  <c r="CC533" i="1" s="1"/>
  <c r="AF305" i="1"/>
  <c r="BV305" i="1"/>
  <c r="BW305" i="1" s="1"/>
  <c r="CH305" i="1"/>
  <c r="CI305" i="1" s="1"/>
  <c r="CB305" i="1"/>
  <c r="CC305" i="1" s="1"/>
  <c r="CH542" i="1"/>
  <c r="CI542" i="1" s="1"/>
  <c r="CB542" i="1"/>
  <c r="CC542" i="1" s="1"/>
  <c r="AF542" i="1"/>
  <c r="BV542" i="1"/>
  <c r="BW542" i="1" s="1"/>
  <c r="CH351" i="1"/>
  <c r="CI351" i="1" s="1"/>
  <c r="AF351" i="1"/>
  <c r="CB351" i="1"/>
  <c r="CC351" i="1" s="1"/>
  <c r="BV351" i="1"/>
  <c r="BW351" i="1" s="1"/>
  <c r="AF441" i="1"/>
  <c r="BV441" i="1"/>
  <c r="BW441" i="1" s="1"/>
  <c r="CH441" i="1"/>
  <c r="CI441" i="1" s="1"/>
  <c r="CB441" i="1"/>
  <c r="CC441" i="1" s="1"/>
  <c r="AF419" i="1"/>
  <c r="CB419" i="1"/>
  <c r="CC419" i="1" s="1"/>
  <c r="BV419" i="1"/>
  <c r="BW419" i="1" s="1"/>
  <c r="CH419" i="1"/>
  <c r="CI419" i="1" s="1"/>
  <c r="BV481" i="1"/>
  <c r="BW481" i="1" s="1"/>
  <c r="CB481" i="1"/>
  <c r="CC481" i="1" s="1"/>
  <c r="AF481" i="1"/>
  <c r="CH481" i="1"/>
  <c r="CI481" i="1" s="1"/>
  <c r="AF527" i="1"/>
  <c r="BV527" i="1"/>
  <c r="BW527" i="1" s="1"/>
  <c r="CB527" i="1"/>
  <c r="CC527" i="1" s="1"/>
  <c r="CH527" i="1"/>
  <c r="CI527" i="1" s="1"/>
  <c r="AF523" i="1"/>
  <c r="CB523" i="1"/>
  <c r="CC523" i="1" s="1"/>
  <c r="CH523" i="1"/>
  <c r="CI523" i="1" s="1"/>
  <c r="BV523" i="1"/>
  <c r="BW523" i="1" s="1"/>
  <c r="AF519" i="1"/>
  <c r="CB519" i="1"/>
  <c r="CC519" i="1" s="1"/>
  <c r="BV519" i="1"/>
  <c r="BW519" i="1" s="1"/>
  <c r="CH519" i="1"/>
  <c r="CI519" i="1" s="1"/>
  <c r="AF438" i="1"/>
  <c r="BV438" i="1"/>
  <c r="BW438" i="1" s="1"/>
  <c r="CB438" i="1"/>
  <c r="CC438" i="1" s="1"/>
  <c r="CH438" i="1"/>
  <c r="CI438" i="1" s="1"/>
  <c r="BV295" i="1"/>
  <c r="BW295" i="1" s="1"/>
  <c r="AF295" i="1"/>
  <c r="CB295" i="1"/>
  <c r="CC295" i="1" s="1"/>
  <c r="CH295" i="1"/>
  <c r="CI295" i="1" s="1"/>
  <c r="AF429" i="1"/>
  <c r="CB429" i="1"/>
  <c r="CC429" i="1" s="1"/>
  <c r="BV429" i="1"/>
  <c r="BW429" i="1" s="1"/>
  <c r="CH429" i="1"/>
  <c r="CI429" i="1" s="1"/>
  <c r="BV480" i="1"/>
  <c r="BW480" i="1" s="1"/>
  <c r="CB480" i="1"/>
  <c r="CC480" i="1" s="1"/>
  <c r="AF480" i="1"/>
  <c r="CH480" i="1"/>
  <c r="CI480" i="1" s="1"/>
  <c r="AF518" i="1"/>
  <c r="CH518" i="1"/>
  <c r="CI518" i="1" s="1"/>
  <c r="CB518" i="1"/>
  <c r="CC518" i="1" s="1"/>
  <c r="BV518" i="1"/>
  <c r="BW518" i="1" s="1"/>
  <c r="CB415" i="1"/>
  <c r="CC415" i="1" s="1"/>
  <c r="AF415" i="1"/>
  <c r="BV415" i="1"/>
  <c r="BW415" i="1" s="1"/>
  <c r="CH415" i="1"/>
  <c r="CI415" i="1" s="1"/>
  <c r="BV485" i="1"/>
  <c r="BW485" i="1" s="1"/>
  <c r="CH485" i="1"/>
  <c r="CI485" i="1" s="1"/>
  <c r="CB485" i="1"/>
  <c r="CC485" i="1" s="1"/>
  <c r="AF485" i="1"/>
  <c r="BV407" i="1"/>
  <c r="BW407" i="1" s="1"/>
  <c r="CH407" i="1"/>
  <c r="CI407" i="1" s="1"/>
  <c r="CB407" i="1"/>
  <c r="CC407" i="1" s="1"/>
  <c r="AF407" i="1"/>
  <c r="BV243" i="1"/>
  <c r="BW243" i="1" s="1"/>
  <c r="CB243" i="1"/>
  <c r="CC243" i="1" s="1"/>
  <c r="AF243" i="1"/>
  <c r="CH243" i="1"/>
  <c r="CI243" i="1" s="1"/>
  <c r="BV280" i="1"/>
  <c r="BW280" i="1" s="1"/>
  <c r="CB280" i="1"/>
  <c r="CC280" i="1" s="1"/>
  <c r="AF280" i="1"/>
  <c r="CH280" i="1"/>
  <c r="CI280" i="1" s="1"/>
  <c r="AF337" i="1"/>
  <c r="CB337" i="1"/>
  <c r="CC337" i="1" s="1"/>
  <c r="BV337" i="1"/>
  <c r="BW337" i="1" s="1"/>
  <c r="CH337" i="1"/>
  <c r="CI337" i="1" s="1"/>
  <c r="BV468" i="1"/>
  <c r="BW468" i="1" s="1"/>
  <c r="CB468" i="1"/>
  <c r="CC468" i="1" s="1"/>
  <c r="AF468" i="1"/>
  <c r="CH468" i="1"/>
  <c r="CI468" i="1" s="1"/>
  <c r="AF323" i="1"/>
  <c r="BV323" i="1"/>
  <c r="BW323" i="1" s="1"/>
  <c r="CH323" i="1"/>
  <c r="CI323" i="1" s="1"/>
  <c r="CB323" i="1"/>
  <c r="CC323" i="1" s="1"/>
  <c r="BV442" i="1"/>
  <c r="BW442" i="1" s="1"/>
  <c r="CB442" i="1"/>
  <c r="CC442" i="1" s="1"/>
  <c r="CH442" i="1"/>
  <c r="CI442" i="1" s="1"/>
  <c r="AF442" i="1"/>
  <c r="CB498" i="1"/>
  <c r="CC498" i="1" s="1"/>
  <c r="CH498" i="1"/>
  <c r="CI498" i="1" s="1"/>
  <c r="BV498" i="1"/>
  <c r="BW498" i="1" s="1"/>
  <c r="AF498" i="1"/>
  <c r="CH246" i="1"/>
  <c r="CI246" i="1" s="1"/>
  <c r="AF246" i="1"/>
  <c r="CB246" i="1"/>
  <c r="CC246" i="1" s="1"/>
  <c r="BV246" i="1"/>
  <c r="BW246" i="1" s="1"/>
  <c r="CB436" i="1"/>
  <c r="CC436" i="1" s="1"/>
  <c r="CH436" i="1"/>
  <c r="CI436" i="1" s="1"/>
  <c r="AF436" i="1"/>
  <c r="BV436" i="1"/>
  <c r="BW436" i="1" s="1"/>
  <c r="BV304" i="1"/>
  <c r="BW304" i="1" s="1"/>
  <c r="CB304" i="1"/>
  <c r="CC304" i="1" s="1"/>
  <c r="AF304" i="1"/>
  <c r="CH304" i="1"/>
  <c r="CI304" i="1" s="1"/>
  <c r="AF416" i="1"/>
  <c r="CH416" i="1"/>
  <c r="CI416" i="1" s="1"/>
  <c r="CB416" i="1"/>
  <c r="CC416" i="1" s="1"/>
  <c r="BV416" i="1"/>
  <c r="BW416" i="1" s="1"/>
  <c r="CH301" i="1"/>
  <c r="CI301" i="1" s="1"/>
  <c r="BV301" i="1"/>
  <c r="BW301" i="1" s="1"/>
  <c r="AF301" i="1"/>
  <c r="CB301" i="1"/>
  <c r="CC301" i="1" s="1"/>
  <c r="Z475" i="1"/>
  <c r="BP475" i="1"/>
  <c r="BQ475" i="1" s="1"/>
  <c r="BP477" i="1"/>
  <c r="BQ477" i="1" s="1"/>
  <c r="Z477" i="1"/>
  <c r="Z479" i="1"/>
  <c r="BP479" i="1"/>
  <c r="BQ479" i="1" s="1"/>
  <c r="Z391" i="1"/>
  <c r="BP391" i="1"/>
  <c r="BQ391" i="1" s="1"/>
  <c r="BP355" i="1"/>
  <c r="BQ355" i="1" s="1"/>
  <c r="Z355" i="1"/>
  <c r="BP274" i="1"/>
  <c r="BQ274" i="1" s="1"/>
  <c r="Z274" i="1"/>
  <c r="Z404" i="1"/>
  <c r="BP404" i="1"/>
  <c r="BQ404" i="1" s="1"/>
  <c r="Z390" i="1"/>
  <c r="BP390" i="1"/>
  <c r="BQ390" i="1" s="1"/>
  <c r="BP333" i="1"/>
  <c r="BQ333" i="1" s="1"/>
  <c r="Z333" i="1"/>
  <c r="Z315" i="1"/>
  <c r="BP315" i="1"/>
  <c r="BQ315" i="1" s="1"/>
  <c r="Z522" i="1"/>
  <c r="BP522" i="1"/>
  <c r="BQ522" i="1" s="1"/>
  <c r="Z381" i="1"/>
  <c r="BP381" i="1"/>
  <c r="BQ381" i="1" s="1"/>
  <c r="Z324" i="1"/>
  <c r="BP324" i="1"/>
  <c r="BQ324" i="1" s="1"/>
  <c r="BP224" i="1"/>
  <c r="BQ224" i="1" s="1"/>
  <c r="Z224" i="1"/>
  <c r="BP358" i="1"/>
  <c r="BQ358" i="1" s="1"/>
  <c r="Z358" i="1"/>
  <c r="BP359" i="1"/>
  <c r="BQ359" i="1" s="1"/>
  <c r="Z359" i="1"/>
  <c r="BP306" i="1"/>
  <c r="BQ306" i="1" s="1"/>
  <c r="Z306" i="1"/>
  <c r="BP341" i="1"/>
  <c r="BQ341" i="1" s="1"/>
  <c r="Z341" i="1"/>
  <c r="Z464" i="1"/>
  <c r="BP464" i="1"/>
  <c r="BQ464" i="1" s="1"/>
  <c r="Z510" i="1"/>
  <c r="BP510" i="1"/>
  <c r="BQ510" i="1" s="1"/>
  <c r="Z362" i="1"/>
  <c r="BP362" i="1"/>
  <c r="BQ362" i="1" s="1"/>
  <c r="Z310" i="1"/>
  <c r="BP310" i="1"/>
  <c r="BQ310" i="1" s="1"/>
  <c r="Z318" i="1"/>
  <c r="BP318" i="1"/>
  <c r="BQ318" i="1" s="1"/>
  <c r="Z258" i="1"/>
  <c r="BP258" i="1"/>
  <c r="BQ258" i="1" s="1"/>
  <c r="BP225" i="1"/>
  <c r="BQ225" i="1" s="1"/>
  <c r="Z225" i="1"/>
  <c r="BP352" i="1"/>
  <c r="BQ352" i="1" s="1"/>
  <c r="Z352" i="1"/>
  <c r="Z263" i="1"/>
  <c r="BP263" i="1"/>
  <c r="BQ263" i="1" s="1"/>
  <c r="BP277" i="1"/>
  <c r="BQ277" i="1" s="1"/>
  <c r="Z277" i="1"/>
  <c r="Z273" i="1"/>
  <c r="BP273" i="1"/>
  <c r="BQ273" i="1" s="1"/>
  <c r="BP366" i="1"/>
  <c r="BQ366" i="1" s="1"/>
  <c r="Z366" i="1"/>
  <c r="Z289" i="1"/>
  <c r="BP289" i="1"/>
  <c r="BQ289" i="1" s="1"/>
  <c r="BP348" i="1"/>
  <c r="BQ348" i="1" s="1"/>
  <c r="Z348" i="1"/>
  <c r="Z386" i="1"/>
  <c r="BP386" i="1"/>
  <c r="BQ386" i="1" s="1"/>
  <c r="Z418" i="1"/>
  <c r="BP418" i="1"/>
  <c r="BQ418" i="1" s="1"/>
  <c r="BP309" i="1"/>
  <c r="BQ309" i="1" s="1"/>
  <c r="Z309" i="1"/>
  <c r="Z393" i="1"/>
  <c r="BP393" i="1"/>
  <c r="BQ393" i="1" s="1"/>
  <c r="BP343" i="1"/>
  <c r="BQ343" i="1" s="1"/>
  <c r="Z343" i="1"/>
  <c r="Z281" i="1"/>
  <c r="BP281" i="1"/>
  <c r="BQ281" i="1" s="1"/>
  <c r="BP494" i="1"/>
  <c r="BQ494" i="1" s="1"/>
  <c r="Z494" i="1"/>
  <c r="BP347" i="1"/>
  <c r="BQ347" i="1" s="1"/>
  <c r="Z347" i="1"/>
  <c r="Z410" i="1"/>
  <c r="BP410" i="1"/>
  <c r="BQ410" i="1" s="1"/>
  <c r="Z234" i="1"/>
  <c r="BP234" i="1"/>
  <c r="BQ234" i="1" s="1"/>
  <c r="Z219" i="1"/>
  <c r="BP219" i="1"/>
  <c r="BQ219" i="1" s="1"/>
  <c r="Z377" i="1"/>
  <c r="BP377" i="1"/>
  <c r="BQ377" i="1" s="1"/>
  <c r="Z329" i="1"/>
  <c r="BP329" i="1"/>
  <c r="BQ329" i="1" s="1"/>
  <c r="Z255" i="1"/>
  <c r="BP255" i="1"/>
  <c r="BQ255" i="1" s="1"/>
  <c r="BP346" i="1"/>
  <c r="BQ346" i="1" s="1"/>
  <c r="Z346" i="1"/>
  <c r="Z422" i="1"/>
  <c r="BP422" i="1"/>
  <c r="BQ422" i="1" s="1"/>
  <c r="BP356" i="1"/>
  <c r="BQ356" i="1" s="1"/>
  <c r="Z356" i="1"/>
  <c r="Z500" i="1"/>
  <c r="BP500" i="1"/>
  <c r="BQ500" i="1" s="1"/>
  <c r="BP493" i="1"/>
  <c r="BQ493" i="1" s="1"/>
  <c r="Z493" i="1"/>
  <c r="Z361" i="1"/>
  <c r="BP361" i="1"/>
  <c r="BQ361" i="1" s="1"/>
  <c r="Z461" i="1"/>
  <c r="BP461" i="1"/>
  <c r="BQ461" i="1" s="1"/>
  <c r="Z533" i="1"/>
  <c r="BP533" i="1"/>
  <c r="BQ533" i="1" s="1"/>
  <c r="BP305" i="1"/>
  <c r="BQ305" i="1" s="1"/>
  <c r="Z305" i="1"/>
  <c r="Z542" i="1"/>
  <c r="BP542" i="1"/>
  <c r="BQ542" i="1" s="1"/>
  <c r="BP351" i="1"/>
  <c r="BQ351" i="1" s="1"/>
  <c r="Z351" i="1"/>
  <c r="Z441" i="1"/>
  <c r="BP441" i="1"/>
  <c r="BQ441" i="1" s="1"/>
  <c r="Z419" i="1"/>
  <c r="BP419" i="1"/>
  <c r="BQ419" i="1" s="1"/>
  <c r="Z481" i="1"/>
  <c r="BP481" i="1"/>
  <c r="BQ481" i="1" s="1"/>
  <c r="Z527" i="1"/>
  <c r="BP527" i="1"/>
  <c r="BQ527" i="1" s="1"/>
  <c r="Z523" i="1"/>
  <c r="BP523" i="1"/>
  <c r="BQ523" i="1" s="1"/>
  <c r="Z519" i="1"/>
  <c r="BP519" i="1"/>
  <c r="BQ519" i="1" s="1"/>
  <c r="Z438" i="1"/>
  <c r="BP438" i="1"/>
  <c r="BQ438" i="1" s="1"/>
  <c r="Z295" i="1"/>
  <c r="BP295" i="1"/>
  <c r="BQ295" i="1" s="1"/>
  <c r="Z429" i="1"/>
  <c r="BP429" i="1"/>
  <c r="BQ429" i="1" s="1"/>
  <c r="Z480" i="1"/>
  <c r="BP480" i="1"/>
  <c r="BQ480" i="1" s="1"/>
  <c r="Z518" i="1"/>
  <c r="BP518" i="1"/>
  <c r="BQ518" i="1" s="1"/>
  <c r="Z415" i="1"/>
  <c r="BP415" i="1"/>
  <c r="BQ415" i="1" s="1"/>
  <c r="Z485" i="1"/>
  <c r="BP485" i="1"/>
  <c r="BQ485" i="1" s="1"/>
  <c r="Z407" i="1"/>
  <c r="BP407" i="1"/>
  <c r="BQ407" i="1" s="1"/>
  <c r="Z243" i="1"/>
  <c r="BP243" i="1"/>
  <c r="BQ243" i="1" s="1"/>
  <c r="Z280" i="1"/>
  <c r="BP280" i="1"/>
  <c r="BQ280" i="1" s="1"/>
  <c r="BP337" i="1"/>
  <c r="BQ337" i="1" s="1"/>
  <c r="Z337" i="1"/>
  <c r="Z468" i="1"/>
  <c r="BP468" i="1"/>
  <c r="BQ468" i="1" s="1"/>
  <c r="BP323" i="1"/>
  <c r="BQ323" i="1" s="1"/>
  <c r="Z323" i="1"/>
  <c r="Z442" i="1"/>
  <c r="BP442" i="1"/>
  <c r="BQ442" i="1" s="1"/>
  <c r="Z498" i="1"/>
  <c r="BP498" i="1"/>
  <c r="BQ498" i="1" s="1"/>
  <c r="Z246" i="1"/>
  <c r="BP246" i="1"/>
  <c r="BQ246" i="1" s="1"/>
  <c r="Z436" i="1"/>
  <c r="BP436" i="1"/>
  <c r="BQ436" i="1" s="1"/>
  <c r="BP304" i="1"/>
  <c r="BQ304" i="1" s="1"/>
  <c r="Z304" i="1"/>
  <c r="Z416" i="1"/>
  <c r="BP416" i="1"/>
  <c r="BQ416" i="1" s="1"/>
  <c r="Z301" i="1"/>
  <c r="BP301" i="1"/>
  <c r="BQ301" i="1" s="1"/>
  <c r="AF387" i="1"/>
  <c r="CB387" i="1"/>
  <c r="CC387" i="1" s="1"/>
  <c r="CH387" i="1"/>
  <c r="CI387" i="1" s="1"/>
  <c r="BV387" i="1"/>
  <c r="BW387" i="1" s="1"/>
  <c r="CB488" i="1"/>
  <c r="CC488" i="1" s="1"/>
  <c r="AF488" i="1"/>
  <c r="CH488" i="1"/>
  <c r="CI488" i="1" s="1"/>
  <c r="BV488" i="1"/>
  <c r="BW488" i="1" s="1"/>
  <c r="AF417" i="1"/>
  <c r="CB417" i="1"/>
  <c r="CC417" i="1" s="1"/>
  <c r="BV417" i="1"/>
  <c r="BW417" i="1" s="1"/>
  <c r="CH417" i="1"/>
  <c r="CI417" i="1" s="1"/>
  <c r="AF228" i="1"/>
  <c r="CB228" i="1"/>
  <c r="CC228" i="1" s="1"/>
  <c r="BV228" i="1"/>
  <c r="BW228" i="1" s="1"/>
  <c r="CH228" i="1"/>
  <c r="CI228" i="1" s="1"/>
  <c r="CH467" i="1"/>
  <c r="CI467" i="1" s="1"/>
  <c r="AF467" i="1"/>
  <c r="BV467" i="1"/>
  <c r="BW467" i="1" s="1"/>
  <c r="CB467" i="1"/>
  <c r="CC467" i="1" s="1"/>
  <c r="BV235" i="1"/>
  <c r="BW235" i="1" s="1"/>
  <c r="CH235" i="1"/>
  <c r="CI235" i="1" s="1"/>
  <c r="AF235" i="1"/>
  <c r="CB235" i="1"/>
  <c r="CC235" i="1" s="1"/>
  <c r="BV448" i="1"/>
  <c r="BW448" i="1" s="1"/>
  <c r="CH448" i="1"/>
  <c r="CI448" i="1" s="1"/>
  <c r="CB448" i="1"/>
  <c r="CC448" i="1" s="1"/>
  <c r="AF448" i="1"/>
  <c r="AF338" i="1"/>
  <c r="BV338" i="1"/>
  <c r="BW338" i="1" s="1"/>
  <c r="CH338" i="1"/>
  <c r="CI338" i="1" s="1"/>
  <c r="CB338" i="1"/>
  <c r="CC338" i="1" s="1"/>
  <c r="BV248" i="1"/>
  <c r="BW248" i="1" s="1"/>
  <c r="AF248" i="1"/>
  <c r="CB248" i="1"/>
  <c r="CC248" i="1" s="1"/>
  <c r="CH248" i="1"/>
  <c r="CI248" i="1" s="1"/>
  <c r="AF372" i="1"/>
  <c r="CH372" i="1"/>
  <c r="CI372" i="1" s="1"/>
  <c r="CB372" i="1"/>
  <c r="CC372" i="1" s="1"/>
  <c r="BV372" i="1"/>
  <c r="BW372" i="1" s="1"/>
  <c r="CH307" i="1"/>
  <c r="CI307" i="1" s="1"/>
  <c r="AF307" i="1"/>
  <c r="CB307" i="1"/>
  <c r="CC307" i="1" s="1"/>
  <c r="BV307" i="1"/>
  <c r="BW307" i="1" s="1"/>
  <c r="AF503" i="1"/>
  <c r="CB503" i="1"/>
  <c r="CC503" i="1" s="1"/>
  <c r="CH503" i="1"/>
  <c r="CI503" i="1" s="1"/>
  <c r="BV503" i="1"/>
  <c r="BW503" i="1" s="1"/>
  <c r="CB322" i="1"/>
  <c r="CC322" i="1" s="1"/>
  <c r="CH322" i="1"/>
  <c r="CI322" i="1" s="1"/>
  <c r="BV322" i="1"/>
  <c r="BW322" i="1" s="1"/>
  <c r="AF322" i="1"/>
  <c r="AF339" i="1"/>
  <c r="CB339" i="1"/>
  <c r="CC339" i="1" s="1"/>
  <c r="CH339" i="1"/>
  <c r="CI339" i="1" s="1"/>
  <c r="BV339" i="1"/>
  <c r="BW339" i="1" s="1"/>
  <c r="CH354" i="1"/>
  <c r="CI354" i="1" s="1"/>
  <c r="CB354" i="1"/>
  <c r="CC354" i="1" s="1"/>
  <c r="AF354" i="1"/>
  <c r="BV354" i="1"/>
  <c r="BW354" i="1" s="1"/>
  <c r="AF317" i="1"/>
  <c r="CB317" i="1"/>
  <c r="CC317" i="1" s="1"/>
  <c r="BV317" i="1"/>
  <c r="BW317" i="1" s="1"/>
  <c r="CH317" i="1"/>
  <c r="CI317" i="1" s="1"/>
  <c r="CB443" i="1"/>
  <c r="CC443" i="1" s="1"/>
  <c r="AF443" i="1"/>
  <c r="BV443" i="1"/>
  <c r="BW443" i="1" s="1"/>
  <c r="CH443" i="1"/>
  <c r="CI443" i="1" s="1"/>
  <c r="CB405" i="1"/>
  <c r="CC405" i="1" s="1"/>
  <c r="AF405" i="1"/>
  <c r="BV405" i="1"/>
  <c r="BW405" i="1" s="1"/>
  <c r="CH405" i="1"/>
  <c r="CI405" i="1" s="1"/>
  <c r="CH344" i="1"/>
  <c r="CI344" i="1" s="1"/>
  <c r="AF344" i="1"/>
  <c r="CB344" i="1"/>
  <c r="CC344" i="1" s="1"/>
  <c r="BV344" i="1"/>
  <c r="BW344" i="1" s="1"/>
  <c r="CB328" i="1"/>
  <c r="CC328" i="1" s="1"/>
  <c r="BV328" i="1"/>
  <c r="BW328" i="1" s="1"/>
  <c r="AF328" i="1"/>
  <c r="CH328" i="1"/>
  <c r="CI328" i="1" s="1"/>
  <c r="AF539" i="1"/>
  <c r="CB539" i="1"/>
  <c r="CC539" i="1" s="1"/>
  <c r="BV539" i="1"/>
  <c r="BW539" i="1" s="1"/>
  <c r="CH539" i="1"/>
  <c r="CI539" i="1" s="1"/>
  <c r="CB313" i="1"/>
  <c r="CC313" i="1" s="1"/>
  <c r="AF313" i="1"/>
  <c r="BV313" i="1"/>
  <c r="BW313" i="1" s="1"/>
  <c r="CH313" i="1"/>
  <c r="CI313" i="1" s="1"/>
  <c r="CH508" i="1"/>
  <c r="CI508" i="1" s="1"/>
  <c r="CB508" i="1"/>
  <c r="CC508" i="1" s="1"/>
  <c r="BV508" i="1"/>
  <c r="BW508" i="1" s="1"/>
  <c r="AF508" i="1"/>
  <c r="AF506" i="1"/>
  <c r="CH506" i="1"/>
  <c r="CI506" i="1" s="1"/>
  <c r="CB506" i="1"/>
  <c r="CC506" i="1" s="1"/>
  <c r="BV506" i="1"/>
  <c r="BW506" i="1" s="1"/>
  <c r="AF370" i="1"/>
  <c r="CB370" i="1"/>
  <c r="CC370" i="1" s="1"/>
  <c r="BV370" i="1"/>
  <c r="BW370" i="1" s="1"/>
  <c r="CH370" i="1"/>
  <c r="CI370" i="1" s="1"/>
  <c r="CB349" i="1"/>
  <c r="CC349" i="1" s="1"/>
  <c r="AF349" i="1"/>
  <c r="BV349" i="1"/>
  <c r="BW349" i="1" s="1"/>
  <c r="CH349" i="1"/>
  <c r="CI349" i="1" s="1"/>
  <c r="CH331" i="1"/>
  <c r="CI331" i="1" s="1"/>
  <c r="CB331" i="1"/>
  <c r="CC331" i="1" s="1"/>
  <c r="BV331" i="1"/>
  <c r="BW331" i="1" s="1"/>
  <c r="AF331" i="1"/>
  <c r="AF260" i="1"/>
  <c r="CH260" i="1"/>
  <c r="CI260" i="1" s="1"/>
  <c r="BV260" i="1"/>
  <c r="BW260" i="1" s="1"/>
  <c r="CB260" i="1"/>
  <c r="CC260" i="1" s="1"/>
  <c r="CB269" i="1"/>
  <c r="CC269" i="1" s="1"/>
  <c r="AF269" i="1"/>
  <c r="BV269" i="1"/>
  <c r="BW269" i="1" s="1"/>
  <c r="CH269" i="1"/>
  <c r="CI269" i="1" s="1"/>
  <c r="AF515" i="1"/>
  <c r="CB515" i="1"/>
  <c r="CC515" i="1" s="1"/>
  <c r="BV515" i="1"/>
  <c r="BW515" i="1" s="1"/>
  <c r="CH515" i="1"/>
  <c r="CI515" i="1" s="1"/>
  <c r="CB308" i="1"/>
  <c r="CC308" i="1" s="1"/>
  <c r="BV308" i="1"/>
  <c r="BW308" i="1" s="1"/>
  <c r="AF308" i="1"/>
  <c r="CH308" i="1"/>
  <c r="CI308" i="1" s="1"/>
  <c r="AF261" i="1"/>
  <c r="BV261" i="1"/>
  <c r="BW261" i="1" s="1"/>
  <c r="CH261" i="1"/>
  <c r="CI261" i="1" s="1"/>
  <c r="CB261" i="1"/>
  <c r="CC261" i="1" s="1"/>
  <c r="AF535" i="1"/>
  <c r="CB535" i="1"/>
  <c r="CC535" i="1" s="1"/>
  <c r="BV535" i="1"/>
  <c r="BW535" i="1" s="1"/>
  <c r="CH535" i="1"/>
  <c r="CI535" i="1" s="1"/>
  <c r="CB276" i="1"/>
  <c r="CC276" i="1" s="1"/>
  <c r="AF276" i="1"/>
  <c r="BV276" i="1"/>
  <c r="BW276" i="1" s="1"/>
  <c r="CH276" i="1"/>
  <c r="CI276" i="1" s="1"/>
  <c r="AF296" i="1"/>
  <c r="CH296" i="1"/>
  <c r="CI296" i="1" s="1"/>
  <c r="CB296" i="1"/>
  <c r="CC296" i="1" s="1"/>
  <c r="BV296" i="1"/>
  <c r="BW296" i="1" s="1"/>
  <c r="BV474" i="1"/>
  <c r="BW474" i="1" s="1"/>
  <c r="AF474" i="1"/>
  <c r="CH474" i="1"/>
  <c r="CI474" i="1" s="1"/>
  <c r="CB474" i="1"/>
  <c r="CC474" i="1" s="1"/>
  <c r="AF457" i="1"/>
  <c r="CB457" i="1"/>
  <c r="CC457" i="1" s="1"/>
  <c r="BV457" i="1"/>
  <c r="BW457" i="1" s="1"/>
  <c r="CH457" i="1"/>
  <c r="CI457" i="1" s="1"/>
  <c r="BV399" i="1"/>
  <c r="BW399" i="1" s="1"/>
  <c r="CB399" i="1"/>
  <c r="CC399" i="1" s="1"/>
  <c r="CH399" i="1"/>
  <c r="CI399" i="1" s="1"/>
  <c r="AF399" i="1"/>
  <c r="CB451" i="1"/>
  <c r="CC451" i="1" s="1"/>
  <c r="AF451" i="1"/>
  <c r="CH451" i="1"/>
  <c r="CI451" i="1" s="1"/>
  <c r="BV451" i="1"/>
  <c r="BW451" i="1" s="1"/>
  <c r="AF534" i="1"/>
  <c r="CH534" i="1"/>
  <c r="CI534" i="1" s="1"/>
  <c r="CB534" i="1"/>
  <c r="CC534" i="1" s="1"/>
  <c r="BV534" i="1"/>
  <c r="BW534" i="1" s="1"/>
  <c r="AF427" i="1"/>
  <c r="CB427" i="1"/>
  <c r="CC427" i="1" s="1"/>
  <c r="BV427" i="1"/>
  <c r="BW427" i="1" s="1"/>
  <c r="CH427" i="1"/>
  <c r="CI427" i="1" s="1"/>
  <c r="AF517" i="1"/>
  <c r="BV517" i="1"/>
  <c r="BW517" i="1" s="1"/>
  <c r="CH517" i="1"/>
  <c r="CI517" i="1" s="1"/>
  <c r="CB517" i="1"/>
  <c r="CC517" i="1" s="1"/>
  <c r="CB453" i="1"/>
  <c r="CC453" i="1" s="1"/>
  <c r="AF453" i="1"/>
  <c r="BV453" i="1"/>
  <c r="BW453" i="1" s="1"/>
  <c r="CH453" i="1"/>
  <c r="CI453" i="1" s="1"/>
  <c r="CB526" i="1"/>
  <c r="CC526" i="1" s="1"/>
  <c r="BV526" i="1"/>
  <c r="BW526" i="1" s="1"/>
  <c r="AF526" i="1"/>
  <c r="CH526" i="1"/>
  <c r="CI526" i="1" s="1"/>
  <c r="AF257" i="1"/>
  <c r="BV257" i="1"/>
  <c r="BW257" i="1" s="1"/>
  <c r="CB257" i="1"/>
  <c r="CC257" i="1" s="1"/>
  <c r="CH257" i="1"/>
  <c r="CI257" i="1" s="1"/>
  <c r="AF297" i="1"/>
  <c r="CB297" i="1"/>
  <c r="CC297" i="1" s="1"/>
  <c r="BV297" i="1"/>
  <c r="BW297" i="1" s="1"/>
  <c r="CH297" i="1"/>
  <c r="CI297" i="1" s="1"/>
  <c r="CH430" i="1"/>
  <c r="CI430" i="1" s="1"/>
  <c r="AF430" i="1"/>
  <c r="CB430" i="1"/>
  <c r="CC430" i="1" s="1"/>
  <c r="BV430" i="1"/>
  <c r="BW430" i="1" s="1"/>
  <c r="BV513" i="1"/>
  <c r="BW513" i="1" s="1"/>
  <c r="CB513" i="1"/>
  <c r="CC513" i="1" s="1"/>
  <c r="CH513" i="1"/>
  <c r="CI513" i="1" s="1"/>
  <c r="AF513" i="1"/>
  <c r="AF502" i="1"/>
  <c r="CH502" i="1"/>
  <c r="CI502" i="1" s="1"/>
  <c r="CB502" i="1"/>
  <c r="CC502" i="1" s="1"/>
  <c r="BV502" i="1"/>
  <c r="BW502" i="1" s="1"/>
  <c r="AF250" i="1"/>
  <c r="CB250" i="1"/>
  <c r="CC250" i="1" s="1"/>
  <c r="BV250" i="1"/>
  <c r="BW250" i="1" s="1"/>
  <c r="CH250" i="1"/>
  <c r="CI250" i="1" s="1"/>
  <c r="CB514" i="1"/>
  <c r="CC514" i="1" s="1"/>
  <c r="AF514" i="1"/>
  <c r="BV514" i="1"/>
  <c r="BW514" i="1" s="1"/>
  <c r="CH514" i="1"/>
  <c r="CI514" i="1" s="1"/>
  <c r="AF435" i="1"/>
  <c r="CB435" i="1"/>
  <c r="CC435" i="1" s="1"/>
  <c r="CH435" i="1"/>
  <c r="CI435" i="1" s="1"/>
  <c r="BV435" i="1"/>
  <c r="BW435" i="1" s="1"/>
  <c r="CH290" i="1"/>
  <c r="CI290" i="1" s="1"/>
  <c r="CB290" i="1"/>
  <c r="CC290" i="1" s="1"/>
  <c r="AF290" i="1"/>
  <c r="BV290" i="1"/>
  <c r="BW290" i="1" s="1"/>
  <c r="CB402" i="1"/>
  <c r="CC402" i="1" s="1"/>
  <c r="AF402" i="1"/>
  <c r="CH402" i="1"/>
  <c r="CI402" i="1" s="1"/>
  <c r="BV402" i="1"/>
  <c r="BW402" i="1" s="1"/>
  <c r="AF340" i="1"/>
  <c r="BV340" i="1"/>
  <c r="BW340" i="1" s="1"/>
  <c r="CB340" i="1"/>
  <c r="CC340" i="1" s="1"/>
  <c r="CH340" i="1"/>
  <c r="CI340" i="1" s="1"/>
  <c r="AF287" i="1"/>
  <c r="CH287" i="1"/>
  <c r="CI287" i="1" s="1"/>
  <c r="BV287" i="1"/>
  <c r="BW287" i="1" s="1"/>
  <c r="CB287" i="1"/>
  <c r="CC287" i="1" s="1"/>
  <c r="CH462" i="1"/>
  <c r="CI462" i="1" s="1"/>
  <c r="BV462" i="1"/>
  <c r="BW462" i="1" s="1"/>
  <c r="AF462" i="1"/>
  <c r="CB462" i="1"/>
  <c r="CC462" i="1" s="1"/>
  <c r="AF217" i="1"/>
  <c r="CB217" i="1"/>
  <c r="CC217" i="1" s="1"/>
  <c r="BV217" i="1"/>
  <c r="BW217" i="1" s="1"/>
  <c r="CH217" i="1"/>
  <c r="CI217" i="1" s="1"/>
  <c r="CH459" i="1"/>
  <c r="CI459" i="1" s="1"/>
  <c r="AF459" i="1"/>
  <c r="BV459" i="1"/>
  <c r="BW459" i="1" s="1"/>
  <c r="CB459" i="1"/>
  <c r="CC459" i="1" s="1"/>
  <c r="CB249" i="1"/>
  <c r="CC249" i="1" s="1"/>
  <c r="CH249" i="1"/>
  <c r="CI249" i="1" s="1"/>
  <c r="BV249" i="1"/>
  <c r="BW249" i="1" s="1"/>
  <c r="AF249" i="1"/>
  <c r="AF300" i="1"/>
  <c r="BV300" i="1"/>
  <c r="BW300" i="1" s="1"/>
  <c r="CB300" i="1"/>
  <c r="CC300" i="1" s="1"/>
  <c r="CH300" i="1"/>
  <c r="CI300" i="1" s="1"/>
  <c r="AF530" i="1"/>
  <c r="CH530" i="1"/>
  <c r="CI530" i="1" s="1"/>
  <c r="CB530" i="1"/>
  <c r="CC530" i="1" s="1"/>
  <c r="BV530" i="1"/>
  <c r="BW530" i="1" s="1"/>
  <c r="CB444" i="1"/>
  <c r="CC444" i="1" s="1"/>
  <c r="AF444" i="1"/>
  <c r="BV444" i="1"/>
  <c r="BW444" i="1" s="1"/>
  <c r="CH444" i="1"/>
  <c r="CI444" i="1" s="1"/>
  <c r="BV242" i="1"/>
  <c r="BW242" i="1" s="1"/>
  <c r="CB242" i="1"/>
  <c r="CC242" i="1" s="1"/>
  <c r="CH242" i="1"/>
  <c r="CI242" i="1" s="1"/>
  <c r="AF242" i="1"/>
  <c r="CB400" i="1"/>
  <c r="CC400" i="1" s="1"/>
  <c r="AF400" i="1"/>
  <c r="BV400" i="1"/>
  <c r="BW400" i="1" s="1"/>
  <c r="CH400" i="1"/>
  <c r="CI400" i="1" s="1"/>
  <c r="AF421" i="1"/>
  <c r="CB421" i="1"/>
  <c r="CC421" i="1" s="1"/>
  <c r="CH421" i="1"/>
  <c r="CI421" i="1" s="1"/>
  <c r="BV421" i="1"/>
  <c r="BW421" i="1" s="1"/>
  <c r="CH375" i="1"/>
  <c r="CI375" i="1" s="1"/>
  <c r="CB375" i="1"/>
  <c r="CC375" i="1" s="1"/>
  <c r="AF375" i="1"/>
  <c r="BV375" i="1"/>
  <c r="BW375" i="1" s="1"/>
  <c r="CB486" i="1"/>
  <c r="CC486" i="1" s="1"/>
  <c r="AF486" i="1"/>
  <c r="BV486" i="1"/>
  <c r="BW486" i="1" s="1"/>
  <c r="CH486" i="1"/>
  <c r="CI486" i="1" s="1"/>
  <c r="BV239" i="1"/>
  <c r="BW239" i="1" s="1"/>
  <c r="CH239" i="1"/>
  <c r="CI239" i="1" s="1"/>
  <c r="CB239" i="1"/>
  <c r="CC239" i="1" s="1"/>
  <c r="AF239" i="1"/>
  <c r="BV476" i="1"/>
  <c r="BW476" i="1" s="1"/>
  <c r="CB476" i="1"/>
  <c r="CC476" i="1" s="1"/>
  <c r="CH476" i="1"/>
  <c r="CI476" i="1" s="1"/>
  <c r="AF476" i="1"/>
  <c r="AF240" i="1"/>
  <c r="CB240" i="1"/>
  <c r="CC240" i="1" s="1"/>
  <c r="BV240" i="1"/>
  <c r="BW240" i="1" s="1"/>
  <c r="CH240" i="1"/>
  <c r="CI240" i="1" s="1"/>
  <c r="BV245" i="1"/>
  <c r="BW245" i="1" s="1"/>
  <c r="CB245" i="1"/>
  <c r="CC245" i="1" s="1"/>
  <c r="AF245" i="1"/>
  <c r="CH245" i="1"/>
  <c r="CI245" i="1" s="1"/>
  <c r="CH385" i="1"/>
  <c r="CI385" i="1" s="1"/>
  <c r="AF385" i="1"/>
  <c r="BV385" i="1"/>
  <c r="BW385" i="1" s="1"/>
  <c r="CB385" i="1"/>
  <c r="CC385" i="1" s="1"/>
  <c r="AF336" i="1"/>
  <c r="BV336" i="1"/>
  <c r="BW336" i="1" s="1"/>
  <c r="CB336" i="1"/>
  <c r="CC336" i="1" s="1"/>
  <c r="CH336" i="1"/>
  <c r="CI336" i="1" s="1"/>
  <c r="BV284" i="1"/>
  <c r="BW284" i="1" s="1"/>
  <c r="AF284" i="1"/>
  <c r="CH284" i="1"/>
  <c r="CI284" i="1" s="1"/>
  <c r="CB284" i="1"/>
  <c r="CC284" i="1" s="1"/>
  <c r="AF251" i="1"/>
  <c r="CH251" i="1"/>
  <c r="CI251" i="1" s="1"/>
  <c r="CB251" i="1"/>
  <c r="CC251" i="1" s="1"/>
  <c r="BV251" i="1"/>
  <c r="BW251" i="1" s="1"/>
  <c r="BV471" i="1"/>
  <c r="BW471" i="1" s="1"/>
  <c r="AF471" i="1"/>
  <c r="CH471" i="1"/>
  <c r="CI471" i="1" s="1"/>
  <c r="CB471" i="1"/>
  <c r="CC471" i="1" s="1"/>
  <c r="AF254" i="1"/>
  <c r="BV254" i="1"/>
  <c r="BW254" i="1" s="1"/>
  <c r="CB254" i="1"/>
  <c r="CC254" i="1" s="1"/>
  <c r="CH254" i="1"/>
  <c r="CI254" i="1" s="1"/>
  <c r="AF252" i="1"/>
  <c r="CH252" i="1"/>
  <c r="CI252" i="1" s="1"/>
  <c r="CB252" i="1"/>
  <c r="CC252" i="1" s="1"/>
  <c r="BV252" i="1"/>
  <c r="BW252" i="1" s="1"/>
  <c r="BV363" i="1"/>
  <c r="BW363" i="1" s="1"/>
  <c r="AF363" i="1"/>
  <c r="CH363" i="1"/>
  <c r="CI363" i="1" s="1"/>
  <c r="CB363" i="1"/>
  <c r="CC363" i="1" s="1"/>
  <c r="AF319" i="1"/>
  <c r="CB319" i="1"/>
  <c r="CC319" i="1" s="1"/>
  <c r="BV319" i="1"/>
  <c r="BW319" i="1" s="1"/>
  <c r="CH319" i="1"/>
  <c r="CI319" i="1" s="1"/>
  <c r="CH350" i="1"/>
  <c r="CI350" i="1" s="1"/>
  <c r="CB350" i="1"/>
  <c r="CC350" i="1" s="1"/>
  <c r="AF350" i="1"/>
  <c r="BV350" i="1"/>
  <c r="BW350" i="1" s="1"/>
  <c r="BV406" i="1"/>
  <c r="BW406" i="1" s="1"/>
  <c r="AF406" i="1"/>
  <c r="CH406" i="1"/>
  <c r="CI406" i="1" s="1"/>
  <c r="CB406" i="1"/>
  <c r="CC406" i="1" s="1"/>
  <c r="AF9" i="1"/>
  <c r="AF10" i="1"/>
  <c r="BU7" i="1"/>
  <c r="BS11" i="1"/>
  <c r="BY10" i="1"/>
  <c r="Z421" i="1"/>
  <c r="BP421" i="1"/>
  <c r="BQ421" i="1" s="1"/>
  <c r="Z375" i="1"/>
  <c r="BP375" i="1"/>
  <c r="BQ375" i="1" s="1"/>
  <c r="Z486" i="1"/>
  <c r="BP486" i="1"/>
  <c r="BQ486" i="1" s="1"/>
  <c r="Z239" i="1"/>
  <c r="BP239" i="1"/>
  <c r="BQ239" i="1" s="1"/>
  <c r="Z476" i="1"/>
  <c r="BP476" i="1"/>
  <c r="BQ476" i="1" s="1"/>
  <c r="Z240" i="1"/>
  <c r="BP240" i="1"/>
  <c r="BQ240" i="1" s="1"/>
  <c r="Z245" i="1"/>
  <c r="BP245" i="1"/>
  <c r="BQ245" i="1" s="1"/>
  <c r="Z385" i="1"/>
  <c r="BP385" i="1"/>
  <c r="BQ385" i="1" s="1"/>
  <c r="Z336" i="1"/>
  <c r="BP336" i="1"/>
  <c r="BQ336" i="1" s="1"/>
  <c r="Z284" i="1"/>
  <c r="BP284" i="1"/>
  <c r="BQ284" i="1" s="1"/>
  <c r="Z251" i="1"/>
  <c r="BP251" i="1"/>
  <c r="BQ251" i="1" s="1"/>
  <c r="Z471" i="1"/>
  <c r="BP471" i="1"/>
  <c r="BQ471" i="1" s="1"/>
  <c r="BP254" i="1"/>
  <c r="BQ254" i="1" s="1"/>
  <c r="Z254" i="1"/>
  <c r="Z252" i="1"/>
  <c r="BP252" i="1"/>
  <c r="BQ252" i="1" s="1"/>
  <c r="Z363" i="1"/>
  <c r="BP363" i="1"/>
  <c r="BQ363" i="1" s="1"/>
  <c r="Z319" i="1"/>
  <c r="BP319" i="1"/>
  <c r="BQ319" i="1" s="1"/>
  <c r="BP350" i="1"/>
  <c r="BQ350" i="1" s="1"/>
  <c r="Z350" i="1"/>
  <c r="Z406" i="1"/>
  <c r="BP406" i="1"/>
  <c r="BQ406" i="1" s="1"/>
  <c r="Z387" i="1"/>
  <c r="BP387" i="1"/>
  <c r="BQ387" i="1" s="1"/>
  <c r="Z488" i="1"/>
  <c r="BP488" i="1"/>
  <c r="BQ488" i="1" s="1"/>
  <c r="Z417" i="1"/>
  <c r="BP417" i="1"/>
  <c r="BQ417" i="1" s="1"/>
  <c r="Z228" i="1"/>
  <c r="BP228" i="1"/>
  <c r="BQ228" i="1" s="1"/>
  <c r="Z467" i="1"/>
  <c r="BP467" i="1"/>
  <c r="BQ467" i="1" s="1"/>
  <c r="Z235" i="1"/>
  <c r="BP235" i="1"/>
  <c r="BQ235" i="1" s="1"/>
  <c r="Z448" i="1"/>
  <c r="BP448" i="1"/>
  <c r="BQ448" i="1" s="1"/>
  <c r="Z338" i="1"/>
  <c r="BP338" i="1"/>
  <c r="BQ338" i="1" s="1"/>
  <c r="Z248" i="1"/>
  <c r="BP248" i="1"/>
  <c r="BQ248" i="1" s="1"/>
  <c r="Z372" i="1"/>
  <c r="BP372" i="1"/>
  <c r="BQ372" i="1" s="1"/>
  <c r="BP307" i="1"/>
  <c r="BQ307" i="1" s="1"/>
  <c r="Z307" i="1"/>
  <c r="Z503" i="1"/>
  <c r="BP503" i="1"/>
  <c r="BQ503" i="1" s="1"/>
  <c r="Z322" i="1"/>
  <c r="BP322" i="1"/>
  <c r="BQ322" i="1" s="1"/>
  <c r="Z339" i="1"/>
  <c r="BP339" i="1"/>
  <c r="BQ339" i="1" s="1"/>
  <c r="BP354" i="1"/>
  <c r="BQ354" i="1" s="1"/>
  <c r="Z354" i="1"/>
  <c r="Z317" i="1"/>
  <c r="BP317" i="1"/>
  <c r="BQ317" i="1" s="1"/>
  <c r="Z443" i="1"/>
  <c r="BP443" i="1"/>
  <c r="BQ443" i="1" s="1"/>
  <c r="Z405" i="1"/>
  <c r="BP405" i="1"/>
  <c r="BQ405" i="1" s="1"/>
  <c r="BP344" i="1"/>
  <c r="BQ344" i="1" s="1"/>
  <c r="Z344" i="1"/>
  <c r="Z328" i="1"/>
  <c r="BP328" i="1"/>
  <c r="BQ328" i="1" s="1"/>
  <c r="Z539" i="1"/>
  <c r="BP539" i="1"/>
  <c r="BQ539" i="1" s="1"/>
  <c r="Z313" i="1"/>
  <c r="BP313" i="1"/>
  <c r="BQ313" i="1" s="1"/>
  <c r="Z508" i="1"/>
  <c r="BP508" i="1"/>
  <c r="BQ508" i="1" s="1"/>
  <c r="Z506" i="1"/>
  <c r="BP506" i="1"/>
  <c r="BQ506" i="1" s="1"/>
  <c r="Z370" i="1"/>
  <c r="BP370" i="1"/>
  <c r="BQ370" i="1" s="1"/>
  <c r="BP349" i="1"/>
  <c r="BQ349" i="1" s="1"/>
  <c r="Z349" i="1"/>
  <c r="Z331" i="1"/>
  <c r="BP331" i="1"/>
  <c r="BQ331" i="1" s="1"/>
  <c r="Z260" i="1"/>
  <c r="BP260" i="1"/>
  <c r="BQ260" i="1" s="1"/>
  <c r="Z269" i="1"/>
  <c r="BP269" i="1"/>
  <c r="BQ269" i="1" s="1"/>
  <c r="Z515" i="1"/>
  <c r="BP515" i="1"/>
  <c r="BQ515" i="1" s="1"/>
  <c r="BP308" i="1"/>
  <c r="BQ308" i="1" s="1"/>
  <c r="Z308" i="1"/>
  <c r="Z261" i="1"/>
  <c r="BP261" i="1"/>
  <c r="BQ261" i="1" s="1"/>
  <c r="Z535" i="1"/>
  <c r="BP535" i="1"/>
  <c r="BQ535" i="1" s="1"/>
  <c r="BP276" i="1"/>
  <c r="BQ276" i="1" s="1"/>
  <c r="Z276" i="1"/>
  <c r="Z296" i="1"/>
  <c r="BP296" i="1"/>
  <c r="BQ296" i="1" s="1"/>
  <c r="Z474" i="1"/>
  <c r="BP474" i="1"/>
  <c r="BQ474" i="1" s="1"/>
  <c r="Z457" i="1"/>
  <c r="BP457" i="1"/>
  <c r="BQ457" i="1" s="1"/>
  <c r="Z399" i="1"/>
  <c r="BP399" i="1"/>
  <c r="BQ399" i="1" s="1"/>
  <c r="Z451" i="1"/>
  <c r="BP451" i="1"/>
  <c r="BQ451" i="1" s="1"/>
  <c r="Z534" i="1"/>
  <c r="BP534" i="1"/>
  <c r="BQ534" i="1" s="1"/>
  <c r="Z427" i="1"/>
  <c r="BP427" i="1"/>
  <c r="BQ427" i="1" s="1"/>
  <c r="Z517" i="1"/>
  <c r="BP517" i="1"/>
  <c r="BQ517" i="1" s="1"/>
  <c r="Z453" i="1"/>
  <c r="BP453" i="1"/>
  <c r="BQ453" i="1" s="1"/>
  <c r="Z526" i="1"/>
  <c r="BP526" i="1"/>
  <c r="BQ526" i="1" s="1"/>
  <c r="Z257" i="1"/>
  <c r="BP257" i="1"/>
  <c r="BQ257" i="1" s="1"/>
  <c r="Z297" i="1"/>
  <c r="BP297" i="1"/>
  <c r="BQ297" i="1" s="1"/>
  <c r="Z430" i="1"/>
  <c r="BP430" i="1"/>
  <c r="BQ430" i="1" s="1"/>
  <c r="Z513" i="1"/>
  <c r="BP513" i="1"/>
  <c r="BQ513" i="1" s="1"/>
  <c r="Z502" i="1"/>
  <c r="BP502" i="1"/>
  <c r="BQ502" i="1" s="1"/>
  <c r="Z250" i="1"/>
  <c r="BP250" i="1"/>
  <c r="BQ250" i="1" s="1"/>
  <c r="Z514" i="1"/>
  <c r="BP514" i="1"/>
  <c r="BQ514" i="1" s="1"/>
  <c r="Z435" i="1"/>
  <c r="BP435" i="1"/>
  <c r="BQ435" i="1" s="1"/>
  <c r="Z290" i="1"/>
  <c r="BP290" i="1"/>
  <c r="BQ290" i="1" s="1"/>
  <c r="Z402" i="1"/>
  <c r="BP402" i="1"/>
  <c r="BQ402" i="1" s="1"/>
  <c r="Z340" i="1"/>
  <c r="BP340" i="1"/>
  <c r="BQ340" i="1" s="1"/>
  <c r="Z287" i="1"/>
  <c r="BP287" i="1"/>
  <c r="BQ287" i="1" s="1"/>
  <c r="Z462" i="1"/>
  <c r="BP462" i="1"/>
  <c r="BQ462" i="1" s="1"/>
  <c r="Z217" i="1"/>
  <c r="BP217" i="1"/>
  <c r="BQ217" i="1" s="1"/>
  <c r="Z459" i="1"/>
  <c r="BP459" i="1"/>
  <c r="BQ459" i="1" s="1"/>
  <c r="Z249" i="1"/>
  <c r="BP249" i="1"/>
  <c r="BQ249" i="1" s="1"/>
  <c r="Z300" i="1"/>
  <c r="BP300" i="1"/>
  <c r="BQ300" i="1" s="1"/>
  <c r="Z530" i="1"/>
  <c r="BP530" i="1"/>
  <c r="BQ530" i="1" s="1"/>
  <c r="Z444" i="1"/>
  <c r="BP444" i="1"/>
  <c r="BQ444" i="1" s="1"/>
  <c r="Z242" i="1"/>
  <c r="BP242" i="1"/>
  <c r="BQ242" i="1" s="1"/>
  <c r="Z400" i="1"/>
  <c r="BP400" i="1"/>
  <c r="BQ400" i="1" s="1"/>
  <c r="BU11" i="1"/>
  <c r="BU9" i="1"/>
  <c r="BV395" i="1"/>
  <c r="BW395" i="1" s="1"/>
  <c r="CH395" i="1"/>
  <c r="CI395" i="1" s="1"/>
  <c r="CB395" i="1"/>
  <c r="CC395" i="1" s="1"/>
  <c r="AF395" i="1"/>
  <c r="AF497" i="1"/>
  <c r="CB497" i="1"/>
  <c r="CC497" i="1" s="1"/>
  <c r="BV497" i="1"/>
  <c r="BW497" i="1" s="1"/>
  <c r="CH497" i="1"/>
  <c r="CI497" i="1" s="1"/>
  <c r="BV499" i="1"/>
  <c r="BW499" i="1" s="1"/>
  <c r="AF499" i="1"/>
  <c r="CH499" i="1"/>
  <c r="CI499" i="1" s="1"/>
  <c r="CB499" i="1"/>
  <c r="CC499" i="1" s="1"/>
  <c r="AF525" i="1"/>
  <c r="CB525" i="1"/>
  <c r="CC525" i="1" s="1"/>
  <c r="BV525" i="1"/>
  <c r="BW525" i="1" s="1"/>
  <c r="CH525" i="1"/>
  <c r="CI525" i="1" s="1"/>
  <c r="AF511" i="1"/>
  <c r="CB511" i="1"/>
  <c r="CC511" i="1" s="1"/>
  <c r="CH511" i="1"/>
  <c r="CI511" i="1" s="1"/>
  <c r="BV511" i="1"/>
  <c r="BW511" i="1" s="1"/>
  <c r="CB403" i="1"/>
  <c r="CC403" i="1" s="1"/>
  <c r="AF403" i="1"/>
  <c r="CH403" i="1"/>
  <c r="CI403" i="1" s="1"/>
  <c r="BV403" i="1"/>
  <c r="BW403" i="1" s="1"/>
  <c r="CB365" i="1"/>
  <c r="CC365" i="1" s="1"/>
  <c r="AF365" i="1"/>
  <c r="BV365" i="1"/>
  <c r="BW365" i="1" s="1"/>
  <c r="CH365" i="1"/>
  <c r="CI365" i="1" s="1"/>
  <c r="CB353" i="1"/>
  <c r="CC353" i="1" s="1"/>
  <c r="AF353" i="1"/>
  <c r="BV353" i="1"/>
  <c r="BW353" i="1" s="1"/>
  <c r="CH353" i="1"/>
  <c r="CI353" i="1" s="1"/>
  <c r="BV272" i="1"/>
  <c r="BW272" i="1" s="1"/>
  <c r="CB272" i="1"/>
  <c r="CC272" i="1" s="1"/>
  <c r="CH272" i="1"/>
  <c r="CI272" i="1" s="1"/>
  <c r="AF272" i="1"/>
  <c r="CB238" i="1"/>
  <c r="CC238" i="1" s="1"/>
  <c r="AF238" i="1"/>
  <c r="BV238" i="1"/>
  <c r="BW238" i="1" s="1"/>
  <c r="CH238" i="1"/>
  <c r="CI238" i="1" s="1"/>
  <c r="AF294" i="1"/>
  <c r="CH294" i="1"/>
  <c r="CI294" i="1" s="1"/>
  <c r="CB294" i="1"/>
  <c r="CC294" i="1" s="1"/>
  <c r="BV294" i="1"/>
  <c r="BW294" i="1" s="1"/>
  <c r="CB446" i="1"/>
  <c r="CC446" i="1" s="1"/>
  <c r="AF446" i="1"/>
  <c r="CH446" i="1"/>
  <c r="CI446" i="1" s="1"/>
  <c r="BV446" i="1"/>
  <c r="BW446" i="1" s="1"/>
  <c r="AF423" i="1"/>
  <c r="CB423" i="1"/>
  <c r="CC423" i="1" s="1"/>
  <c r="BV423" i="1"/>
  <c r="BW423" i="1" s="1"/>
  <c r="CH423" i="1"/>
  <c r="CI423" i="1" s="1"/>
  <c r="CB283" i="1"/>
  <c r="CC283" i="1" s="1"/>
  <c r="AF283" i="1"/>
  <c r="BV283" i="1"/>
  <c r="BW283" i="1" s="1"/>
  <c r="CH283" i="1"/>
  <c r="CI283" i="1" s="1"/>
  <c r="CH316" i="1"/>
  <c r="CI316" i="1" s="1"/>
  <c r="CB316" i="1"/>
  <c r="CC316" i="1" s="1"/>
  <c r="BV316" i="1"/>
  <c r="BW316" i="1" s="1"/>
  <c r="AF316" i="1"/>
  <c r="BV431" i="1"/>
  <c r="BW431" i="1" s="1"/>
  <c r="CH431" i="1"/>
  <c r="CI431" i="1" s="1"/>
  <c r="AF431" i="1"/>
  <c r="CB431" i="1"/>
  <c r="CC431" i="1" s="1"/>
  <c r="AF220" i="1"/>
  <c r="CB220" i="1"/>
  <c r="CC220" i="1" s="1"/>
  <c r="CH220" i="1"/>
  <c r="CI220" i="1" s="1"/>
  <c r="BV220" i="1"/>
  <c r="BW220" i="1" s="1"/>
  <c r="AF302" i="1"/>
  <c r="CB302" i="1"/>
  <c r="CC302" i="1" s="1"/>
  <c r="BV302" i="1"/>
  <c r="BW302" i="1" s="1"/>
  <c r="CH302" i="1"/>
  <c r="CI302" i="1" s="1"/>
  <c r="AF456" i="1"/>
  <c r="BV456" i="1"/>
  <c r="BW456" i="1" s="1"/>
  <c r="CB456" i="1"/>
  <c r="CC456" i="1" s="1"/>
  <c r="CH456" i="1"/>
  <c r="CI456" i="1" s="1"/>
  <c r="CB520" i="1"/>
  <c r="CC520" i="1" s="1"/>
  <c r="CH520" i="1"/>
  <c r="CI520" i="1" s="1"/>
  <c r="BV520" i="1"/>
  <c r="BW520" i="1" s="1"/>
  <c r="AF520" i="1"/>
  <c r="AF509" i="1"/>
  <c r="CB509" i="1"/>
  <c r="CC509" i="1" s="1"/>
  <c r="BV509" i="1"/>
  <c r="BW509" i="1" s="1"/>
  <c r="CH509" i="1"/>
  <c r="CI509" i="1" s="1"/>
  <c r="BV236" i="1"/>
  <c r="BW236" i="1" s="1"/>
  <c r="CH236" i="1"/>
  <c r="CI236" i="1" s="1"/>
  <c r="CB236" i="1"/>
  <c r="CC236" i="1" s="1"/>
  <c r="AF236" i="1"/>
  <c r="BV237" i="1"/>
  <c r="BW237" i="1" s="1"/>
  <c r="CH237" i="1"/>
  <c r="CI237" i="1" s="1"/>
  <c r="AF237" i="1"/>
  <c r="CB237" i="1"/>
  <c r="CC237" i="1" s="1"/>
  <c r="AF378" i="1"/>
  <c r="CH378" i="1"/>
  <c r="CI378" i="1" s="1"/>
  <c r="BV378" i="1"/>
  <c r="BW378" i="1" s="1"/>
  <c r="CB378" i="1"/>
  <c r="CC378" i="1" s="1"/>
  <c r="CB382" i="1"/>
  <c r="CC382" i="1" s="1"/>
  <c r="BV382" i="1"/>
  <c r="BW382" i="1" s="1"/>
  <c r="AF382" i="1"/>
  <c r="CH382" i="1"/>
  <c r="CI382" i="1" s="1"/>
  <c r="AF330" i="1"/>
  <c r="BV330" i="1"/>
  <c r="BW330" i="1" s="1"/>
  <c r="CB330" i="1"/>
  <c r="CC330" i="1" s="1"/>
  <c r="CH330" i="1"/>
  <c r="CI330" i="1" s="1"/>
  <c r="BV222" i="1"/>
  <c r="BW222" i="1" s="1"/>
  <c r="CB222" i="1"/>
  <c r="CC222" i="1" s="1"/>
  <c r="AF222" i="1"/>
  <c r="CH222" i="1"/>
  <c r="CI222" i="1" s="1"/>
  <c r="CH342" i="1"/>
  <c r="CI342" i="1" s="1"/>
  <c r="AF342" i="1"/>
  <c r="CB342" i="1"/>
  <c r="CC342" i="1" s="1"/>
  <c r="BV342" i="1"/>
  <c r="BW342" i="1" s="1"/>
  <c r="CB501" i="1"/>
  <c r="CC501" i="1" s="1"/>
  <c r="AF501" i="1"/>
  <c r="BV501" i="1"/>
  <c r="BW501" i="1" s="1"/>
  <c r="CH501" i="1"/>
  <c r="CI501" i="1" s="1"/>
  <c r="AF291" i="1"/>
  <c r="CB291" i="1"/>
  <c r="CC291" i="1" s="1"/>
  <c r="CH291" i="1"/>
  <c r="CI291" i="1" s="1"/>
  <c r="BV291" i="1"/>
  <c r="BW291" i="1" s="1"/>
  <c r="AF504" i="1"/>
  <c r="CH504" i="1"/>
  <c r="CI504" i="1" s="1"/>
  <c r="CB504" i="1"/>
  <c r="CC504" i="1" s="1"/>
  <c r="BV504" i="1"/>
  <c r="BW504" i="1" s="1"/>
  <c r="CB420" i="1"/>
  <c r="CC420" i="1" s="1"/>
  <c r="AF420" i="1"/>
  <c r="CH420" i="1"/>
  <c r="CI420" i="1" s="1"/>
  <c r="BV420" i="1"/>
  <c r="BW420" i="1" s="1"/>
  <c r="AF528" i="1"/>
  <c r="CH528" i="1"/>
  <c r="CI528" i="1" s="1"/>
  <c r="CB528" i="1"/>
  <c r="CC528" i="1" s="1"/>
  <c r="BV528" i="1"/>
  <c r="BW528" i="1" s="1"/>
  <c r="CB312" i="1"/>
  <c r="CC312" i="1" s="1"/>
  <c r="AF312" i="1"/>
  <c r="BV312" i="1"/>
  <c r="BW312" i="1" s="1"/>
  <c r="CH312" i="1"/>
  <c r="CI312" i="1" s="1"/>
  <c r="AF230" i="1"/>
  <c r="BV230" i="1"/>
  <c r="BW230" i="1" s="1"/>
  <c r="CH230" i="1"/>
  <c r="CI230" i="1" s="1"/>
  <c r="CB230" i="1"/>
  <c r="CC230" i="1" s="1"/>
  <c r="AF463" i="1"/>
  <c r="CB463" i="1"/>
  <c r="CC463" i="1" s="1"/>
  <c r="BV463" i="1"/>
  <c r="BW463" i="1" s="1"/>
  <c r="CH463" i="1"/>
  <c r="CI463" i="1" s="1"/>
  <c r="CH298" i="1"/>
  <c r="CI298" i="1" s="1"/>
  <c r="AF298" i="1"/>
  <c r="CB298" i="1"/>
  <c r="CC298" i="1" s="1"/>
  <c r="BV298" i="1"/>
  <c r="BW298" i="1" s="1"/>
  <c r="CB434" i="1"/>
  <c r="CC434" i="1" s="1"/>
  <c r="BV434" i="1"/>
  <c r="BW434" i="1" s="1"/>
  <c r="AF434" i="1"/>
  <c r="CH434" i="1"/>
  <c r="CI434" i="1" s="1"/>
  <c r="CH469" i="1"/>
  <c r="CI469" i="1" s="1"/>
  <c r="CB469" i="1"/>
  <c r="CC469" i="1" s="1"/>
  <c r="AF469" i="1"/>
  <c r="BV469" i="1"/>
  <c r="BW469" i="1" s="1"/>
  <c r="BV466" i="1"/>
  <c r="BW466" i="1" s="1"/>
  <c r="CB466" i="1"/>
  <c r="CC466" i="1" s="1"/>
  <c r="CH466" i="1"/>
  <c r="CI466" i="1" s="1"/>
  <c r="AF466" i="1"/>
  <c r="AF241" i="1"/>
  <c r="BV241" i="1"/>
  <c r="BW241" i="1" s="1"/>
  <c r="CH241" i="1"/>
  <c r="CI241" i="1" s="1"/>
  <c r="CB241" i="1"/>
  <c r="CC241" i="1" s="1"/>
  <c r="AF472" i="1"/>
  <c r="CB472" i="1"/>
  <c r="CC472" i="1" s="1"/>
  <c r="CH472" i="1"/>
  <c r="CI472" i="1" s="1"/>
  <c r="BV472" i="1"/>
  <c r="BW472" i="1" s="1"/>
  <c r="BV244" i="1"/>
  <c r="BW244" i="1" s="1"/>
  <c r="CB244" i="1"/>
  <c r="CC244" i="1" s="1"/>
  <c r="AF244" i="1"/>
  <c r="CH244" i="1"/>
  <c r="CI244" i="1" s="1"/>
  <c r="BV364" i="1"/>
  <c r="BW364" i="1" s="1"/>
  <c r="CB364" i="1"/>
  <c r="CC364" i="1" s="1"/>
  <c r="CH364" i="1"/>
  <c r="CI364" i="1" s="1"/>
  <c r="AF364" i="1"/>
  <c r="AF299" i="1"/>
  <c r="BV299" i="1"/>
  <c r="BW299" i="1" s="1"/>
  <c r="CB299" i="1"/>
  <c r="CC299" i="1" s="1"/>
  <c r="CH299" i="1"/>
  <c r="CI299" i="1" s="1"/>
  <c r="AF531" i="1"/>
  <c r="CB531" i="1"/>
  <c r="CC531" i="1" s="1"/>
  <c r="BV531" i="1"/>
  <c r="BW531" i="1" s="1"/>
  <c r="CH531" i="1"/>
  <c r="CI531" i="1" s="1"/>
  <c r="CB314" i="1"/>
  <c r="CC314" i="1" s="1"/>
  <c r="AF314" i="1"/>
  <c r="BV314" i="1"/>
  <c r="BW314" i="1" s="1"/>
  <c r="CH314" i="1"/>
  <c r="CI314" i="1" s="1"/>
  <c r="AF465" i="1"/>
  <c r="BV465" i="1"/>
  <c r="BW465" i="1" s="1"/>
  <c r="CB465" i="1"/>
  <c r="CC465" i="1" s="1"/>
  <c r="CH465" i="1"/>
  <c r="CI465" i="1" s="1"/>
  <c r="AF496" i="1"/>
  <c r="CH496" i="1"/>
  <c r="CI496" i="1" s="1"/>
  <c r="CB496" i="1"/>
  <c r="CC496" i="1" s="1"/>
  <c r="BV496" i="1"/>
  <c r="BW496" i="1" s="1"/>
  <c r="CB452" i="1"/>
  <c r="CC452" i="1" s="1"/>
  <c r="AF452" i="1"/>
  <c r="BV452" i="1"/>
  <c r="BW452" i="1" s="1"/>
  <c r="CH452" i="1"/>
  <c r="CI452" i="1" s="1"/>
  <c r="BV433" i="1"/>
  <c r="BW433" i="1" s="1"/>
  <c r="CH433" i="1"/>
  <c r="CI433" i="1" s="1"/>
  <c r="AF433" i="1"/>
  <c r="CB433" i="1"/>
  <c r="CC433" i="1" s="1"/>
  <c r="CH325" i="1"/>
  <c r="CI325" i="1" s="1"/>
  <c r="AF325" i="1"/>
  <c r="CB325" i="1"/>
  <c r="CC325" i="1" s="1"/>
  <c r="BV325" i="1"/>
  <c r="BW325" i="1" s="1"/>
  <c r="CB439" i="1"/>
  <c r="CC439" i="1" s="1"/>
  <c r="AF439" i="1"/>
  <c r="BV439" i="1"/>
  <c r="BW439" i="1" s="1"/>
  <c r="CH439" i="1"/>
  <c r="CI439" i="1" s="1"/>
  <c r="AF537" i="1"/>
  <c r="CB537" i="1"/>
  <c r="CC537" i="1" s="1"/>
  <c r="BV537" i="1"/>
  <c r="BW537" i="1" s="1"/>
  <c r="CH537" i="1"/>
  <c r="CI537" i="1" s="1"/>
  <c r="CB440" i="1"/>
  <c r="CC440" i="1" s="1"/>
  <c r="BV440" i="1"/>
  <c r="BW440" i="1" s="1"/>
  <c r="AF440" i="1"/>
  <c r="CH440" i="1"/>
  <c r="CI440" i="1" s="1"/>
  <c r="CH334" i="1"/>
  <c r="CI334" i="1" s="1"/>
  <c r="BV334" i="1"/>
  <c r="BW334" i="1" s="1"/>
  <c r="AF334" i="1"/>
  <c r="CB334" i="1"/>
  <c r="CC334" i="1" s="1"/>
  <c r="BV401" i="1"/>
  <c r="BW401" i="1" s="1"/>
  <c r="AF401" i="1"/>
  <c r="CH401" i="1"/>
  <c r="CI401" i="1" s="1"/>
  <c r="CB401" i="1"/>
  <c r="CC401" i="1" s="1"/>
  <c r="AF226" i="1"/>
  <c r="BV226" i="1"/>
  <c r="BW226" i="1" s="1"/>
  <c r="CB226" i="1"/>
  <c r="CC226" i="1" s="1"/>
  <c r="CH226" i="1"/>
  <c r="CI226" i="1" s="1"/>
  <c r="CB524" i="1"/>
  <c r="CC524" i="1" s="1"/>
  <c r="AF524" i="1"/>
  <c r="CH524" i="1"/>
  <c r="CI524" i="1" s="1"/>
  <c r="BV524" i="1"/>
  <c r="BW524" i="1" s="1"/>
  <c r="BV529" i="1"/>
  <c r="BW529" i="1" s="1"/>
  <c r="AF529" i="1"/>
  <c r="CB529" i="1"/>
  <c r="CC529" i="1" s="1"/>
  <c r="CH529" i="1"/>
  <c r="CI529" i="1" s="1"/>
  <c r="CB492" i="1"/>
  <c r="CC492" i="1" s="1"/>
  <c r="BV492" i="1"/>
  <c r="BW492" i="1" s="1"/>
  <c r="CH492" i="1"/>
  <c r="CI492" i="1" s="1"/>
  <c r="AF492" i="1"/>
  <c r="AF521" i="1"/>
  <c r="CB521" i="1"/>
  <c r="CC521" i="1" s="1"/>
  <c r="CH521" i="1"/>
  <c r="CI521" i="1" s="1"/>
  <c r="BV521" i="1"/>
  <c r="BW521" i="1" s="1"/>
  <c r="CB414" i="1"/>
  <c r="CC414" i="1" s="1"/>
  <c r="AF414" i="1"/>
  <c r="CH414" i="1"/>
  <c r="CI414" i="1" s="1"/>
  <c r="BV414" i="1"/>
  <c r="BW414" i="1" s="1"/>
  <c r="BV425" i="1"/>
  <c r="BW425" i="1" s="1"/>
  <c r="AF425" i="1"/>
  <c r="CB425" i="1"/>
  <c r="CC425" i="1" s="1"/>
  <c r="CH425" i="1"/>
  <c r="CI425" i="1" s="1"/>
  <c r="BV394" i="1"/>
  <c r="BW394" i="1" s="1"/>
  <c r="CH394" i="1"/>
  <c r="CI394" i="1" s="1"/>
  <c r="AF394" i="1"/>
  <c r="CB394" i="1"/>
  <c r="CC394" i="1" s="1"/>
  <c r="AF505" i="1"/>
  <c r="CB505" i="1"/>
  <c r="CC505" i="1" s="1"/>
  <c r="BV505" i="1"/>
  <c r="BW505" i="1" s="1"/>
  <c r="CH505" i="1"/>
  <c r="CI505" i="1" s="1"/>
  <c r="AF532" i="1"/>
  <c r="CH532" i="1"/>
  <c r="CI532" i="1" s="1"/>
  <c r="CB532" i="1"/>
  <c r="CC532" i="1" s="1"/>
  <c r="BV532" i="1"/>
  <c r="BW532" i="1" s="1"/>
  <c r="CH265" i="1"/>
  <c r="CI265" i="1" s="1"/>
  <c r="BV265" i="1"/>
  <c r="BW265" i="1" s="1"/>
  <c r="AF265" i="1"/>
  <c r="CB265" i="1"/>
  <c r="CC265" i="1" s="1"/>
  <c r="CB409" i="1"/>
  <c r="CC409" i="1" s="1"/>
  <c r="AF409" i="1"/>
  <c r="BV409" i="1"/>
  <c r="BW409" i="1" s="1"/>
  <c r="CH409" i="1"/>
  <c r="CI409" i="1" s="1"/>
  <c r="CB221" i="1"/>
  <c r="CC221" i="1" s="1"/>
  <c r="AF221" i="1"/>
  <c r="BV221" i="1"/>
  <c r="BW221" i="1" s="1"/>
  <c r="CH221" i="1"/>
  <c r="CI221" i="1" s="1"/>
  <c r="BV392" i="1"/>
  <c r="BW392" i="1" s="1"/>
  <c r="CB392" i="1"/>
  <c r="CC392" i="1" s="1"/>
  <c r="AF392" i="1"/>
  <c r="CH392" i="1"/>
  <c r="CI392" i="1" s="1"/>
  <c r="AF292" i="1"/>
  <c r="CH292" i="1"/>
  <c r="CI292" i="1" s="1"/>
  <c r="BV292" i="1"/>
  <c r="BW292" i="1" s="1"/>
  <c r="CB292" i="1"/>
  <c r="CC292" i="1" s="1"/>
  <c r="BV293" i="1"/>
  <c r="BW293" i="1" s="1"/>
  <c r="AF293" i="1"/>
  <c r="CB293" i="1"/>
  <c r="CC293" i="1" s="1"/>
  <c r="CH293" i="1"/>
  <c r="CI293" i="1" s="1"/>
  <c r="AF512" i="1"/>
  <c r="CH512" i="1"/>
  <c r="CI512" i="1" s="1"/>
  <c r="CB512" i="1"/>
  <c r="CC512" i="1" s="1"/>
  <c r="BV512" i="1"/>
  <c r="BW512" i="1" s="1"/>
  <c r="AF538" i="1"/>
  <c r="CH538" i="1"/>
  <c r="CI538" i="1" s="1"/>
  <c r="BV538" i="1"/>
  <c r="BW538" i="1" s="1"/>
  <c r="CB538" i="1"/>
  <c r="CC538" i="1" s="1"/>
  <c r="CH215" i="1"/>
  <c r="CI215" i="1" s="1"/>
  <c r="AF215" i="1"/>
  <c r="BV215" i="1"/>
  <c r="BW215" i="1" s="1"/>
  <c r="CB215" i="1"/>
  <c r="CC215" i="1" s="1"/>
  <c r="BV326" i="1"/>
  <c r="BW326" i="1" s="1"/>
  <c r="CB326" i="1"/>
  <c r="CC326" i="1" s="1"/>
  <c r="CH326" i="1"/>
  <c r="CI326" i="1" s="1"/>
  <c r="AF326" i="1"/>
  <c r="CB450" i="1"/>
  <c r="CC450" i="1" s="1"/>
  <c r="AF450" i="1"/>
  <c r="BV450" i="1"/>
  <c r="BW450" i="1" s="1"/>
  <c r="CH450" i="1"/>
  <c r="CI450" i="1" s="1"/>
  <c r="AF369" i="1"/>
  <c r="BV369" i="1"/>
  <c r="BW369" i="1" s="1"/>
  <c r="CH369" i="1"/>
  <c r="CI369" i="1" s="1"/>
  <c r="CB369" i="1"/>
  <c r="CC369" i="1" s="1"/>
  <c r="CH218" i="1"/>
  <c r="CI218" i="1" s="1"/>
  <c r="CB218" i="1"/>
  <c r="CC218" i="1" s="1"/>
  <c r="BV218" i="1"/>
  <c r="BW218" i="1" s="1"/>
  <c r="AF218" i="1"/>
  <c r="AF424" i="1"/>
  <c r="CH424" i="1"/>
  <c r="CI424" i="1" s="1"/>
  <c r="CB424" i="1"/>
  <c r="CC424" i="1" s="1"/>
  <c r="BV424" i="1"/>
  <c r="BW424" i="1" s="1"/>
  <c r="CH303" i="1"/>
  <c r="CI303" i="1" s="1"/>
  <c r="CB303" i="1"/>
  <c r="CC303" i="1" s="1"/>
  <c r="AF303" i="1"/>
  <c r="BV303" i="1"/>
  <c r="BW303" i="1" s="1"/>
  <c r="BM10" i="1"/>
  <c r="BS9" i="1"/>
  <c r="Z395" i="1"/>
  <c r="BP395" i="1"/>
  <c r="BQ395" i="1" s="1"/>
  <c r="Z497" i="1"/>
  <c r="BP497" i="1"/>
  <c r="BQ497" i="1" s="1"/>
  <c r="Z499" i="1"/>
  <c r="BP499" i="1"/>
  <c r="BQ499" i="1" s="1"/>
  <c r="Z525" i="1"/>
  <c r="BP525" i="1"/>
  <c r="BQ525" i="1" s="1"/>
  <c r="Z511" i="1"/>
  <c r="BP511" i="1"/>
  <c r="BQ511" i="1" s="1"/>
  <c r="Z403" i="1"/>
  <c r="BP403" i="1"/>
  <c r="BQ403" i="1" s="1"/>
  <c r="BP365" i="1"/>
  <c r="BQ365" i="1" s="1"/>
  <c r="Z365" i="1"/>
  <c r="BP353" i="1"/>
  <c r="BQ353" i="1" s="1"/>
  <c r="Z353" i="1"/>
  <c r="Z272" i="1"/>
  <c r="BP272" i="1"/>
  <c r="BQ272" i="1" s="1"/>
  <c r="Z238" i="1"/>
  <c r="BP238" i="1"/>
  <c r="BQ238" i="1" s="1"/>
  <c r="Z294" i="1"/>
  <c r="BP294" i="1"/>
  <c r="BQ294" i="1" s="1"/>
  <c r="Z446" i="1"/>
  <c r="BP446" i="1"/>
  <c r="BQ446" i="1" s="1"/>
  <c r="Z423" i="1"/>
  <c r="BP423" i="1"/>
  <c r="BQ423" i="1" s="1"/>
  <c r="Z283" i="1"/>
  <c r="BP283" i="1"/>
  <c r="BQ283" i="1" s="1"/>
  <c r="Z316" i="1"/>
  <c r="BP316" i="1"/>
  <c r="BQ316" i="1" s="1"/>
  <c r="Z431" i="1"/>
  <c r="BP431" i="1"/>
  <c r="BQ431" i="1" s="1"/>
  <c r="Z220" i="1"/>
  <c r="BP220" i="1"/>
  <c r="BQ220" i="1" s="1"/>
  <c r="Z302" i="1"/>
  <c r="BP302" i="1"/>
  <c r="BQ302" i="1" s="1"/>
  <c r="Z456" i="1"/>
  <c r="BP456" i="1"/>
  <c r="BQ456" i="1" s="1"/>
  <c r="Z520" i="1"/>
  <c r="BP520" i="1"/>
  <c r="BQ520" i="1" s="1"/>
  <c r="Z509" i="1"/>
  <c r="BP509" i="1"/>
  <c r="BQ509" i="1" s="1"/>
  <c r="Z236" i="1"/>
  <c r="BP236" i="1"/>
  <c r="BQ236" i="1" s="1"/>
  <c r="Z237" i="1"/>
  <c r="BP237" i="1"/>
  <c r="BQ237" i="1" s="1"/>
  <c r="Z378" i="1"/>
  <c r="BP378" i="1"/>
  <c r="BQ378" i="1" s="1"/>
  <c r="Z382" i="1"/>
  <c r="BP382" i="1"/>
  <c r="BQ382" i="1" s="1"/>
  <c r="Z330" i="1"/>
  <c r="BP330" i="1"/>
  <c r="BQ330" i="1" s="1"/>
  <c r="BP222" i="1"/>
  <c r="BQ222" i="1" s="1"/>
  <c r="Z222" i="1"/>
  <c r="Z342" i="1"/>
  <c r="BP342" i="1"/>
  <c r="BQ342" i="1" s="1"/>
  <c r="Z501" i="1"/>
  <c r="BP501" i="1"/>
  <c r="BQ501" i="1" s="1"/>
  <c r="Z291" i="1"/>
  <c r="BP291" i="1"/>
  <c r="BQ291" i="1" s="1"/>
  <c r="Z504" i="1"/>
  <c r="BP504" i="1"/>
  <c r="BQ504" i="1" s="1"/>
  <c r="Z420" i="1"/>
  <c r="BP420" i="1"/>
  <c r="BQ420" i="1" s="1"/>
  <c r="Z528" i="1"/>
  <c r="BP528" i="1"/>
  <c r="BQ528" i="1" s="1"/>
  <c r="BP312" i="1"/>
  <c r="BQ312" i="1" s="1"/>
  <c r="Z312" i="1"/>
  <c r="Z230" i="1"/>
  <c r="BP230" i="1"/>
  <c r="BQ230" i="1" s="1"/>
  <c r="Z463" i="1"/>
  <c r="BP463" i="1"/>
  <c r="BQ463" i="1" s="1"/>
  <c r="Z298" i="1"/>
  <c r="BP298" i="1"/>
  <c r="BQ298" i="1" s="1"/>
  <c r="Z434" i="1"/>
  <c r="BP434" i="1"/>
  <c r="BQ434" i="1" s="1"/>
  <c r="Z469" i="1"/>
  <c r="BP469" i="1"/>
  <c r="BQ469" i="1" s="1"/>
  <c r="Z466" i="1"/>
  <c r="BP466" i="1"/>
  <c r="BQ466" i="1" s="1"/>
  <c r="Z241" i="1"/>
  <c r="BP241" i="1"/>
  <c r="BQ241" i="1" s="1"/>
  <c r="Z472" i="1"/>
  <c r="BP472" i="1"/>
  <c r="BQ472" i="1" s="1"/>
  <c r="Z244" i="1"/>
  <c r="BP244" i="1"/>
  <c r="BQ244" i="1" s="1"/>
  <c r="BP364" i="1"/>
  <c r="BQ364" i="1" s="1"/>
  <c r="Z364" i="1"/>
  <c r="Z299" i="1"/>
  <c r="BP299" i="1"/>
  <c r="BQ299" i="1" s="1"/>
  <c r="Z531" i="1"/>
  <c r="BP531" i="1"/>
  <c r="BQ531" i="1" s="1"/>
  <c r="BP314" i="1"/>
  <c r="BQ314" i="1" s="1"/>
  <c r="Z314" i="1"/>
  <c r="Z465" i="1"/>
  <c r="BP465" i="1"/>
  <c r="BQ465" i="1" s="1"/>
  <c r="Z496" i="1"/>
  <c r="BP496" i="1"/>
  <c r="BQ496" i="1" s="1"/>
  <c r="Z452" i="1"/>
  <c r="BP452" i="1"/>
  <c r="BQ452" i="1" s="1"/>
  <c r="Z433" i="1"/>
  <c r="BP433" i="1"/>
  <c r="BQ433" i="1" s="1"/>
  <c r="Z325" i="1"/>
  <c r="BP325" i="1"/>
  <c r="BQ325" i="1" s="1"/>
  <c r="Z439" i="1"/>
  <c r="BP439" i="1"/>
  <c r="BQ439" i="1" s="1"/>
  <c r="Z537" i="1"/>
  <c r="BP537" i="1"/>
  <c r="BQ537" i="1" s="1"/>
  <c r="Z440" i="1"/>
  <c r="BP440" i="1"/>
  <c r="BQ440" i="1" s="1"/>
  <c r="Z334" i="1"/>
  <c r="BP334" i="1"/>
  <c r="BQ334" i="1" s="1"/>
  <c r="Z401" i="1"/>
  <c r="BP401" i="1"/>
  <c r="BQ401" i="1" s="1"/>
  <c r="Z226" i="1"/>
  <c r="BP226" i="1"/>
  <c r="BQ226" i="1" s="1"/>
  <c r="Z524" i="1"/>
  <c r="BP524" i="1"/>
  <c r="BQ524" i="1" s="1"/>
  <c r="Z529" i="1"/>
  <c r="BP529" i="1"/>
  <c r="BQ529" i="1" s="1"/>
  <c r="Z492" i="1"/>
  <c r="BP492" i="1"/>
  <c r="BQ492" i="1" s="1"/>
  <c r="Z521" i="1"/>
  <c r="BP521" i="1"/>
  <c r="BQ521" i="1" s="1"/>
  <c r="Z414" i="1"/>
  <c r="BP414" i="1"/>
  <c r="BQ414" i="1" s="1"/>
  <c r="Z425" i="1"/>
  <c r="BP425" i="1"/>
  <c r="BQ425" i="1" s="1"/>
  <c r="Z394" i="1"/>
  <c r="BP394" i="1"/>
  <c r="BQ394" i="1" s="1"/>
  <c r="Z505" i="1"/>
  <c r="BP505" i="1"/>
  <c r="BQ505" i="1" s="1"/>
  <c r="Z532" i="1"/>
  <c r="BP532" i="1"/>
  <c r="BQ532" i="1" s="1"/>
  <c r="Z265" i="1"/>
  <c r="BP265" i="1"/>
  <c r="BQ265" i="1" s="1"/>
  <c r="Z409" i="1"/>
  <c r="BP409" i="1"/>
  <c r="BQ409" i="1" s="1"/>
  <c r="BP221" i="1"/>
  <c r="BQ221" i="1" s="1"/>
  <c r="Z221" i="1"/>
  <c r="Z392" i="1"/>
  <c r="BP392" i="1"/>
  <c r="BQ392" i="1" s="1"/>
  <c r="Z292" i="1"/>
  <c r="BP292" i="1"/>
  <c r="BQ292" i="1" s="1"/>
  <c r="Z293" i="1"/>
  <c r="BP293" i="1"/>
  <c r="BQ293" i="1" s="1"/>
  <c r="Z512" i="1"/>
  <c r="BP512" i="1"/>
  <c r="BQ512" i="1" s="1"/>
  <c r="Z538" i="1"/>
  <c r="BP538" i="1"/>
  <c r="BQ538" i="1" s="1"/>
  <c r="Z215" i="1"/>
  <c r="BP215" i="1"/>
  <c r="BQ215" i="1" s="1"/>
  <c r="Z326" i="1"/>
  <c r="BP326" i="1"/>
  <c r="BQ326" i="1" s="1"/>
  <c r="Z450" i="1"/>
  <c r="BP450" i="1"/>
  <c r="BQ450" i="1" s="1"/>
  <c r="Z369" i="1"/>
  <c r="BP369" i="1"/>
  <c r="BQ369" i="1" s="1"/>
  <c r="Z218" i="1"/>
  <c r="BP218" i="1"/>
  <c r="BQ218" i="1" s="1"/>
  <c r="Z424" i="1"/>
  <c r="BP424" i="1"/>
  <c r="BQ424" i="1" s="1"/>
  <c r="BP303" i="1"/>
  <c r="BQ303" i="1" s="1"/>
  <c r="Z303" i="1"/>
  <c r="CI201" i="1"/>
  <c r="CC199" i="1"/>
  <c r="BU6" i="1"/>
  <c r="BS6" i="1"/>
  <c r="CE6" i="1"/>
  <c r="J6" i="1"/>
  <c r="CG6" i="1"/>
  <c r="L6" i="1"/>
  <c r="CA6" i="1"/>
  <c r="BY6" i="1"/>
  <c r="AD6" i="1"/>
  <c r="P6" i="1"/>
  <c r="AB6" i="1"/>
  <c r="T6" i="1"/>
  <c r="R6" i="1"/>
  <c r="Z122" i="1"/>
  <c r="BP122" i="1"/>
  <c r="BQ122" i="1" s="1"/>
  <c r="Z73" i="1"/>
  <c r="BP73" i="1"/>
  <c r="BQ73" i="1" s="1"/>
  <c r="Z86" i="1"/>
  <c r="BP86" i="1"/>
  <c r="BQ86" i="1" s="1"/>
  <c r="Z192" i="1"/>
  <c r="BP192" i="1"/>
  <c r="BQ192" i="1" s="1"/>
  <c r="Z45" i="1"/>
  <c r="BP45" i="1"/>
  <c r="BQ45" i="1" s="1"/>
  <c r="Z57" i="1"/>
  <c r="BP57" i="1"/>
  <c r="BQ57" i="1" s="1"/>
  <c r="Z84" i="1"/>
  <c r="BP84" i="1"/>
  <c r="BQ84" i="1" s="1"/>
  <c r="Z159" i="1"/>
  <c r="BP159" i="1"/>
  <c r="BQ159" i="1" s="1"/>
  <c r="Z55" i="1"/>
  <c r="BP55" i="1"/>
  <c r="BQ55" i="1" s="1"/>
  <c r="Z174" i="1"/>
  <c r="BP174" i="1"/>
  <c r="BQ174" i="1" s="1"/>
  <c r="Z23" i="1"/>
  <c r="BP23" i="1"/>
  <c r="BQ23" i="1" s="1"/>
  <c r="Z206" i="1"/>
  <c r="BP206" i="1"/>
  <c r="BQ206" i="1" s="1"/>
  <c r="Z89" i="1"/>
  <c r="BP89" i="1"/>
  <c r="BQ89" i="1" s="1"/>
  <c r="Z56" i="1"/>
  <c r="BP56" i="1"/>
  <c r="BQ56" i="1" s="1"/>
  <c r="Z108" i="1"/>
  <c r="BP108" i="1"/>
  <c r="BQ108" i="1" s="1"/>
  <c r="Z138" i="1"/>
  <c r="BP138" i="1"/>
  <c r="BQ138" i="1" s="1"/>
  <c r="Z179" i="1"/>
  <c r="BP179" i="1"/>
  <c r="BQ179" i="1" s="1"/>
  <c r="Z26" i="1"/>
  <c r="BP26" i="1"/>
  <c r="BQ26" i="1" s="1"/>
  <c r="Z200" i="1"/>
  <c r="BP200" i="1"/>
  <c r="BQ200" i="1" s="1"/>
  <c r="Z107" i="1"/>
  <c r="BP107" i="1"/>
  <c r="BQ107" i="1" s="1"/>
  <c r="Z20" i="1"/>
  <c r="BP20" i="1"/>
  <c r="BQ20" i="1" s="1"/>
  <c r="Z22" i="1"/>
  <c r="BP22" i="1"/>
  <c r="BQ22" i="1" s="1"/>
  <c r="Z152" i="1"/>
  <c r="BP152" i="1"/>
  <c r="BQ152" i="1" s="1"/>
  <c r="Z96" i="1"/>
  <c r="BP96" i="1"/>
  <c r="BQ96" i="1" s="1"/>
  <c r="Z46" i="1"/>
  <c r="BP46" i="1"/>
  <c r="BQ46" i="1" s="1"/>
  <c r="Z42" i="1"/>
  <c r="BP42" i="1"/>
  <c r="BQ42" i="1" s="1"/>
  <c r="Z139" i="1"/>
  <c r="BP139" i="1"/>
  <c r="BQ139" i="1" s="1"/>
  <c r="Z24" i="1"/>
  <c r="BP24" i="1"/>
  <c r="BQ24" i="1" s="1"/>
  <c r="Z176" i="1"/>
  <c r="BP176" i="1"/>
  <c r="BQ176" i="1" s="1"/>
  <c r="Z199" i="1"/>
  <c r="BP199" i="1"/>
  <c r="Z49" i="1"/>
  <c r="BP49" i="1"/>
  <c r="BQ49" i="1" s="1"/>
  <c r="Z209" i="1"/>
  <c r="BP209" i="1"/>
  <c r="BQ209" i="1" s="1"/>
  <c r="Z161" i="1"/>
  <c r="BP161" i="1"/>
  <c r="BQ161" i="1" s="1"/>
  <c r="Z70" i="1"/>
  <c r="BP70" i="1"/>
  <c r="BQ70" i="1" s="1"/>
  <c r="Z147" i="1"/>
  <c r="BP147" i="1"/>
  <c r="BQ147" i="1" s="1"/>
  <c r="Z64" i="1"/>
  <c r="BP64" i="1"/>
  <c r="BQ64" i="1" s="1"/>
  <c r="Z43" i="1"/>
  <c r="BP43" i="1"/>
  <c r="BQ43" i="1" s="1"/>
  <c r="Z134" i="1"/>
  <c r="BP134" i="1"/>
  <c r="BQ134" i="1" s="1"/>
  <c r="Z196" i="1"/>
  <c r="BP196" i="1"/>
  <c r="BQ196" i="1" s="1"/>
  <c r="Z27" i="1"/>
  <c r="BP27" i="1"/>
  <c r="BQ27" i="1" s="1"/>
  <c r="Z168" i="1"/>
  <c r="BP168" i="1"/>
  <c r="BQ168" i="1" s="1"/>
  <c r="Z112" i="1"/>
  <c r="BP112" i="1"/>
  <c r="BQ112" i="1" s="1"/>
  <c r="Z82" i="1"/>
  <c r="BP82" i="1"/>
  <c r="BQ82" i="1" s="1"/>
  <c r="Z129" i="1"/>
  <c r="BP129" i="1"/>
  <c r="BQ129" i="1" s="1"/>
  <c r="Z210" i="1"/>
  <c r="BP210" i="1"/>
  <c r="BQ210" i="1" s="1"/>
  <c r="Z101" i="1"/>
  <c r="BP101" i="1"/>
  <c r="BQ101" i="1" s="1"/>
  <c r="Z145" i="1"/>
  <c r="BP145" i="1"/>
  <c r="BQ145" i="1" s="1"/>
  <c r="Z54" i="1"/>
  <c r="BP54" i="1"/>
  <c r="BQ54" i="1" s="1"/>
  <c r="Z142" i="1"/>
  <c r="BP142" i="1"/>
  <c r="BQ142" i="1" s="1"/>
  <c r="Z106" i="1"/>
  <c r="BP106" i="1"/>
  <c r="BQ106" i="1" s="1"/>
  <c r="Z90" i="1"/>
  <c r="BP90" i="1"/>
  <c r="BQ90" i="1" s="1"/>
  <c r="Z74" i="1"/>
  <c r="BP74" i="1"/>
  <c r="BQ74" i="1" s="1"/>
  <c r="Z201" i="1"/>
  <c r="BP201" i="1"/>
  <c r="BQ201" i="1" s="1"/>
  <c r="Z146" i="1"/>
  <c r="BP146" i="1"/>
  <c r="BQ146" i="1" s="1"/>
  <c r="Z131" i="1"/>
  <c r="BP131" i="1"/>
  <c r="BQ131" i="1" s="1"/>
  <c r="Z150" i="1"/>
  <c r="BP150" i="1"/>
  <c r="BQ150" i="1" s="1"/>
  <c r="Z37" i="1"/>
  <c r="BP37" i="1"/>
  <c r="BQ37" i="1" s="1"/>
  <c r="Z130" i="1"/>
  <c r="BP130" i="1"/>
  <c r="BQ130" i="1" s="1"/>
  <c r="Z153" i="1"/>
  <c r="BP153" i="1"/>
  <c r="BQ153" i="1" s="1"/>
  <c r="Z94" i="1"/>
  <c r="BP94" i="1"/>
  <c r="BQ94" i="1" s="1"/>
  <c r="Z124" i="1"/>
  <c r="BP124" i="1"/>
  <c r="BQ124" i="1" s="1"/>
  <c r="Z25" i="1"/>
  <c r="BP25" i="1"/>
  <c r="BQ25" i="1" s="1"/>
  <c r="Z31" i="1"/>
  <c r="BP31" i="1"/>
  <c r="BQ31" i="1" s="1"/>
  <c r="Z187" i="1"/>
  <c r="BP187" i="1"/>
  <c r="BQ187" i="1" s="1"/>
  <c r="Z155" i="1"/>
  <c r="BP155" i="1"/>
  <c r="BQ155" i="1" s="1"/>
  <c r="Z105" i="1"/>
  <c r="BP105" i="1"/>
  <c r="BQ105" i="1" s="1"/>
  <c r="Z144" i="1"/>
  <c r="BP144" i="1"/>
  <c r="BQ144" i="1" s="1"/>
  <c r="Z50" i="1"/>
  <c r="BP50" i="1"/>
  <c r="BQ50" i="1" s="1"/>
  <c r="Z39" i="1"/>
  <c r="BP39" i="1"/>
  <c r="BQ39" i="1" s="1"/>
  <c r="Z19" i="1"/>
  <c r="BP19" i="1"/>
  <c r="BQ19" i="1" s="1"/>
  <c r="Z63" i="1"/>
  <c r="BP63" i="1"/>
  <c r="BQ63" i="1" s="1"/>
  <c r="Z51" i="1"/>
  <c r="BP51" i="1"/>
  <c r="BQ51" i="1" s="1"/>
  <c r="Z149" i="1"/>
  <c r="BP149" i="1"/>
  <c r="BQ149" i="1" s="1"/>
  <c r="Z156" i="1"/>
  <c r="BP156" i="1"/>
  <c r="BQ156" i="1" s="1"/>
  <c r="Z132" i="1"/>
  <c r="BP132" i="1"/>
  <c r="BQ132" i="1" s="1"/>
  <c r="Z212" i="1"/>
  <c r="BP212" i="1"/>
  <c r="BQ212" i="1" s="1"/>
  <c r="Z76" i="1"/>
  <c r="BP76" i="1"/>
  <c r="BQ76" i="1" s="1"/>
  <c r="Z195" i="1"/>
  <c r="BP195" i="1"/>
  <c r="BQ195" i="1" s="1"/>
  <c r="Z111" i="1"/>
  <c r="BP111" i="1"/>
  <c r="BQ111" i="1" s="1"/>
  <c r="Z203" i="1"/>
  <c r="BP203" i="1"/>
  <c r="BQ203" i="1" s="1"/>
  <c r="Z202" i="1"/>
  <c r="BP202" i="1"/>
  <c r="BQ202" i="1" s="1"/>
  <c r="Z102" i="1"/>
  <c r="BP102" i="1"/>
  <c r="BQ102" i="1" s="1"/>
  <c r="Z128" i="1"/>
  <c r="BP128" i="1"/>
  <c r="BQ128" i="1" s="1"/>
  <c r="Z62" i="1"/>
  <c r="BP62" i="1"/>
  <c r="BQ62" i="1" s="1"/>
  <c r="Z99" i="1"/>
  <c r="BP99" i="1"/>
  <c r="BQ99" i="1" s="1"/>
  <c r="Z115" i="1"/>
  <c r="BP115" i="1"/>
  <c r="BQ115" i="1" s="1"/>
  <c r="Z109" i="1"/>
  <c r="BP109" i="1"/>
  <c r="BQ109" i="1" s="1"/>
  <c r="Z16" i="1"/>
  <c r="BP16" i="1"/>
  <c r="BQ16" i="1" s="1"/>
  <c r="Z61" i="1"/>
  <c r="BP61" i="1"/>
  <c r="BQ61" i="1" s="1"/>
  <c r="Z104" i="1"/>
  <c r="BP104" i="1"/>
  <c r="BQ104" i="1" s="1"/>
  <c r="Z77" i="1"/>
  <c r="BP77" i="1"/>
  <c r="BQ77" i="1" s="1"/>
  <c r="Z154" i="1"/>
  <c r="BP154" i="1"/>
  <c r="BQ154" i="1" s="1"/>
  <c r="Z151" i="1"/>
  <c r="BP151" i="1"/>
  <c r="BQ151" i="1" s="1"/>
  <c r="Z78" i="1"/>
  <c r="BP78" i="1"/>
  <c r="BQ78" i="1" s="1"/>
  <c r="Z34" i="1"/>
  <c r="BP34" i="1"/>
  <c r="BQ34" i="1" s="1"/>
  <c r="Z170" i="1"/>
  <c r="BP170" i="1"/>
  <c r="BQ170" i="1" s="1"/>
  <c r="Z180" i="1"/>
  <c r="BP180" i="1"/>
  <c r="BQ180" i="1" s="1"/>
  <c r="Z213" i="1"/>
  <c r="BP213" i="1"/>
  <c r="BQ213" i="1" s="1"/>
  <c r="Z30" i="1"/>
  <c r="BP30" i="1"/>
  <c r="BQ30" i="1" s="1"/>
  <c r="Z173" i="1"/>
  <c r="BP173" i="1"/>
  <c r="BQ173" i="1" s="1"/>
  <c r="Z133" i="1"/>
  <c r="BP133" i="1"/>
  <c r="BQ133" i="1" s="1"/>
  <c r="Z136" i="1"/>
  <c r="BP136" i="1"/>
  <c r="BQ136" i="1" s="1"/>
  <c r="Z58" i="1"/>
  <c r="BP58" i="1"/>
  <c r="BQ58" i="1" s="1"/>
  <c r="Z183" i="1"/>
  <c r="BP183" i="1"/>
  <c r="BQ183" i="1" s="1"/>
  <c r="Z158" i="1"/>
  <c r="BP158" i="1"/>
  <c r="BQ158" i="1" s="1"/>
  <c r="Z208" i="1"/>
  <c r="BP208" i="1"/>
  <c r="BQ208" i="1" s="1"/>
  <c r="Z95" i="1"/>
  <c r="BP95" i="1"/>
  <c r="BQ95" i="1" s="1"/>
  <c r="Z83" i="1"/>
  <c r="BP83" i="1"/>
  <c r="BQ83" i="1" s="1"/>
  <c r="Z40" i="1"/>
  <c r="BP40" i="1"/>
  <c r="BQ40" i="1" s="1"/>
  <c r="Z123" i="1"/>
  <c r="BP123" i="1"/>
  <c r="BQ123" i="1" s="1"/>
  <c r="Z165" i="1"/>
  <c r="BP165" i="1"/>
  <c r="BQ165" i="1" s="1"/>
  <c r="Z184" i="1"/>
  <c r="BP184" i="1"/>
  <c r="BQ184" i="1" s="1"/>
  <c r="Z69" i="1"/>
  <c r="BP69" i="1"/>
  <c r="BQ69" i="1" s="1"/>
  <c r="Z33" i="1"/>
  <c r="BP33" i="1"/>
  <c r="BQ33" i="1" s="1"/>
  <c r="Z75" i="1"/>
  <c r="BP75" i="1"/>
  <c r="BQ75" i="1" s="1"/>
  <c r="Z81" i="1"/>
  <c r="BP81" i="1"/>
  <c r="BQ81" i="1" s="1"/>
  <c r="Z121" i="1"/>
  <c r="BP121" i="1"/>
  <c r="BQ121" i="1" s="1"/>
  <c r="Z135" i="1"/>
  <c r="BP135" i="1"/>
  <c r="BQ135" i="1" s="1"/>
  <c r="Z67" i="1"/>
  <c r="BP67" i="1"/>
  <c r="BQ67" i="1" s="1"/>
  <c r="Z36" i="1"/>
  <c r="BP36" i="1"/>
  <c r="BQ36" i="1" s="1"/>
  <c r="Z207" i="1"/>
  <c r="BP207" i="1"/>
  <c r="BQ207" i="1" s="1"/>
  <c r="Z97" i="1"/>
  <c r="BP97" i="1"/>
  <c r="BQ97" i="1" s="1"/>
  <c r="Z182" i="1"/>
  <c r="BP182" i="1"/>
  <c r="BQ182" i="1" s="1"/>
  <c r="Z188" i="1"/>
  <c r="BP188" i="1"/>
  <c r="BQ188" i="1" s="1"/>
  <c r="Z91" i="1"/>
  <c r="BP91" i="1"/>
  <c r="BQ91" i="1" s="1"/>
  <c r="Z143" i="1"/>
  <c r="BP143" i="1"/>
  <c r="BQ143" i="1" s="1"/>
  <c r="Z93" i="1"/>
  <c r="BP93" i="1"/>
  <c r="BQ93" i="1" s="1"/>
  <c r="Z197" i="1"/>
  <c r="BP197" i="1"/>
  <c r="BQ197" i="1" s="1"/>
  <c r="Z85" i="1"/>
  <c r="BP85" i="1"/>
  <c r="BQ85" i="1" s="1"/>
  <c r="Z181" i="1"/>
  <c r="BP181" i="1"/>
  <c r="BQ181" i="1" s="1"/>
  <c r="Z88" i="1"/>
  <c r="BP88" i="1"/>
  <c r="BQ88" i="1" s="1"/>
  <c r="Z44" i="1"/>
  <c r="BP44" i="1"/>
  <c r="BQ44" i="1" s="1"/>
  <c r="Z214" i="1"/>
  <c r="BP214" i="1"/>
  <c r="BQ214" i="1" s="1"/>
  <c r="Z141" i="1"/>
  <c r="BP141" i="1"/>
  <c r="BQ141" i="1" s="1"/>
  <c r="Z59" i="1"/>
  <c r="BP59" i="1"/>
  <c r="BQ59" i="1" s="1"/>
  <c r="Z65" i="1"/>
  <c r="BP65" i="1"/>
  <c r="BQ65" i="1" s="1"/>
  <c r="Z137" i="1"/>
  <c r="BP137" i="1"/>
  <c r="BQ137" i="1" s="1"/>
  <c r="Z110" i="1"/>
  <c r="BP110" i="1"/>
  <c r="BQ110" i="1" s="1"/>
  <c r="Z48" i="1"/>
  <c r="BP48" i="1"/>
  <c r="BQ48" i="1" s="1"/>
  <c r="Z38" i="1"/>
  <c r="BP38" i="1"/>
  <c r="BQ38" i="1" s="1"/>
  <c r="Z114" i="1"/>
  <c r="BP114" i="1"/>
  <c r="BQ114" i="1" s="1"/>
  <c r="Z198" i="1"/>
  <c r="BP198" i="1"/>
  <c r="BQ198" i="1" s="1"/>
  <c r="Z160" i="1"/>
  <c r="BP160" i="1"/>
  <c r="BQ160" i="1" s="1"/>
  <c r="Z185" i="1"/>
  <c r="BP185" i="1"/>
  <c r="BQ185" i="1" s="1"/>
  <c r="Z148" i="1"/>
  <c r="BP148" i="1"/>
  <c r="BQ148" i="1" s="1"/>
  <c r="Z140" i="1"/>
  <c r="BP140" i="1"/>
  <c r="BQ140" i="1" s="1"/>
  <c r="Z166" i="1"/>
  <c r="BP166" i="1"/>
  <c r="BQ166" i="1" s="1"/>
  <c r="Z120" i="1"/>
  <c r="BP120" i="1"/>
  <c r="BQ120" i="1" s="1"/>
  <c r="Z52" i="1"/>
  <c r="BP52" i="1"/>
  <c r="BQ52" i="1" s="1"/>
  <c r="Z211" i="1"/>
  <c r="BP211" i="1"/>
  <c r="BQ211" i="1" s="1"/>
  <c r="Z68" i="1"/>
  <c r="BP68" i="1"/>
  <c r="BQ68" i="1" s="1"/>
  <c r="Z72" i="1"/>
  <c r="BP72" i="1"/>
  <c r="BQ72" i="1" s="1"/>
  <c r="Z117" i="1"/>
  <c r="BP117" i="1"/>
  <c r="BQ117" i="1" s="1"/>
  <c r="Z113" i="1"/>
  <c r="BP113" i="1"/>
  <c r="BQ113" i="1" s="1"/>
  <c r="Z17" i="1"/>
  <c r="BP17" i="1"/>
  <c r="BQ17" i="1" s="1"/>
  <c r="Z71" i="1"/>
  <c r="BP71" i="1"/>
  <c r="BQ71" i="1" s="1"/>
  <c r="Z177" i="1"/>
  <c r="BP177" i="1"/>
  <c r="BQ177" i="1" s="1"/>
  <c r="Z60" i="1"/>
  <c r="BP60" i="1"/>
  <c r="BQ60" i="1" s="1"/>
  <c r="Z163" i="1"/>
  <c r="BP163" i="1"/>
  <c r="BQ163" i="1" s="1"/>
  <c r="Z53" i="1"/>
  <c r="BP53" i="1"/>
  <c r="BQ53" i="1" s="1"/>
  <c r="Z191" i="1"/>
  <c r="BP191" i="1"/>
  <c r="BQ191" i="1" s="1"/>
  <c r="Z98" i="1"/>
  <c r="BP98" i="1"/>
  <c r="BQ98" i="1" s="1"/>
  <c r="Z171" i="1"/>
  <c r="BP171" i="1"/>
  <c r="BQ171" i="1" s="1"/>
  <c r="Z35" i="1"/>
  <c r="BP35" i="1"/>
  <c r="BQ35" i="1" s="1"/>
  <c r="Z21" i="1"/>
  <c r="BP21" i="1"/>
  <c r="BQ21" i="1" s="1"/>
  <c r="Z66" i="1"/>
  <c r="BP66" i="1"/>
  <c r="BQ66" i="1" s="1"/>
  <c r="Z92" i="1"/>
  <c r="BP92" i="1"/>
  <c r="BQ92" i="1" s="1"/>
  <c r="Z189" i="1"/>
  <c r="BP189" i="1"/>
  <c r="BQ189" i="1" s="1"/>
  <c r="Z127" i="1"/>
  <c r="BP127" i="1"/>
  <c r="BQ127" i="1" s="1"/>
  <c r="Z119" i="1"/>
  <c r="BP119" i="1"/>
  <c r="BQ119" i="1" s="1"/>
  <c r="Z116" i="1"/>
  <c r="BP116" i="1"/>
  <c r="BQ116" i="1" s="1"/>
  <c r="Z204" i="1"/>
  <c r="BP204" i="1"/>
  <c r="BQ204" i="1" s="1"/>
  <c r="Z79" i="1"/>
  <c r="BP79" i="1"/>
  <c r="BQ79" i="1" s="1"/>
  <c r="Z162" i="1"/>
  <c r="BP162" i="1"/>
  <c r="BQ162" i="1" s="1"/>
  <c r="Z103" i="1"/>
  <c r="BP103" i="1"/>
  <c r="BQ103" i="1" s="1"/>
  <c r="Z169" i="1"/>
  <c r="BP169" i="1"/>
  <c r="BQ169" i="1" s="1"/>
  <c r="Z186" i="1"/>
  <c r="BP186" i="1"/>
  <c r="BQ186" i="1" s="1"/>
  <c r="Z194" i="1"/>
  <c r="BP194" i="1"/>
  <c r="BQ194" i="1" s="1"/>
  <c r="Z28" i="1"/>
  <c r="BP28" i="1"/>
  <c r="BQ28" i="1" s="1"/>
  <c r="Z205" i="1"/>
  <c r="BP205" i="1"/>
  <c r="BQ205" i="1" s="1"/>
  <c r="Z18" i="1"/>
  <c r="BP18" i="1"/>
  <c r="BQ18" i="1" s="1"/>
  <c r="Z167" i="1"/>
  <c r="BP167" i="1"/>
  <c r="BQ167" i="1" s="1"/>
  <c r="Z29" i="1"/>
  <c r="BP29" i="1"/>
  <c r="BQ29" i="1" s="1"/>
  <c r="Z47" i="1"/>
  <c r="BP47" i="1"/>
  <c r="BQ47" i="1" s="1"/>
  <c r="Z193" i="1"/>
  <c r="BP193" i="1"/>
  <c r="BQ193" i="1" s="1"/>
  <c r="Z80" i="1"/>
  <c r="BP80" i="1"/>
  <c r="BQ80" i="1" s="1"/>
  <c r="Z157" i="1"/>
  <c r="BP157" i="1"/>
  <c r="BQ157" i="1" s="1"/>
  <c r="Z125" i="1"/>
  <c r="BP125" i="1"/>
  <c r="BQ125" i="1" s="1"/>
  <c r="Z190" i="1"/>
  <c r="BP190" i="1"/>
  <c r="BQ190" i="1" s="1"/>
  <c r="Z87" i="1"/>
  <c r="BP87" i="1"/>
  <c r="BQ87" i="1" s="1"/>
  <c r="Z118" i="1"/>
  <c r="BP118" i="1"/>
  <c r="BQ118" i="1" s="1"/>
  <c r="Z175" i="1"/>
  <c r="BP175" i="1"/>
  <c r="BQ175" i="1" s="1"/>
  <c r="Z172" i="1"/>
  <c r="BP172" i="1"/>
  <c r="BQ172" i="1" s="1"/>
  <c r="BM6" i="1"/>
  <c r="BO6" i="1"/>
  <c r="AZ6" i="1"/>
  <c r="BB6" i="1"/>
  <c r="AH6" i="1"/>
  <c r="AP6" i="1"/>
  <c r="AJ6" i="1"/>
  <c r="AN6" i="1"/>
  <c r="BC15" i="1"/>
  <c r="AR15" i="1"/>
  <c r="AR6" i="1" s="1"/>
  <c r="AR8" i="1"/>
  <c r="AR7" i="1"/>
  <c r="AL15" i="1"/>
  <c r="AL6" i="1" s="1"/>
  <c r="AL8" i="1"/>
  <c r="AL7" i="1"/>
  <c r="X6" i="1"/>
  <c r="V6" i="1"/>
  <c r="F6" i="1"/>
  <c r="Z11" i="1"/>
  <c r="Z10" i="1"/>
  <c r="Z9" i="1"/>
  <c r="CC383" i="1" l="1"/>
  <c r="CC11" i="1"/>
  <c r="CI279" i="1"/>
  <c r="CI10" i="1"/>
  <c r="BW9" i="1"/>
  <c r="BW279" i="1"/>
  <c r="BW10" i="1"/>
  <c r="CC279" i="1"/>
  <c r="CC10" i="1"/>
  <c r="CC9" i="1"/>
  <c r="CI383" i="1"/>
  <c r="CI11" i="1"/>
  <c r="BW383" i="1"/>
  <c r="BW11" i="1"/>
  <c r="CI9" i="1"/>
  <c r="BQ11" i="1"/>
  <c r="BQ10" i="1"/>
  <c r="BQ9" i="1"/>
  <c r="BQ199" i="1"/>
  <c r="BD15" i="1"/>
  <c r="BD6" i="1" s="1"/>
  <c r="BD8" i="1"/>
  <c r="BD7" i="1"/>
  <c r="G15" i="1"/>
  <c r="CN15" i="1" s="1"/>
  <c r="A14" i="1"/>
  <c r="CO7" i="1" l="1"/>
  <c r="CO15" i="1"/>
  <c r="CO6" i="1" s="1"/>
  <c r="CO8" i="1"/>
  <c r="H7" i="1"/>
  <c r="H8" i="1"/>
  <c r="H15" i="1"/>
  <c r="H6" i="1" s="1"/>
  <c r="M15" i="1" l="1"/>
  <c r="CT15" i="1" s="1"/>
  <c r="CU8" i="1" l="1"/>
  <c r="CU7" i="1"/>
  <c r="CU15" i="1"/>
  <c r="CU6" i="1" s="1"/>
  <c r="AE15" i="1"/>
  <c r="N7" i="1"/>
  <c r="N8" i="1"/>
  <c r="CH15" i="1"/>
  <c r="CB15" i="1"/>
  <c r="BV15" i="1"/>
  <c r="AF15" i="1"/>
  <c r="AF6" i="1" s="1"/>
  <c r="AF8" i="1"/>
  <c r="AF7" i="1"/>
  <c r="Y15" i="1"/>
  <c r="BP15" i="1" s="1"/>
  <c r="N15" i="1"/>
  <c r="N6" i="1" s="1"/>
  <c r="D6" i="1"/>
  <c r="BW7" i="1" l="1"/>
  <c r="BW8" i="1"/>
  <c r="BW15" i="1"/>
  <c r="BW6" i="1" s="1"/>
  <c r="CC7" i="1"/>
  <c r="CC8" i="1"/>
  <c r="CC15" i="1"/>
  <c r="CC6" i="1" s="1"/>
  <c r="CI15" i="1"/>
  <c r="CI6" i="1" s="1"/>
  <c r="CI8" i="1"/>
  <c r="CI7" i="1"/>
  <c r="BQ15" i="1"/>
  <c r="BQ6" i="1" s="1"/>
  <c r="BQ8" i="1"/>
  <c r="BQ7" i="1"/>
  <c r="Z8" i="1"/>
  <c r="Z15" i="1"/>
  <c r="Z6" i="1" s="1"/>
  <c r="Z7" i="1"/>
  <c r="A210" i="3" l="1"/>
  <c r="A440" i="3"/>
  <c r="A376" i="3"/>
  <c r="A450" i="3"/>
  <c r="A139" i="3"/>
  <c r="A187" i="3"/>
  <c r="A107" i="3"/>
  <c r="A448" i="3"/>
  <c r="A126" i="3"/>
  <c r="A115" i="3"/>
  <c r="A93" i="3"/>
  <c r="A64" i="3"/>
  <c r="A476" i="3"/>
  <c r="A58" i="3"/>
  <c r="A24" i="3"/>
  <c r="A447" i="3"/>
  <c r="A216" i="3"/>
  <c r="A109" i="3"/>
  <c r="A495" i="3"/>
  <c r="A154" i="3"/>
  <c r="A430" i="3"/>
  <c r="A271" i="3"/>
  <c r="A531" i="3"/>
  <c r="A117" i="3"/>
  <c r="A409" i="3"/>
  <c r="A326" i="3"/>
  <c r="A532" i="3"/>
  <c r="A38" i="3"/>
  <c r="A251" i="3"/>
  <c r="A181" i="3"/>
  <c r="A137" i="3"/>
  <c r="A149" i="3"/>
  <c r="A135" i="3"/>
  <c r="A90" i="3"/>
  <c r="A392" i="3"/>
  <c r="A437" i="3"/>
  <c r="A278" i="3"/>
  <c r="A150" i="3"/>
  <c r="A435" i="3"/>
  <c r="A424" i="3"/>
  <c r="A128" i="3"/>
  <c r="A466" i="3"/>
  <c r="A503" i="3"/>
  <c r="A193" i="3"/>
  <c r="A240" i="3"/>
  <c r="A367" i="3"/>
  <c r="A317" i="3"/>
  <c r="A23" i="3"/>
  <c r="A194" i="3"/>
  <c r="A34" i="3"/>
  <c r="A122" i="3"/>
  <c r="A202" i="3"/>
  <c r="A8" i="3"/>
  <c r="A112" i="3"/>
  <c r="A344" i="3"/>
  <c r="A389" i="3"/>
  <c r="A525" i="3"/>
  <c r="A403" i="3"/>
  <c r="A215" i="3"/>
  <c r="A175" i="3"/>
  <c r="A520" i="3"/>
  <c r="A431" i="3"/>
  <c r="A234" i="3"/>
  <c r="A439" i="3"/>
  <c r="A51" i="3"/>
  <c r="A379" i="3"/>
  <c r="A358" i="3"/>
  <c r="A124" i="3"/>
  <c r="A513" i="3"/>
  <c r="A99" i="3"/>
  <c r="A510" i="3"/>
  <c r="A172" i="3"/>
  <c r="A19" i="3"/>
  <c r="A421" i="3"/>
  <c r="A333" i="3"/>
  <c r="A92" i="3"/>
  <c r="A211" i="3"/>
  <c r="A133" i="3"/>
  <c r="A444" i="3"/>
  <c r="A362" i="3"/>
  <c r="A85" i="3"/>
  <c r="A272" i="3"/>
  <c r="A89" i="3"/>
  <c r="A500" i="3"/>
  <c r="A5" i="3"/>
  <c r="A345" i="3"/>
  <c r="A35" i="3"/>
  <c r="A53" i="3"/>
  <c r="A310" i="3"/>
  <c r="A13" i="3"/>
  <c r="A512" i="3"/>
  <c r="A7" i="3"/>
  <c r="A446" i="3"/>
  <c r="A412" i="3"/>
  <c r="A102" i="3"/>
  <c r="A36" i="3"/>
  <c r="A511" i="3"/>
  <c r="A267" i="3"/>
  <c r="A368" i="3"/>
  <c r="A468" i="3"/>
  <c r="A313" i="3"/>
  <c r="A25" i="3"/>
  <c r="A42" i="3"/>
  <c r="A10" i="3"/>
  <c r="A277" i="3"/>
  <c r="A200" i="3"/>
  <c r="A84" i="3"/>
  <c r="A157" i="3"/>
  <c r="A428" i="3"/>
  <c r="A166" i="3"/>
  <c r="A291" i="3"/>
  <c r="A352" i="3"/>
  <c r="A281" i="3"/>
  <c r="A415" i="3"/>
  <c r="A382" i="3"/>
  <c r="A247" i="3"/>
  <c r="A21" i="3"/>
  <c r="A161" i="3"/>
  <c r="A517" i="3"/>
  <c r="A388" i="3"/>
  <c r="A169" i="3"/>
  <c r="A155" i="3"/>
  <c r="A173" i="3"/>
  <c r="A370" i="3"/>
  <c r="A338" i="3"/>
  <c r="A479" i="3"/>
  <c r="A339" i="3"/>
  <c r="A197" i="3"/>
  <c r="A287" i="3"/>
  <c r="A16" i="3"/>
  <c r="A414" i="3"/>
  <c r="A490" i="3"/>
  <c r="A383" i="3"/>
  <c r="A528" i="3"/>
  <c r="A351" i="3"/>
  <c r="A526" i="3"/>
  <c r="A108" i="3"/>
  <c r="A39" i="3"/>
  <c r="A146" i="3"/>
  <c r="A40" i="3"/>
  <c r="A325" i="3"/>
  <c r="A380" i="3"/>
  <c r="A516" i="3"/>
  <c r="A524" i="3"/>
  <c r="A405" i="3"/>
  <c r="A213" i="3"/>
  <c r="A165" i="3"/>
  <c r="A315" i="3"/>
  <c r="A118" i="3"/>
  <c r="A192" i="3"/>
  <c r="A261" i="3"/>
  <c r="A478" i="3"/>
  <c r="A207" i="3"/>
  <c r="A363" i="3"/>
  <c r="A280" i="3"/>
  <c r="A75" i="3"/>
  <c r="A101" i="3"/>
  <c r="A400" i="3"/>
  <c r="A83" i="3"/>
  <c r="A288" i="3"/>
  <c r="A501" i="3"/>
  <c r="A254" i="3"/>
  <c r="A57" i="3"/>
  <c r="A425" i="3"/>
  <c r="A74" i="3"/>
  <c r="A242" i="3"/>
  <c r="A88" i="3"/>
  <c r="A357" i="3"/>
  <c r="A387" i="3"/>
  <c r="A76" i="3"/>
  <c r="A443" i="3"/>
  <c r="A203" i="3"/>
  <c r="A282" i="3"/>
  <c r="A196" i="3"/>
  <c r="A176" i="3"/>
  <c r="A177" i="3"/>
  <c r="A316" i="3"/>
  <c r="A438" i="3"/>
  <c r="A306" i="3"/>
  <c r="A527" i="3"/>
  <c r="A284" i="3"/>
  <c r="A250" i="3"/>
  <c r="A120" i="3"/>
  <c r="A398" i="3"/>
  <c r="A91" i="3"/>
  <c r="A260" i="3"/>
  <c r="A354" i="3"/>
  <c r="A294" i="3"/>
  <c r="A41" i="3"/>
  <c r="A262" i="3"/>
  <c r="A407" i="3"/>
  <c r="A441" i="3"/>
  <c r="A453" i="3"/>
  <c r="A141" i="3"/>
  <c r="A61" i="3"/>
  <c r="A258" i="3"/>
  <c r="A465" i="3"/>
  <c r="A195" i="3"/>
  <c r="A235" i="3"/>
  <c r="A153" i="3"/>
  <c r="A286" i="3"/>
  <c r="A11" i="3"/>
  <c r="A454" i="3"/>
  <c r="A29" i="3"/>
  <c r="A455" i="3"/>
  <c r="A228" i="3"/>
  <c r="A355" i="3"/>
  <c r="A147" i="3"/>
  <c r="A297" i="3"/>
  <c r="A239" i="3"/>
  <c r="A481" i="3"/>
  <c r="A48" i="3"/>
  <c r="A391" i="3"/>
  <c r="A279" i="3"/>
  <c r="A12" i="3"/>
  <c r="A385" i="3"/>
  <c r="A229" i="3"/>
  <c r="A460" i="3"/>
  <c r="A359" i="3"/>
  <c r="A456" i="3"/>
  <c r="A244" i="3"/>
  <c r="A163" i="3"/>
  <c r="A497" i="3"/>
  <c r="A226" i="3"/>
  <c r="A295" i="3"/>
  <c r="A483" i="3"/>
  <c r="A156" i="3"/>
  <c r="A71" i="3"/>
  <c r="A131" i="3"/>
  <c r="A43" i="3"/>
  <c r="A227" i="3"/>
  <c r="A205" i="3"/>
  <c r="A130" i="3"/>
  <c r="A360" i="3"/>
  <c r="A231" i="3"/>
  <c r="A245" i="3"/>
  <c r="A275" i="3"/>
  <c r="A77" i="3"/>
  <c r="A222" i="3"/>
  <c r="A189" i="3"/>
  <c r="A60" i="3"/>
  <c r="A320" i="3"/>
  <c r="A105" i="3"/>
  <c r="A218" i="3"/>
  <c r="A417" i="3"/>
  <c r="A300" i="3"/>
  <c r="A32" i="3"/>
  <c r="A457" i="3"/>
  <c r="A15" i="3"/>
  <c r="A232" i="3"/>
  <c r="A191" i="3"/>
  <c r="A256" i="3"/>
  <c r="A402" i="3"/>
  <c r="A121" i="3"/>
  <c r="A432" i="3"/>
  <c r="A496" i="3"/>
  <c r="A190" i="3"/>
  <c r="A418" i="3"/>
  <c r="A349" i="3"/>
  <c r="A343" i="3"/>
  <c r="A225" i="3"/>
  <c r="A364" i="3"/>
  <c r="A162" i="3"/>
  <c r="A56" i="3"/>
  <c r="A464" i="3"/>
  <c r="A79" i="3"/>
  <c r="A248" i="3"/>
  <c r="A217" i="3"/>
  <c r="A480" i="3"/>
  <c r="A214" i="3"/>
  <c r="A311" i="3"/>
  <c r="A221" i="3"/>
  <c r="A384" i="3"/>
  <c r="A188" i="3"/>
  <c r="A330" i="3"/>
  <c r="A144" i="3"/>
  <c r="A182" i="3"/>
  <c r="A365" i="3"/>
  <c r="A220" i="3"/>
  <c r="A98" i="3"/>
  <c r="A72" i="3"/>
  <c r="A152" i="3"/>
  <c r="A303" i="3"/>
  <c r="A472" i="3"/>
  <c r="A264" i="3"/>
  <c r="A266" i="3"/>
  <c r="A386" i="3"/>
  <c r="A206" i="3"/>
  <c r="A340" i="3"/>
  <c r="A484" i="3"/>
  <c r="A373" i="3"/>
  <c r="A37" i="3"/>
  <c r="A507" i="3"/>
  <c r="A399" i="3"/>
  <c r="A290" i="3"/>
  <c r="A27" i="3"/>
  <c r="A459" i="3"/>
  <c r="A45" i="3"/>
  <c r="A474" i="3"/>
  <c r="A219" i="3"/>
  <c r="A269" i="3"/>
  <c r="A6" i="3"/>
  <c r="A298" i="3"/>
  <c r="A523" i="3"/>
  <c r="A237" i="3"/>
  <c r="A335" i="3"/>
  <c r="A494" i="3"/>
  <c r="A171" i="3"/>
  <c r="A164" i="3"/>
  <c r="A283" i="3"/>
  <c r="A515" i="3"/>
  <c r="A241" i="3"/>
  <c r="A223" i="3"/>
  <c r="A170" i="3"/>
  <c r="A296" i="3"/>
  <c r="A477" i="3"/>
  <c r="A111" i="3"/>
  <c r="A390" i="3"/>
  <c r="A106" i="3"/>
  <c r="A178" i="3"/>
  <c r="A80" i="3"/>
  <c r="A312" i="3"/>
  <c r="A168" i="3"/>
  <c r="A493" i="3"/>
  <c r="A319" i="3"/>
  <c r="A127" i="3"/>
  <c r="A488" i="3"/>
  <c r="A449" i="3"/>
  <c r="A408" i="3"/>
  <c r="A246" i="3"/>
  <c r="A160" i="3"/>
  <c r="A33" i="3"/>
  <c r="A469" i="3"/>
  <c r="A70" i="3"/>
  <c r="A44" i="3"/>
  <c r="A243" i="3"/>
  <c r="A304" i="3"/>
  <c r="A67" i="3"/>
  <c r="A26" i="3"/>
  <c r="A114" i="3"/>
  <c r="A186" i="3"/>
  <c r="A274" i="3"/>
  <c r="A104" i="3"/>
  <c r="A328" i="3"/>
  <c r="A184" i="3"/>
  <c r="A509" i="3"/>
  <c r="A396" i="3"/>
  <c r="A199" i="3"/>
  <c r="A143" i="3"/>
  <c r="A504" i="3"/>
  <c r="A393" i="3"/>
  <c r="A209" i="3"/>
  <c r="A416" i="3"/>
  <c r="A22" i="3"/>
  <c r="A179" i="3"/>
  <c r="A347" i="3"/>
  <c r="A69" i="3"/>
  <c r="A498" i="3"/>
  <c r="A73" i="3"/>
  <c r="A499" i="3"/>
  <c r="A59" i="3"/>
  <c r="A257" i="3"/>
  <c r="A395" i="3"/>
  <c r="A322" i="3"/>
  <c r="A66" i="3"/>
  <c r="A323" i="3"/>
  <c r="A125" i="3"/>
  <c r="A406" i="3"/>
  <c r="A348" i="3"/>
  <c r="A49" i="3"/>
  <c r="A485" i="3"/>
  <c r="A86" i="3"/>
  <c r="A486" i="3"/>
  <c r="A230" i="3"/>
  <c r="A331" i="3"/>
  <c r="A9" i="3"/>
  <c r="A371" i="3"/>
  <c r="A299" i="3"/>
  <c r="A255" i="3"/>
  <c r="A482" i="3"/>
  <c r="A505" i="3"/>
  <c r="A434" i="3"/>
  <c r="A167" i="3"/>
  <c r="A87" i="3"/>
  <c r="A327" i="3"/>
  <c r="A140" i="3"/>
  <c r="A249" i="3"/>
  <c r="A204" i="3" l="1"/>
  <c r="A129" i="3"/>
  <c r="A265" i="3"/>
  <c r="A492" i="3"/>
  <c r="A31" i="3"/>
  <c r="A372" i="3"/>
  <c r="A308" i="3"/>
  <c r="A369" i="3"/>
  <c r="A491" i="3"/>
  <c r="A270" i="3"/>
  <c r="A321" i="3"/>
  <c r="A375" i="3"/>
  <c r="A20" i="3"/>
  <c r="A273" i="3"/>
  <c r="A174" i="3"/>
  <c r="A305" i="3"/>
  <c r="A289" i="3"/>
  <c r="A467" i="3"/>
  <c r="A451" i="3"/>
  <c r="A521" i="3"/>
  <c r="A233" i="3"/>
  <c r="A94" i="3"/>
  <c r="A50" i="3"/>
  <c r="A470" i="3"/>
  <c r="A183" i="3"/>
  <c r="A263" i="3"/>
  <c r="A100" i="3"/>
  <c r="A442" i="3"/>
  <c r="A113" i="3"/>
  <c r="A423" i="3"/>
  <c r="A334" i="3"/>
  <c r="A158" i="3"/>
  <c r="A259" i="3"/>
  <c r="A238" i="3"/>
  <c r="A52" i="3"/>
  <c r="A366" i="3"/>
  <c r="A519" i="3"/>
  <c r="A332" i="3"/>
  <c r="A381" i="3"/>
  <c r="A404" i="3"/>
  <c r="A224" i="3"/>
  <c r="A324" i="3"/>
  <c r="A427" i="3"/>
  <c r="A452" i="3"/>
  <c r="A329" i="3"/>
  <c r="A253" i="3"/>
  <c r="A463" i="3"/>
  <c r="A307" i="3"/>
  <c r="A473" i="3"/>
  <c r="A68" i="3"/>
  <c r="A318" i="3"/>
  <c r="A336" i="3"/>
  <c r="A508" i="3"/>
  <c r="A236" i="3"/>
  <c r="A180" i="3"/>
  <c r="A422" i="3"/>
  <c r="A374" i="3"/>
  <c r="A30" i="3"/>
  <c r="A420" i="3"/>
  <c r="A314" i="3"/>
  <c r="A475" i="3"/>
  <c r="A18" i="3"/>
  <c r="A17" i="3"/>
  <c r="A28" i="3"/>
  <c r="A342" i="3"/>
  <c r="A458" i="3"/>
  <c r="A337" i="3"/>
  <c r="A268" i="3"/>
  <c r="A394" i="3"/>
  <c r="A132" i="3"/>
  <c r="A426" i="3"/>
  <c r="A471" i="3"/>
  <c r="A252" i="3"/>
  <c r="A413" i="3"/>
  <c r="A502" i="3"/>
  <c r="A436" i="3"/>
  <c r="A397" i="3"/>
  <c r="A487" i="3"/>
  <c r="A401" i="3"/>
  <c r="A462" i="3"/>
  <c r="A97" i="3"/>
  <c r="A433" i="3"/>
  <c r="A212" i="3"/>
  <c r="A201" i="3"/>
  <c r="A78" i="3"/>
  <c r="A82" i="3"/>
  <c r="A461" i="3"/>
  <c r="A292" i="3"/>
  <c r="A489" i="3"/>
  <c r="A419" i="3"/>
  <c r="A65" i="3"/>
  <c r="A350" i="3"/>
  <c r="A142" i="3"/>
  <c r="A410" i="3"/>
  <c r="A96" i="3"/>
  <c r="A518" i="3"/>
  <c r="A198" i="3"/>
  <c r="A116" i="3"/>
  <c r="A353" i="3"/>
  <c r="A411" i="3"/>
  <c r="A276" i="3"/>
  <c r="A356" i="3"/>
  <c r="A302" i="3"/>
  <c r="A145" i="3"/>
  <c r="A148" i="3"/>
  <c r="A429" i="3"/>
  <c r="A81" i="3"/>
  <c r="A14" i="3"/>
  <c r="A445" i="3"/>
  <c r="A208" i="3" l="1"/>
  <c r="A123" i="3"/>
  <c r="A378" i="3"/>
  <c r="A138" i="3"/>
  <c r="A134" i="3"/>
  <c r="A159" i="3"/>
  <c r="A151" i="3"/>
  <c r="A47" i="3"/>
  <c r="A529" i="3"/>
  <c r="A377" i="3"/>
  <c r="A119" i="3"/>
  <c r="A346" i="3"/>
  <c r="A54" i="3"/>
  <c r="A530" i="3"/>
  <c r="A95" i="3"/>
  <c r="A522" i="3"/>
  <c r="A103" i="3"/>
  <c r="A361" i="3"/>
  <c r="A293" i="3"/>
  <c r="A309" i="3"/>
  <c r="A514" i="3"/>
  <c r="A506" i="3"/>
  <c r="A55" i="3"/>
  <c r="A63" i="3"/>
  <c r="A341" i="3"/>
  <c r="A285" i="3"/>
  <c r="A185" i="3"/>
  <c r="A301" i="3"/>
  <c r="A62" i="3"/>
  <c r="A110" i="3"/>
  <c r="A136" i="3"/>
  <c r="A46" i="3" l="1"/>
</calcChain>
</file>

<file path=xl/sharedStrings.xml><?xml version="1.0" encoding="utf-8"?>
<sst xmlns="http://schemas.openxmlformats.org/spreadsheetml/2006/main" count="1730" uniqueCount="570">
  <si>
    <t>systems</t>
  </si>
  <si>
    <t>01_Water-Water_0.90_dimer.out</t>
  </si>
  <si>
    <t>01_Water-Water_0.95_dimer.out</t>
  </si>
  <si>
    <t>01_Water-Water_1.00_dimer.out</t>
  </si>
  <si>
    <t>01_Water-Water_1.05_dimer.out</t>
  </si>
  <si>
    <t>01_Water-Water_1.10_dimer.out</t>
  </si>
  <si>
    <t>01_Water-Water_1.25_dimer.out</t>
  </si>
  <si>
    <t>01_Water-Water_1.50_dimer.out</t>
  </si>
  <si>
    <t>01_Water-Water_2.00_dimer.out</t>
  </si>
  <si>
    <t>02_Water-MeOH_0.90_dimer.out</t>
  </si>
  <si>
    <t>02_Water-MeOH_0.95_dimer.out</t>
  </si>
  <si>
    <t>02_Water-MeOH_1.00_dimer.out</t>
  </si>
  <si>
    <t>02_Water-MeOH_1.05_dimer.out</t>
  </si>
  <si>
    <t>02_Water-MeOH_1.10_dimer.out</t>
  </si>
  <si>
    <t>02_Water-MeOH_1.25_dimer.out</t>
  </si>
  <si>
    <t>02_Water-MeOH_1.50_dimer.out</t>
  </si>
  <si>
    <t>02_Water-MeOH_2.00_dimer.out</t>
  </si>
  <si>
    <t>03_Water-MeNH2_0.90_dimer.out</t>
  </si>
  <si>
    <t>03_Water-MeNH2_0.95_dimer.out</t>
  </si>
  <si>
    <t>03_Water-MeNH2_1.00_dimer.out</t>
  </si>
  <si>
    <t>03_Water-MeNH2_1.05_dimer.out</t>
  </si>
  <si>
    <t>03_Water-MeNH2_1.10_dimer.out</t>
  </si>
  <si>
    <t>03_Water-MeNH2_1.25_dimer.out</t>
  </si>
  <si>
    <t>03_Water-MeNH2_1.50_dimer.out</t>
  </si>
  <si>
    <t>03_Water-MeNH2_2.00_dimer.out</t>
  </si>
  <si>
    <t>04_Water-Peptide_0.90_dimer.out</t>
  </si>
  <si>
    <t>04_Water-Peptide_0.95_dimer.out</t>
  </si>
  <si>
    <t>04_Water-Peptide_1.00_dimer.out</t>
  </si>
  <si>
    <t>04_Water-Peptide_1.05_dimer.out</t>
  </si>
  <si>
    <t>04_Water-Peptide_1.10_dimer.out</t>
  </si>
  <si>
    <t>04_Water-Peptide_1.25_dimer.out</t>
  </si>
  <si>
    <t>04_Water-Peptide_1.50_dimer.out</t>
  </si>
  <si>
    <t>04_Water-Peptide_2.00_dimer.out</t>
  </si>
  <si>
    <t>05_MeOH-MeOH_0.90_dimer.out</t>
  </si>
  <si>
    <t>05_MeOH-MeOH_0.95_dimer.out</t>
  </si>
  <si>
    <t>05_MeOH-MeOH_1.00_dimer.out</t>
  </si>
  <si>
    <t>05_MeOH-MeOH_1.05_dimer.out</t>
  </si>
  <si>
    <t>05_MeOH-MeOH_1.10_dimer.out</t>
  </si>
  <si>
    <t>05_MeOH-MeOH_1.25_dimer.out</t>
  </si>
  <si>
    <t>05_MeOH-MeOH_1.50_dimer.out</t>
  </si>
  <si>
    <t>05_MeOH-MeOH_2.00_dimer.out</t>
  </si>
  <si>
    <t>06_MeOH-MeNH2_0.90_dimer.out</t>
  </si>
  <si>
    <t>06_MeOH-MeNH2_0.95_dimer.out</t>
  </si>
  <si>
    <t>06_MeOH-MeNH2_1.00_dimer.out</t>
  </si>
  <si>
    <t>06_MeOH-MeNH2_1.05_dimer.out</t>
  </si>
  <si>
    <t>06_MeOH-MeNH2_1.10_dimer.out</t>
  </si>
  <si>
    <t>06_MeOH-MeNH2_1.25_dimer.out</t>
  </si>
  <si>
    <t>06_MeOH-MeNH2_1.50_dimer.out</t>
  </si>
  <si>
    <t>06_MeOH-MeNH2_2.00_dimer.out</t>
  </si>
  <si>
    <t>07_MeOH-Peptide_0.90_dimer.out</t>
  </si>
  <si>
    <t>07_MeOH-Peptide_0.95_dimer.out</t>
  </si>
  <si>
    <t>07_MeOH-Peptide_1.00_dimer.out</t>
  </si>
  <si>
    <t>07_MeOH-Peptide_1.05_dimer.out</t>
  </si>
  <si>
    <t>07_MeOH-Peptide_1.10_dimer.out</t>
  </si>
  <si>
    <t>07_MeOH-Peptide_1.25_dimer.out</t>
  </si>
  <si>
    <t>07_MeOH-Peptide_1.50_dimer.out</t>
  </si>
  <si>
    <t>07_MeOH-Peptide_2.00_dimer.out</t>
  </si>
  <si>
    <t>08_MeOH-Water_0.90_dimer.out</t>
  </si>
  <si>
    <t>08_MeOH-Water_0.95_dimer.out</t>
  </si>
  <si>
    <t>08_MeOH-Water_1.00_dimer.out</t>
  </si>
  <si>
    <t>08_MeOH-Water_1.05_dimer.out</t>
  </si>
  <si>
    <t>08_MeOH-Water_1.10_dimer.out</t>
  </si>
  <si>
    <t>08_MeOH-Water_1.25_dimer.out</t>
  </si>
  <si>
    <t>08_MeOH-Water_1.50_dimer.out</t>
  </si>
  <si>
    <t>08_MeOH-Water_2.00_dimer.out</t>
  </si>
  <si>
    <t>09_MeNH2-MeOH_0.90_dimer.out</t>
  </si>
  <si>
    <t>09_MeNH2-MeOH_0.95_dimer.out</t>
  </si>
  <si>
    <t>09_MeNH2-MeOH_1.00_dimer.out</t>
  </si>
  <si>
    <t>09_MeNH2-MeOH_1.05_dimer.out</t>
  </si>
  <si>
    <t>09_MeNH2-MeOH_1.10_dimer.out</t>
  </si>
  <si>
    <t>09_MeNH2-MeOH_1.25_dimer.out</t>
  </si>
  <si>
    <t>09_MeNH2-MeOH_1.50_dimer.out</t>
  </si>
  <si>
    <t>09_MeNH2-MeOH_2.00_dimer.out</t>
  </si>
  <si>
    <t>10_MeNH2-MeNH2_0.90_dimer.out</t>
  </si>
  <si>
    <t>10_MeNH2-MeNH2_0.95_dimer.out</t>
  </si>
  <si>
    <t>10_MeNH2-MeNH2_1.00_dimer.out</t>
  </si>
  <si>
    <t>10_MeNH2-MeNH2_1.05_dimer.out</t>
  </si>
  <si>
    <t>10_MeNH2-MeNH2_1.10_dimer.out</t>
  </si>
  <si>
    <t>10_MeNH2-MeNH2_1.25_dimer.out</t>
  </si>
  <si>
    <t>10_MeNH2-MeNH2_1.50_dimer.out</t>
  </si>
  <si>
    <t>10_MeNH2-MeNH2_2.00_dimer.out</t>
  </si>
  <si>
    <t>11_MeNH2-Peptide_0.90_dimer.out</t>
  </si>
  <si>
    <t>11_MeNH2-Peptide_0.95_dimer.out</t>
  </si>
  <si>
    <t>11_MeNH2-Peptide_1.00_dimer.out</t>
  </si>
  <si>
    <t>11_MeNH2-Peptide_1.05_dimer.out</t>
  </si>
  <si>
    <t>11_MeNH2-Peptide_1.10_dimer.out</t>
  </si>
  <si>
    <t>11_MeNH2-Peptide_1.25_dimer.out</t>
  </si>
  <si>
    <t>11_MeNH2-Peptide_1.50_dimer.out</t>
  </si>
  <si>
    <t>11_MeNH2-Peptide_2.00_dimer.out</t>
  </si>
  <si>
    <t>12_MeNH2-Water_0.90_dimer.out</t>
  </si>
  <si>
    <t>12_MeNH2-Water_0.95_dimer.out</t>
  </si>
  <si>
    <t>12_MeNH2-Water_1.00_dimer.out</t>
  </si>
  <si>
    <t>12_MeNH2-Water_1.05_dimer.out</t>
  </si>
  <si>
    <t>12_MeNH2-Water_1.10_dimer.out</t>
  </si>
  <si>
    <t>12_MeNH2-Water_1.25_dimer.out</t>
  </si>
  <si>
    <t>12_MeNH2-Water_1.50_dimer.out</t>
  </si>
  <si>
    <t>12_MeNH2-Water_2.00_dimer.out</t>
  </si>
  <si>
    <t>13_Peptide-MeOH_0.90_dimer.out</t>
  </si>
  <si>
    <t>13_Peptide-MeOH_0.95_dimer.out</t>
  </si>
  <si>
    <t>13_Peptide-MeOH_1.00_dimer.out</t>
  </si>
  <si>
    <t>13_Peptide-MeOH_1.05_dimer.out</t>
  </si>
  <si>
    <t>13_Peptide-MeOH_1.10_dimer.out</t>
  </si>
  <si>
    <t>13_Peptide-MeOH_1.25_dimer.out</t>
  </si>
  <si>
    <t>13_Peptide-MeOH_1.50_dimer.out</t>
  </si>
  <si>
    <t>13_Peptide-MeOH_2.00_dimer.out</t>
  </si>
  <si>
    <t>14_Peptide-MeNH2_0.90_dimer.out</t>
  </si>
  <si>
    <t>14_Peptide-MeNH2_0.95_dimer.out</t>
  </si>
  <si>
    <t>14_Peptide-MeNH2_1.00_dimer.out</t>
  </si>
  <si>
    <t>14_Peptide-MeNH2_1.05_dimer.out</t>
  </si>
  <si>
    <t>14_Peptide-MeNH2_1.10_dimer.out</t>
  </si>
  <si>
    <t>14_Peptide-MeNH2_1.25_dimer.out</t>
  </si>
  <si>
    <t>14_Peptide-MeNH2_1.50_dimer.out</t>
  </si>
  <si>
    <t>14_Peptide-MeNH2_2.00_dimer.out</t>
  </si>
  <si>
    <t>15_Peptide-Peptide_0.90_dimer.out</t>
  </si>
  <si>
    <t>15_Peptide-Peptide_0.95_dimer.out</t>
  </si>
  <si>
    <t>15_Peptide-Peptide_1.00_dimer.out</t>
  </si>
  <si>
    <t>15_Peptide-Peptide_1.05_dimer.out</t>
  </si>
  <si>
    <t>15_Peptide-Peptide_1.10_dimer.out</t>
  </si>
  <si>
    <t>15_Peptide-Peptide_1.25_dimer.out</t>
  </si>
  <si>
    <t>15_Peptide-Peptide_1.50_dimer.out</t>
  </si>
  <si>
    <t>15_Peptide-Peptide_2.00_dimer.out</t>
  </si>
  <si>
    <t>16_Peptide-Water_0.90_dimer.out</t>
  </si>
  <si>
    <t>16_Peptide-Water_0.95_dimer.out</t>
  </si>
  <si>
    <t>16_Peptide-Water_1.00_dimer.out</t>
  </si>
  <si>
    <t>16_Peptide-Water_1.05_dimer.out</t>
  </si>
  <si>
    <t>16_Peptide-Water_1.10_dimer.out</t>
  </si>
  <si>
    <t>16_Peptide-Water_1.25_dimer.out</t>
  </si>
  <si>
    <t>16_Peptide-Water_1.50_dimer.out</t>
  </si>
  <si>
    <t>16_Peptide-Water_2.00_dimer.out</t>
  </si>
  <si>
    <t>17_Uracil-Uracil_BP_0.90_dimer.out</t>
  </si>
  <si>
    <t>17_Uracil-Uracil_BP_0.95_dimer.out</t>
  </si>
  <si>
    <t>17_Uracil-Uracil_BP_1.00_dimer.out</t>
  </si>
  <si>
    <t>17_Uracil-Uracil_BP_1.05_dimer.out</t>
  </si>
  <si>
    <t>17_Uracil-Uracil_BP_1.10_dimer.out</t>
  </si>
  <si>
    <t>17_Uracil-Uracil_BP_1.25_dimer.out</t>
  </si>
  <si>
    <t>17_Uracil-Uracil_BP_1.50_dimer.out</t>
  </si>
  <si>
    <t>17_Uracil-Uracil_BP_2.00_dimer.out</t>
  </si>
  <si>
    <t>18_Water-Pyridine_0.90_dimer.out</t>
  </si>
  <si>
    <t>18_Water-Pyridine_0.95_dimer.out</t>
  </si>
  <si>
    <t>18_Water-Pyridine_1.00_dimer.out</t>
  </si>
  <si>
    <t>18_Water-Pyridine_1.05_dimer.out</t>
  </si>
  <si>
    <t>18_Water-Pyridine_1.10_dimer.out</t>
  </si>
  <si>
    <t>18_Water-Pyridine_1.25_dimer.out</t>
  </si>
  <si>
    <t>18_Water-Pyridine_1.50_dimer.out</t>
  </si>
  <si>
    <t>18_Water-Pyridine_2.00_dimer.out</t>
  </si>
  <si>
    <t>19_MeOH-Pyridine_0.90_dimer.out</t>
  </si>
  <si>
    <t>19_MeOH-Pyridine_0.95_dimer.out</t>
  </si>
  <si>
    <t>19_MeOH-Pyridine_1.00_dimer.out</t>
  </si>
  <si>
    <t>19_MeOH-Pyridine_1.05_dimer.out</t>
  </si>
  <si>
    <t>19_MeOH-Pyridine_1.10_dimer.out</t>
  </si>
  <si>
    <t>19_MeOH-Pyridine_1.25_dimer.out</t>
  </si>
  <si>
    <t>19_MeOH-Pyridine_1.50_dimer.out</t>
  </si>
  <si>
    <t>19_MeOH-Pyridine_2.00_dimer.out</t>
  </si>
  <si>
    <t>20_AcOH-AcOH_0.90_dimer.out</t>
  </si>
  <si>
    <t>20_AcOH-AcOH_0.95_dimer.out</t>
  </si>
  <si>
    <t>20_AcOH-AcOH_1.00_dimer.out</t>
  </si>
  <si>
    <t>20_AcOH-AcOH_1.05_dimer.out</t>
  </si>
  <si>
    <t>20_AcOH-AcOH_1.10_dimer.out</t>
  </si>
  <si>
    <t>20_AcOH-AcOH_1.25_dimer.out</t>
  </si>
  <si>
    <t>20_AcOH-AcOH_1.50_dimer.out</t>
  </si>
  <si>
    <t>20_AcOH-AcOH_2.00_dimer.out</t>
  </si>
  <si>
    <t>21_AcNH2-AcNH2_0.90_dimer.out</t>
  </si>
  <si>
    <t>21_AcNH2-AcNH2_0.95_dimer.out</t>
  </si>
  <si>
    <t>21_AcNH2-AcNH2_1.00_dimer.out</t>
  </si>
  <si>
    <t>21_AcNH2-AcNH2_1.05_dimer.out</t>
  </si>
  <si>
    <t>21_AcNH2-AcNH2_1.10_dimer.out</t>
  </si>
  <si>
    <t>21_AcNH2-AcNH2_1.25_dimer.out</t>
  </si>
  <si>
    <t>21_AcNH2-AcNH2_1.50_dimer.out</t>
  </si>
  <si>
    <t>21_AcNH2-AcNH2_2.00_dimer.out</t>
  </si>
  <si>
    <t>22_AcOH-Uracil_0.90_dimer.out</t>
  </si>
  <si>
    <t>22_AcOH-Uracil_0.95_dimer.out</t>
  </si>
  <si>
    <t>22_AcOH-Uracil_1.00_dimer.out</t>
  </si>
  <si>
    <t>22_AcOH-Uracil_1.05_dimer.out</t>
  </si>
  <si>
    <t>22_AcOH-Uracil_1.10_dimer.out</t>
  </si>
  <si>
    <t>22_AcOH-Uracil_1.25_dimer.out</t>
  </si>
  <si>
    <t>22_AcOH-Uracil_1.50_dimer.out</t>
  </si>
  <si>
    <t>22_AcOH-Uracil_2.00_dimer.out</t>
  </si>
  <si>
    <t>23_AcNH2-Uracil_0.90_dimer.out</t>
  </si>
  <si>
    <t>23_AcNH2-Uracil_0.95_dimer.out</t>
  </si>
  <si>
    <t>23_AcNH2-Uracil_1.00_dimer.out</t>
  </si>
  <si>
    <t>23_AcNH2-Uracil_1.05_dimer.out</t>
  </si>
  <si>
    <t>23_AcNH2-Uracil_1.10_dimer.out</t>
  </si>
  <si>
    <t>23_AcNH2-Uracil_1.25_dimer.out</t>
  </si>
  <si>
    <t>23_AcNH2-Uracil_1.50_dimer.out</t>
  </si>
  <si>
    <t>23_AcNH2-Uracil_2.00_dimer.out</t>
  </si>
  <si>
    <t>24_Benzene-Benzene_pi-pi_0.90_dimer.out</t>
  </si>
  <si>
    <t>24_Benzene-Benzene_pi-pi_0.95_dimer.out</t>
  </si>
  <si>
    <t>24_Benzene-Benzene_pi-pi_1.00_dimer.out</t>
  </si>
  <si>
    <t>24_Benzene-Benzene_pi-pi_1.05_dimer.out</t>
  </si>
  <si>
    <t>24_Benzene-Benzene_pi-pi_1.10_dimer.out</t>
  </si>
  <si>
    <t>24_Benzene-Benzene_pi-pi_1.25_dimer.out</t>
  </si>
  <si>
    <t>24_Benzene-Benzene_pi-pi_1.50_dimer.out</t>
  </si>
  <si>
    <t>24_Benzene-Benzene_pi-pi_2.00_dimer.out</t>
  </si>
  <si>
    <t>25_Pyridine-Pyridine_pi-pi_0.90_dimer.out</t>
  </si>
  <si>
    <t>25_Pyridine-Pyridine_pi-pi_0.95_dimer.out</t>
  </si>
  <si>
    <t>25_Pyridine-Pyridine_pi-pi_1.00_dimer.out</t>
  </si>
  <si>
    <t>25_Pyridine-Pyridine_pi-pi_1.05_dimer.out</t>
  </si>
  <si>
    <t>25_Pyridine-Pyridine_pi-pi_1.10_dimer.out</t>
  </si>
  <si>
    <t>25_Pyridine-Pyridine_pi-pi_1.25_dimer.out</t>
  </si>
  <si>
    <t>25_Pyridine-Pyridine_pi-pi_1.50_dimer.out</t>
  </si>
  <si>
    <t>25_Pyridine-Pyridine_pi-pi_2.00_dimer.out</t>
  </si>
  <si>
    <t>26_Uracil-Uracil_pi-pi_0.90_dimer.out</t>
  </si>
  <si>
    <t>26_Uracil-Uracil_pi-pi_0.95_dimer.out</t>
  </si>
  <si>
    <t>26_Uracil-Uracil_pi-pi_1.00_dimer.out</t>
  </si>
  <si>
    <t>26_Uracil-Uracil_pi-pi_1.05_dimer.out</t>
  </si>
  <si>
    <t>26_Uracil-Uracil_pi-pi_1.10_dimer.out</t>
  </si>
  <si>
    <t>26_Uracil-Uracil_pi-pi_1.25_dimer.out</t>
  </si>
  <si>
    <t>26_Uracil-Uracil_pi-pi_1.50_dimer.out</t>
  </si>
  <si>
    <t>26_Uracil-Uracil_pi-pi_2.00_dimer.out</t>
  </si>
  <si>
    <t>27_Benzene-Pyridine_pi-pi_0.90_dimer.out</t>
  </si>
  <si>
    <t>27_Benzene-Pyridine_pi-pi_0.95_dimer.out</t>
  </si>
  <si>
    <t>27_Benzene-Pyridine_pi-pi_1.00_dimer.out</t>
  </si>
  <si>
    <t>27_Benzene-Pyridine_pi-pi_1.05_dimer.out</t>
  </si>
  <si>
    <t>27_Benzene-Pyridine_pi-pi_1.10_dimer.out</t>
  </si>
  <si>
    <t>27_Benzene-Pyridine_pi-pi_1.25_dimer.out</t>
  </si>
  <si>
    <t>27_Benzene-Pyridine_pi-pi_1.50_dimer.out</t>
  </si>
  <si>
    <t>27_Benzene-Pyridine_pi-pi_2.00_dimer.out</t>
  </si>
  <si>
    <t>28_Benzene-Uracil_pi-pi_0.90_dimer.out</t>
  </si>
  <si>
    <t>28_Benzene-Uracil_pi-pi_0.95_dimer.out</t>
  </si>
  <si>
    <t>28_Benzene-Uracil_pi-pi_1.00_dimer.out</t>
  </si>
  <si>
    <t>28_Benzene-Uracil_pi-pi_1.05_dimer.out</t>
  </si>
  <si>
    <t>28_Benzene-Uracil_pi-pi_1.10_dimer.out</t>
  </si>
  <si>
    <t>28_Benzene-Uracil_pi-pi_1.25_dimer.out</t>
  </si>
  <si>
    <t>28_Benzene-Uracil_pi-pi_1.50_dimer.out</t>
  </si>
  <si>
    <t>28_Benzene-Uracil_pi-pi_2.00_dimer.out</t>
  </si>
  <si>
    <t>29_Pyridine-Uracil_pi-pi_0.90_dimer.out</t>
  </si>
  <si>
    <t>29_Pyridine-Uracil_pi-pi_0.95_dimer.out</t>
  </si>
  <si>
    <t>29_Pyridine-Uracil_pi-pi_1.00_dimer.out</t>
  </si>
  <si>
    <t>29_Pyridine-Uracil_pi-pi_1.05_dimer.out</t>
  </si>
  <si>
    <t>29_Pyridine-Uracil_pi-pi_1.10_dimer.out</t>
  </si>
  <si>
    <t>29_Pyridine-Uracil_pi-pi_1.25_dimer.out</t>
  </si>
  <si>
    <t>29_Pyridine-Uracil_pi-pi_1.50_dimer.out</t>
  </si>
  <si>
    <t>29_Pyridine-Uracil_pi-pi_2.00_dimer.out</t>
  </si>
  <si>
    <t>30_Benzene-Ethene_0.90_dimer.out</t>
  </si>
  <si>
    <t>30_Benzene-Ethene_0.95_dimer.out</t>
  </si>
  <si>
    <t>30_Benzene-Ethene_1.00_dimer.out</t>
  </si>
  <si>
    <t>30_Benzene-Ethene_1.05_dimer.out</t>
  </si>
  <si>
    <t>30_Benzene-Ethene_1.10_dimer.out</t>
  </si>
  <si>
    <t>30_Benzene-Ethene_1.25_dimer.out</t>
  </si>
  <si>
    <t>30_Benzene-Ethene_1.50_dimer.out</t>
  </si>
  <si>
    <t>30_Benzene-Ethene_2.00_dimer.out</t>
  </si>
  <si>
    <t>31_Uracil-Ethene_0.90_dimer.out</t>
  </si>
  <si>
    <t>31_Uracil-Ethene_0.95_dimer.out</t>
  </si>
  <si>
    <t>31_Uracil-Ethene_1.00_dimer.out</t>
  </si>
  <si>
    <t>31_Uracil-Ethene_1.05_dimer.out</t>
  </si>
  <si>
    <t>31_Uracil-Ethene_1.10_dimer.out</t>
  </si>
  <si>
    <t>31_Uracil-Ethene_1.25_dimer.out</t>
  </si>
  <si>
    <t>31_Uracil-Ethene_1.50_dimer.out</t>
  </si>
  <si>
    <t>31_Uracil-Ethene_2.00_dimer.out</t>
  </si>
  <si>
    <t>32_Uracil-Ethyne_0.90_dimer.out</t>
  </si>
  <si>
    <t>32_Uracil-Ethyne_0.95_dimer.out</t>
  </si>
  <si>
    <t>32_Uracil-Ethyne_1.00_dimer.out</t>
  </si>
  <si>
    <t>32_Uracil-Ethyne_1.05_dimer.out</t>
  </si>
  <si>
    <t>32_Uracil-Ethyne_1.10_dimer.out</t>
  </si>
  <si>
    <t>32_Uracil-Ethyne_1.25_dimer.out</t>
  </si>
  <si>
    <t>32_Uracil-Ethyne_1.50_dimer.out</t>
  </si>
  <si>
    <t>32_Uracil-Ethyne_2.00_dimer.out</t>
  </si>
  <si>
    <t>33_Pyridine-Ethene_0.90_dimer.out</t>
  </si>
  <si>
    <t>33_Pyridine-Ethene_0.95_dimer.out</t>
  </si>
  <si>
    <t>33_Pyridine-Ethene_1.00_dimer.out</t>
  </si>
  <si>
    <t>33_Pyridine-Ethene_1.05_dimer.out</t>
  </si>
  <si>
    <t>33_Pyridine-Ethene_1.10_dimer.out</t>
  </si>
  <si>
    <t>33_Pyridine-Ethene_1.25_dimer.out</t>
  </si>
  <si>
    <t>33_Pyridine-Ethene_1.50_dimer.out</t>
  </si>
  <si>
    <t>33_Pyridine-Ethene_2.00_dimer.out</t>
  </si>
  <si>
    <t>34_Pentane-Pentane_0.90_dimer.out</t>
  </si>
  <si>
    <t>34_Pentane-Pentane_0.95_dimer.out</t>
  </si>
  <si>
    <t>34_Pentane-Pentane_1.00_dimer.out</t>
  </si>
  <si>
    <t>34_Pentane-Pentane_1.05_dimer.out</t>
  </si>
  <si>
    <t>34_Pentane-Pentane_1.10_dimer.out</t>
  </si>
  <si>
    <t>34_Pentane-Pentane_1.25_dimer.out</t>
  </si>
  <si>
    <t>34_Pentane-Pentane_1.50_dimer.out</t>
  </si>
  <si>
    <t>34_Pentane-Pentane_2.00_dimer.out</t>
  </si>
  <si>
    <t>35_Neopentane-Pentane_0.90_dimer.out</t>
  </si>
  <si>
    <t>35_Neopentane-Pentane_0.95_dimer.out</t>
  </si>
  <si>
    <t>35_Neopentane-Pentane_1.00_dimer.out</t>
  </si>
  <si>
    <t>35_Neopentane-Pentane_1.05_dimer.out</t>
  </si>
  <si>
    <t>35_Neopentane-Pentane_1.10_dimer.out</t>
  </si>
  <si>
    <t>35_Neopentane-Pentane_1.25_dimer.out</t>
  </si>
  <si>
    <t>35_Neopentane-Pentane_1.50_dimer.out</t>
  </si>
  <si>
    <t>35_Neopentane-Pentane_2.00_dimer.out</t>
  </si>
  <si>
    <t>36_Neopentane-Neopentane_0.90_dimer.out</t>
  </si>
  <si>
    <t>36_Neopentane-Neopentane_0.95_dimer.out</t>
  </si>
  <si>
    <t>36_Neopentane-Neopentane_1.00_dimer.out</t>
  </si>
  <si>
    <t>36_Neopentane-Neopentane_1.05_dimer.out</t>
  </si>
  <si>
    <t>36_Neopentane-Neopentane_1.10_dimer.out</t>
  </si>
  <si>
    <t>36_Neopentane-Neopentane_1.25_dimer.out</t>
  </si>
  <si>
    <t>36_Neopentane-Neopentane_1.50_dimer.out</t>
  </si>
  <si>
    <t>36_Neopentane-Neopentane_2.00_dimer.out</t>
  </si>
  <si>
    <t>37_Cyclopentane-Neopentane_0.90_dimer.out</t>
  </si>
  <si>
    <t>37_Cyclopentane-Neopentane_0.95_dimer.out</t>
  </si>
  <si>
    <t>37_Cyclopentane-Neopentane_1.00_dimer.out</t>
  </si>
  <si>
    <t>37_Cyclopentane-Neopentane_1.05_dimer.out</t>
  </si>
  <si>
    <t>37_Cyclopentane-Neopentane_1.10_dimer.out</t>
  </si>
  <si>
    <t>37_Cyclopentane-Neopentane_1.25_dimer.out</t>
  </si>
  <si>
    <t>37_Cyclopentane-Neopentane_1.50_dimer.out</t>
  </si>
  <si>
    <t>37_Cyclopentane-Neopentane_2.00_dimer.out</t>
  </si>
  <si>
    <t>38_Cyclopentane-Cyclopentane_0.90_dimer.out</t>
  </si>
  <si>
    <t>38_Cyclopentane-Cyclopentane_0.95_dimer.out</t>
  </si>
  <si>
    <t>38_Cyclopentane-Cyclopentane_1.00_dimer.out</t>
  </si>
  <si>
    <t>38_Cyclopentane-Cyclopentane_1.05_dimer.out</t>
  </si>
  <si>
    <t>38_Cyclopentane-Cyclopentane_1.10_dimer.out</t>
  </si>
  <si>
    <t>38_Cyclopentane-Cyclopentane_1.25_dimer.out</t>
  </si>
  <si>
    <t>38_Cyclopentane-Cyclopentane_1.50_dimer.out</t>
  </si>
  <si>
    <t>38_Cyclopentane-Cyclopentane_2.00_dimer.out</t>
  </si>
  <si>
    <t>39_Benzene-Cyclopentane_0.90_dimer.out</t>
  </si>
  <si>
    <t>39_Benzene-Cyclopentane_0.95_dimer.out</t>
  </si>
  <si>
    <t>39_Benzene-Cyclopentane_1.00_dimer.out</t>
  </si>
  <si>
    <t>39_Benzene-Cyclopentane_1.05_dimer.out</t>
  </si>
  <si>
    <t>39_Benzene-Cyclopentane_1.10_dimer.out</t>
  </si>
  <si>
    <t>39_Benzene-Cyclopentane_1.25_dimer.out</t>
  </si>
  <si>
    <t>39_Benzene-Cyclopentane_1.50_dimer.out</t>
  </si>
  <si>
    <t>39_Benzene-Cyclopentane_2.00_dimer.out</t>
  </si>
  <si>
    <t>40_Benzene-Neopentane_0.90_dimer.out</t>
  </si>
  <si>
    <t>40_Benzene-Neopentane_0.95_dimer.out</t>
  </si>
  <si>
    <t>40_Benzene-Neopentane_1.00_dimer.out</t>
  </si>
  <si>
    <t>40_Benzene-Neopentane_1.05_dimer.out</t>
  </si>
  <si>
    <t>40_Benzene-Neopentane_1.10_dimer.out</t>
  </si>
  <si>
    <t>40_Benzene-Neopentane_1.25_dimer.out</t>
  </si>
  <si>
    <t>40_Benzene-Neopentane_1.50_dimer.out</t>
  </si>
  <si>
    <t>40_Benzene-Neopentane_2.00_dimer.out</t>
  </si>
  <si>
    <t>41_Uracil-Pentane_0.90_dimer.out</t>
  </si>
  <si>
    <t>41_Uracil-Pentane_0.95_dimer.out</t>
  </si>
  <si>
    <t>41_Uracil-Pentane_1.00_dimer.out</t>
  </si>
  <si>
    <t>41_Uracil-Pentane_1.05_dimer.out</t>
  </si>
  <si>
    <t>41_Uracil-Pentane_1.10_dimer.out</t>
  </si>
  <si>
    <t>41_Uracil-Pentane_1.25_dimer.out</t>
  </si>
  <si>
    <t>41_Uracil-Pentane_1.50_dimer.out</t>
  </si>
  <si>
    <t>41_Uracil-Pentane_2.00_dimer.out</t>
  </si>
  <si>
    <t>42_Uracil-Cyclopentane_0.90_dimer.out</t>
  </si>
  <si>
    <t>42_Uracil-Cyclopentane_0.95_dimer.out</t>
  </si>
  <si>
    <t>42_Uracil-Cyclopentane_1.00_dimer.out</t>
  </si>
  <si>
    <t>42_Uracil-Cyclopentane_1.05_dimer.out</t>
  </si>
  <si>
    <t>42_Uracil-Cyclopentane_1.10_dimer.out</t>
  </si>
  <si>
    <t>42_Uracil-Cyclopentane_1.25_dimer.out</t>
  </si>
  <si>
    <t>42_Uracil-Cyclopentane_1.50_dimer.out</t>
  </si>
  <si>
    <t>42_Uracil-Cyclopentane_2.00_dimer.out</t>
  </si>
  <si>
    <t>43_Uracil-Neopentane_0.90_dimer.out</t>
  </si>
  <si>
    <t>43_Uracil-Neopentane_0.95_dimer.out</t>
  </si>
  <si>
    <t>43_Uracil-Neopentane_1.00_dimer.out</t>
  </si>
  <si>
    <t>43_Uracil-Neopentane_1.05_dimer.out</t>
  </si>
  <si>
    <t>43_Uracil-Neopentane_1.10_dimer.out</t>
  </si>
  <si>
    <t>43_Uracil-Neopentane_1.25_dimer.out</t>
  </si>
  <si>
    <t>43_Uracil-Neopentane_1.50_dimer.out</t>
  </si>
  <si>
    <t>43_Uracil-Neopentane_2.00_dimer.out</t>
  </si>
  <si>
    <t>44_Ethene-Pentane_0.90_dimer.out</t>
  </si>
  <si>
    <t>44_Ethene-Pentane_0.95_dimer.out</t>
  </si>
  <si>
    <t>44_Ethene-Pentane_1.00_dimer.out</t>
  </si>
  <si>
    <t>44_Ethene-Pentane_1.05_dimer.out</t>
  </si>
  <si>
    <t>44_Ethene-Pentane_1.10_dimer.out</t>
  </si>
  <si>
    <t>44_Ethene-Pentane_1.25_dimer.out</t>
  </si>
  <si>
    <t>44_Ethene-Pentane_1.50_dimer.out</t>
  </si>
  <si>
    <t>44_Ethene-Pentane_2.00_dimer.out</t>
  </si>
  <si>
    <t>45_Ethyne-Pentane_0.90_dimer.out</t>
  </si>
  <si>
    <t>45_Ethyne-Pentane_0.95_dimer.out</t>
  </si>
  <si>
    <t>45_Ethyne-Pentane_1.00_dimer.out</t>
  </si>
  <si>
    <t>45_Ethyne-Pentane_1.05_dimer.out</t>
  </si>
  <si>
    <t>45_Ethyne-Pentane_1.10_dimer.out</t>
  </si>
  <si>
    <t>45_Ethyne-Pentane_1.25_dimer.out</t>
  </si>
  <si>
    <t>45_Ethyne-Pentane_1.50_dimer.out</t>
  </si>
  <si>
    <t>45_Ethyne-Pentane_2.00_dimer.out</t>
  </si>
  <si>
    <t>46_Peptide-Pentane_0.90_dimer.out</t>
  </si>
  <si>
    <t>46_Peptide-Pentane_0.95_dimer.out</t>
  </si>
  <si>
    <t>46_Peptide-Pentane_1.00_dimer.out</t>
  </si>
  <si>
    <t>46_Peptide-Pentane_1.05_dimer.out</t>
  </si>
  <si>
    <t>46_Peptide-Pentane_1.10_dimer.out</t>
  </si>
  <si>
    <t>46_Peptide-Pentane_1.25_dimer.out</t>
  </si>
  <si>
    <t>46_Peptide-Pentane_1.50_dimer.out</t>
  </si>
  <si>
    <t>46_Peptide-Pentane_2.00_dimer.out</t>
  </si>
  <si>
    <t>47_Benzene-Benzene_TS_0.90_dimer.out</t>
  </si>
  <si>
    <t>47_Benzene-Benzene_TS_0.95_dimer.out</t>
  </si>
  <si>
    <t>47_Benzene-Benzene_TS_1.00_dimer.out</t>
  </si>
  <si>
    <t>47_Benzene-Benzene_TS_1.05_dimer.out</t>
  </si>
  <si>
    <t>47_Benzene-Benzene_TS_1.10_dimer.out</t>
  </si>
  <si>
    <t>47_Benzene-Benzene_TS_1.25_dimer.out</t>
  </si>
  <si>
    <t>47_Benzene-Benzene_TS_1.50_dimer.out</t>
  </si>
  <si>
    <t>47_Benzene-Benzene_TS_2.00_dimer.out</t>
  </si>
  <si>
    <t>48_Pyridine-Pyridine_TS_0.90_dimer.out</t>
  </si>
  <si>
    <t>48_Pyridine-Pyridine_TS_0.95_dimer.out</t>
  </si>
  <si>
    <t>48_Pyridine-Pyridine_TS_1.00_dimer.out</t>
  </si>
  <si>
    <t>48_Pyridine-Pyridine_TS_1.05_dimer.out</t>
  </si>
  <si>
    <t>48_Pyridine-Pyridine_TS_1.10_dimer.out</t>
  </si>
  <si>
    <t>48_Pyridine-Pyridine_TS_1.25_dimer.out</t>
  </si>
  <si>
    <t>48_Pyridine-Pyridine_TS_1.50_dimer.out</t>
  </si>
  <si>
    <t>48_Pyridine-Pyridine_TS_2.00_dimer.out</t>
  </si>
  <si>
    <t>49_Benzene-Pyridine_TS_0.90_dimer.out</t>
  </si>
  <si>
    <t>49_Benzene-Pyridine_TS_0.95_dimer.out</t>
  </si>
  <si>
    <t>49_Benzene-Pyridine_TS_1.00_dimer.out</t>
  </si>
  <si>
    <t>49_Benzene-Pyridine_TS_1.05_dimer.out</t>
  </si>
  <si>
    <t>49_Benzene-Pyridine_TS_1.10_dimer.out</t>
  </si>
  <si>
    <t>49_Benzene-Pyridine_TS_1.25_dimer.out</t>
  </si>
  <si>
    <t>49_Benzene-Pyridine_TS_1.50_dimer.out</t>
  </si>
  <si>
    <t>49_Benzene-Pyridine_TS_2.00_dimer.out</t>
  </si>
  <si>
    <t>50_Benzene-Ethyne_CH-pi_0.90_dimer.out</t>
  </si>
  <si>
    <t>50_Benzene-Ethyne_CH-pi_0.95_dimer.out</t>
  </si>
  <si>
    <t>50_Benzene-Ethyne_CH-pi_1.00_dimer.out</t>
  </si>
  <si>
    <t>50_Benzene-Ethyne_CH-pi_1.05_dimer.out</t>
  </si>
  <si>
    <t>50_Benzene-Ethyne_CH-pi_1.10_dimer.out</t>
  </si>
  <si>
    <t>50_Benzene-Ethyne_CH-pi_1.25_dimer.out</t>
  </si>
  <si>
    <t>50_Benzene-Ethyne_CH-pi_1.50_dimer.out</t>
  </si>
  <si>
    <t>50_Benzene-Ethyne_CH-pi_2.00_dimer.out</t>
  </si>
  <si>
    <t>51_Ethyne-Ethyne_TS_0.90_dimer.out</t>
  </si>
  <si>
    <t>51_Ethyne-Ethyne_TS_0.95_dimer.out</t>
  </si>
  <si>
    <t>51_Ethyne-Ethyne_TS_1.00_dimer.out</t>
  </si>
  <si>
    <t>51_Ethyne-Ethyne_TS_1.05_dimer.out</t>
  </si>
  <si>
    <t>51_Ethyne-Ethyne_TS_1.10_dimer.out</t>
  </si>
  <si>
    <t>51_Ethyne-Ethyne_TS_1.25_dimer.out</t>
  </si>
  <si>
    <t>51_Ethyne-Ethyne_TS_1.50_dimer.out</t>
  </si>
  <si>
    <t>51_Ethyne-Ethyne_TS_2.00_dimer.out</t>
  </si>
  <si>
    <t>52_Benzene-AcOH_OH-pi_0.90_dimer.out</t>
  </si>
  <si>
    <t>52_Benzene-AcOH_OH-pi_0.95_dimer.out</t>
  </si>
  <si>
    <t>52_Benzene-AcOH_OH-pi_1.00_dimer.out</t>
  </si>
  <si>
    <t>52_Benzene-AcOH_OH-pi_1.05_dimer.out</t>
  </si>
  <si>
    <t>52_Benzene-AcOH_OH-pi_1.10_dimer.out</t>
  </si>
  <si>
    <t>52_Benzene-AcOH_OH-pi_1.25_dimer.out</t>
  </si>
  <si>
    <t>52_Benzene-AcOH_OH-pi_1.50_dimer.out</t>
  </si>
  <si>
    <t>52_Benzene-AcOH_OH-pi_2.00_dimer.out</t>
  </si>
  <si>
    <t>53_Benzene-AcNH2_NH-pi_0.90_dimer.out</t>
  </si>
  <si>
    <t>53_Benzene-AcNH2_NH-pi_0.95_dimer.out</t>
  </si>
  <si>
    <t>53_Benzene-AcNH2_NH-pi_1.00_dimer.out</t>
  </si>
  <si>
    <t>53_Benzene-AcNH2_NH-pi_1.05_dimer.out</t>
  </si>
  <si>
    <t>53_Benzene-AcNH2_NH-pi_1.10_dimer.out</t>
  </si>
  <si>
    <t>53_Benzene-AcNH2_NH-pi_1.25_dimer.out</t>
  </si>
  <si>
    <t>53_Benzene-AcNH2_NH-pi_1.50_dimer.out</t>
  </si>
  <si>
    <t>53_Benzene-AcNH2_NH-pi_2.00_dimer.out</t>
  </si>
  <si>
    <t>54_Benzene-Water_OH-pi_0.90_dimer.out</t>
  </si>
  <si>
    <t>54_Benzene-Water_OH-pi_0.95_dimer.out</t>
  </si>
  <si>
    <t>54_Benzene-Water_OH-pi_1.00_dimer.out</t>
  </si>
  <si>
    <t>54_Benzene-Water_OH-pi_1.05_dimer.out</t>
  </si>
  <si>
    <t>54_Benzene-Water_OH-pi_1.10_dimer.out</t>
  </si>
  <si>
    <t>54_Benzene-Water_OH-pi_1.25_dimer.out</t>
  </si>
  <si>
    <t>54_Benzene-Water_OH-pi_1.50_dimer.out</t>
  </si>
  <si>
    <t>54_Benzene-Water_OH-pi_2.00_dimer.out</t>
  </si>
  <si>
    <t>55_Benzene-MeOH_OH-pi_0.90_dimer.out</t>
  </si>
  <si>
    <t>55_Benzene-MeOH_OH-pi_0.95_dimer.out</t>
  </si>
  <si>
    <t>55_Benzene-MeOH_OH-pi_1.00_dimer.out</t>
  </si>
  <si>
    <t>55_Benzene-MeOH_OH-pi_1.05_dimer.out</t>
  </si>
  <si>
    <t>55_Benzene-MeOH_OH-pi_1.10_dimer.out</t>
  </si>
  <si>
    <t>55_Benzene-MeOH_OH-pi_1.25_dimer.out</t>
  </si>
  <si>
    <t>55_Benzene-MeOH_OH-pi_1.50_dimer.out</t>
  </si>
  <si>
    <t>55_Benzene-MeOH_OH-pi_2.00_dimer.out</t>
  </si>
  <si>
    <t>56_Benzene-MeNH2_NH-pi_0.90_dimer.out</t>
  </si>
  <si>
    <t>56_Benzene-MeNH2_NH-pi_0.95_dimer.out</t>
  </si>
  <si>
    <t>56_Benzene-MeNH2_NH-pi_1.00_dimer.out</t>
  </si>
  <si>
    <t>56_Benzene-MeNH2_NH-pi_1.05_dimer.out</t>
  </si>
  <si>
    <t>56_Benzene-MeNH2_NH-pi_1.10_dimer.out</t>
  </si>
  <si>
    <t>56_Benzene-MeNH2_NH-pi_1.25_dimer.out</t>
  </si>
  <si>
    <t>56_Benzene-MeNH2_NH-pi_1.50_dimer.out</t>
  </si>
  <si>
    <t>56_Benzene-MeNH2_NH-pi_2.00_dimer.out</t>
  </si>
  <si>
    <t>57_Benzene-Peptide_NH-pi_0.90_dimer.out</t>
  </si>
  <si>
    <t>57_Benzene-Peptide_NH-pi_0.95_dimer.out</t>
  </si>
  <si>
    <t>57_Benzene-Peptide_NH-pi_1.00_dimer.out</t>
  </si>
  <si>
    <t>57_Benzene-Peptide_NH-pi_1.05_dimer.out</t>
  </si>
  <si>
    <t>57_Benzene-Peptide_NH-pi_1.10_dimer.out</t>
  </si>
  <si>
    <t>57_Benzene-Peptide_NH-pi_1.25_dimer.out</t>
  </si>
  <si>
    <t>57_Benzene-Peptide_NH-pi_1.50_dimer.out</t>
  </si>
  <si>
    <t>57_Benzene-Peptide_NH-pi_2.00_dimer.out</t>
  </si>
  <si>
    <t>58_Pyridine-Pyridine_CH-N_0.90_dimer.out</t>
  </si>
  <si>
    <t>58_Pyridine-Pyridine_CH-N_0.95_dimer.out</t>
  </si>
  <si>
    <t>58_Pyridine-Pyridine_CH-N_1.00_dimer.out</t>
  </si>
  <si>
    <t>58_Pyridine-Pyridine_CH-N_1.05_dimer.out</t>
  </si>
  <si>
    <t>58_Pyridine-Pyridine_CH-N_1.10_dimer.out</t>
  </si>
  <si>
    <t>58_Pyridine-Pyridine_CH-N_1.25_dimer.out</t>
  </si>
  <si>
    <t>58_Pyridine-Pyridine_CH-N_1.50_dimer.out</t>
  </si>
  <si>
    <t>58_Pyridine-Pyridine_CH-N_2.00_dimer.out</t>
  </si>
  <si>
    <t>59_Ethyne-Water_CH-O_0.90_dimer.out</t>
  </si>
  <si>
    <t>59_Ethyne-Water_CH-O_0.95_dimer.out</t>
  </si>
  <si>
    <t>59_Ethyne-Water_CH-O_1.00_dimer.out</t>
  </si>
  <si>
    <t>59_Ethyne-Water_CH-O_1.05_dimer.out</t>
  </si>
  <si>
    <t>59_Ethyne-Water_CH-O_1.10_dimer.out</t>
  </si>
  <si>
    <t>59_Ethyne-Water_CH-O_1.25_dimer.out</t>
  </si>
  <si>
    <t>59_Ethyne-Water_CH-O_1.50_dimer.out</t>
  </si>
  <si>
    <t>59_Ethyne-Water_CH-O_2.00_dimer.out</t>
  </si>
  <si>
    <t>60_Ethyne-AcOH_OH-pi_0.90_dimer.out</t>
  </si>
  <si>
    <t>60_Ethyne-AcOH_OH-pi_0.95_dimer.out</t>
  </si>
  <si>
    <t>60_Ethyne-AcOH_OH-pi_1.00_dimer.out</t>
  </si>
  <si>
    <t>60_Ethyne-AcOH_OH-pi_1.05_dimer.out</t>
  </si>
  <si>
    <t>60_Ethyne-AcOH_OH-pi_1.10_dimer.out</t>
  </si>
  <si>
    <t>60_Ethyne-AcOH_OH-pi_1.25_dimer.out</t>
  </si>
  <si>
    <t>60_Ethyne-AcOH_OH-pi_1.50_dimer.out</t>
  </si>
  <si>
    <t>60_Ethyne-AcOH_OH-pi_2.00_dimer.out</t>
  </si>
  <si>
    <t>61_Pentane-AcOH_0.90_dimer.out</t>
  </si>
  <si>
    <t>61_Pentane-AcOH_0.95_dimer.out</t>
  </si>
  <si>
    <t>61_Pentane-AcOH_1.00_dimer.out</t>
  </si>
  <si>
    <t>61_Pentane-AcOH_1.05_dimer.out</t>
  </si>
  <si>
    <t>61_Pentane-AcOH_1.10_dimer.out</t>
  </si>
  <si>
    <t>61_Pentane-AcOH_1.25_dimer.out</t>
  </si>
  <si>
    <t>61_Pentane-AcOH_1.50_dimer.out</t>
  </si>
  <si>
    <t>61_Pentane-AcOH_2.00_dimer.out</t>
  </si>
  <si>
    <t>62_Pentane-AcNH2_0.90_dimer.out</t>
  </si>
  <si>
    <t>62_Pentane-AcNH2_0.95_dimer.out</t>
  </si>
  <si>
    <t>62_Pentane-AcNH2_1.00_dimer.out</t>
  </si>
  <si>
    <t>62_Pentane-AcNH2_1.05_dimer.out</t>
  </si>
  <si>
    <t>62_Pentane-AcNH2_1.10_dimer.out</t>
  </si>
  <si>
    <t>62_Pentane-AcNH2_1.25_dimer.out</t>
  </si>
  <si>
    <t>62_Pentane-AcNH2_1.50_dimer.out</t>
  </si>
  <si>
    <t>62_Pentane-AcNH2_2.00_dimer.out</t>
  </si>
  <si>
    <t>63_Benzene-AcOH_0.90_dimer.out</t>
  </si>
  <si>
    <t>63_Benzene-AcOH_0.95_dimer.out</t>
  </si>
  <si>
    <t>63_Benzene-AcOH_1.00_dimer.out</t>
  </si>
  <si>
    <t>63_Benzene-AcOH_1.05_dimer.out</t>
  </si>
  <si>
    <t>63_Benzene-AcOH_1.10_dimer.out</t>
  </si>
  <si>
    <t>63_Benzene-AcOH_1.25_dimer.out</t>
  </si>
  <si>
    <t>63_Benzene-AcOH_1.50_dimer.out</t>
  </si>
  <si>
    <t>63_Benzene-AcOH_2.00_dimer.out</t>
  </si>
  <si>
    <t>64_Peptide-Ethene_0.90_dimer.out</t>
  </si>
  <si>
    <t>64_Peptide-Ethene_0.95_dimer.out</t>
  </si>
  <si>
    <t>64_Peptide-Ethene_1.00_dimer.out</t>
  </si>
  <si>
    <t>64_Peptide-Ethene_1.05_dimer.out</t>
  </si>
  <si>
    <t>64_Peptide-Ethene_1.10_dimer.out</t>
  </si>
  <si>
    <t>64_Peptide-Ethene_1.25_dimer.out</t>
  </si>
  <si>
    <t>64_Peptide-Ethene_1.50_dimer.out</t>
  </si>
  <si>
    <t>64_Peptide-Ethene_2.00_dimer.out</t>
  </si>
  <si>
    <t>65_Pyridine-Ethyne_0.90_dimer.out</t>
  </si>
  <si>
    <t>65_Pyridine-Ethyne_0.95_dimer.out</t>
  </si>
  <si>
    <t>65_Pyridine-Ethyne_1.00_dimer.out</t>
  </si>
  <si>
    <t>65_Pyridine-Ethyne_1.05_dimer.out</t>
  </si>
  <si>
    <t>65_Pyridine-Ethyne_1.10_dimer.out</t>
  </si>
  <si>
    <t>65_Pyridine-Ethyne_1.25_dimer.out</t>
  </si>
  <si>
    <t>65_Pyridine-Ethyne_1.50_dimer.out</t>
  </si>
  <si>
    <t>65_Pyridine-Ethyne_2.00_dimer.out</t>
  </si>
  <si>
    <t>66_MeNH2-Pyridine_0.90_dimer.out</t>
  </si>
  <si>
    <t>66_MeNH2-Pyridine_0.95_dimer.out</t>
  </si>
  <si>
    <t>66_MeNH2-Pyridine_1.00_dimer.out</t>
  </si>
  <si>
    <t>66_MeNH2-Pyridine_1.05_dimer.out</t>
  </si>
  <si>
    <t>66_MeNH2-Pyridine_1.10_dimer.out</t>
  </si>
  <si>
    <t>66_MeNH2-Pyridine_1.25_dimer.out</t>
  </si>
  <si>
    <t>66_MeNH2-Pyridine_1.50_dimer.out</t>
  </si>
  <si>
    <t>66_MeNH2-Pyridine_2.00_dimer.out</t>
  </si>
  <si>
    <t>Dimer</t>
  </si>
  <si>
    <t>monomerA</t>
  </si>
  <si>
    <t>monomerB</t>
  </si>
  <si>
    <t>cpA</t>
  </si>
  <si>
    <t>cpB</t>
  </si>
  <si>
    <t>RAW</t>
  </si>
  <si>
    <t>CP</t>
  </si>
  <si>
    <t>Half</t>
  </si>
  <si>
    <t>Full</t>
  </si>
  <si>
    <t>H bonds</t>
  </si>
  <si>
    <t>pi stack</t>
  </si>
  <si>
    <t>London</t>
  </si>
  <si>
    <t>mixed</t>
  </si>
  <si>
    <t>Default</t>
  </si>
  <si>
    <t>PNO-LCCSD(T)</t>
  </si>
  <si>
    <t>HF</t>
  </si>
  <si>
    <t>haVQZ</t>
  </si>
  <si>
    <t>haVTZ</t>
  </si>
  <si>
    <t>Tight</t>
  </si>
  <si>
    <t>PNO-haVTZ/Default</t>
  </si>
  <si>
    <t>PNO-haVQZ/Default</t>
  </si>
  <si>
    <t>PNO-haV{T,Q}Z/Default</t>
  </si>
  <si>
    <t>PNO-haVTZ/Tight</t>
  </si>
  <si>
    <t>PNO-haVQZ/Tight</t>
  </si>
  <si>
    <t>PNO-haV{T,Q}Z/Tight</t>
  </si>
  <si>
    <t>RMSD</t>
  </si>
  <si>
    <t>MSD</t>
  </si>
  <si>
    <t>exp</t>
  </si>
  <si>
    <t>coeff</t>
  </si>
  <si>
    <t>c1=</t>
  </si>
  <si>
    <t>haV5Z</t>
  </si>
  <si>
    <t>PNO-haV5Z/Default</t>
  </si>
  <si>
    <t>PNO-haV{Q,5}Z/Default</t>
  </si>
  <si>
    <t>Default/haV{Q,5}Z + c1[Tight-Default]/QZ+c2[Tight-Default]/TZ</t>
  </si>
  <si>
    <t>Default/haV{Q,5}Z + c1[Tight-Default]/QZ</t>
  </si>
  <si>
    <t>Default/haV{Q,5}Z + c1[Tight-Default]/TZ</t>
  </si>
  <si>
    <t>Default/haV{T,Q}Z + c1[Tight-Default]/TZ</t>
  </si>
  <si>
    <t>PNO-haV5Z/Tight</t>
  </si>
  <si>
    <t>PNO-haV{Q,5}Z/Tight</t>
  </si>
  <si>
    <t>Tight/haV{T,Q}Z + c1[Tight-Default]/TZ</t>
  </si>
  <si>
    <t>Tight/haV{T,Q}Z + c1[Tight-Default]/QZ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</si>
</sst>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000"/>
    <numFmt numFmtId="166" formatCode="0.00000"/>
  </numFmts>
  <fonts count="11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9"/>
      <name val="Calibri"/>
      <family val="2"/>
      <scheme val="minor"/>
    </font>
    <font>
      <b/>
      <sz val="13"/>
      <color theme="5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2"/>
      <color theme="9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3"/>
      <color theme="5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3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6" fillId="2" borderId="0" applyNumberFormat="0" applyBorder="0" applyAlignment="0" applyProtection="0"/>
  </cellStyleXfs>
  <cellXfs count="42">
    <xf numFmtId="0" fontId="0" fillId="0" borderId="0" xfId="0"/>
    <xf numFmtId="164" fontId="0" fillId="0" borderId="0" xfId="0" applyNumberFormat="1"/>
    <xf numFmtId="0" fontId="1" fillId="0" borderId="0" xfId="0" applyFont="1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4" fontId="3" fillId="0" borderId="0" xfId="0" applyNumberFormat="1" applyFont="1"/>
    <xf numFmtId="0" fontId="4" fillId="0" borderId="0" xfId="0" applyFont="1"/>
    <xf numFmtId="0" fontId="3" fillId="0" borderId="0" xfId="0" applyFont="1"/>
    <xf numFmtId="0" fontId="0" fillId="0" borderId="0" xfId="0" applyFont="1"/>
    <xf numFmtId="0" fontId="2" fillId="0" borderId="0" xfId="0" applyFont="1" applyAlignment="1">
      <alignment horizontal="right"/>
    </xf>
    <xf numFmtId="0" fontId="5" fillId="0" borderId="0" xfId="0" applyFont="1"/>
    <xf numFmtId="0" fontId="5" fillId="0" borderId="0" xfId="0" applyFont="1" applyAlignment="1">
      <alignment horizontal="right"/>
    </xf>
    <xf numFmtId="164" fontId="4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left"/>
    </xf>
    <xf numFmtId="164" fontId="7" fillId="0" borderId="0" xfId="0" applyNumberFormat="1" applyFont="1" applyAlignment="1">
      <alignment horizontal="left"/>
    </xf>
    <xf numFmtId="164" fontId="8" fillId="0" borderId="0" xfId="0" applyNumberFormat="1" applyFont="1"/>
    <xf numFmtId="0" fontId="9" fillId="0" borderId="0" xfId="0" applyFont="1"/>
    <xf numFmtId="0" fontId="9" fillId="0" borderId="0" xfId="0" applyFont="1" applyAlignment="1">
      <alignment horizontal="left"/>
    </xf>
    <xf numFmtId="0" fontId="0" fillId="0" borderId="1" xfId="0" applyBorder="1"/>
    <xf numFmtId="0" fontId="6" fillId="0" borderId="0" xfId="1" applyFont="1" applyFill="1"/>
    <xf numFmtId="164" fontId="6" fillId="0" borderId="0" xfId="1" applyNumberFormat="1" applyFont="1" applyFill="1"/>
    <xf numFmtId="0" fontId="0" fillId="0" borderId="2" xfId="0" applyBorder="1"/>
    <xf numFmtId="0" fontId="0" fillId="0" borderId="2" xfId="0" applyFont="1" applyBorder="1"/>
    <xf numFmtId="164" fontId="0" fillId="0" borderId="2" xfId="0" applyNumberFormat="1" applyBorder="1"/>
    <xf numFmtId="0" fontId="1" fillId="0" borderId="1" xfId="0" applyFont="1" applyBorder="1"/>
    <xf numFmtId="0" fontId="0" fillId="0" borderId="1" xfId="0" applyFont="1" applyBorder="1"/>
    <xf numFmtId="164" fontId="0" fillId="0" borderId="1" xfId="0" applyNumberFormat="1" applyBorder="1"/>
    <xf numFmtId="165" fontId="0" fillId="0" borderId="0" xfId="0" applyNumberFormat="1"/>
    <xf numFmtId="0" fontId="10" fillId="0" borderId="0" xfId="0" applyFont="1" applyAlignment="1">
      <alignment horizontal="right"/>
    </xf>
    <xf numFmtId="0" fontId="1" fillId="0" borderId="0" xfId="0" applyFont="1" applyBorder="1"/>
    <xf numFmtId="0" fontId="0" fillId="0" borderId="0" xfId="0" applyBorder="1"/>
    <xf numFmtId="164" fontId="0" fillId="3" borderId="0" xfId="0" applyNumberFormat="1" applyFill="1" applyAlignment="1">
      <alignment horizontal="left"/>
    </xf>
    <xf numFmtId="0" fontId="0" fillId="3" borderId="0" xfId="0" applyFill="1"/>
    <xf numFmtId="164" fontId="0" fillId="3" borderId="0" xfId="0" applyNumberFormat="1" applyFill="1"/>
    <xf numFmtId="164" fontId="0" fillId="0" borderId="0" xfId="0" applyNumberFormat="1" applyFill="1" applyAlignment="1">
      <alignment horizontal="left"/>
    </xf>
    <xf numFmtId="0" fontId="0" fillId="0" borderId="0" xfId="0" applyFill="1"/>
    <xf numFmtId="164" fontId="0" fillId="0" borderId="0" xfId="0" applyNumberFormat="1" applyFill="1"/>
    <xf numFmtId="166" fontId="0" fillId="0" borderId="0" xfId="0" applyNumberFormat="1"/>
    <xf numFmtId="164" fontId="0" fillId="0" borderId="0" xfId="0" applyNumberFormat="1" applyFont="1" applyAlignment="1">
      <alignment horizontal="left"/>
    </xf>
    <xf numFmtId="0" fontId="0" fillId="0" borderId="0" xfId="0" quotePrefix="1"/>
    <xf numFmtId="0" fontId="0" fillId="0" borderId="0" xfId="0" quotePrefix="1" applyAlignment="1">
      <alignment vertical="center"/>
    </xf>
  </cellXfs>
  <cellStyles count="2">
    <cellStyle name="20% - Accent1" xfId="1" builtinId="30"/>
    <cellStyle name="Normal" xfId="0" builtinId="0"/>
  </cellStyles>
  <dxfs count="0"/>
  <tableStyles count="0" defaultTableStyle="TableStyleMedium2" defaultPivotStyle="PivotStyleLight16"/>
  <colors>
    <mruColors>
      <color rgb="FFFF6F6A"/>
      <color rgb="FFF16736"/>
      <color rgb="FFF15316"/>
      <color rgb="FF78C46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LNO-CCSD(T)-based%20composite%20methods%20REF%20STERLING%20SILVER%20v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lokesh/Dropbox%20(Weizmann%20Institute)/S66x8%20composite%20methods/S66x8%20canonical%20redo%20reconstruction%20STERLING%20SILV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 energies"/>
      <sheetName val="De Raw"/>
      <sheetName val="De CP"/>
      <sheetName val="De half"/>
      <sheetName val="Table with STERLING ref"/>
      <sheetName val="with C1&amp; C2 opt wrt S66"/>
      <sheetName val="Table with opus268 ref"/>
      <sheetName val="MSD"/>
      <sheetName val="STERLING vs BRONZE"/>
      <sheetName val="STERLING vs opus 268"/>
      <sheetName val="STERLING vs Hobza"/>
      <sheetName val="Updated Table 1 of opus 268"/>
      <sheetName val="Sheet1"/>
      <sheetName val="zzzzz"/>
    </sheetNames>
    <sheetDataSet>
      <sheetData sheetId="0"/>
      <sheetData sheetId="1">
        <row r="12">
          <cell r="A12" t="str">
            <v>REF</v>
          </cell>
        </row>
        <row r="13">
          <cell r="A13">
            <v>4.665524630575546</v>
          </cell>
        </row>
        <row r="14">
          <cell r="A14">
            <v>4.9538323189907203</v>
          </cell>
        </row>
        <row r="15">
          <cell r="A15">
            <v>4.9464343792982159</v>
          </cell>
        </row>
        <row r="16">
          <cell r="A16">
            <v>4.7620730638490443</v>
          </cell>
        </row>
        <row r="17">
          <cell r="A17">
            <v>4.4798375614617667</v>
          </cell>
        </row>
        <row r="18">
          <cell r="A18">
            <v>3.4704959673030906</v>
          </cell>
        </row>
        <row r="19">
          <cell r="A19">
            <v>2.1165642265557247</v>
          </cell>
        </row>
        <row r="20">
          <cell r="A20">
            <v>0.87447418258474252</v>
          </cell>
        </row>
        <row r="21">
          <cell r="A21">
            <v>5.2983630326857991</v>
          </cell>
        </row>
        <row r="22">
          <cell r="A22">
            <v>5.6287326537042848</v>
          </cell>
        </row>
        <row r="23">
          <cell r="A23">
            <v>5.6267533525987599</v>
          </cell>
        </row>
        <row r="24">
          <cell r="A24">
            <v>5.4233205563753248</v>
          </cell>
        </row>
        <row r="25">
          <cell r="A25">
            <v>5.1064170676679028</v>
          </cell>
        </row>
        <row r="26">
          <cell r="A26">
            <v>3.956321109359072</v>
          </cell>
        </row>
        <row r="27">
          <cell r="A27">
            <v>2.391491648989132</v>
          </cell>
        </row>
        <row r="28">
          <cell r="A28">
            <v>0.95424545605780298</v>
          </cell>
        </row>
        <row r="29">
          <cell r="A29">
            <v>6.6063826085376638</v>
          </cell>
        </row>
        <row r="30">
          <cell r="A30">
            <v>6.9572119628365465</v>
          </cell>
        </row>
        <row r="31">
          <cell r="A31">
            <v>6.9405590613715109</v>
          </cell>
        </row>
        <row r="32">
          <cell r="A32">
            <v>6.6953922007219369</v>
          </cell>
        </row>
        <row r="33">
          <cell r="A33">
            <v>6.3175260416675032</v>
          </cell>
        </row>
        <row r="34">
          <cell r="A34">
            <v>4.9282258609083707</v>
          </cell>
        </row>
        <row r="35">
          <cell r="A35">
            <v>2.9797159260611497</v>
          </cell>
        </row>
        <row r="36">
          <cell r="A36">
            <v>1.1416883841811967</v>
          </cell>
        </row>
        <row r="37">
          <cell r="A37">
            <v>7.7393229088251205</v>
          </cell>
        </row>
        <row r="38">
          <cell r="A38">
            <v>8.1306605270740278</v>
          </cell>
        </row>
        <row r="39">
          <cell r="A39">
            <v>8.1277479776388173</v>
          </cell>
        </row>
        <row r="40">
          <cell r="A40">
            <v>7.8776814691470927</v>
          </cell>
        </row>
        <row r="41">
          <cell r="A41">
            <v>7.4821527960689025</v>
          </cell>
        </row>
        <row r="42">
          <cell r="A42">
            <v>5.9942465091824459</v>
          </cell>
        </row>
        <row r="43">
          <cell r="A43">
            <v>3.8300947488011694</v>
          </cell>
        </row>
        <row r="44">
          <cell r="A44">
            <v>1.4388652511656024</v>
          </cell>
        </row>
        <row r="45">
          <cell r="A45">
            <v>5.3866679464104017</v>
          </cell>
        </row>
        <row r="46">
          <cell r="A46">
            <v>5.7709776097594752</v>
          </cell>
        </row>
        <row r="47">
          <cell r="A47">
            <v>5.8036029961584852</v>
          </cell>
        </row>
        <row r="48">
          <cell r="A48">
            <v>5.620003586240478</v>
          </cell>
        </row>
        <row r="49">
          <cell r="A49">
            <v>5.3120735943506459</v>
          </cell>
        </row>
        <row r="50">
          <cell r="A50">
            <v>4.1506748992192852</v>
          </cell>
        </row>
        <row r="51">
          <cell r="A51">
            <v>2.5283952906657681</v>
          </cell>
        </row>
        <row r="52">
          <cell r="A52">
            <v>1.0110089809975253</v>
          </cell>
        </row>
        <row r="53">
          <cell r="A53">
            <v>7.0812718278465381</v>
          </cell>
        </row>
        <row r="54">
          <cell r="A54">
            <v>7.5544120081408828</v>
          </cell>
        </row>
        <row r="55">
          <cell r="A55">
            <v>7.6008652826385834</v>
          </cell>
        </row>
        <row r="56">
          <cell r="A56">
            <v>7.3778260803439206</v>
          </cell>
        </row>
        <row r="57">
          <cell r="A57">
            <v>6.9942747670800696</v>
          </cell>
        </row>
        <row r="58">
          <cell r="A58">
            <v>5.504823118206156</v>
          </cell>
        </row>
        <row r="59">
          <cell r="A59">
            <v>3.3448881760403824</v>
          </cell>
        </row>
        <row r="60">
          <cell r="A60">
            <v>1.2732669466302329</v>
          </cell>
        </row>
        <row r="61">
          <cell r="A61">
            <v>7.7561421245040094</v>
          </cell>
        </row>
        <row r="62">
          <cell r="A62">
            <v>8.2351713065698142</v>
          </cell>
        </row>
        <row r="63">
          <cell r="A63">
            <v>8.2889771466794109</v>
          </cell>
        </row>
        <row r="64">
          <cell r="A64">
            <v>8.0718846559119282</v>
          </cell>
        </row>
        <row r="65">
          <cell r="A65">
            <v>7.6915252715233393</v>
          </cell>
        </row>
        <row r="66">
          <cell r="A66">
            <v>6.1875311830043405</v>
          </cell>
        </row>
        <row r="67">
          <cell r="A67">
            <v>3.6465947464783315</v>
          </cell>
        </row>
        <row r="68">
          <cell r="A68">
            <v>1.0975087505549643</v>
          </cell>
        </row>
        <row r="69">
          <cell r="A69">
            <v>4.6751331412528483</v>
          </cell>
        </row>
        <row r="70">
          <cell r="A70">
            <v>5.0170285767353775</v>
          </cell>
        </row>
        <row r="71">
          <cell r="A71">
            <v>5.0445817230263241</v>
          </cell>
        </row>
        <row r="72">
          <cell r="A72">
            <v>4.8811313839727406</v>
          </cell>
        </row>
        <row r="73">
          <cell r="A73">
            <v>4.6095772733470444</v>
          </cell>
        </row>
        <row r="74">
          <cell r="A74">
            <v>3.5976680384679915</v>
          </cell>
        </row>
        <row r="75">
          <cell r="A75">
            <v>2.204766005029692</v>
          </cell>
        </row>
        <row r="76">
          <cell r="A76">
            <v>0.90932662309738699</v>
          </cell>
        </row>
        <row r="77">
          <cell r="A77">
            <v>2.8374180399258098</v>
          </cell>
        </row>
        <row r="78">
          <cell r="A78">
            <v>3.0511253690812286</v>
          </cell>
        </row>
        <row r="79">
          <cell r="A79">
            <v>3.0366268009487691</v>
          </cell>
        </row>
        <row r="80">
          <cell r="A80">
            <v>2.8924210305819407</v>
          </cell>
        </row>
        <row r="81">
          <cell r="A81">
            <v>2.6817952656660871</v>
          </cell>
        </row>
        <row r="82">
          <cell r="A82">
            <v>1.9708237739268286</v>
          </cell>
        </row>
        <row r="83">
          <cell r="A83">
            <v>1.0981266976217854</v>
          </cell>
        </row>
        <row r="84">
          <cell r="A84">
            <v>0.39312548107993101</v>
          </cell>
        </row>
        <row r="85">
          <cell r="A85">
            <v>3.7217558222010596</v>
          </cell>
        </row>
        <row r="86">
          <cell r="A86">
            <v>4.1042500114288201</v>
          </cell>
        </row>
        <row r="87">
          <cell r="A87">
            <v>4.1526044493804353</v>
          </cell>
        </row>
        <row r="88">
          <cell r="A88">
            <v>4.0019156477077686</v>
          </cell>
        </row>
        <row r="89">
          <cell r="A89">
            <v>3.7416727658501161</v>
          </cell>
        </row>
        <row r="90">
          <cell r="A90">
            <v>2.7806859120581739</v>
          </cell>
        </row>
        <row r="91">
          <cell r="A91">
            <v>1.3017556143240505</v>
          </cell>
        </row>
        <row r="92">
          <cell r="A92">
            <v>0.38536210933240966</v>
          </cell>
        </row>
        <row r="93">
          <cell r="A93">
            <v>4.9582613135580162</v>
          </cell>
        </row>
        <row r="94">
          <cell r="A94">
            <v>5.3542353652673187</v>
          </cell>
        </row>
        <row r="95">
          <cell r="A95">
            <v>5.3966629150613405</v>
          </cell>
        </row>
        <row r="96">
          <cell r="A96">
            <v>5.2222639146478844</v>
          </cell>
        </row>
        <row r="97">
          <cell r="A97">
            <v>4.9233887411768045</v>
          </cell>
        </row>
        <row r="98">
          <cell r="A98">
            <v>3.1968294361256002</v>
          </cell>
        </row>
        <row r="99">
          <cell r="A99">
            <v>1.3966166760062524</v>
          </cell>
        </row>
        <row r="100">
          <cell r="A100">
            <v>0.45483513077356091</v>
          </cell>
        </row>
        <row r="101">
          <cell r="A101">
            <v>6.8608763328497169</v>
          </cell>
        </row>
        <row r="102">
          <cell r="A102">
            <v>7.290792973822386</v>
          </cell>
        </row>
        <row r="103">
          <cell r="A103">
            <v>7.3117957919571088</v>
          </cell>
        </row>
        <row r="104">
          <cell r="A104">
            <v>7.0766152329870673</v>
          </cell>
        </row>
        <row r="105">
          <cell r="A105">
            <v>6.6908831627977987</v>
          </cell>
        </row>
        <row r="106">
          <cell r="A106">
            <v>5.2305697839903047</v>
          </cell>
        </row>
        <row r="107">
          <cell r="A107">
            <v>3.154936633903263</v>
          </cell>
        </row>
        <row r="108">
          <cell r="A108">
            <v>1.1962702013254656</v>
          </cell>
        </row>
        <row r="109">
          <cell r="A109">
            <v>5.7533827334457586</v>
          </cell>
        </row>
        <row r="110">
          <cell r="A110">
            <v>6.1651242388444851</v>
          </cell>
        </row>
        <row r="111">
          <cell r="A111">
            <v>6.2202594663120072</v>
          </cell>
        </row>
        <row r="112">
          <cell r="A112">
            <v>6.0540764913378107</v>
          </cell>
        </row>
        <row r="113">
          <cell r="A113">
            <v>5.7585734926796688</v>
          </cell>
        </row>
        <row r="114">
          <cell r="A114">
            <v>4.6084588582177606</v>
          </cell>
        </row>
        <row r="115">
          <cell r="A115">
            <v>2.9480065310992511</v>
          </cell>
        </row>
        <row r="116">
          <cell r="A116">
            <v>1.3070922838297636</v>
          </cell>
        </row>
        <row r="117">
          <cell r="A117">
            <v>6.9068052253022909</v>
          </cell>
        </row>
        <row r="118">
          <cell r="A118">
            <v>7.4112852767594157</v>
          </cell>
        </row>
        <row r="119">
          <cell r="A119">
            <v>7.5002154359276565</v>
          </cell>
        </row>
        <row r="120">
          <cell r="A120">
            <v>7.3236351121703418</v>
          </cell>
        </row>
        <row r="121">
          <cell r="A121">
            <v>6.9855582136126033</v>
          </cell>
        </row>
        <row r="122">
          <cell r="A122">
            <v>5.6104155111534473</v>
          </cell>
        </row>
        <row r="123">
          <cell r="A123">
            <v>3.5487900224741358</v>
          </cell>
        </row>
        <row r="124">
          <cell r="A124">
            <v>1.4881995273330637</v>
          </cell>
        </row>
        <row r="125">
          <cell r="A125">
            <v>8.0963081179881744</v>
          </cell>
        </row>
        <row r="126">
          <cell r="A126">
            <v>8.586463716792597</v>
          </cell>
        </row>
        <row r="127">
          <cell r="A127">
            <v>8.6592925312510509</v>
          </cell>
        </row>
        <row r="128">
          <cell r="A128">
            <v>8.4640557593913162</v>
          </cell>
        </row>
        <row r="129">
          <cell r="A129">
            <v>8.1047889319664215</v>
          </cell>
        </row>
        <row r="130">
          <cell r="A130">
            <v>6.6487706346534452</v>
          </cell>
        </row>
        <row r="131">
          <cell r="A131">
            <v>4.4074287594912143</v>
          </cell>
        </row>
        <row r="132">
          <cell r="A132">
            <v>1.7751020743719372</v>
          </cell>
        </row>
        <row r="133">
          <cell r="A133">
            <v>4.7612164858108317</v>
          </cell>
        </row>
        <row r="134">
          <cell r="A134">
            <v>5.1083144452707252</v>
          </cell>
        </row>
        <row r="135">
          <cell r="A135">
            <v>5.1496507056431939</v>
          </cell>
        </row>
        <row r="136">
          <cell r="A136">
            <v>5.0049296517839421</v>
          </cell>
        </row>
        <row r="137">
          <cell r="A137">
            <v>4.7539062761715947</v>
          </cell>
        </row>
        <row r="138">
          <cell r="A138">
            <v>3.7991766862823408</v>
          </cell>
        </row>
        <row r="139">
          <cell r="A139">
            <v>2.4538321450731688</v>
          </cell>
        </row>
        <row r="140">
          <cell r="A140">
            <v>1.1368302826739378</v>
          </cell>
        </row>
        <row r="141">
          <cell r="A141">
            <v>16.065761751229115</v>
          </cell>
        </row>
        <row r="142">
          <cell r="A142">
            <v>17.187450914566764</v>
          </cell>
        </row>
        <row r="143">
          <cell r="A143">
            <v>17.405449503066745</v>
          </cell>
        </row>
        <row r="144">
          <cell r="A144">
            <v>17.03378508378713</v>
          </cell>
        </row>
        <row r="145">
          <cell r="A145">
            <v>16.292968028347111</v>
          </cell>
        </row>
        <row r="146">
          <cell r="A146">
            <v>13.190446982118814</v>
          </cell>
        </row>
        <row r="147">
          <cell r="A147">
            <v>8.3570639641170281</v>
          </cell>
        </row>
        <row r="148">
          <cell r="A148">
            <v>3.3374258684469686</v>
          </cell>
        </row>
        <row r="149">
          <cell r="A149">
            <v>6.4838002418542731</v>
          </cell>
        </row>
        <row r="150">
          <cell r="A150">
            <v>6.870049458175286</v>
          </cell>
        </row>
        <row r="151">
          <cell r="A151">
            <v>6.8788795226354891</v>
          </cell>
        </row>
        <row r="152">
          <cell r="A152">
            <v>6.6526054695867121</v>
          </cell>
        </row>
        <row r="153">
          <cell r="A153">
            <v>6.2892442523086611</v>
          </cell>
        </row>
        <row r="154">
          <cell r="A154">
            <v>4.9290233054668908</v>
          </cell>
        </row>
        <row r="155">
          <cell r="A155">
            <v>3.0062297326610112</v>
          </cell>
        </row>
        <row r="156">
          <cell r="A156">
            <v>1.184444781633184</v>
          </cell>
        </row>
        <row r="157">
          <cell r="A157">
            <v>6.8755029842311988</v>
          </cell>
        </row>
        <row r="158">
          <cell r="A158">
            <v>7.373717818637318</v>
          </cell>
        </row>
        <row r="159">
          <cell r="A159">
            <v>7.4482231926141438</v>
          </cell>
        </row>
        <row r="160">
          <cell r="A160">
            <v>7.2534277716275692</v>
          </cell>
        </row>
        <row r="161">
          <cell r="A161">
            <v>6.8966624672251982</v>
          </cell>
        </row>
        <row r="162">
          <cell r="A162">
            <v>5.4729106237007619</v>
          </cell>
        </row>
        <row r="163">
          <cell r="A163">
            <v>3.3729267010072088</v>
          </cell>
        </row>
        <row r="164">
          <cell r="A164">
            <v>1.3282095167261643</v>
          </cell>
        </row>
        <row r="165">
          <cell r="A165">
            <v>17.925145236797782</v>
          </cell>
        </row>
        <row r="166">
          <cell r="A166">
            <v>19.170090416101647</v>
          </cell>
        </row>
        <row r="167">
          <cell r="A167">
            <v>19.396718834393926</v>
          </cell>
        </row>
        <row r="168">
          <cell r="A168">
            <v>18.964710770700346</v>
          </cell>
        </row>
        <row r="169">
          <cell r="A169">
            <v>18.125126059983419</v>
          </cell>
        </row>
        <row r="170">
          <cell r="A170">
            <v>14.634745691912686</v>
          </cell>
        </row>
        <row r="171">
          <cell r="A171">
            <v>9.2192583192122672</v>
          </cell>
        </row>
        <row r="172">
          <cell r="A172">
            <v>3.5940788636670096</v>
          </cell>
        </row>
        <row r="173">
          <cell r="A173">
            <v>15.273900558547059</v>
          </cell>
        </row>
        <row r="174">
          <cell r="A174">
            <v>16.299433087324463</v>
          </cell>
        </row>
        <row r="175">
          <cell r="A175">
            <v>16.471667317142415</v>
          </cell>
        </row>
        <row r="176">
          <cell r="A176">
            <v>16.09402988075502</v>
          </cell>
        </row>
        <row r="177">
          <cell r="A177">
            <v>15.37956644546678</v>
          </cell>
        </row>
        <row r="178">
          <cell r="A178">
            <v>12.459812429559239</v>
          </cell>
        </row>
        <row r="179">
          <cell r="A179">
            <v>8.0066768080933191</v>
          </cell>
        </row>
        <row r="180">
          <cell r="A180">
            <v>3.0080377223815056</v>
          </cell>
        </row>
        <row r="181">
          <cell r="A181">
            <v>18.324251610994455</v>
          </cell>
        </row>
        <row r="182">
          <cell r="A182">
            <v>19.524107901441496</v>
          </cell>
        </row>
        <row r="183">
          <cell r="A183">
            <v>19.758632941180249</v>
          </cell>
        </row>
        <row r="184">
          <cell r="A184">
            <v>19.360538586161383</v>
          </cell>
        </row>
        <row r="185">
          <cell r="A185">
            <v>18.564919318819168</v>
          </cell>
        </row>
        <row r="186">
          <cell r="A186">
            <v>15.197732207460097</v>
          </cell>
        </row>
        <row r="187">
          <cell r="A187">
            <v>9.8673452313338501</v>
          </cell>
        </row>
        <row r="188">
          <cell r="A188">
            <v>4.1499117548228233</v>
          </cell>
        </row>
        <row r="189">
          <cell r="A189">
            <v>18.07584592224665</v>
          </cell>
        </row>
        <row r="190">
          <cell r="A190">
            <v>19.194595667260888</v>
          </cell>
        </row>
        <row r="191">
          <cell r="A191">
            <v>19.431656435146607</v>
          </cell>
        </row>
        <row r="192">
          <cell r="A192">
            <v>19.085593723958972</v>
          </cell>
        </row>
        <row r="193">
          <cell r="A193">
            <v>18.367360449246458</v>
          </cell>
        </row>
        <row r="194">
          <cell r="A194">
            <v>15.264551002120291</v>
          </cell>
        </row>
        <row r="195">
          <cell r="A195">
            <v>10.240357916970323</v>
          </cell>
        </row>
        <row r="196">
          <cell r="A196">
            <v>4.6619149562503148</v>
          </cell>
        </row>
        <row r="197">
          <cell r="A197">
            <v>-0.13780872781479614</v>
          </cell>
        </row>
        <row r="198">
          <cell r="A198">
            <v>1.7907678402252727</v>
          </cell>
        </row>
        <row r="199">
          <cell r="A199">
            <v>2.5212801348780265</v>
          </cell>
        </row>
        <row r="200">
          <cell r="A200">
            <v>2.6329261799476953</v>
          </cell>
        </row>
        <row r="201">
          <cell r="A201">
            <v>2.4496901654379148</v>
          </cell>
        </row>
        <row r="202">
          <cell r="A202">
            <v>1.4794878016345807</v>
          </cell>
        </row>
        <row r="203">
          <cell r="A203">
            <v>0.46818449990174327</v>
          </cell>
        </row>
        <row r="204">
          <cell r="A204">
            <v>5.8645356458855505E-2</v>
          </cell>
        </row>
        <row r="205">
          <cell r="A205">
            <v>0.96422148278312036</v>
          </cell>
        </row>
        <row r="206">
          <cell r="A206">
            <v>2.8912241361414548</v>
          </cell>
        </row>
        <row r="207">
          <cell r="A207">
            <v>3.6104850680809393</v>
          </cell>
        </row>
        <row r="208">
          <cell r="A208">
            <v>3.6885772406257367</v>
          </cell>
        </row>
        <row r="209">
          <cell r="A209">
            <v>3.4518156533921056</v>
          </cell>
        </row>
        <row r="210">
          <cell r="A210">
            <v>2.2992188140461094</v>
          </cell>
        </row>
        <row r="211">
          <cell r="A211">
            <v>0.94531656140811504</v>
          </cell>
        </row>
        <row r="212">
          <cell r="A212">
            <v>0.23343508738551708</v>
          </cell>
        </row>
        <row r="213">
          <cell r="A213">
            <v>7.5927981517358001</v>
          </cell>
        </row>
        <row r="214">
          <cell r="A214">
            <v>9.2656481656158665</v>
          </cell>
        </row>
        <row r="215">
          <cell r="A215">
            <v>9.6194307622968278</v>
          </cell>
        </row>
        <row r="216">
          <cell r="A216">
            <v>9.2562788226573467</v>
          </cell>
        </row>
        <row r="217">
          <cell r="A217">
            <v>8.5410607536513101</v>
          </cell>
        </row>
        <row r="218">
          <cell r="A218">
            <v>5.9934380391254996</v>
          </cell>
        </row>
        <row r="219">
          <cell r="A219">
            <v>3.0707095234261459</v>
          </cell>
        </row>
        <row r="220">
          <cell r="A220">
            <v>0.98624446964860046</v>
          </cell>
        </row>
        <row r="221">
          <cell r="A221">
            <v>0.36225736294601862</v>
          </cell>
        </row>
        <row r="222">
          <cell r="A222">
            <v>2.4130198013863136</v>
          </cell>
        </row>
        <row r="223">
          <cell r="A223">
            <v>3.1560338981396647</v>
          </cell>
        </row>
        <row r="224">
          <cell r="A224">
            <v>3.2344286625726744</v>
          </cell>
        </row>
        <row r="225">
          <cell r="A225">
            <v>3.0014487230013551</v>
          </cell>
        </row>
        <row r="226">
          <cell r="A226">
            <v>1.9129065653873012</v>
          </cell>
        </row>
        <row r="227">
          <cell r="A227">
            <v>0.7053016991982084</v>
          </cell>
        </row>
        <row r="228">
          <cell r="A228">
            <v>0.14309727541045447</v>
          </cell>
        </row>
        <row r="229">
          <cell r="A229">
            <v>3.1780058073992441</v>
          </cell>
        </row>
        <row r="230">
          <cell r="A230">
            <v>4.9244552543430578</v>
          </cell>
        </row>
        <row r="231">
          <cell r="A231">
            <v>5.464734885105254</v>
          </cell>
        </row>
        <row r="232">
          <cell r="A232">
            <v>5.3513551449983954</v>
          </cell>
        </row>
        <row r="233">
          <cell r="A233">
            <v>4.9156733148164946</v>
          </cell>
        </row>
        <row r="234">
          <cell r="A234">
            <v>3.207263894665509</v>
          </cell>
        </row>
        <row r="235">
          <cell r="A235">
            <v>1.3338928320595804</v>
          </cell>
        </row>
        <row r="236">
          <cell r="A236">
            <v>0.24585541165715019</v>
          </cell>
        </row>
        <row r="237">
          <cell r="A237">
            <v>3.3744110104612624</v>
          </cell>
        </row>
        <row r="238">
          <cell r="A238">
            <v>5.8782695483538134</v>
          </cell>
        </row>
        <row r="239">
          <cell r="A239">
            <v>6.5762968514006186</v>
          </cell>
        </row>
        <row r="240">
          <cell r="A240">
            <v>6.3913210274345378</v>
          </cell>
        </row>
        <row r="241">
          <cell r="A241">
            <v>5.8203777479345371</v>
          </cell>
        </row>
        <row r="242">
          <cell r="A242">
            <v>3.7930812589925482</v>
          </cell>
        </row>
        <row r="243">
          <cell r="A243">
            <v>1.7521469285246798</v>
          </cell>
        </row>
        <row r="244">
          <cell r="A244">
            <v>0.52858884552902596</v>
          </cell>
        </row>
        <row r="245">
          <cell r="A245">
            <v>2.1001985676357471E-2</v>
          </cell>
        </row>
        <row r="246">
          <cell r="A246">
            <v>0.93947286943191743</v>
          </cell>
        </row>
        <row r="247">
          <cell r="A247">
            <v>1.2685264681095956</v>
          </cell>
        </row>
        <row r="248">
          <cell r="A248">
            <v>1.2920923554598844</v>
          </cell>
        </row>
        <row r="249">
          <cell r="A249">
            <v>1.17226687173808</v>
          </cell>
        </row>
        <row r="250">
          <cell r="A250">
            <v>0.6508988696110769</v>
          </cell>
        </row>
        <row r="251">
          <cell r="A251">
            <v>0.15921417455232689</v>
          </cell>
        </row>
        <row r="252">
          <cell r="A252">
            <v>-1.328242797513929E-2</v>
          </cell>
        </row>
        <row r="253">
          <cell r="A253">
            <v>2.3959644109627765</v>
          </cell>
        </row>
        <row r="254">
          <cell r="A254">
            <v>3.0915278814845459</v>
          </cell>
        </row>
        <row r="255">
          <cell r="A255">
            <v>3.2569754270659157</v>
          </cell>
        </row>
        <row r="256">
          <cell r="A256">
            <v>3.1369757493862553</v>
          </cell>
        </row>
        <row r="257">
          <cell r="A257">
            <v>2.8782615372707361</v>
          </cell>
        </row>
        <row r="258">
          <cell r="A258">
            <v>1.9488333702802494</v>
          </cell>
        </row>
        <row r="259">
          <cell r="A259">
            <v>0.9178828963711706</v>
          </cell>
        </row>
        <row r="260">
          <cell r="A260">
            <v>0.25061789017040431</v>
          </cell>
        </row>
        <row r="261">
          <cell r="A261">
            <v>2.5866108152024756</v>
          </cell>
        </row>
        <row r="262">
          <cell r="A262">
            <v>3.3871311943522815</v>
          </cell>
        </row>
        <row r="263">
          <cell r="A263">
            <v>3.587242712730919</v>
          </cell>
        </row>
        <row r="264">
          <cell r="A264">
            <v>3.4639342953409047</v>
          </cell>
        </row>
        <row r="265">
          <cell r="A265">
            <v>3.1828827920420468</v>
          </cell>
        </row>
        <row r="266">
          <cell r="A266">
            <v>2.1586389028817203</v>
          </cell>
        </row>
        <row r="267">
          <cell r="A267">
            <v>1.0122246060990365</v>
          </cell>
        </row>
        <row r="268">
          <cell r="A268">
            <v>0.26439419170348744</v>
          </cell>
        </row>
        <row r="269">
          <cell r="A269">
            <v>0.66774640794191376</v>
          </cell>
        </row>
        <row r="270">
          <cell r="A270">
            <v>1.4470026719117555</v>
          </cell>
        </row>
        <row r="271">
          <cell r="A271">
            <v>1.7207210411091323</v>
          </cell>
        </row>
        <row r="272">
          <cell r="A272">
            <v>1.7193218900153289</v>
          </cell>
        </row>
        <row r="273">
          <cell r="A273">
            <v>1.5809536222052971</v>
          </cell>
        </row>
        <row r="274">
          <cell r="A274">
            <v>0.98484202629045359</v>
          </cell>
        </row>
        <row r="275">
          <cell r="A275">
            <v>0.35018850969768373</v>
          </cell>
        </row>
        <row r="276">
          <cell r="A276">
            <v>4.1642295948705776E-2</v>
          </cell>
        </row>
        <row r="277">
          <cell r="A277">
            <v>2.7963975576320776</v>
          </cell>
        </row>
        <row r="278">
          <cell r="A278">
            <v>3.5637788404402579</v>
          </cell>
        </row>
        <row r="279">
          <cell r="A279">
            <v>3.7225932858520023</v>
          </cell>
        </row>
        <row r="280">
          <cell r="A280">
            <v>3.5673612891335242</v>
          </cell>
        </row>
        <row r="281">
          <cell r="A281">
            <v>3.2649503855885307</v>
          </cell>
        </row>
        <row r="282">
          <cell r="A282">
            <v>2.2108793509034146</v>
          </cell>
        </row>
        <row r="283">
          <cell r="A283">
            <v>1.0386889714045406</v>
          </cell>
        </row>
        <row r="284">
          <cell r="A284">
            <v>0.26265654816726547</v>
          </cell>
        </row>
        <row r="285">
          <cell r="A285">
            <v>1.822140967661817</v>
          </cell>
        </row>
        <row r="286">
          <cell r="A286">
            <v>2.4601156298966567</v>
          </cell>
        </row>
        <row r="287">
          <cell r="A287">
            <v>2.5795881834394669</v>
          </cell>
        </row>
        <row r="288">
          <cell r="A288">
            <v>2.4555426586139801</v>
          </cell>
        </row>
        <row r="289">
          <cell r="A289">
            <v>2.2280395291906898</v>
          </cell>
        </row>
        <row r="290">
          <cell r="A290">
            <v>1.4790840170280526</v>
          </cell>
        </row>
        <row r="291">
          <cell r="A291">
            <v>0.68992746264540661</v>
          </cell>
        </row>
        <row r="292">
          <cell r="A292">
            <v>0.18466486361463177</v>
          </cell>
        </row>
        <row r="293">
          <cell r="A293">
            <v>1.4252166623056808</v>
          </cell>
        </row>
        <row r="294">
          <cell r="A294">
            <v>1.7045409399932043</v>
          </cell>
        </row>
        <row r="295">
          <cell r="A295">
            <v>1.7420903428531842</v>
          </cell>
        </row>
        <row r="296">
          <cell r="A296">
            <v>1.6246609745119369</v>
          </cell>
        </row>
        <row r="297">
          <cell r="A297">
            <v>1.5020992964617754</v>
          </cell>
        </row>
        <row r="298">
          <cell r="A298">
            <v>1.0183174938158799</v>
          </cell>
        </row>
        <row r="299">
          <cell r="A299">
            <v>0.49718886324774098</v>
          </cell>
        </row>
        <row r="300">
          <cell r="A300">
            <v>0.13246044062635121</v>
          </cell>
        </row>
        <row r="301">
          <cell r="A301">
            <v>1.5758503271886237</v>
          </cell>
        </row>
        <row r="302">
          <cell r="A302">
            <v>2.2171186726137542</v>
          </cell>
        </row>
        <row r="303">
          <cell r="A303">
            <v>2.3727781366246949</v>
          </cell>
        </row>
        <row r="304">
          <cell r="A304">
            <v>2.294610684543672</v>
          </cell>
        </row>
        <row r="305">
          <cell r="A305">
            <v>2.1108091148758095</v>
          </cell>
        </row>
        <row r="306">
          <cell r="A306">
            <v>1.4492355023918688</v>
          </cell>
        </row>
        <row r="307">
          <cell r="A307">
            <v>0.69889103550635767</v>
          </cell>
        </row>
        <row r="308">
          <cell r="A308">
            <v>0.18865580308500057</v>
          </cell>
        </row>
        <row r="309">
          <cell r="A309">
            <v>2.1980815135529279</v>
          </cell>
        </row>
        <row r="310">
          <cell r="A310">
            <v>2.8004118086676701</v>
          </cell>
        </row>
        <row r="311">
          <cell r="A311">
            <v>2.9561714321011601</v>
          </cell>
        </row>
        <row r="312">
          <cell r="A312">
            <v>2.8235152657094802</v>
          </cell>
        </row>
        <row r="313">
          <cell r="A313">
            <v>2.5628463224925624</v>
          </cell>
        </row>
        <row r="314">
          <cell r="A314">
            <v>1.6932521615917508</v>
          </cell>
        </row>
        <row r="315">
          <cell r="A315">
            <v>0.78036672177761046</v>
          </cell>
        </row>
        <row r="316">
          <cell r="A316">
            <v>0.20066516062159828</v>
          </cell>
        </row>
        <row r="317">
          <cell r="A317">
            <v>1.968698613698344</v>
          </cell>
        </row>
        <row r="318">
          <cell r="A318">
            <v>3.080978906184896</v>
          </cell>
        </row>
        <row r="319">
          <cell r="A319">
            <v>3.4378108293489547</v>
          </cell>
        </row>
        <row r="320">
          <cell r="A320">
            <v>3.3639288105650476</v>
          </cell>
        </row>
        <row r="321">
          <cell r="A321">
            <v>3.0831201168263398</v>
          </cell>
        </row>
        <row r="322">
          <cell r="A322">
            <v>2.0256441933833464</v>
          </cell>
        </row>
        <row r="323">
          <cell r="A323">
            <v>0.88368981722596573</v>
          </cell>
        </row>
        <row r="324">
          <cell r="A324">
            <v>0.18866657488825236</v>
          </cell>
        </row>
        <row r="325">
          <cell r="A325">
            <v>1.7118975025131364</v>
          </cell>
        </row>
        <row r="326">
          <cell r="A326">
            <v>2.54891390943774</v>
          </cell>
        </row>
        <row r="327">
          <cell r="A327">
            <v>2.7905267061317942</v>
          </cell>
        </row>
        <row r="328">
          <cell r="A328">
            <v>2.7208820317576135</v>
          </cell>
        </row>
        <row r="329">
          <cell r="A329">
            <v>2.5023035703577996</v>
          </cell>
        </row>
        <row r="330">
          <cell r="A330">
            <v>1.6742934428367422</v>
          </cell>
        </row>
        <row r="331">
          <cell r="A331">
            <v>0.7621206187451498</v>
          </cell>
        </row>
        <row r="332">
          <cell r="A332">
            <v>0.18654409698551616</v>
          </cell>
        </row>
        <row r="333">
          <cell r="A333">
            <v>3.6791310532979118</v>
          </cell>
        </row>
        <row r="334">
          <cell r="A334">
            <v>4.5603760320572544</v>
          </cell>
        </row>
        <row r="335">
          <cell r="A335">
            <v>4.7240647704328342</v>
          </cell>
        </row>
        <row r="336">
          <cell r="A336">
            <v>4.5016832382559411</v>
          </cell>
        </row>
        <row r="337">
          <cell r="A337">
            <v>3.9992512309665416</v>
          </cell>
        </row>
        <row r="338">
          <cell r="A338">
            <v>2.4024132920439856</v>
          </cell>
        </row>
        <row r="339">
          <cell r="A339">
            <v>0.96131241632877673</v>
          </cell>
        </row>
        <row r="340">
          <cell r="A340">
            <v>0.21210279436367549</v>
          </cell>
        </row>
        <row r="341">
          <cell r="A341">
            <v>2.8997605877543569</v>
          </cell>
        </row>
        <row r="342">
          <cell r="A342">
            <v>3.8363895077911572</v>
          </cell>
        </row>
        <row r="343">
          <cell r="A343">
            <v>4.0185898515004306</v>
          </cell>
        </row>
        <row r="344">
          <cell r="A344">
            <v>3.8225169791610951</v>
          </cell>
        </row>
        <row r="345">
          <cell r="A345">
            <v>3.4587181748737814</v>
          </cell>
        </row>
        <row r="346">
          <cell r="A346">
            <v>2.2488046054246182</v>
          </cell>
        </row>
        <row r="347">
          <cell r="A347">
            <v>1.0004445394351043</v>
          </cell>
        </row>
        <row r="348">
          <cell r="A348">
            <v>0.24557988688229035</v>
          </cell>
        </row>
        <row r="349">
          <cell r="A349">
            <v>2.7562361229969139</v>
          </cell>
        </row>
        <row r="350">
          <cell r="A350">
            <v>3.4996648816311806</v>
          </cell>
        </row>
        <row r="351">
          <cell r="A351">
            <v>3.6126480567981782</v>
          </cell>
        </row>
        <row r="352">
          <cell r="A352">
            <v>3.415198839644793</v>
          </cell>
        </row>
        <row r="353">
          <cell r="A353">
            <v>3.0832951010970788</v>
          </cell>
        </row>
        <row r="354">
          <cell r="A354">
            <v>2.0132931199635951</v>
          </cell>
        </row>
        <row r="355">
          <cell r="A355">
            <v>0.91210645247169553</v>
          </cell>
        </row>
        <row r="356">
          <cell r="A356">
            <v>0.22865813709645325</v>
          </cell>
        </row>
        <row r="357">
          <cell r="A357">
            <v>1.5974783734676223</v>
          </cell>
        </row>
        <row r="358">
          <cell r="A358">
            <v>1.9182278314905372</v>
          </cell>
        </row>
        <row r="359">
          <cell r="A359">
            <v>1.9426506652720401</v>
          </cell>
        </row>
        <row r="360">
          <cell r="A360">
            <v>1.8218670792104465</v>
          </cell>
        </row>
        <row r="361">
          <cell r="A361">
            <v>1.639248153501571</v>
          </cell>
        </row>
        <row r="362">
          <cell r="A362">
            <v>1.0687792308486062</v>
          </cell>
        </row>
        <row r="363">
          <cell r="A363">
            <v>0.4813525280008254</v>
          </cell>
        </row>
        <row r="364">
          <cell r="A364">
            <v>0.11736856508149163</v>
          </cell>
        </row>
        <row r="365">
          <cell r="A365">
            <v>0.99164645627321746</v>
          </cell>
        </row>
        <row r="366">
          <cell r="A366">
            <v>1.5095402880599336</v>
          </cell>
        </row>
        <row r="367">
          <cell r="A367">
            <v>1.6455290350698526</v>
          </cell>
        </row>
        <row r="368">
          <cell r="A368">
            <v>1.5886951921868591</v>
          </cell>
        </row>
        <row r="369">
          <cell r="A369">
            <v>1.4443775741182843</v>
          </cell>
        </row>
        <row r="370">
          <cell r="A370">
            <v>0.93242642410939325</v>
          </cell>
        </row>
        <row r="371">
          <cell r="A371">
            <v>0.40023365424983437</v>
          </cell>
        </row>
        <row r="372">
          <cell r="A372">
            <v>9.1672798518032506E-2</v>
          </cell>
        </row>
        <row r="373">
          <cell r="A373">
            <v>3.6547803687566596</v>
          </cell>
        </row>
        <row r="374">
          <cell r="A374">
            <v>4.115002924379084</v>
          </cell>
        </row>
        <row r="375">
          <cell r="A375">
            <v>4.1617919493777276</v>
          </cell>
        </row>
        <row r="376">
          <cell r="A376">
            <v>3.9738721473965488</v>
          </cell>
        </row>
        <row r="377">
          <cell r="A377">
            <v>3.6648943998122228</v>
          </cell>
        </row>
        <row r="378">
          <cell r="A378">
            <v>2.5855104059909046</v>
          </cell>
        </row>
        <row r="379">
          <cell r="A379">
            <v>1.1715689426242526</v>
          </cell>
        </row>
        <row r="380">
          <cell r="A380">
            <v>0.28205701882885931</v>
          </cell>
        </row>
        <row r="381">
          <cell r="A381">
            <v>1.4932352210217761</v>
          </cell>
        </row>
        <row r="382">
          <cell r="A382">
            <v>2.4519716561354419</v>
          </cell>
        </row>
        <row r="383">
          <cell r="A383">
            <v>2.7616876968632944</v>
          </cell>
        </row>
        <row r="384">
          <cell r="A384">
            <v>2.7308769809443145</v>
          </cell>
        </row>
        <row r="385">
          <cell r="A385">
            <v>2.5357212627671686</v>
          </cell>
        </row>
        <row r="386">
          <cell r="A386">
            <v>1.7341337845098241</v>
          </cell>
        </row>
        <row r="387">
          <cell r="A387">
            <v>0.81774663303172601</v>
          </cell>
        </row>
        <row r="388">
          <cell r="A388">
            <v>0.22201622246673663</v>
          </cell>
        </row>
        <row r="389">
          <cell r="A389">
            <v>2.4015208095361023</v>
          </cell>
        </row>
        <row r="390">
          <cell r="A390">
            <v>3.1987087737215503</v>
          </cell>
        </row>
        <row r="391">
          <cell r="A391">
            <v>3.4397907357970041</v>
          </cell>
        </row>
        <row r="392">
          <cell r="A392">
            <v>3.3750740496570213</v>
          </cell>
        </row>
        <row r="393">
          <cell r="A393">
            <v>3.1536926148140396</v>
          </cell>
        </row>
        <row r="394">
          <cell r="A394">
            <v>2.2592463218825141</v>
          </cell>
        </row>
        <row r="395">
          <cell r="A395">
            <v>1.1683458360077301</v>
          </cell>
        </row>
        <row r="396">
          <cell r="A396">
            <v>0.37015741106286509</v>
          </cell>
        </row>
        <row r="397">
          <cell r="A397">
            <v>1.9450148344984064</v>
          </cell>
        </row>
        <row r="398">
          <cell r="A398">
            <v>2.9216415805672784</v>
          </cell>
        </row>
        <row r="399">
          <cell r="A399">
            <v>3.2257960454197754</v>
          </cell>
        </row>
        <row r="400">
          <cell r="A400">
            <v>3.1757271948034993</v>
          </cell>
        </row>
        <row r="401">
          <cell r="A401">
            <v>2.9549135280639423</v>
          </cell>
        </row>
        <row r="402">
          <cell r="A402">
            <v>2.0678093727244526</v>
          </cell>
        </row>
        <row r="403">
          <cell r="A403">
            <v>1.0416505752174299</v>
          </cell>
        </row>
        <row r="404">
          <cell r="A404">
            <v>0.33178869295749391</v>
          </cell>
        </row>
        <row r="405">
          <cell r="A405">
            <v>1.7908396583260524</v>
          </cell>
        </row>
        <row r="406">
          <cell r="A406">
            <v>2.5804318722277095</v>
          </cell>
        </row>
        <row r="407">
          <cell r="A407">
            <v>2.8096868990195727</v>
          </cell>
        </row>
        <row r="408">
          <cell r="A408">
            <v>2.7470692179620282</v>
          </cell>
        </row>
        <row r="409">
          <cell r="A409">
            <v>2.5451333685007933</v>
          </cell>
        </row>
        <row r="410">
          <cell r="A410">
            <v>1.7720980107829947</v>
          </cell>
        </row>
        <row r="411">
          <cell r="A411">
            <v>0.88985032317561652</v>
          </cell>
        </row>
        <row r="412">
          <cell r="A412">
            <v>0.27212001813226983</v>
          </cell>
        </row>
        <row r="413">
          <cell r="A413">
            <v>1.1697547750315498</v>
          </cell>
        </row>
        <row r="414">
          <cell r="A414">
            <v>1.4340354611500437</v>
          </cell>
        </row>
        <row r="415">
          <cell r="A415">
            <v>1.489407366988277</v>
          </cell>
        </row>
        <row r="416">
          <cell r="A416">
            <v>1.4313427279471826</v>
          </cell>
        </row>
        <row r="417">
          <cell r="A417">
            <v>1.3176164452126597</v>
          </cell>
        </row>
        <row r="418">
          <cell r="A418">
            <v>0.91348831885880188</v>
          </cell>
        </row>
        <row r="419">
          <cell r="A419">
            <v>0.45179989294017797</v>
          </cell>
        </row>
        <row r="420">
          <cell r="A420">
            <v>0.1339528095330754</v>
          </cell>
        </row>
        <row r="421">
          <cell r="A421">
            <v>3.9082150617444027</v>
          </cell>
        </row>
        <row r="422">
          <cell r="A422">
            <v>4.5252595862603862</v>
          </cell>
        </row>
        <row r="423">
          <cell r="A423">
            <v>4.6552525705887637</v>
          </cell>
        </row>
        <row r="424">
          <cell r="A424">
            <v>4.5075617488174453</v>
          </cell>
        </row>
        <row r="425">
          <cell r="A425">
            <v>4.2134596306737606</v>
          </cell>
        </row>
        <row r="426">
          <cell r="A426">
            <v>3.1066682374217969</v>
          </cell>
        </row>
        <row r="427">
          <cell r="A427">
            <v>1.6972487666374279</v>
          </cell>
        </row>
        <row r="428">
          <cell r="A428">
            <v>0.55378639099401628</v>
          </cell>
        </row>
        <row r="429">
          <cell r="A429">
            <v>3.767504216739332</v>
          </cell>
        </row>
        <row r="430">
          <cell r="A430">
            <v>4.2420762273756019</v>
          </cell>
        </row>
        <row r="431">
          <cell r="A431">
            <v>4.3341940771291725</v>
          </cell>
        </row>
        <row r="432">
          <cell r="A432">
            <v>4.2013841802176977</v>
          </cell>
        </row>
        <row r="433">
          <cell r="A433">
            <v>3.944651407354145</v>
          </cell>
        </row>
        <row r="434">
          <cell r="A434">
            <v>2.959962296171307</v>
          </cell>
        </row>
        <row r="435">
          <cell r="A435">
            <v>1.6414071490445075</v>
          </cell>
        </row>
        <row r="436">
          <cell r="A436">
            <v>0.48090261372157006</v>
          </cell>
        </row>
        <row r="437">
          <cell r="A437">
            <v>2.7451229022668149</v>
          </cell>
        </row>
        <row r="438">
          <cell r="A438">
            <v>3.1611842625710227</v>
          </cell>
        </row>
        <row r="439">
          <cell r="A439">
            <v>3.2236573417083512</v>
          </cell>
        </row>
        <row r="440">
          <cell r="A440">
            <v>3.094245548800858</v>
          </cell>
        </row>
        <row r="441">
          <cell r="A441">
            <v>2.8703734088920347</v>
          </cell>
        </row>
        <row r="442">
          <cell r="A442">
            <v>2.0888575116298633</v>
          </cell>
        </row>
        <row r="443">
          <cell r="A443">
            <v>1.154008351406232</v>
          </cell>
        </row>
        <row r="444">
          <cell r="A444">
            <v>0.41707762999586812</v>
          </cell>
        </row>
        <row r="445">
          <cell r="A445">
            <v>3.3380048020375179</v>
          </cell>
        </row>
        <row r="446">
          <cell r="A446">
            <v>3.9498967926349868</v>
          </cell>
        </row>
        <row r="447">
          <cell r="A447">
            <v>4.1058139441342689</v>
          </cell>
        </row>
        <row r="448">
          <cell r="A448">
            <v>3.9982021919745656</v>
          </cell>
        </row>
        <row r="449">
          <cell r="A449">
            <v>3.7493210620286765</v>
          </cell>
        </row>
        <row r="450">
          <cell r="A450">
            <v>2.7744074927553517</v>
          </cell>
        </row>
        <row r="451">
          <cell r="A451">
            <v>1.5239088441134128</v>
          </cell>
        </row>
        <row r="452">
          <cell r="A452">
            <v>0.51812334213849054</v>
          </cell>
        </row>
        <row r="453">
          <cell r="A453">
            <v>2.3809107867075205</v>
          </cell>
        </row>
        <row r="454">
          <cell r="A454">
            <v>2.9766058923059298</v>
          </cell>
        </row>
        <row r="455">
          <cell r="A455">
            <v>3.1387591583576886</v>
          </cell>
        </row>
        <row r="456">
          <cell r="A456">
            <v>3.0438663628966052</v>
          </cell>
        </row>
        <row r="457">
          <cell r="A457">
            <v>2.8028496833849919</v>
          </cell>
        </row>
        <row r="458">
          <cell r="A458">
            <v>1.9224297524066436</v>
          </cell>
        </row>
        <row r="459">
          <cell r="A459">
            <v>0.93270990388774444</v>
          </cell>
        </row>
        <row r="460">
          <cell r="A460">
            <v>0.26026180890635608</v>
          </cell>
        </row>
        <row r="461">
          <cell r="A461">
            <v>3.5946810158687672</v>
          </cell>
        </row>
        <row r="462">
          <cell r="A462">
            <v>4.8280703830446523</v>
          </cell>
        </row>
        <row r="463">
          <cell r="A463">
            <v>5.1760862018364611</v>
          </cell>
        </row>
        <row r="464">
          <cell r="A464">
            <v>5.0589008838585592</v>
          </cell>
        </row>
        <row r="465">
          <cell r="A465">
            <v>4.7147165389222607</v>
          </cell>
        </row>
        <row r="466">
          <cell r="A466">
            <v>3.3838945216388283</v>
          </cell>
        </row>
        <row r="467">
          <cell r="A467">
            <v>1.7994252788482106</v>
          </cell>
        </row>
        <row r="468">
          <cell r="A468">
            <v>0.61943052097971263</v>
          </cell>
        </row>
        <row r="469">
          <cell r="A469">
            <v>2.8841623138751111</v>
          </cell>
        </row>
        <row r="470">
          <cell r="A470">
            <v>3.869330573647761</v>
          </cell>
        </row>
        <row r="471">
          <cell r="A471">
            <v>4.1664560706554461</v>
          </cell>
        </row>
        <row r="472">
          <cell r="A472">
            <v>3.8897704404877391</v>
          </cell>
        </row>
        <row r="473">
          <cell r="A473">
            <v>3.4419874128967924</v>
          </cell>
        </row>
        <row r="474">
          <cell r="A474">
            <v>2.173357099918495</v>
          </cell>
        </row>
        <row r="475">
          <cell r="A475">
            <v>1.0051319071793694</v>
          </cell>
        </row>
        <row r="476">
          <cell r="A476">
            <v>0.27404254530923783</v>
          </cell>
        </row>
        <row r="477">
          <cell r="A477">
            <v>2.6036641171629271</v>
          </cell>
        </row>
        <row r="478">
          <cell r="A478">
            <v>2.8649401714786658</v>
          </cell>
        </row>
        <row r="479">
          <cell r="A479">
            <v>2.8987164397677967</v>
          </cell>
        </row>
        <row r="480">
          <cell r="A480">
            <v>2.7992667666611362</v>
          </cell>
        </row>
        <row r="481">
          <cell r="A481">
            <v>2.6278814114356974</v>
          </cell>
        </row>
        <row r="482">
          <cell r="A482">
            <v>1.9993102075106444</v>
          </cell>
        </row>
        <row r="483">
          <cell r="A483">
            <v>1.178145809840379</v>
          </cell>
        </row>
        <row r="484">
          <cell r="A484">
            <v>0.46129656124649965</v>
          </cell>
        </row>
        <row r="485">
          <cell r="A485">
            <v>4.3060926028233091</v>
          </cell>
        </row>
        <row r="486">
          <cell r="A486">
            <v>4.7866031555995709</v>
          </cell>
        </row>
        <row r="487">
          <cell r="A487">
            <v>4.8541547361380548</v>
          </cell>
        </row>
        <row r="488">
          <cell r="A488">
            <v>4.6787397090324134</v>
          </cell>
        </row>
        <row r="489">
          <cell r="A489">
            <v>4.3711262204712806</v>
          </cell>
        </row>
        <row r="490">
          <cell r="A490">
            <v>3.2343559410339537</v>
          </cell>
        </row>
        <row r="491">
          <cell r="A491">
            <v>1.7600803610665878</v>
          </cell>
        </row>
        <row r="492">
          <cell r="A492">
            <v>0.55585167832237625</v>
          </cell>
        </row>
        <row r="493">
          <cell r="A493">
            <v>2.6292916243640265</v>
          </cell>
        </row>
        <row r="494">
          <cell r="A494">
            <v>2.8350284774207295</v>
          </cell>
        </row>
        <row r="495">
          <cell r="A495">
            <v>2.8196982699540154</v>
          </cell>
        </row>
        <row r="496">
          <cell r="A496">
            <v>2.6768864316992946</v>
          </cell>
        </row>
        <row r="497">
          <cell r="A497">
            <v>2.4674228887083487</v>
          </cell>
        </row>
        <row r="498">
          <cell r="A498">
            <v>1.7574881468922352</v>
          </cell>
        </row>
        <row r="499">
          <cell r="A499">
            <v>0.77264558931906291</v>
          </cell>
        </row>
        <row r="500">
          <cell r="A500">
            <v>0.16599351634556586</v>
          </cell>
        </row>
        <row r="501">
          <cell r="A501">
            <v>3.0735900130995404</v>
          </cell>
        </row>
        <row r="502">
          <cell r="A502">
            <v>3.426382085293687</v>
          </cell>
        </row>
        <row r="503">
          <cell r="A503">
            <v>3.4372167129486941</v>
          </cell>
        </row>
        <row r="504">
          <cell r="A504">
            <v>3.2591900042785529</v>
          </cell>
        </row>
        <row r="505">
          <cell r="A505">
            <v>2.9877474139064919</v>
          </cell>
        </row>
        <row r="506">
          <cell r="A506">
            <v>2.078440874287911</v>
          </cell>
        </row>
        <row r="507">
          <cell r="A507">
            <v>1.0245060357965206</v>
          </cell>
        </row>
        <row r="508">
          <cell r="A508">
            <v>0.2680494310383717</v>
          </cell>
        </row>
        <row r="509">
          <cell r="A509">
            <v>2.5465921256355468</v>
          </cell>
        </row>
        <row r="510">
          <cell r="A510">
            <v>3.4438610912065633</v>
          </cell>
        </row>
        <row r="511">
          <cell r="A511">
            <v>3.6713627960528754</v>
          </cell>
        </row>
        <row r="512">
          <cell r="A512">
            <v>3.5462166839840021</v>
          </cell>
        </row>
        <row r="513">
          <cell r="A513">
            <v>3.2533484824520595</v>
          </cell>
        </row>
        <row r="514">
          <cell r="A514">
            <v>2.1951165674348267</v>
          </cell>
        </row>
        <row r="515">
          <cell r="A515">
            <v>1.0073286261959133</v>
          </cell>
        </row>
        <row r="516">
          <cell r="A516">
            <v>0.25870199977080666</v>
          </cell>
        </row>
        <row r="517">
          <cell r="A517">
            <v>2.52686775745416</v>
          </cell>
        </row>
        <row r="518">
          <cell r="A518">
            <v>2.8814898990269797</v>
          </cell>
        </row>
        <row r="519">
          <cell r="A519">
            <v>2.9279044347254244</v>
          </cell>
        </row>
        <row r="520">
          <cell r="A520">
            <v>2.8010354961073607</v>
          </cell>
        </row>
        <row r="521">
          <cell r="A521">
            <v>2.585406867079163</v>
          </cell>
        </row>
        <row r="522">
          <cell r="A522">
            <v>1.8281000579042357</v>
          </cell>
        </row>
        <row r="523">
          <cell r="A523">
            <v>0.86689523607255081</v>
          </cell>
        </row>
        <row r="524">
          <cell r="A524">
            <v>0.18764192622839215</v>
          </cell>
        </row>
        <row r="525">
          <cell r="A525">
            <v>3.6605364411802568</v>
          </cell>
        </row>
        <row r="526">
          <cell r="A526">
            <v>4.007643450882945</v>
          </cell>
        </row>
        <row r="527">
          <cell r="A527">
            <v>4.0656731843013212</v>
          </cell>
        </row>
        <row r="528">
          <cell r="A528">
            <v>3.9457725549087477</v>
          </cell>
        </row>
        <row r="529">
          <cell r="A529">
            <v>3.7240635431910993</v>
          </cell>
        </row>
        <row r="530">
          <cell r="A530">
            <v>2.8660990102717641</v>
          </cell>
        </row>
        <row r="531">
          <cell r="A531">
            <v>1.6792314921460085</v>
          </cell>
        </row>
        <row r="532">
          <cell r="A532">
            <v>0.61843338930042613</v>
          </cell>
        </row>
        <row r="533">
          <cell r="A533">
            <v>3.3596193508863328</v>
          </cell>
        </row>
        <row r="534">
          <cell r="A534">
            <v>3.7956224981190028</v>
          </cell>
        </row>
        <row r="535">
          <cell r="A535">
            <v>3.8925406723521734</v>
          </cell>
        </row>
        <row r="536">
          <cell r="A536">
            <v>3.7843183784208492</v>
          </cell>
        </row>
        <row r="537">
          <cell r="A537">
            <v>3.5603905387825567</v>
          </cell>
        </row>
        <row r="538">
          <cell r="A538">
            <v>2.6769909098937106</v>
          </cell>
        </row>
        <row r="539">
          <cell r="A539">
            <v>1.4875044785102842</v>
          </cell>
        </row>
        <row r="540">
          <cell r="A540">
            <v>0.49041634372568765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P2-F12 "/>
      <sheetName val="CCSD-F12c VTZ-F12"/>
      <sheetName val="sterling (T) in progress"/>
      <sheetName val="attempt at best estimates"/>
      <sheetName val="DF-MP2-F12 aVnZ-F12"/>
    </sheetNames>
    <sheetDataSet>
      <sheetData sheetId="0"/>
      <sheetData sheetId="1"/>
      <sheetData sheetId="2"/>
      <sheetData sheetId="3">
        <row r="11">
          <cell r="F11">
            <v>4.665524630575546</v>
          </cell>
        </row>
        <row r="12">
          <cell r="F12">
            <v>4.9538323189907203</v>
          </cell>
        </row>
        <row r="13">
          <cell r="F13">
            <v>4.9464343792982159</v>
          </cell>
        </row>
        <row r="14">
          <cell r="F14">
            <v>4.7620730638490443</v>
          </cell>
        </row>
        <row r="15">
          <cell r="F15">
            <v>4.4798375614617667</v>
          </cell>
        </row>
        <row r="16">
          <cell r="F16">
            <v>3.4704959673030906</v>
          </cell>
        </row>
        <row r="17">
          <cell r="F17">
            <v>2.1165642265557247</v>
          </cell>
        </row>
        <row r="18">
          <cell r="F18">
            <v>0.87447418258474252</v>
          </cell>
        </row>
        <row r="19">
          <cell r="F19">
            <v>5.2983630326857991</v>
          </cell>
        </row>
        <row r="20">
          <cell r="F20">
            <v>5.6287326537042848</v>
          </cell>
        </row>
        <row r="21">
          <cell r="F21">
            <v>5.6267533525987599</v>
          </cell>
        </row>
        <row r="22">
          <cell r="F22">
            <v>5.4233205563753248</v>
          </cell>
        </row>
        <row r="23">
          <cell r="F23">
            <v>5.1064170676679028</v>
          </cell>
        </row>
        <row r="24">
          <cell r="F24">
            <v>3.956321109359072</v>
          </cell>
        </row>
        <row r="25">
          <cell r="F25">
            <v>2.391491648989132</v>
          </cell>
        </row>
        <row r="26">
          <cell r="F26">
            <v>0.95424545605780298</v>
          </cell>
        </row>
        <row r="27">
          <cell r="F27">
            <v>6.6063826085376638</v>
          </cell>
        </row>
        <row r="28">
          <cell r="F28">
            <v>6.9572119628365465</v>
          </cell>
        </row>
        <row r="29">
          <cell r="F29">
            <v>6.9405590613715109</v>
          </cell>
        </row>
        <row r="30">
          <cell r="F30">
            <v>6.6953922007219369</v>
          </cell>
        </row>
        <row r="31">
          <cell r="F31">
            <v>6.3175260416675032</v>
          </cell>
        </row>
        <row r="32">
          <cell r="F32">
            <v>4.9282258609083707</v>
          </cell>
        </row>
        <row r="33">
          <cell r="F33">
            <v>2.9797159260611497</v>
          </cell>
        </row>
        <row r="34">
          <cell r="F34">
            <v>1.1416883841811967</v>
          </cell>
        </row>
        <row r="35">
          <cell r="F35">
            <v>7.7393229088251205</v>
          </cell>
        </row>
        <row r="36">
          <cell r="F36">
            <v>8.1306605270740278</v>
          </cell>
        </row>
        <row r="37">
          <cell r="F37">
            <v>8.1277479776388173</v>
          </cell>
        </row>
        <row r="38">
          <cell r="F38">
            <v>7.8776814691470927</v>
          </cell>
        </row>
        <row r="39">
          <cell r="F39">
            <v>7.4821527960689025</v>
          </cell>
        </row>
        <row r="40">
          <cell r="F40">
            <v>5.9942465091824459</v>
          </cell>
        </row>
        <row r="41">
          <cell r="F41">
            <v>3.8300947488011694</v>
          </cell>
        </row>
        <row r="42">
          <cell r="F42">
            <v>1.4388652511656024</v>
          </cell>
        </row>
        <row r="43">
          <cell r="F43">
            <v>5.3866679464104017</v>
          </cell>
        </row>
        <row r="44">
          <cell r="F44">
            <v>5.7709776097594752</v>
          </cell>
        </row>
        <row r="45">
          <cell r="F45">
            <v>5.8036029961584852</v>
          </cell>
        </row>
        <row r="46">
          <cell r="F46">
            <v>5.620003586240478</v>
          </cell>
        </row>
        <row r="47">
          <cell r="F47">
            <v>5.3120735943506459</v>
          </cell>
        </row>
        <row r="48">
          <cell r="F48">
            <v>4.1506748992192852</v>
          </cell>
        </row>
        <row r="49">
          <cell r="F49">
            <v>2.5283952906657681</v>
          </cell>
        </row>
        <row r="50">
          <cell r="F50">
            <v>1.0110089809975253</v>
          </cell>
        </row>
        <row r="51">
          <cell r="F51">
            <v>7.0812718278465381</v>
          </cell>
        </row>
        <row r="52">
          <cell r="F52">
            <v>7.5544120081408828</v>
          </cell>
        </row>
        <row r="53">
          <cell r="F53">
            <v>7.6008652826385834</v>
          </cell>
        </row>
        <row r="54">
          <cell r="F54">
            <v>7.3778260803439206</v>
          </cell>
        </row>
        <row r="55">
          <cell r="F55">
            <v>6.9942747670800696</v>
          </cell>
        </row>
        <row r="56">
          <cell r="F56">
            <v>5.504823118206156</v>
          </cell>
        </row>
        <row r="57">
          <cell r="F57">
            <v>3.3448881760403824</v>
          </cell>
        </row>
        <row r="58">
          <cell r="F58">
            <v>1.2732669466302329</v>
          </cell>
        </row>
        <row r="59">
          <cell r="F59">
            <v>7.7561421245040094</v>
          </cell>
        </row>
        <row r="60">
          <cell r="F60">
            <v>8.2351713065698142</v>
          </cell>
        </row>
        <row r="61">
          <cell r="F61">
            <v>8.2889771466794109</v>
          </cell>
        </row>
        <row r="62">
          <cell r="F62">
            <v>8.0718846559119282</v>
          </cell>
        </row>
        <row r="63">
          <cell r="F63">
            <v>7.6915252715233393</v>
          </cell>
        </row>
        <row r="64">
          <cell r="F64">
            <v>6.1875311830043405</v>
          </cell>
        </row>
        <row r="65">
          <cell r="F65">
            <v>3.6465947464783315</v>
          </cell>
        </row>
        <row r="66">
          <cell r="F66">
            <v>1.0975087505549643</v>
          </cell>
        </row>
        <row r="67">
          <cell r="F67">
            <v>4.6751331412528483</v>
          </cell>
        </row>
        <row r="68">
          <cell r="F68">
            <v>5.0170285767353775</v>
          </cell>
        </row>
        <row r="69">
          <cell r="F69">
            <v>5.0445817230263241</v>
          </cell>
        </row>
        <row r="70">
          <cell r="F70">
            <v>4.8811313839727406</v>
          </cell>
        </row>
        <row r="71">
          <cell r="F71">
            <v>4.6095772733470444</v>
          </cell>
        </row>
        <row r="72">
          <cell r="F72">
            <v>3.5976680384679915</v>
          </cell>
        </row>
        <row r="73">
          <cell r="F73">
            <v>2.204766005029692</v>
          </cell>
        </row>
        <row r="74">
          <cell r="F74">
            <v>0.90932662309738699</v>
          </cell>
        </row>
        <row r="75">
          <cell r="F75">
            <v>2.8374180399258098</v>
          </cell>
        </row>
        <row r="76">
          <cell r="F76">
            <v>3.0511253690812286</v>
          </cell>
        </row>
        <row r="77">
          <cell r="F77">
            <v>3.0366268009487691</v>
          </cell>
        </row>
        <row r="78">
          <cell r="F78">
            <v>2.8924210305819407</v>
          </cell>
        </row>
        <row r="79">
          <cell r="F79">
            <v>2.6817952656660871</v>
          </cell>
        </row>
        <row r="80">
          <cell r="F80">
            <v>1.9708237739268286</v>
          </cell>
        </row>
        <row r="81">
          <cell r="F81">
            <v>1.0981266976217854</v>
          </cell>
        </row>
        <row r="82">
          <cell r="F82">
            <v>0.39312548107993101</v>
          </cell>
        </row>
        <row r="83">
          <cell r="F83">
            <v>3.7217558222010596</v>
          </cell>
        </row>
        <row r="84">
          <cell r="F84">
            <v>4.1042500114288201</v>
          </cell>
        </row>
        <row r="85">
          <cell r="F85">
            <v>4.1526044493804353</v>
          </cell>
        </row>
        <row r="86">
          <cell r="F86">
            <v>4.0019156477077686</v>
          </cell>
        </row>
        <row r="87">
          <cell r="F87">
            <v>3.7416727658501161</v>
          </cell>
        </row>
        <row r="88">
          <cell r="F88">
            <v>2.7806859120581739</v>
          </cell>
        </row>
        <row r="89">
          <cell r="F89">
            <v>1.3017556143240505</v>
          </cell>
        </row>
        <row r="90">
          <cell r="F90">
            <v>0.38536210933240966</v>
          </cell>
        </row>
        <row r="91">
          <cell r="F91">
            <v>4.9582613135580162</v>
          </cell>
        </row>
        <row r="92">
          <cell r="F92">
            <v>5.3542353652673187</v>
          </cell>
        </row>
        <row r="93">
          <cell r="F93">
            <v>5.3966629150613405</v>
          </cell>
        </row>
        <row r="94">
          <cell r="F94">
            <v>5.2222639146478844</v>
          </cell>
        </row>
        <row r="95">
          <cell r="F95">
            <v>4.9233887411768045</v>
          </cell>
        </row>
        <row r="96">
          <cell r="F96">
            <v>3.1968294361256002</v>
          </cell>
        </row>
        <row r="97">
          <cell r="F97">
            <v>1.3966166760062524</v>
          </cell>
        </row>
        <row r="98">
          <cell r="F98">
            <v>0.45483513077356091</v>
          </cell>
        </row>
        <row r="99">
          <cell r="F99">
            <v>6.8608763328497169</v>
          </cell>
        </row>
        <row r="100">
          <cell r="F100">
            <v>7.290792973822386</v>
          </cell>
        </row>
        <row r="101">
          <cell r="F101">
            <v>7.3117957919571088</v>
          </cell>
        </row>
        <row r="102">
          <cell r="F102">
            <v>7.0766152329870673</v>
          </cell>
        </row>
        <row r="103">
          <cell r="F103">
            <v>6.6908831627977987</v>
          </cell>
        </row>
        <row r="104">
          <cell r="F104">
            <v>5.2305697839903047</v>
          </cell>
        </row>
        <row r="105">
          <cell r="F105">
            <v>3.154936633903263</v>
          </cell>
        </row>
        <row r="106">
          <cell r="F106">
            <v>1.1962702013254656</v>
          </cell>
        </row>
        <row r="107">
          <cell r="F107">
            <v>5.7533827334457586</v>
          </cell>
        </row>
        <row r="108">
          <cell r="F108">
            <v>6.1651242388444851</v>
          </cell>
        </row>
        <row r="109">
          <cell r="F109">
            <v>6.2202594663120072</v>
          </cell>
        </row>
        <row r="110">
          <cell r="F110">
            <v>6.0540764913378107</v>
          </cell>
        </row>
        <row r="111">
          <cell r="F111">
            <v>5.7585734926796688</v>
          </cell>
        </row>
        <row r="112">
          <cell r="F112">
            <v>4.6084588582177606</v>
          </cell>
        </row>
        <row r="113">
          <cell r="F113">
            <v>2.9480065310992511</v>
          </cell>
        </row>
        <row r="114">
          <cell r="F114">
            <v>1.3070922838297636</v>
          </cell>
        </row>
        <row r="115">
          <cell r="F115">
            <v>6.9068052253022909</v>
          </cell>
        </row>
        <row r="116">
          <cell r="F116">
            <v>7.4112852767594157</v>
          </cell>
        </row>
        <row r="117">
          <cell r="F117">
            <v>7.5002154359276565</v>
          </cell>
        </row>
        <row r="118">
          <cell r="F118">
            <v>7.3236351121703418</v>
          </cell>
        </row>
        <row r="119">
          <cell r="F119">
            <v>6.9855582136126033</v>
          </cell>
        </row>
        <row r="120">
          <cell r="F120">
            <v>5.6104155111534473</v>
          </cell>
        </row>
        <row r="121">
          <cell r="F121">
            <v>3.5487900224741358</v>
          </cell>
        </row>
        <row r="122">
          <cell r="F122">
            <v>1.4881995273330637</v>
          </cell>
        </row>
        <row r="123">
          <cell r="F123">
            <v>8.0963081179881744</v>
          </cell>
        </row>
        <row r="124">
          <cell r="F124">
            <v>8.586463716792597</v>
          </cell>
        </row>
        <row r="125">
          <cell r="F125">
            <v>8.6592925312510509</v>
          </cell>
        </row>
        <row r="126">
          <cell r="F126">
            <v>8.4640557593913162</v>
          </cell>
        </row>
        <row r="127">
          <cell r="F127">
            <v>8.1047889319664215</v>
          </cell>
        </row>
        <row r="128">
          <cell r="F128">
            <v>6.6487706346534452</v>
          </cell>
        </row>
        <row r="129">
          <cell r="F129">
            <v>4.4074287594912143</v>
          </cell>
        </row>
        <row r="130">
          <cell r="F130">
            <v>1.7751020743719372</v>
          </cell>
        </row>
        <row r="131">
          <cell r="F131">
            <v>4.7612164858108317</v>
          </cell>
        </row>
        <row r="132">
          <cell r="F132">
            <v>5.1083144452707252</v>
          </cell>
        </row>
        <row r="133">
          <cell r="F133">
            <v>5.1496507056431939</v>
          </cell>
        </row>
        <row r="134">
          <cell r="F134">
            <v>5.0049296517839421</v>
          </cell>
        </row>
        <row r="135">
          <cell r="F135">
            <v>4.7539062761715947</v>
          </cell>
        </row>
        <row r="136">
          <cell r="F136">
            <v>3.7991766862823408</v>
          </cell>
        </row>
        <row r="137">
          <cell r="F137">
            <v>2.4538321450731688</v>
          </cell>
        </row>
        <row r="138">
          <cell r="F138">
            <v>1.1368302826739378</v>
          </cell>
        </row>
        <row r="139">
          <cell r="F139">
            <v>16.065761751229115</v>
          </cell>
        </row>
        <row r="140">
          <cell r="F140">
            <v>17.187450914566764</v>
          </cell>
        </row>
        <row r="141">
          <cell r="F141">
            <v>17.405449503066745</v>
          </cell>
        </row>
        <row r="142">
          <cell r="F142">
            <v>17.03378508378713</v>
          </cell>
        </row>
        <row r="143">
          <cell r="F143">
            <v>16.292968028347111</v>
          </cell>
        </row>
        <row r="144">
          <cell r="F144">
            <v>13.190446982118814</v>
          </cell>
        </row>
        <row r="145">
          <cell r="F145">
            <v>8.3570639641170281</v>
          </cell>
        </row>
        <row r="146">
          <cell r="F146">
            <v>3.3374258684469686</v>
          </cell>
        </row>
        <row r="147">
          <cell r="F147">
            <v>6.4838002418542731</v>
          </cell>
        </row>
        <row r="148">
          <cell r="F148">
            <v>6.870049458175286</v>
          </cell>
        </row>
        <row r="149">
          <cell r="F149">
            <v>6.8788795226354891</v>
          </cell>
        </row>
        <row r="150">
          <cell r="F150">
            <v>6.6526054695867121</v>
          </cell>
        </row>
        <row r="151">
          <cell r="F151">
            <v>6.2892442523086611</v>
          </cell>
        </row>
        <row r="152">
          <cell r="F152">
            <v>4.9290233054668908</v>
          </cell>
        </row>
        <row r="153">
          <cell r="F153">
            <v>3.0062297326610112</v>
          </cell>
        </row>
        <row r="154">
          <cell r="F154">
            <v>1.184444781633184</v>
          </cell>
        </row>
        <row r="155">
          <cell r="F155">
            <v>6.8755029842311988</v>
          </cell>
        </row>
        <row r="156">
          <cell r="F156">
            <v>7.373717818637318</v>
          </cell>
        </row>
        <row r="157">
          <cell r="F157">
            <v>7.4482231926141438</v>
          </cell>
        </row>
        <row r="158">
          <cell r="F158">
            <v>7.2534277716275692</v>
          </cell>
        </row>
        <row r="159">
          <cell r="F159">
            <v>6.8966624672251982</v>
          </cell>
        </row>
        <row r="160">
          <cell r="F160">
            <v>5.4729106237007619</v>
          </cell>
        </row>
        <row r="161">
          <cell r="F161">
            <v>3.3729267010072088</v>
          </cell>
        </row>
        <row r="162">
          <cell r="F162">
            <v>1.3282095167261643</v>
          </cell>
        </row>
        <row r="163">
          <cell r="F163">
            <v>17.925145236797782</v>
          </cell>
        </row>
        <row r="164">
          <cell r="F164">
            <v>19.170090416101647</v>
          </cell>
        </row>
        <row r="165">
          <cell r="F165">
            <v>19.396718834393926</v>
          </cell>
        </row>
        <row r="166">
          <cell r="F166">
            <v>18.964710770700346</v>
          </cell>
        </row>
        <row r="167">
          <cell r="F167">
            <v>18.125126059983419</v>
          </cell>
        </row>
        <row r="168">
          <cell r="F168">
            <v>14.634745691912686</v>
          </cell>
        </row>
        <row r="169">
          <cell r="F169">
            <v>9.2192583192122672</v>
          </cell>
        </row>
        <row r="170">
          <cell r="F170">
            <v>3.5940788636670096</v>
          </cell>
        </row>
        <row r="171">
          <cell r="F171">
            <v>15.273900558547059</v>
          </cell>
        </row>
        <row r="172">
          <cell r="F172">
            <v>16.299433087324463</v>
          </cell>
        </row>
        <row r="173">
          <cell r="F173">
            <v>16.471667317142415</v>
          </cell>
        </row>
        <row r="174">
          <cell r="F174">
            <v>16.09402988075502</v>
          </cell>
        </row>
        <row r="175">
          <cell r="F175">
            <v>15.37956644546678</v>
          </cell>
        </row>
        <row r="176">
          <cell r="F176">
            <v>12.459812429559239</v>
          </cell>
        </row>
        <row r="177">
          <cell r="F177">
            <v>8.0066768080933191</v>
          </cell>
        </row>
        <row r="178">
          <cell r="F178">
            <v>3.0080377223815056</v>
          </cell>
        </row>
        <row r="179">
          <cell r="F179">
            <v>18.324251610994455</v>
          </cell>
        </row>
        <row r="180">
          <cell r="F180">
            <v>19.524107901441496</v>
          </cell>
        </row>
        <row r="181">
          <cell r="F181">
            <v>19.758632941180249</v>
          </cell>
        </row>
        <row r="182">
          <cell r="F182">
            <v>19.360538586161383</v>
          </cell>
        </row>
        <row r="183">
          <cell r="F183">
            <v>18.564919318819168</v>
          </cell>
        </row>
        <row r="184">
          <cell r="F184">
            <v>15.197732207460097</v>
          </cell>
        </row>
        <row r="185">
          <cell r="F185">
            <v>9.8673452313338501</v>
          </cell>
        </row>
        <row r="186">
          <cell r="F186">
            <v>4.1499117548228233</v>
          </cell>
        </row>
        <row r="187">
          <cell r="F187">
            <v>18.07584592224665</v>
          </cell>
        </row>
        <row r="188">
          <cell r="F188">
            <v>19.194595667260888</v>
          </cell>
        </row>
        <row r="189">
          <cell r="F189">
            <v>19.431656435146607</v>
          </cell>
        </row>
        <row r="190">
          <cell r="F190">
            <v>19.085593723958972</v>
          </cell>
        </row>
        <row r="191">
          <cell r="F191">
            <v>18.367360449246458</v>
          </cell>
        </row>
        <row r="192">
          <cell r="F192">
            <v>15.264551002120291</v>
          </cell>
        </row>
        <row r="193">
          <cell r="F193">
            <v>10.240357916970323</v>
          </cell>
        </row>
        <row r="194">
          <cell r="F194">
            <v>4.6619149562503148</v>
          </cell>
        </row>
        <row r="195">
          <cell r="F195">
            <v>-0.13780872781479614</v>
          </cell>
        </row>
        <row r="196">
          <cell r="F196">
            <v>1.7907678402252727</v>
          </cell>
        </row>
        <row r="197">
          <cell r="F197">
            <v>2.5212801348780265</v>
          </cell>
        </row>
        <row r="198">
          <cell r="F198">
            <v>2.6329261799476953</v>
          </cell>
        </row>
        <row r="199">
          <cell r="F199">
            <v>2.4496901654379148</v>
          </cell>
        </row>
        <row r="200">
          <cell r="F200">
            <v>1.4794878016345807</v>
          </cell>
        </row>
        <row r="201">
          <cell r="F201">
            <v>0.46818449990174327</v>
          </cell>
        </row>
        <row r="202">
          <cell r="F202">
            <v>5.8645356458855505E-2</v>
          </cell>
        </row>
        <row r="203">
          <cell r="F203">
            <v>0.96422148278312036</v>
          </cell>
        </row>
        <row r="204">
          <cell r="F204">
            <v>2.8912241361414548</v>
          </cell>
        </row>
        <row r="205">
          <cell r="F205">
            <v>3.6104850680809393</v>
          </cell>
        </row>
        <row r="206">
          <cell r="F206">
            <v>3.6885772406257367</v>
          </cell>
        </row>
        <row r="207">
          <cell r="F207">
            <v>3.4518156533921056</v>
          </cell>
        </row>
        <row r="208">
          <cell r="F208">
            <v>2.2992188140461094</v>
          </cell>
        </row>
        <row r="209">
          <cell r="F209">
            <v>0.94531656140811504</v>
          </cell>
        </row>
        <row r="210">
          <cell r="F210">
            <v>0.23343508738551708</v>
          </cell>
        </row>
        <row r="211">
          <cell r="F211">
            <v>7.5927981517358001</v>
          </cell>
        </row>
        <row r="212">
          <cell r="F212">
            <v>9.2656481656158665</v>
          </cell>
        </row>
        <row r="213">
          <cell r="F213">
            <v>9.6194307622968278</v>
          </cell>
        </row>
        <row r="214">
          <cell r="F214">
            <v>9.2562788226573467</v>
          </cell>
        </row>
        <row r="215">
          <cell r="F215">
            <v>8.5410607536513101</v>
          </cell>
        </row>
        <row r="216">
          <cell r="F216">
            <v>5.9934380391254996</v>
          </cell>
        </row>
        <row r="217">
          <cell r="F217">
            <v>3.0707095234261459</v>
          </cell>
        </row>
        <row r="218">
          <cell r="F218">
            <v>0.98624446964860046</v>
          </cell>
        </row>
        <row r="219">
          <cell r="F219">
            <v>0.36225736294601862</v>
          </cell>
        </row>
        <row r="220">
          <cell r="F220">
            <v>2.4130198013863136</v>
          </cell>
        </row>
        <row r="221">
          <cell r="F221">
            <v>3.1560338981396647</v>
          </cell>
        </row>
        <row r="222">
          <cell r="F222">
            <v>3.2344286625726744</v>
          </cell>
        </row>
        <row r="223">
          <cell r="F223">
            <v>3.0014487230013551</v>
          </cell>
        </row>
        <row r="224">
          <cell r="F224">
            <v>1.9129065653873012</v>
          </cell>
        </row>
        <row r="225">
          <cell r="F225">
            <v>0.7053016991982084</v>
          </cell>
        </row>
        <row r="226">
          <cell r="F226">
            <v>0.14309727541045447</v>
          </cell>
        </row>
        <row r="227">
          <cell r="F227">
            <v>3.1780058073992441</v>
          </cell>
        </row>
        <row r="228">
          <cell r="F228">
            <v>4.9244552543430578</v>
          </cell>
        </row>
        <row r="229">
          <cell r="F229">
            <v>5.464734885105254</v>
          </cell>
        </row>
        <row r="230">
          <cell r="F230">
            <v>5.3513551449983954</v>
          </cell>
        </row>
        <row r="231">
          <cell r="F231">
            <v>4.9156733148164946</v>
          </cell>
        </row>
        <row r="232">
          <cell r="F232">
            <v>3.207263894665509</v>
          </cell>
        </row>
        <row r="233">
          <cell r="F233">
            <v>1.3338928320595804</v>
          </cell>
        </row>
        <row r="234">
          <cell r="F234">
            <v>0.24585541165715019</v>
          </cell>
        </row>
        <row r="235">
          <cell r="F235">
            <v>3.3744110104612624</v>
          </cell>
        </row>
        <row r="236">
          <cell r="F236">
            <v>5.8782695483538134</v>
          </cell>
        </row>
        <row r="237">
          <cell r="F237">
            <v>6.5762968514006186</v>
          </cell>
        </row>
        <row r="238">
          <cell r="F238">
            <v>6.3913210274345378</v>
          </cell>
        </row>
        <row r="239">
          <cell r="F239">
            <v>5.8203777479345371</v>
          </cell>
        </row>
        <row r="240">
          <cell r="F240">
            <v>3.7930812589925482</v>
          </cell>
        </row>
        <row r="241">
          <cell r="F241">
            <v>1.7521469285246798</v>
          </cell>
        </row>
        <row r="242">
          <cell r="F242">
            <v>0.52858884552902596</v>
          </cell>
        </row>
        <row r="243">
          <cell r="F243">
            <v>2.1001985676357471E-2</v>
          </cell>
        </row>
        <row r="244">
          <cell r="F244">
            <v>0.93947286943191743</v>
          </cell>
        </row>
        <row r="245">
          <cell r="F245">
            <v>1.2685264681095956</v>
          </cell>
        </row>
        <row r="246">
          <cell r="F246">
            <v>1.2920923554598844</v>
          </cell>
        </row>
        <row r="247">
          <cell r="F247">
            <v>1.17226687173808</v>
          </cell>
        </row>
        <row r="248">
          <cell r="F248">
            <v>0.6508988696110769</v>
          </cell>
        </row>
        <row r="249">
          <cell r="F249">
            <v>0.15921417455232689</v>
          </cell>
        </row>
        <row r="250">
          <cell r="F250">
            <v>-1.328242797513929E-2</v>
          </cell>
        </row>
        <row r="251">
          <cell r="F251">
            <v>2.3959644109627765</v>
          </cell>
        </row>
        <row r="252">
          <cell r="F252">
            <v>3.0915278814845459</v>
          </cell>
        </row>
        <row r="253">
          <cell r="F253">
            <v>3.2569754270659157</v>
          </cell>
        </row>
        <row r="254">
          <cell r="F254">
            <v>3.1369757493862553</v>
          </cell>
        </row>
        <row r="255">
          <cell r="F255">
            <v>2.8782615372707361</v>
          </cell>
        </row>
        <row r="256">
          <cell r="F256">
            <v>1.9488333702802494</v>
          </cell>
        </row>
        <row r="257">
          <cell r="F257">
            <v>0.9178828963711706</v>
          </cell>
        </row>
        <row r="258">
          <cell r="F258">
            <v>0.25061789017040431</v>
          </cell>
        </row>
        <row r="259">
          <cell r="F259">
            <v>2.5866108152024756</v>
          </cell>
        </row>
        <row r="260">
          <cell r="F260">
            <v>3.3871311943522815</v>
          </cell>
        </row>
        <row r="261">
          <cell r="F261">
            <v>3.587242712730919</v>
          </cell>
        </row>
        <row r="262">
          <cell r="F262">
            <v>3.4639342953409047</v>
          </cell>
        </row>
        <row r="263">
          <cell r="F263">
            <v>3.1828827920420468</v>
          </cell>
        </row>
        <row r="264">
          <cell r="F264">
            <v>2.1586389028817203</v>
          </cell>
        </row>
        <row r="265">
          <cell r="F265">
            <v>1.0122246060990365</v>
          </cell>
        </row>
        <row r="266">
          <cell r="F266">
            <v>0.26439419170348744</v>
          </cell>
        </row>
        <row r="267">
          <cell r="F267">
            <v>0.66774640794191376</v>
          </cell>
        </row>
        <row r="268">
          <cell r="F268">
            <v>1.4470026719117555</v>
          </cell>
        </row>
        <row r="269">
          <cell r="F269">
            <v>1.7207210411091323</v>
          </cell>
        </row>
        <row r="270">
          <cell r="F270">
            <v>1.7193218900153289</v>
          </cell>
        </row>
        <row r="271">
          <cell r="F271">
            <v>1.5809536222052971</v>
          </cell>
        </row>
        <row r="272">
          <cell r="F272">
            <v>0.98484202629045359</v>
          </cell>
        </row>
        <row r="273">
          <cell r="F273">
            <v>0.35018850969768373</v>
          </cell>
        </row>
        <row r="274">
          <cell r="F274">
            <v>4.1642295948705776E-2</v>
          </cell>
        </row>
        <row r="275">
          <cell r="F275">
            <v>2.7963975576320776</v>
          </cell>
        </row>
        <row r="276">
          <cell r="F276">
            <v>3.5637788404402579</v>
          </cell>
        </row>
        <row r="277">
          <cell r="F277">
            <v>3.7225932858520023</v>
          </cell>
        </row>
        <row r="278">
          <cell r="F278">
            <v>3.5673612891335242</v>
          </cell>
        </row>
        <row r="279">
          <cell r="F279">
            <v>3.2649503855885307</v>
          </cell>
        </row>
        <row r="280">
          <cell r="F280">
            <v>2.2108793509034146</v>
          </cell>
        </row>
        <row r="281">
          <cell r="F281">
            <v>1.0386889714045406</v>
          </cell>
        </row>
        <row r="282">
          <cell r="F282">
            <v>0.26265654816726547</v>
          </cell>
        </row>
        <row r="283">
          <cell r="F283">
            <v>1.822140967661817</v>
          </cell>
        </row>
        <row r="284">
          <cell r="F284">
            <v>2.4601156298966567</v>
          </cell>
        </row>
        <row r="285">
          <cell r="F285">
            <v>2.5795881834394669</v>
          </cell>
        </row>
        <row r="286">
          <cell r="F286">
            <v>2.4555426586139801</v>
          </cell>
        </row>
        <row r="287">
          <cell r="F287">
            <v>2.2280395291906898</v>
          </cell>
        </row>
        <row r="288">
          <cell r="F288">
            <v>1.4790840170280526</v>
          </cell>
        </row>
        <row r="289">
          <cell r="F289">
            <v>0.68992746264540661</v>
          </cell>
        </row>
        <row r="290">
          <cell r="F290">
            <v>0.18466486361463177</v>
          </cell>
        </row>
        <row r="291">
          <cell r="F291">
            <v>1.4252166623056808</v>
          </cell>
        </row>
        <row r="292">
          <cell r="F292">
            <v>1.7045409399932043</v>
          </cell>
        </row>
        <row r="293">
          <cell r="F293">
            <v>1.7420903428531842</v>
          </cell>
        </row>
        <row r="294">
          <cell r="F294">
            <v>1.6246609745119369</v>
          </cell>
        </row>
        <row r="295">
          <cell r="F295">
            <v>1.5020992964617754</v>
          </cell>
        </row>
        <row r="296">
          <cell r="F296">
            <v>1.0183174938158799</v>
          </cell>
        </row>
        <row r="297">
          <cell r="F297">
            <v>0.49718886324774098</v>
          </cell>
        </row>
        <row r="298">
          <cell r="F298">
            <v>0.13246044062635121</v>
          </cell>
        </row>
        <row r="299">
          <cell r="F299">
            <v>1.5758503271886237</v>
          </cell>
        </row>
        <row r="300">
          <cell r="F300">
            <v>2.2171186726137542</v>
          </cell>
        </row>
        <row r="301">
          <cell r="F301">
            <v>2.3727781366246949</v>
          </cell>
        </row>
        <row r="302">
          <cell r="F302">
            <v>2.294610684543672</v>
          </cell>
        </row>
        <row r="303">
          <cell r="F303">
            <v>2.1108091148758095</v>
          </cell>
        </row>
        <row r="304">
          <cell r="F304">
            <v>1.4492355023918688</v>
          </cell>
        </row>
        <row r="305">
          <cell r="F305">
            <v>0.69889103550635767</v>
          </cell>
        </row>
        <row r="306">
          <cell r="F306">
            <v>0.18865580308500057</v>
          </cell>
        </row>
        <row r="307">
          <cell r="F307">
            <v>2.1980815135529279</v>
          </cell>
        </row>
        <row r="308">
          <cell r="F308">
            <v>2.8004118086676701</v>
          </cell>
        </row>
        <row r="309">
          <cell r="F309">
            <v>2.9561714321011601</v>
          </cell>
        </row>
        <row r="310">
          <cell r="F310">
            <v>2.8235152657094802</v>
          </cell>
        </row>
        <row r="311">
          <cell r="F311">
            <v>2.5628463224925624</v>
          </cell>
        </row>
        <row r="312">
          <cell r="F312">
            <v>1.6932521615917508</v>
          </cell>
        </row>
        <row r="313">
          <cell r="F313">
            <v>0.78036672177761046</v>
          </cell>
        </row>
        <row r="314">
          <cell r="F314">
            <v>0.20066516062159828</v>
          </cell>
        </row>
        <row r="315">
          <cell r="F315">
            <v>1.968698613698344</v>
          </cell>
        </row>
        <row r="316">
          <cell r="F316">
            <v>3.080978906184896</v>
          </cell>
        </row>
        <row r="317">
          <cell r="F317">
            <v>3.4378108293489547</v>
          </cell>
        </row>
        <row r="318">
          <cell r="F318">
            <v>3.3639288105650476</v>
          </cell>
        </row>
        <row r="319">
          <cell r="F319">
            <v>3.0831201168263398</v>
          </cell>
        </row>
        <row r="320">
          <cell r="F320">
            <v>2.0256441933833464</v>
          </cell>
        </row>
        <row r="321">
          <cell r="F321">
            <v>0.88368981722596573</v>
          </cell>
        </row>
        <row r="322">
          <cell r="F322">
            <v>0.18866657488825236</v>
          </cell>
        </row>
        <row r="323">
          <cell r="F323">
            <v>1.7118975025131364</v>
          </cell>
        </row>
        <row r="324">
          <cell r="F324">
            <v>2.54891390943774</v>
          </cell>
        </row>
        <row r="325">
          <cell r="F325">
            <v>2.7905267061317942</v>
          </cell>
        </row>
        <row r="326">
          <cell r="F326">
            <v>2.7208820317576135</v>
          </cell>
        </row>
        <row r="327">
          <cell r="F327">
            <v>2.5023035703577996</v>
          </cell>
        </row>
        <row r="328">
          <cell r="F328">
            <v>1.6742934428367422</v>
          </cell>
        </row>
        <row r="329">
          <cell r="F329">
            <v>0.7621206187451498</v>
          </cell>
        </row>
        <row r="330">
          <cell r="F330">
            <v>0.18654409698551616</v>
          </cell>
        </row>
        <row r="331">
          <cell r="F331">
            <v>3.6791310532979118</v>
          </cell>
        </row>
        <row r="332">
          <cell r="F332">
            <v>4.5603760320572544</v>
          </cell>
        </row>
        <row r="333">
          <cell r="F333">
            <v>4.7240647704328342</v>
          </cell>
        </row>
        <row r="334">
          <cell r="F334">
            <v>4.5016832382559411</v>
          </cell>
        </row>
        <row r="335">
          <cell r="F335">
            <v>3.9992512309665416</v>
          </cell>
        </row>
        <row r="336">
          <cell r="F336">
            <v>2.4024132920439856</v>
          </cell>
        </row>
        <row r="337">
          <cell r="F337">
            <v>0.96131241632877673</v>
          </cell>
        </row>
        <row r="338">
          <cell r="F338">
            <v>0.21210279436367549</v>
          </cell>
        </row>
        <row r="339">
          <cell r="F339">
            <v>2.8997605877543569</v>
          </cell>
        </row>
        <row r="340">
          <cell r="F340">
            <v>3.8363895077911572</v>
          </cell>
        </row>
        <row r="341">
          <cell r="F341">
            <v>4.0185898515004306</v>
          </cell>
        </row>
        <row r="342">
          <cell r="F342">
            <v>3.8225169791610951</v>
          </cell>
        </row>
        <row r="343">
          <cell r="F343">
            <v>3.4587181748737814</v>
          </cell>
        </row>
        <row r="344">
          <cell r="F344">
            <v>2.2488046054246182</v>
          </cell>
        </row>
        <row r="345">
          <cell r="F345">
            <v>1.0004445394351043</v>
          </cell>
        </row>
        <row r="346">
          <cell r="F346">
            <v>0.24557988688229035</v>
          </cell>
        </row>
        <row r="347">
          <cell r="F347">
            <v>2.7562361229969139</v>
          </cell>
        </row>
        <row r="348">
          <cell r="F348">
            <v>3.4996648816311806</v>
          </cell>
        </row>
        <row r="349">
          <cell r="F349">
            <v>3.6126480567981782</v>
          </cell>
        </row>
        <row r="350">
          <cell r="F350">
            <v>3.415198839644793</v>
          </cell>
        </row>
        <row r="351">
          <cell r="F351">
            <v>3.0832951010970788</v>
          </cell>
        </row>
        <row r="352">
          <cell r="F352">
            <v>2.0132931199635951</v>
          </cell>
        </row>
        <row r="353">
          <cell r="F353">
            <v>0.91210645247169553</v>
          </cell>
        </row>
        <row r="354">
          <cell r="F354">
            <v>0.22865813709645325</v>
          </cell>
        </row>
        <row r="355">
          <cell r="F355">
            <v>1.5974783734676223</v>
          </cell>
        </row>
        <row r="356">
          <cell r="F356">
            <v>1.9182278314905372</v>
          </cell>
        </row>
        <row r="357">
          <cell r="F357">
            <v>1.9426506652720401</v>
          </cell>
        </row>
        <row r="358">
          <cell r="F358">
            <v>1.8218670792104465</v>
          </cell>
        </row>
        <row r="359">
          <cell r="F359">
            <v>1.639248153501571</v>
          </cell>
        </row>
        <row r="360">
          <cell r="F360">
            <v>1.0687792308486062</v>
          </cell>
        </row>
        <row r="361">
          <cell r="F361">
            <v>0.4813525280008254</v>
          </cell>
        </row>
        <row r="362">
          <cell r="F362">
            <v>0.11736856508149163</v>
          </cell>
        </row>
        <row r="363">
          <cell r="F363">
            <v>0.99164645627321746</v>
          </cell>
        </row>
        <row r="364">
          <cell r="F364">
            <v>1.5095402880599336</v>
          </cell>
        </row>
        <row r="365">
          <cell r="F365">
            <v>1.6455290350698526</v>
          </cell>
        </row>
        <row r="366">
          <cell r="F366">
            <v>1.5886951921868591</v>
          </cell>
        </row>
        <row r="367">
          <cell r="F367">
            <v>1.4443775741182843</v>
          </cell>
        </row>
        <row r="368">
          <cell r="F368">
            <v>0.93242642410939325</v>
          </cell>
        </row>
        <row r="369">
          <cell r="F369">
            <v>0.40023365424983437</v>
          </cell>
        </row>
        <row r="370">
          <cell r="F370">
            <v>9.1672798518032506E-2</v>
          </cell>
        </row>
        <row r="371">
          <cell r="F371">
            <v>3.6547803687566596</v>
          </cell>
        </row>
        <row r="372">
          <cell r="F372">
            <v>4.115002924379084</v>
          </cell>
        </row>
        <row r="373">
          <cell r="F373">
            <v>4.1617919493777276</v>
          </cell>
        </row>
        <row r="374">
          <cell r="F374">
            <v>3.9738721473965488</v>
          </cell>
        </row>
        <row r="375">
          <cell r="F375">
            <v>3.6648943998122228</v>
          </cell>
        </row>
        <row r="376">
          <cell r="F376">
            <v>2.5855104059909046</v>
          </cell>
        </row>
        <row r="377">
          <cell r="F377">
            <v>1.1715689426242526</v>
          </cell>
        </row>
        <row r="378">
          <cell r="F378">
            <v>0.28205701882885931</v>
          </cell>
        </row>
        <row r="379">
          <cell r="F379">
            <v>1.4932352210217761</v>
          </cell>
        </row>
        <row r="380">
          <cell r="F380">
            <v>2.4519716561354419</v>
          </cell>
        </row>
        <row r="381">
          <cell r="F381">
            <v>2.7616876968632944</v>
          </cell>
        </row>
        <row r="382">
          <cell r="F382">
            <v>2.7308769809443145</v>
          </cell>
        </row>
        <row r="383">
          <cell r="F383">
            <v>2.5357212627671686</v>
          </cell>
        </row>
        <row r="384">
          <cell r="F384">
            <v>1.7341337845098241</v>
          </cell>
        </row>
        <row r="385">
          <cell r="F385">
            <v>0.81774663303172601</v>
          </cell>
        </row>
        <row r="386">
          <cell r="F386">
            <v>0.22201622246673663</v>
          </cell>
        </row>
        <row r="387">
          <cell r="F387">
            <v>2.4015208095361023</v>
          </cell>
        </row>
        <row r="388">
          <cell r="F388">
            <v>3.1987087737215503</v>
          </cell>
        </row>
        <row r="389">
          <cell r="F389">
            <v>3.4397907357970041</v>
          </cell>
        </row>
        <row r="390">
          <cell r="F390">
            <v>3.3750740496570213</v>
          </cell>
        </row>
        <row r="391">
          <cell r="F391">
            <v>3.1536926148140396</v>
          </cell>
        </row>
        <row r="392">
          <cell r="F392">
            <v>2.2592463218825141</v>
          </cell>
        </row>
        <row r="393">
          <cell r="F393">
            <v>1.1683458360077301</v>
          </cell>
        </row>
        <row r="394">
          <cell r="F394">
            <v>0.37015741106286509</v>
          </cell>
        </row>
        <row r="395">
          <cell r="F395">
            <v>1.9450148344984064</v>
          </cell>
        </row>
        <row r="396">
          <cell r="F396">
            <v>2.9216415805672784</v>
          </cell>
        </row>
        <row r="397">
          <cell r="F397">
            <v>3.2257960454197754</v>
          </cell>
        </row>
        <row r="398">
          <cell r="F398">
            <v>3.1757271948034993</v>
          </cell>
        </row>
        <row r="399">
          <cell r="F399">
            <v>2.9549135280639423</v>
          </cell>
        </row>
        <row r="400">
          <cell r="F400">
            <v>2.0678093727244526</v>
          </cell>
        </row>
        <row r="401">
          <cell r="F401">
            <v>1.0416505752174299</v>
          </cell>
        </row>
        <row r="402">
          <cell r="F402">
            <v>0.33178869295749391</v>
          </cell>
        </row>
        <row r="403">
          <cell r="F403">
            <v>1.7908396583260524</v>
          </cell>
        </row>
        <row r="404">
          <cell r="F404">
            <v>2.5804318722277095</v>
          </cell>
        </row>
        <row r="405">
          <cell r="F405">
            <v>2.8096868990195727</v>
          </cell>
        </row>
        <row r="406">
          <cell r="F406">
            <v>2.7470692179620282</v>
          </cell>
        </row>
        <row r="407">
          <cell r="F407">
            <v>2.5451333685007933</v>
          </cell>
        </row>
        <row r="408">
          <cell r="F408">
            <v>1.7720980107829947</v>
          </cell>
        </row>
        <row r="409">
          <cell r="F409">
            <v>0.88985032317561652</v>
          </cell>
        </row>
        <row r="410">
          <cell r="F410">
            <v>0.27212001813226983</v>
          </cell>
        </row>
        <row r="411">
          <cell r="F411">
            <v>1.1697547750315498</v>
          </cell>
        </row>
        <row r="412">
          <cell r="F412">
            <v>1.4340354611500437</v>
          </cell>
        </row>
        <row r="413">
          <cell r="F413">
            <v>1.489407366988277</v>
          </cell>
        </row>
        <row r="414">
          <cell r="F414">
            <v>1.4313427279471826</v>
          </cell>
        </row>
        <row r="415">
          <cell r="F415">
            <v>1.3176164452126597</v>
          </cell>
        </row>
        <row r="416">
          <cell r="F416">
            <v>0.91348831885880188</v>
          </cell>
        </row>
        <row r="417">
          <cell r="F417">
            <v>0.45179989294017797</v>
          </cell>
        </row>
        <row r="418">
          <cell r="F418">
            <v>0.1339528095330754</v>
          </cell>
        </row>
        <row r="419">
          <cell r="F419">
            <v>3.9082150617444027</v>
          </cell>
        </row>
        <row r="420">
          <cell r="F420">
            <v>4.5252595862603862</v>
          </cell>
        </row>
        <row r="421">
          <cell r="F421">
            <v>4.6552525705887637</v>
          </cell>
        </row>
        <row r="422">
          <cell r="F422">
            <v>4.5075617488174453</v>
          </cell>
        </row>
        <row r="423">
          <cell r="F423">
            <v>4.2134596306737606</v>
          </cell>
        </row>
        <row r="424">
          <cell r="F424">
            <v>3.1066682374217969</v>
          </cell>
        </row>
        <row r="425">
          <cell r="F425">
            <v>1.6972487666374279</v>
          </cell>
        </row>
        <row r="426">
          <cell r="F426">
            <v>0.55378639099401628</v>
          </cell>
        </row>
        <row r="427">
          <cell r="F427">
            <v>3.767504216739332</v>
          </cell>
        </row>
        <row r="428">
          <cell r="F428">
            <v>4.2420762273756019</v>
          </cell>
        </row>
        <row r="429">
          <cell r="F429">
            <v>4.3341940771291725</v>
          </cell>
        </row>
        <row r="430">
          <cell r="F430">
            <v>4.2013841802176977</v>
          </cell>
        </row>
        <row r="431">
          <cell r="F431">
            <v>3.944651407354145</v>
          </cell>
        </row>
        <row r="432">
          <cell r="F432">
            <v>2.959962296171307</v>
          </cell>
        </row>
        <row r="433">
          <cell r="F433">
            <v>1.6414071490445075</v>
          </cell>
        </row>
        <row r="434">
          <cell r="F434">
            <v>0.48090261372157006</v>
          </cell>
        </row>
        <row r="435">
          <cell r="F435">
            <v>2.7451229022668149</v>
          </cell>
        </row>
        <row r="436">
          <cell r="F436">
            <v>3.1611842625710227</v>
          </cell>
        </row>
        <row r="437">
          <cell r="F437">
            <v>3.2236573417083512</v>
          </cell>
        </row>
        <row r="438">
          <cell r="F438">
            <v>3.094245548800858</v>
          </cell>
        </row>
        <row r="439">
          <cell r="F439">
            <v>2.8703734088920347</v>
          </cell>
        </row>
        <row r="440">
          <cell r="F440">
            <v>2.0888575116298633</v>
          </cell>
        </row>
        <row r="441">
          <cell r="F441">
            <v>1.154008351406232</v>
          </cell>
        </row>
        <row r="442">
          <cell r="F442">
            <v>0.41707762999586812</v>
          </cell>
        </row>
        <row r="443">
          <cell r="F443">
            <v>3.3380048020375179</v>
          </cell>
        </row>
        <row r="444">
          <cell r="F444">
            <v>3.9498967926349868</v>
          </cell>
        </row>
        <row r="445">
          <cell r="F445">
            <v>4.1058139441342689</v>
          </cell>
        </row>
        <row r="446">
          <cell r="F446">
            <v>3.9982021919745656</v>
          </cell>
        </row>
        <row r="447">
          <cell r="F447">
            <v>3.7493210620286765</v>
          </cell>
        </row>
        <row r="448">
          <cell r="F448">
            <v>2.7744074927553517</v>
          </cell>
        </row>
        <row r="449">
          <cell r="F449">
            <v>1.5239088441134128</v>
          </cell>
        </row>
        <row r="450">
          <cell r="F450">
            <v>0.51812334213849054</v>
          </cell>
        </row>
        <row r="451">
          <cell r="F451">
            <v>2.3809107867075205</v>
          </cell>
        </row>
        <row r="452">
          <cell r="F452">
            <v>2.9766058923059298</v>
          </cell>
        </row>
        <row r="453">
          <cell r="F453">
            <v>3.1387591583576886</v>
          </cell>
        </row>
        <row r="454">
          <cell r="F454">
            <v>3.0438663628966052</v>
          </cell>
        </row>
        <row r="455">
          <cell r="F455">
            <v>2.8028496833849919</v>
          </cell>
        </row>
        <row r="456">
          <cell r="F456">
            <v>1.9224297524066436</v>
          </cell>
        </row>
        <row r="457">
          <cell r="F457">
            <v>0.93270990388774444</v>
          </cell>
        </row>
        <row r="458">
          <cell r="F458">
            <v>0.26026180890635608</v>
          </cell>
        </row>
        <row r="459">
          <cell r="F459">
            <v>3.5946810158687672</v>
          </cell>
        </row>
        <row r="460">
          <cell r="F460">
            <v>4.8280703830446523</v>
          </cell>
        </row>
        <row r="461">
          <cell r="F461">
            <v>5.1760862018364611</v>
          </cell>
        </row>
        <row r="462">
          <cell r="F462">
            <v>5.0589008838585592</v>
          </cell>
        </row>
        <row r="463">
          <cell r="F463">
            <v>4.7147165389222607</v>
          </cell>
        </row>
        <row r="464">
          <cell r="F464">
            <v>3.3838945216388283</v>
          </cell>
        </row>
        <row r="465">
          <cell r="F465">
            <v>1.7994252788482106</v>
          </cell>
        </row>
        <row r="466">
          <cell r="F466">
            <v>0.61943052097971263</v>
          </cell>
        </row>
        <row r="467">
          <cell r="F467">
            <v>2.8841623138751111</v>
          </cell>
        </row>
        <row r="468">
          <cell r="F468">
            <v>3.869330573647761</v>
          </cell>
        </row>
        <row r="469">
          <cell r="F469">
            <v>4.1664560706554461</v>
          </cell>
        </row>
        <row r="470">
          <cell r="F470">
            <v>3.8897704404877391</v>
          </cell>
        </row>
        <row r="471">
          <cell r="F471">
            <v>3.4419874128967924</v>
          </cell>
        </row>
        <row r="472">
          <cell r="F472">
            <v>2.173357099918495</v>
          </cell>
        </row>
        <row r="473">
          <cell r="F473">
            <v>1.0051319071793694</v>
          </cell>
        </row>
        <row r="474">
          <cell r="F474">
            <v>0.27404254530923783</v>
          </cell>
        </row>
        <row r="475">
          <cell r="F475">
            <v>2.6036641171629271</v>
          </cell>
        </row>
        <row r="476">
          <cell r="F476">
            <v>2.8649401714786658</v>
          </cell>
        </row>
        <row r="477">
          <cell r="F477">
            <v>2.8987164397677967</v>
          </cell>
        </row>
        <row r="478">
          <cell r="F478">
            <v>2.7992667666611362</v>
          </cell>
        </row>
        <row r="479">
          <cell r="F479">
            <v>2.6278814114356974</v>
          </cell>
        </row>
        <row r="480">
          <cell r="F480">
            <v>1.9993102075106444</v>
          </cell>
        </row>
        <row r="481">
          <cell r="F481">
            <v>1.178145809840379</v>
          </cell>
        </row>
        <row r="482">
          <cell r="F482">
            <v>0.46129656124649965</v>
          </cell>
        </row>
        <row r="483">
          <cell r="F483">
            <v>4.3060926028233091</v>
          </cell>
        </row>
        <row r="484">
          <cell r="F484">
            <v>4.7866031555995709</v>
          </cell>
        </row>
        <row r="485">
          <cell r="F485">
            <v>4.8541547361380548</v>
          </cell>
        </row>
        <row r="486">
          <cell r="F486">
            <v>4.6787397090324134</v>
          </cell>
        </row>
        <row r="487">
          <cell r="F487">
            <v>4.3711262204712806</v>
          </cell>
        </row>
        <row r="488">
          <cell r="F488">
            <v>3.2343559410339537</v>
          </cell>
        </row>
        <row r="489">
          <cell r="F489">
            <v>1.7600803610665878</v>
          </cell>
        </row>
        <row r="490">
          <cell r="F490">
            <v>0.55585167832237625</v>
          </cell>
        </row>
        <row r="491">
          <cell r="F491">
            <v>2.6292916243640265</v>
          </cell>
        </row>
        <row r="492">
          <cell r="F492">
            <v>2.8350284774207295</v>
          </cell>
        </row>
        <row r="493">
          <cell r="F493">
            <v>2.8196982699540154</v>
          </cell>
        </row>
        <row r="494">
          <cell r="F494">
            <v>2.6768864316992946</v>
          </cell>
        </row>
        <row r="495">
          <cell r="F495">
            <v>2.4674228887083487</v>
          </cell>
        </row>
        <row r="496">
          <cell r="F496">
            <v>1.7574881468922352</v>
          </cell>
        </row>
        <row r="497">
          <cell r="F497">
            <v>0.77264558931906291</v>
          </cell>
        </row>
        <row r="498">
          <cell r="F498">
            <v>0.16599351634556586</v>
          </cell>
        </row>
        <row r="499">
          <cell r="F499">
            <v>3.0735900130995404</v>
          </cell>
        </row>
        <row r="500">
          <cell r="F500">
            <v>3.426382085293687</v>
          </cell>
        </row>
        <row r="501">
          <cell r="F501">
            <v>3.4372167129486941</v>
          </cell>
        </row>
        <row r="502">
          <cell r="F502">
            <v>3.2591900042785529</v>
          </cell>
        </row>
        <row r="503">
          <cell r="F503">
            <v>2.9877474139064919</v>
          </cell>
        </row>
        <row r="504">
          <cell r="F504">
            <v>2.078440874287911</v>
          </cell>
        </row>
        <row r="505">
          <cell r="F505">
            <v>1.0245060357965206</v>
          </cell>
        </row>
        <row r="506">
          <cell r="F506">
            <v>0.2680494310383717</v>
          </cell>
        </row>
        <row r="507">
          <cell r="F507">
            <v>2.5465921256355468</v>
          </cell>
        </row>
        <row r="508">
          <cell r="F508">
            <v>3.4438610912065633</v>
          </cell>
        </row>
        <row r="509">
          <cell r="F509">
            <v>3.6713627960528754</v>
          </cell>
        </row>
        <row r="510">
          <cell r="F510">
            <v>3.5462166839840021</v>
          </cell>
        </row>
        <row r="511">
          <cell r="F511">
            <v>3.2533484824520595</v>
          </cell>
        </row>
        <row r="512">
          <cell r="F512">
            <v>2.1951165674348267</v>
          </cell>
        </row>
        <row r="513">
          <cell r="F513">
            <v>1.0073286261959133</v>
          </cell>
        </row>
        <row r="514">
          <cell r="F514">
            <v>0.25870199977080666</v>
          </cell>
        </row>
        <row r="515">
          <cell r="F515">
            <v>2.52686775745416</v>
          </cell>
        </row>
        <row r="516">
          <cell r="F516">
            <v>2.8814898990269797</v>
          </cell>
        </row>
        <row r="517">
          <cell r="F517">
            <v>2.9279044347254244</v>
          </cell>
        </row>
        <row r="518">
          <cell r="F518">
            <v>2.8010354961073607</v>
          </cell>
        </row>
        <row r="519">
          <cell r="F519">
            <v>2.585406867079163</v>
          </cell>
        </row>
        <row r="520">
          <cell r="F520">
            <v>1.8281000579042357</v>
          </cell>
        </row>
        <row r="521">
          <cell r="F521">
            <v>0.86689523607255081</v>
          </cell>
        </row>
        <row r="522">
          <cell r="F522">
            <v>0.18764192622839215</v>
          </cell>
        </row>
        <row r="523">
          <cell r="F523">
            <v>3.6605364411802568</v>
          </cell>
        </row>
        <row r="524">
          <cell r="F524">
            <v>4.007643450882945</v>
          </cell>
        </row>
        <row r="525">
          <cell r="F525">
            <v>4.0656731843013212</v>
          </cell>
        </row>
        <row r="526">
          <cell r="F526">
            <v>3.9457725549087477</v>
          </cell>
        </row>
        <row r="527">
          <cell r="F527">
            <v>3.7240635431910993</v>
          </cell>
        </row>
        <row r="528">
          <cell r="F528">
            <v>2.8660990102717641</v>
          </cell>
        </row>
        <row r="529">
          <cell r="F529">
            <v>1.6792314921460085</v>
          </cell>
        </row>
        <row r="530">
          <cell r="F530">
            <v>0.61843338930042613</v>
          </cell>
        </row>
        <row r="531">
          <cell r="F531">
            <v>3.3596193508863328</v>
          </cell>
        </row>
        <row r="532">
          <cell r="F532">
            <v>3.7956224981190028</v>
          </cell>
        </row>
        <row r="533">
          <cell r="F533">
            <v>3.8925406723521734</v>
          </cell>
        </row>
        <row r="534">
          <cell r="F534">
            <v>3.7843183784208492</v>
          </cell>
        </row>
        <row r="535">
          <cell r="F535">
            <v>3.5603905387825567</v>
          </cell>
        </row>
        <row r="536">
          <cell r="F536">
            <v>2.6769909098937106</v>
          </cell>
        </row>
        <row r="537">
          <cell r="F537">
            <v>1.4875044785102842</v>
          </cell>
        </row>
        <row r="538">
          <cell r="F538">
            <v>0.49041634372568765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27D94-02AB-C04A-88EA-79CB6FACDB10}">
  <dimension ref="A1:AK532"/>
  <sheetViews>
    <sheetView zoomScale="110" zoomScaleNormal="110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H13" sqref="H13"/>
    </sheetView>
  </sheetViews>
  <sheetFormatPr baseColWidth="10" defaultRowHeight="16" x14ac:dyDescent="0.2"/>
  <cols>
    <col min="1" max="1" width="10.83203125" style="3"/>
    <col min="2" max="2" width="40.83203125" bestFit="1" customWidth="1"/>
    <col min="3" max="4" width="12.83203125" customWidth="1"/>
    <col min="5" max="5" width="14.5" bestFit="1" customWidth="1"/>
    <col min="6" max="6" width="12.83203125" bestFit="1" customWidth="1"/>
    <col min="7" max="8" width="12.83203125" customWidth="1"/>
    <col min="9" max="9" width="14.83203125" bestFit="1" customWidth="1"/>
    <col min="10" max="10" width="12.83203125" bestFit="1" customWidth="1"/>
    <col min="11" max="11" width="14.5" bestFit="1" customWidth="1"/>
    <col min="12" max="12" width="12.83203125" bestFit="1" customWidth="1"/>
    <col min="13" max="14" width="12.83203125" customWidth="1"/>
    <col min="15" max="15" width="14.5" bestFit="1" customWidth="1"/>
    <col min="16" max="16" width="13.33203125" bestFit="1" customWidth="1"/>
    <col min="17" max="17" width="12.33203125" customWidth="1"/>
    <col min="18" max="18" width="13.33203125" bestFit="1" customWidth="1"/>
    <col min="19" max="20" width="13.33203125" customWidth="1"/>
    <col min="21" max="21" width="11.1640625" customWidth="1"/>
    <col min="22" max="22" width="13" bestFit="1" customWidth="1"/>
    <col min="23" max="23" width="10.5" customWidth="1"/>
    <col min="24" max="24" width="13" bestFit="1" customWidth="1"/>
    <col min="25" max="26" width="13" customWidth="1"/>
    <col min="27" max="27" width="10.1640625" customWidth="1"/>
    <col min="28" max="28" width="13" bestFit="1" customWidth="1"/>
    <col min="29" max="29" width="10.1640625" customWidth="1"/>
    <col min="34" max="34" width="13" bestFit="1" customWidth="1"/>
  </cols>
  <sheetData>
    <row r="1" spans="1:37" s="17" customFormat="1" ht="17" x14ac:dyDescent="0.2">
      <c r="A1" s="16"/>
      <c r="C1" s="17" t="s">
        <v>542</v>
      </c>
    </row>
    <row r="2" spans="1:37" s="13" customFormat="1" x14ac:dyDescent="0.2">
      <c r="A2" s="14"/>
      <c r="C2" s="13" t="s">
        <v>529</v>
      </c>
      <c r="I2" s="13" t="s">
        <v>530</v>
      </c>
      <c r="O2" s="13" t="s">
        <v>531</v>
      </c>
      <c r="U2" s="13" t="s">
        <v>532</v>
      </c>
      <c r="AA2" s="13" t="s">
        <v>533</v>
      </c>
    </row>
    <row r="3" spans="1:37" s="17" customFormat="1" x14ac:dyDescent="0.2">
      <c r="A3" s="18"/>
      <c r="C3" s="17" t="s">
        <v>546</v>
      </c>
      <c r="E3" s="17" t="s">
        <v>545</v>
      </c>
      <c r="G3" s="17" t="s">
        <v>559</v>
      </c>
      <c r="I3" s="17" t="s">
        <v>546</v>
      </c>
      <c r="K3" s="17" t="s">
        <v>545</v>
      </c>
      <c r="M3" s="17" t="s">
        <v>559</v>
      </c>
      <c r="O3" s="17" t="s">
        <v>546</v>
      </c>
      <c r="Q3" s="17" t="s">
        <v>545</v>
      </c>
      <c r="S3" s="17" t="s">
        <v>559</v>
      </c>
      <c r="U3" s="17" t="s">
        <v>546</v>
      </c>
      <c r="W3" s="17" t="s">
        <v>545</v>
      </c>
      <c r="Y3" s="17" t="s">
        <v>559</v>
      </c>
      <c r="AA3" s="17" t="s">
        <v>546</v>
      </c>
      <c r="AC3" s="17" t="s">
        <v>545</v>
      </c>
      <c r="AE3" s="17" t="s">
        <v>559</v>
      </c>
    </row>
    <row r="4" spans="1:37" s="13" customFormat="1" x14ac:dyDescent="0.2">
      <c r="A4" s="15" t="str">
        <f>'[1]De Raw'!$A12</f>
        <v>REF</v>
      </c>
      <c r="B4" s="13" t="s">
        <v>0</v>
      </c>
      <c r="C4" s="13" t="s">
        <v>544</v>
      </c>
      <c r="D4" s="13" t="s">
        <v>543</v>
      </c>
      <c r="E4" s="13" t="s">
        <v>544</v>
      </c>
      <c r="F4" s="13" t="s">
        <v>543</v>
      </c>
      <c r="G4" s="13" t="s">
        <v>544</v>
      </c>
      <c r="H4" s="13" t="s">
        <v>543</v>
      </c>
      <c r="I4" s="13" t="s">
        <v>544</v>
      </c>
      <c r="J4" s="13" t="s">
        <v>543</v>
      </c>
      <c r="K4" s="13" t="s">
        <v>544</v>
      </c>
      <c r="L4" s="13" t="s">
        <v>543</v>
      </c>
      <c r="M4" s="13" t="s">
        <v>544</v>
      </c>
      <c r="N4" s="13" t="s">
        <v>543</v>
      </c>
      <c r="O4" s="13" t="s">
        <v>544</v>
      </c>
      <c r="P4" s="13" t="s">
        <v>543</v>
      </c>
      <c r="Q4" s="13" t="s">
        <v>544</v>
      </c>
      <c r="R4" s="13" t="s">
        <v>543</v>
      </c>
      <c r="S4" s="13" t="s">
        <v>544</v>
      </c>
      <c r="T4" s="13" t="s">
        <v>543</v>
      </c>
      <c r="U4" s="13" t="s">
        <v>544</v>
      </c>
      <c r="V4" s="13" t="s">
        <v>543</v>
      </c>
      <c r="W4" s="13" t="s">
        <v>544</v>
      </c>
      <c r="X4" s="13" t="s">
        <v>543</v>
      </c>
      <c r="Y4" s="13" t="s">
        <v>544</v>
      </c>
      <c r="Z4" s="13" t="s">
        <v>543</v>
      </c>
      <c r="AA4" s="13" t="s">
        <v>544</v>
      </c>
      <c r="AB4" s="13" t="s">
        <v>543</v>
      </c>
      <c r="AC4" s="13" t="s">
        <v>544</v>
      </c>
      <c r="AD4" s="13" t="s">
        <v>543</v>
      </c>
      <c r="AE4" s="13" t="s">
        <v>544</v>
      </c>
      <c r="AF4" s="13" t="s">
        <v>543</v>
      </c>
    </row>
    <row r="5" spans="1:37" x14ac:dyDescent="0.2">
      <c r="A5" s="39">
        <f>'[2]attempt at best estimates'!F11</f>
        <v>4.665524630575546</v>
      </c>
      <c r="B5" t="s">
        <v>1</v>
      </c>
      <c r="C5">
        <v>-152.12499615144401</v>
      </c>
      <c r="D5">
        <v>-152.69032883720701</v>
      </c>
      <c r="E5">
        <v>-152.135900413211</v>
      </c>
      <c r="F5">
        <v>-152.73443843514701</v>
      </c>
      <c r="G5">
        <v>-152.13858619000001</v>
      </c>
      <c r="H5">
        <v>-152.74848979000001</v>
      </c>
      <c r="I5">
        <v>-76.060085151609997</v>
      </c>
      <c r="J5">
        <v>-76.341534566671996</v>
      </c>
      <c r="K5">
        <v>-76.065535906625001</v>
      </c>
      <c r="L5">
        <v>-76.363535924660994</v>
      </c>
      <c r="M5">
        <v>-76.066889990000007</v>
      </c>
      <c r="N5">
        <v>-76.370565900000003</v>
      </c>
      <c r="O5">
        <v>-76.060268206539007</v>
      </c>
      <c r="P5">
        <v>-76.341553879713999</v>
      </c>
      <c r="Q5">
        <v>-76.065727222291997</v>
      </c>
      <c r="R5">
        <v>-76.363570954850999</v>
      </c>
      <c r="S5">
        <v>-76.067082529999993</v>
      </c>
      <c r="T5">
        <v>-76.370607120000003</v>
      </c>
      <c r="U5">
        <v>-76.060345858393006</v>
      </c>
      <c r="V5">
        <v>-76.341834711697999</v>
      </c>
      <c r="W5">
        <v>-76.065755970186004</v>
      </c>
      <c r="X5">
        <v>-76.363690073379004</v>
      </c>
      <c r="Y5">
        <v>-76.067087639999997</v>
      </c>
      <c r="Z5">
        <v>-76.370614090000004</v>
      </c>
      <c r="AA5">
        <v>-76.060125919526996</v>
      </c>
      <c r="AB5">
        <v>-76.341754139160997</v>
      </c>
      <c r="AC5">
        <v>-76.065556505036</v>
      </c>
      <c r="AD5">
        <v>-76.363603042655001</v>
      </c>
      <c r="AE5">
        <v>-76.066894779999998</v>
      </c>
      <c r="AF5">
        <v>-76.37059017</v>
      </c>
      <c r="AH5" s="38">
        <f>AI5-(AJ5+AK5)</f>
        <v>-9.1164814008948269E-5</v>
      </c>
      <c r="AI5">
        <f>F5-D5</f>
        <v>-4.4109597940007461E-2</v>
      </c>
      <c r="AJ5">
        <f>L5-J5</f>
        <v>-2.2001357988997938E-2</v>
      </c>
      <c r="AK5">
        <f>R5-P5</f>
        <v>-2.2017075137000575E-2</v>
      </c>
    </row>
    <row r="6" spans="1:37" x14ac:dyDescent="0.2">
      <c r="A6" s="39">
        <f>'[2]attempt at best estimates'!F12</f>
        <v>4.9538323189907203</v>
      </c>
      <c r="B6" t="s">
        <v>2</v>
      </c>
      <c r="C6">
        <v>-152.125958748367</v>
      </c>
      <c r="D6">
        <v>-152.69081644833801</v>
      </c>
      <c r="E6">
        <v>-152.13686642520599</v>
      </c>
      <c r="F6">
        <v>-152.734913555167</v>
      </c>
      <c r="G6">
        <v>-152.13955507</v>
      </c>
      <c r="H6">
        <v>-152.74897182000001</v>
      </c>
      <c r="I6">
        <v>-76.060085151609997</v>
      </c>
      <c r="J6">
        <v>-76.341534566671996</v>
      </c>
      <c r="K6">
        <v>-76.065535906625001</v>
      </c>
      <c r="L6">
        <v>-76.363535924660994</v>
      </c>
      <c r="M6">
        <v>-76.066889990000007</v>
      </c>
      <c r="N6">
        <v>-76.370565900000003</v>
      </c>
      <c r="O6">
        <v>-76.060268206539007</v>
      </c>
      <c r="P6">
        <v>-76.341553879713999</v>
      </c>
      <c r="Q6">
        <v>-76.065727222291997</v>
      </c>
      <c r="R6">
        <v>-76.363570954850999</v>
      </c>
      <c r="S6">
        <v>-76.067082529999993</v>
      </c>
      <c r="T6">
        <v>-76.370607120000003</v>
      </c>
      <c r="U6">
        <v>-76.060335111578993</v>
      </c>
      <c r="V6">
        <v>-76.341789431791</v>
      </c>
      <c r="W6">
        <v>-76.065752304506006</v>
      </c>
      <c r="X6">
        <v>-76.363668080788997</v>
      </c>
      <c r="Y6">
        <v>-76.067087180000001</v>
      </c>
      <c r="Z6">
        <v>-76.37060305</v>
      </c>
      <c r="AA6">
        <v>-76.060119360087</v>
      </c>
      <c r="AB6">
        <v>-76.341725762237999</v>
      </c>
      <c r="AC6">
        <v>-76.065554873943</v>
      </c>
      <c r="AD6">
        <v>-76.363594578518999</v>
      </c>
      <c r="AE6">
        <v>-76.066894559999994</v>
      </c>
      <c r="AF6">
        <v>-76.370586189999997</v>
      </c>
      <c r="AH6" s="38">
        <f t="shared" ref="AH6:AH69" si="0">AI6-(AJ6+AK6)</f>
        <v>-7.8673702986975513E-5</v>
      </c>
      <c r="AI6">
        <f t="shared" ref="AI6:AI69" si="1">F6-D6</f>
        <v>-4.4097106828985488E-2</v>
      </c>
      <c r="AJ6">
        <f t="shared" ref="AJ6:AJ69" si="2">L6-J6</f>
        <v>-2.2001357988997938E-2</v>
      </c>
      <c r="AK6">
        <f t="shared" ref="AK6:AK69" si="3">R6-P6</f>
        <v>-2.2017075137000575E-2</v>
      </c>
    </row>
    <row r="7" spans="1:37" x14ac:dyDescent="0.2">
      <c r="A7" s="39">
        <f>'[2]attempt at best estimates'!F13</f>
        <v>4.9464343792982159</v>
      </c>
      <c r="B7" t="s">
        <v>3</v>
      </c>
      <c r="C7">
        <v>-152.126378007677</v>
      </c>
      <c r="D7">
        <v>-152.690861585026</v>
      </c>
      <c r="E7">
        <v>-152.13727964271399</v>
      </c>
      <c r="F7">
        <v>-152.73491894259001</v>
      </c>
      <c r="G7">
        <v>-152.13997108999999</v>
      </c>
      <c r="H7">
        <v>-152.74897229999999</v>
      </c>
      <c r="I7">
        <v>-76.060085151609997</v>
      </c>
      <c r="J7">
        <v>-76.341534566671996</v>
      </c>
      <c r="K7">
        <v>-76.065535906625001</v>
      </c>
      <c r="L7">
        <v>-76.363535924660994</v>
      </c>
      <c r="M7">
        <v>-76.066889990000007</v>
      </c>
      <c r="N7">
        <v>-76.370565900000003</v>
      </c>
      <c r="O7">
        <v>-76.060268206539007</v>
      </c>
      <c r="P7">
        <v>-76.341553879713999</v>
      </c>
      <c r="Q7">
        <v>-76.065727222291997</v>
      </c>
      <c r="R7">
        <v>-76.363570954850999</v>
      </c>
      <c r="S7">
        <v>-76.067082529999993</v>
      </c>
      <c r="T7">
        <v>-76.370607120000003</v>
      </c>
      <c r="U7">
        <v>-76.060328158893</v>
      </c>
      <c r="V7">
        <v>-76.341751866541998</v>
      </c>
      <c r="W7">
        <v>-76.065749735964999</v>
      </c>
      <c r="X7">
        <v>-76.363653716604006</v>
      </c>
      <c r="Y7">
        <v>-76.067086709999998</v>
      </c>
      <c r="Z7">
        <v>-76.370594879999999</v>
      </c>
      <c r="AA7">
        <v>-76.060114307076006</v>
      </c>
      <c r="AB7">
        <v>-76.341700804083999</v>
      </c>
      <c r="AC7">
        <v>-76.065553333273002</v>
      </c>
      <c r="AD7">
        <v>-76.363587032224004</v>
      </c>
      <c r="AE7">
        <v>-76.066894379999994</v>
      </c>
      <c r="AF7">
        <v>-76.370582940000006</v>
      </c>
      <c r="AH7" s="38">
        <f t="shared" si="0"/>
        <v>-3.8924438015897067E-5</v>
      </c>
      <c r="AI7">
        <f t="shared" si="1"/>
        <v>-4.405735756401441E-2</v>
      </c>
      <c r="AJ7">
        <f t="shared" si="2"/>
        <v>-2.2001357988997938E-2</v>
      </c>
      <c r="AK7">
        <f t="shared" si="3"/>
        <v>-2.2017075137000575E-2</v>
      </c>
    </row>
    <row r="8" spans="1:37" x14ac:dyDescent="0.2">
      <c r="A8" s="39">
        <f>'[2]attempt at best estimates'!F14</f>
        <v>4.7620730638490443</v>
      </c>
      <c r="B8" t="s">
        <v>4</v>
      </c>
      <c r="C8">
        <v>-152.12645249424801</v>
      </c>
      <c r="D8">
        <v>-152.69060910480101</v>
      </c>
      <c r="E8">
        <v>-152.13734065349399</v>
      </c>
      <c r="F8">
        <v>-152.73464681122499</v>
      </c>
      <c r="G8">
        <v>-152.14003518999999</v>
      </c>
      <c r="H8">
        <v>-152.74868477000001</v>
      </c>
      <c r="I8">
        <v>-76.060085151609997</v>
      </c>
      <c r="J8">
        <v>-76.341534566671996</v>
      </c>
      <c r="K8">
        <v>-76.065535906625001</v>
      </c>
      <c r="L8">
        <v>-76.363535924660994</v>
      </c>
      <c r="M8">
        <v>-76.066889990000007</v>
      </c>
      <c r="N8">
        <v>-76.370565900000003</v>
      </c>
      <c r="O8">
        <v>-76.060268206539007</v>
      </c>
      <c r="P8">
        <v>-76.341553879713999</v>
      </c>
      <c r="Q8">
        <v>-76.065727222291997</v>
      </c>
      <c r="R8">
        <v>-76.363570954850999</v>
      </c>
      <c r="S8">
        <v>-76.067082529999993</v>
      </c>
      <c r="T8">
        <v>-76.370607120000003</v>
      </c>
      <c r="U8">
        <v>-76.060324839879002</v>
      </c>
      <c r="V8">
        <v>-76.341727114410006</v>
      </c>
      <c r="W8">
        <v>-76.065747497741995</v>
      </c>
      <c r="X8">
        <v>-76.363640443129</v>
      </c>
      <c r="Y8">
        <v>-76.067086329999995</v>
      </c>
      <c r="Z8">
        <v>-76.370588780000006</v>
      </c>
      <c r="AA8">
        <v>-76.060110820380999</v>
      </c>
      <c r="AB8">
        <v>-76.341680549906997</v>
      </c>
      <c r="AC8">
        <v>-76.065551923464994</v>
      </c>
      <c r="AD8">
        <v>-76.363581218741004</v>
      </c>
      <c r="AE8">
        <v>-76.066894239999996</v>
      </c>
      <c r="AF8">
        <v>-76.370580509999996</v>
      </c>
      <c r="AH8" s="38">
        <f t="shared" si="0"/>
        <v>-1.9273297979793824E-5</v>
      </c>
      <c r="AI8">
        <f t="shared" si="1"/>
        <v>-4.4037706423978307E-2</v>
      </c>
      <c r="AJ8">
        <f t="shared" si="2"/>
        <v>-2.2001357988997938E-2</v>
      </c>
      <c r="AK8">
        <f t="shared" si="3"/>
        <v>-2.2017075137000575E-2</v>
      </c>
    </row>
    <row r="9" spans="1:37" x14ac:dyDescent="0.2">
      <c r="A9" s="39">
        <f>'[2]attempt at best estimates'!F15</f>
        <v>4.4798375614617667</v>
      </c>
      <c r="B9" t="s">
        <v>5</v>
      </c>
      <c r="C9">
        <v>-152.12631148399799</v>
      </c>
      <c r="D9">
        <v>-152.69019699524301</v>
      </c>
      <c r="E9">
        <v>-152.13718410256999</v>
      </c>
      <c r="F9">
        <v>-152.73420573741299</v>
      </c>
      <c r="G9">
        <v>-152.13988198000001</v>
      </c>
      <c r="H9">
        <v>-152.74824253</v>
      </c>
      <c r="I9">
        <v>-76.060085151609997</v>
      </c>
      <c r="J9">
        <v>-76.341534566671996</v>
      </c>
      <c r="K9">
        <v>-76.065535906625001</v>
      </c>
      <c r="L9">
        <v>-76.363535924660994</v>
      </c>
      <c r="M9">
        <v>-76.066889990000007</v>
      </c>
      <c r="N9">
        <v>-76.370565900000003</v>
      </c>
      <c r="O9">
        <v>-76.060268206539007</v>
      </c>
      <c r="P9">
        <v>-76.341553879713999</v>
      </c>
      <c r="Q9">
        <v>-76.065727222291997</v>
      </c>
      <c r="R9">
        <v>-76.363570954850999</v>
      </c>
      <c r="S9">
        <v>-76.067082529999993</v>
      </c>
      <c r="T9">
        <v>-76.370607120000003</v>
      </c>
      <c r="U9">
        <v>-76.060322727021003</v>
      </c>
      <c r="V9">
        <v>-76.341706278250001</v>
      </c>
      <c r="W9">
        <v>-76.065745011497</v>
      </c>
      <c r="X9">
        <v>-76.363630158421998</v>
      </c>
      <c r="Y9">
        <v>-76.067086079999996</v>
      </c>
      <c r="Z9">
        <v>-76.370583199999999</v>
      </c>
      <c r="AA9">
        <v>-76.060108565297</v>
      </c>
      <c r="AB9">
        <v>-76.341653494734999</v>
      </c>
      <c r="AC9">
        <v>-76.065550678810993</v>
      </c>
      <c r="AD9">
        <v>-76.363571571920005</v>
      </c>
      <c r="AE9">
        <v>-76.066894090000005</v>
      </c>
      <c r="AF9">
        <v>-76.37057815</v>
      </c>
      <c r="AH9" s="38">
        <f t="shared" si="0"/>
        <v>9.6909560198810141E-6</v>
      </c>
      <c r="AI9">
        <f t="shared" si="1"/>
        <v>-4.4008742169978632E-2</v>
      </c>
      <c r="AJ9">
        <f t="shared" si="2"/>
        <v>-2.2001357988997938E-2</v>
      </c>
      <c r="AK9">
        <f t="shared" si="3"/>
        <v>-2.2017075137000575E-2</v>
      </c>
    </row>
    <row r="10" spans="1:37" x14ac:dyDescent="0.2">
      <c r="A10" s="39">
        <f>'[2]attempt at best estimates'!F16</f>
        <v>3.4704959673030906</v>
      </c>
      <c r="B10" t="s">
        <v>6</v>
      </c>
      <c r="C10">
        <v>-152.12532824132899</v>
      </c>
      <c r="D10">
        <v>-152.68865639990301</v>
      </c>
      <c r="E10">
        <v>-152.13618025167199</v>
      </c>
      <c r="F10">
        <v>-152.73261559369701</v>
      </c>
      <c r="G10">
        <v>-152.13888261</v>
      </c>
      <c r="H10">
        <v>-152.74664314</v>
      </c>
      <c r="I10">
        <v>-76.060085151609997</v>
      </c>
      <c r="J10">
        <v>-76.341534566671996</v>
      </c>
      <c r="K10">
        <v>-76.065535906625001</v>
      </c>
      <c r="L10">
        <v>-76.363535924660994</v>
      </c>
      <c r="M10">
        <v>-76.066889990000007</v>
      </c>
      <c r="N10">
        <v>-76.370565900000003</v>
      </c>
      <c r="O10">
        <v>-76.060268206539007</v>
      </c>
      <c r="P10">
        <v>-76.341553879713999</v>
      </c>
      <c r="Q10">
        <v>-76.065727222291997</v>
      </c>
      <c r="R10">
        <v>-76.363570954850999</v>
      </c>
      <c r="S10">
        <v>-76.067082529999993</v>
      </c>
      <c r="T10">
        <v>-76.370607120000003</v>
      </c>
      <c r="U10">
        <v>-76.060307924618996</v>
      </c>
      <c r="V10">
        <v>-76.341660408577994</v>
      </c>
      <c r="W10">
        <v>-76.065738866112994</v>
      </c>
      <c r="X10">
        <v>-76.363598667389994</v>
      </c>
      <c r="Y10">
        <v>-76.067085469999995</v>
      </c>
      <c r="Z10">
        <v>-76.370571589999997</v>
      </c>
      <c r="AA10">
        <v>-76.060104113227993</v>
      </c>
      <c r="AB10">
        <v>-76.341612961932995</v>
      </c>
      <c r="AC10">
        <v>-76.065547980001995</v>
      </c>
      <c r="AD10">
        <v>-76.363561197761996</v>
      </c>
      <c r="AE10">
        <v>-76.0668936</v>
      </c>
      <c r="AF10">
        <v>-76.370573289999996</v>
      </c>
      <c r="AH10" s="38">
        <f t="shared" si="0"/>
        <v>5.9239332003357958E-5</v>
      </c>
      <c r="AI10">
        <f t="shared" si="1"/>
        <v>-4.3959193793995155E-2</v>
      </c>
      <c r="AJ10">
        <f t="shared" si="2"/>
        <v>-2.2001357988997938E-2</v>
      </c>
      <c r="AK10">
        <f t="shared" si="3"/>
        <v>-2.2017075137000575E-2</v>
      </c>
    </row>
    <row r="11" spans="1:37" x14ac:dyDescent="0.2">
      <c r="A11" s="39">
        <f>'[2]attempt at best estimates'!F17</f>
        <v>2.1165642265557247</v>
      </c>
      <c r="B11" t="s">
        <v>7</v>
      </c>
      <c r="C11">
        <v>-152.123619740008</v>
      </c>
      <c r="D11">
        <v>-152.68648839570699</v>
      </c>
      <c r="E11">
        <v>-152.13448663124001</v>
      </c>
      <c r="F11">
        <v>-152.730465015487</v>
      </c>
      <c r="G11">
        <v>-152.13718349999999</v>
      </c>
      <c r="H11">
        <v>-152.74449763999999</v>
      </c>
      <c r="I11">
        <v>-76.060085151609997</v>
      </c>
      <c r="J11">
        <v>-76.341534566671996</v>
      </c>
      <c r="K11">
        <v>-76.065535906625001</v>
      </c>
      <c r="L11">
        <v>-76.363535924660994</v>
      </c>
      <c r="M11">
        <v>-76.066889990000007</v>
      </c>
      <c r="N11">
        <v>-76.370565900000003</v>
      </c>
      <c r="O11">
        <v>-76.060268206539007</v>
      </c>
      <c r="P11">
        <v>-76.341553879713999</v>
      </c>
      <c r="Q11">
        <v>-76.065727222291997</v>
      </c>
      <c r="R11">
        <v>-76.363570954850999</v>
      </c>
      <c r="S11">
        <v>-76.067082529999993</v>
      </c>
      <c r="T11">
        <v>-76.370607120000003</v>
      </c>
      <c r="U11">
        <v>-76.060291705701999</v>
      </c>
      <c r="V11">
        <v>-76.341613422313003</v>
      </c>
      <c r="W11">
        <v>-76.065735046854002</v>
      </c>
      <c r="X11">
        <v>-76.363582277587994</v>
      </c>
      <c r="Y11">
        <v>-76.067084750000006</v>
      </c>
      <c r="Z11">
        <v>-76.370608259999997</v>
      </c>
      <c r="AA11">
        <v>-76.060094222019003</v>
      </c>
      <c r="AB11">
        <v>-76.341543321117996</v>
      </c>
      <c r="AC11">
        <v>-76.065545001390007</v>
      </c>
      <c r="AD11">
        <v>-76.363549516321996</v>
      </c>
      <c r="AE11">
        <v>-76.066892679999995</v>
      </c>
      <c r="AF11">
        <v>-76.37056776</v>
      </c>
      <c r="AH11" s="38">
        <f t="shared" si="0"/>
        <v>4.1813345987407047E-5</v>
      </c>
      <c r="AI11">
        <f t="shared" si="1"/>
        <v>-4.3976619780011106E-2</v>
      </c>
      <c r="AJ11">
        <f t="shared" si="2"/>
        <v>-2.2001357988997938E-2</v>
      </c>
      <c r="AK11">
        <f t="shared" si="3"/>
        <v>-2.2017075137000575E-2</v>
      </c>
    </row>
    <row r="12" spans="1:37" x14ac:dyDescent="0.2">
      <c r="A12" s="39">
        <f>'[2]attempt at best estimates'!F18</f>
        <v>0.87447418258474252</v>
      </c>
      <c r="B12" t="s">
        <v>8</v>
      </c>
      <c r="C12">
        <v>-152.12181808422201</v>
      </c>
      <c r="D12">
        <v>-152.68452079222399</v>
      </c>
      <c r="E12">
        <v>-152.132705498798</v>
      </c>
      <c r="F12">
        <v>-152.728503358696</v>
      </c>
      <c r="G12">
        <v>-152.13540839999999</v>
      </c>
      <c r="H12">
        <v>-152.74256419</v>
      </c>
      <c r="I12">
        <v>-76.060085151609997</v>
      </c>
      <c r="J12">
        <v>-76.341534566671996</v>
      </c>
      <c r="K12">
        <v>-76.065535906625001</v>
      </c>
      <c r="L12">
        <v>-76.363535924660994</v>
      </c>
      <c r="M12">
        <v>-76.066889990000007</v>
      </c>
      <c r="N12">
        <v>-76.370565900000003</v>
      </c>
      <c r="O12">
        <v>-76.060268206539007</v>
      </c>
      <c r="P12">
        <v>-76.341553879713999</v>
      </c>
      <c r="Q12">
        <v>-76.065727222291997</v>
      </c>
      <c r="R12">
        <v>-76.363570954850999</v>
      </c>
      <c r="S12">
        <v>-76.067082529999993</v>
      </c>
      <c r="T12">
        <v>-76.370607120000003</v>
      </c>
      <c r="U12">
        <v>-76.060281066342</v>
      </c>
      <c r="V12">
        <v>-76.341586586825002</v>
      </c>
      <c r="W12">
        <v>-76.065731305634003</v>
      </c>
      <c r="X12">
        <v>-76.363579930398004</v>
      </c>
      <c r="Y12">
        <v>-76.067083769999996</v>
      </c>
      <c r="Z12">
        <v>-76.370608290000007</v>
      </c>
      <c r="AA12">
        <v>-76.060086952399999</v>
      </c>
      <c r="AB12">
        <v>-76.341534771422999</v>
      </c>
      <c r="AC12">
        <v>-76.065537533411998</v>
      </c>
      <c r="AD12">
        <v>-76.363536885268005</v>
      </c>
      <c r="AE12">
        <v>-76.066891029999994</v>
      </c>
      <c r="AF12">
        <v>-76.370566550000007</v>
      </c>
      <c r="AH12" s="38">
        <f t="shared" si="0"/>
        <v>3.5866653988136932E-5</v>
      </c>
      <c r="AI12">
        <f t="shared" si="1"/>
        <v>-4.3982566472010376E-2</v>
      </c>
      <c r="AJ12">
        <f t="shared" si="2"/>
        <v>-2.2001357988997938E-2</v>
      </c>
      <c r="AK12">
        <f t="shared" si="3"/>
        <v>-2.2017075137000575E-2</v>
      </c>
    </row>
    <row r="13" spans="1:37" x14ac:dyDescent="0.2">
      <c r="A13" s="39">
        <f>'[2]attempt at best estimates'!F19</f>
        <v>5.2983630326857991</v>
      </c>
      <c r="B13" t="s">
        <v>9</v>
      </c>
      <c r="C13">
        <v>-191.156300962134</v>
      </c>
      <c r="D13">
        <v>-191.91085482671701</v>
      </c>
      <c r="E13">
        <v>-191.16938906643401</v>
      </c>
      <c r="F13">
        <v>-191.96497430598299</v>
      </c>
      <c r="G13">
        <v>-191.1726156</v>
      </c>
      <c r="H13">
        <v>-191.98206304000001</v>
      </c>
      <c r="I13">
        <v>-76.060028348206004</v>
      </c>
      <c r="J13">
        <v>-76.341527029096994</v>
      </c>
      <c r="K13">
        <v>-76.065475614727006</v>
      </c>
      <c r="L13">
        <v>-76.363521842558001</v>
      </c>
      <c r="M13">
        <v>-76.066829269999999</v>
      </c>
      <c r="N13">
        <v>-76.370550910000006</v>
      </c>
      <c r="O13">
        <v>-115.091802409655</v>
      </c>
      <c r="P13">
        <v>-115.56109229146</v>
      </c>
      <c r="Q13">
        <v>-115.09946616862899</v>
      </c>
      <c r="R13">
        <v>-115.59311427489899</v>
      </c>
      <c r="S13">
        <v>-115.10138333</v>
      </c>
      <c r="T13">
        <v>-115.60319348</v>
      </c>
      <c r="U13">
        <v>-115.091896546109</v>
      </c>
      <c r="V13">
        <v>-115.561471381971</v>
      </c>
      <c r="W13">
        <v>-115.099503289528</v>
      </c>
      <c r="X13">
        <v>-115.593261423746</v>
      </c>
      <c r="Y13">
        <v>-115.10138714999999</v>
      </c>
      <c r="Z13">
        <v>-115.60322274000001</v>
      </c>
      <c r="AA13">
        <v>-76.060103288161997</v>
      </c>
      <c r="AB13">
        <v>-76.341820173710005</v>
      </c>
      <c r="AC13">
        <v>-76.065506985395999</v>
      </c>
      <c r="AD13">
        <v>-76.363617972181004</v>
      </c>
      <c r="AE13">
        <v>-76.066835900000001</v>
      </c>
      <c r="AF13">
        <v>-76.370578800000004</v>
      </c>
      <c r="AH13" s="38">
        <f t="shared" si="0"/>
        <v>-1.0268236597710256E-4</v>
      </c>
      <c r="AI13">
        <f t="shared" si="1"/>
        <v>-5.4119479265978043E-2</v>
      </c>
      <c r="AJ13">
        <f t="shared" si="2"/>
        <v>-2.1994813461006402E-2</v>
      </c>
      <c r="AK13">
        <f t="shared" si="3"/>
        <v>-3.2021983438994539E-2</v>
      </c>
    </row>
    <row r="14" spans="1:37" x14ac:dyDescent="0.2">
      <c r="A14" s="39">
        <f>'[2]attempt at best estimates'!F20</f>
        <v>5.6287326537042848</v>
      </c>
      <c r="B14" t="s">
        <v>10</v>
      </c>
      <c r="C14">
        <v>-191.15745382384401</v>
      </c>
      <c r="D14">
        <v>-191.91143085155801</v>
      </c>
      <c r="E14">
        <v>-191.17055231733499</v>
      </c>
      <c r="F14">
        <v>-191.96552004872001</v>
      </c>
      <c r="G14">
        <v>-191.17378264000001</v>
      </c>
      <c r="H14">
        <v>-191.98257466999999</v>
      </c>
      <c r="I14">
        <v>-76.060028348206004</v>
      </c>
      <c r="J14">
        <v>-76.341527029096994</v>
      </c>
      <c r="K14">
        <v>-76.065475614727006</v>
      </c>
      <c r="L14">
        <v>-76.363521842558001</v>
      </c>
      <c r="M14">
        <v>-76.066829269999999</v>
      </c>
      <c r="N14">
        <v>-76.370550910000006</v>
      </c>
      <c r="O14">
        <v>-115.091802409655</v>
      </c>
      <c r="P14">
        <v>-115.56109229146</v>
      </c>
      <c r="Q14">
        <v>-115.09946616862899</v>
      </c>
      <c r="R14">
        <v>-115.59311427489899</v>
      </c>
      <c r="S14">
        <v>-115.10138333</v>
      </c>
      <c r="T14">
        <v>-115.60319348</v>
      </c>
      <c r="U14">
        <v>-115.091883294832</v>
      </c>
      <c r="V14">
        <v>-115.561405863685</v>
      </c>
      <c r="W14">
        <v>-115.099499245229</v>
      </c>
      <c r="X14">
        <v>-115.59322955562</v>
      </c>
      <c r="Y14">
        <v>-115.10138692</v>
      </c>
      <c r="Z14">
        <v>-115.60321208000001</v>
      </c>
      <c r="AA14">
        <v>-76.060093158835002</v>
      </c>
      <c r="AB14">
        <v>-76.341777494430005</v>
      </c>
      <c r="AC14">
        <v>-76.065504628116003</v>
      </c>
      <c r="AD14">
        <v>-76.363605511461003</v>
      </c>
      <c r="AE14">
        <v>-76.06683554</v>
      </c>
      <c r="AF14">
        <v>-76.370576540000002</v>
      </c>
      <c r="AH14" s="38">
        <f t="shared" si="0"/>
        <v>-7.2400261998950555E-5</v>
      </c>
      <c r="AI14">
        <f t="shared" si="1"/>
        <v>-5.4089197161999891E-2</v>
      </c>
      <c r="AJ14">
        <f t="shared" si="2"/>
        <v>-2.1994813461006402E-2</v>
      </c>
      <c r="AK14">
        <f t="shared" si="3"/>
        <v>-3.2021983438994539E-2</v>
      </c>
    </row>
    <row r="15" spans="1:37" x14ac:dyDescent="0.2">
      <c r="A15" s="39">
        <f>'[2]attempt at best estimates'!F21</f>
        <v>5.6267533525987599</v>
      </c>
      <c r="B15" t="s">
        <v>11</v>
      </c>
      <c r="C15">
        <v>-191.157995904605</v>
      </c>
      <c r="D15">
        <v>-191.91146618677399</v>
      </c>
      <c r="E15">
        <v>-191.17109514004699</v>
      </c>
      <c r="F15">
        <v>-191.965537122135</v>
      </c>
      <c r="G15">
        <v>-191.17432925</v>
      </c>
      <c r="H15">
        <v>-191.98260661</v>
      </c>
      <c r="I15">
        <v>-76.060028348206004</v>
      </c>
      <c r="J15">
        <v>-76.341527029096994</v>
      </c>
      <c r="K15">
        <v>-76.065475614727006</v>
      </c>
      <c r="L15">
        <v>-76.363521842558001</v>
      </c>
      <c r="M15">
        <v>-76.066829269999999</v>
      </c>
      <c r="N15">
        <v>-76.370550910000006</v>
      </c>
      <c r="O15">
        <v>-115.091802409655</v>
      </c>
      <c r="P15">
        <v>-115.56109229146</v>
      </c>
      <c r="Q15">
        <v>-115.09946616862899</v>
      </c>
      <c r="R15">
        <v>-115.59311427489899</v>
      </c>
      <c r="S15">
        <v>-115.10138333</v>
      </c>
      <c r="T15">
        <v>-115.60319348</v>
      </c>
      <c r="U15">
        <v>-115.09187351140901</v>
      </c>
      <c r="V15">
        <v>-115.56133479567799</v>
      </c>
      <c r="W15">
        <v>-115.099496231891</v>
      </c>
      <c r="X15">
        <v>-115.59321182416799</v>
      </c>
      <c r="Y15">
        <v>-115.1013866</v>
      </c>
      <c r="Z15">
        <v>-115.60320365</v>
      </c>
      <c r="AA15">
        <v>-76.06008457694</v>
      </c>
      <c r="AB15">
        <v>-76.341728877023002</v>
      </c>
      <c r="AC15">
        <v>-76.065502372805</v>
      </c>
      <c r="AD15">
        <v>-76.363588045699004</v>
      </c>
      <c r="AE15">
        <v>-76.066835220000002</v>
      </c>
      <c r="AF15">
        <v>-76.370568759999998</v>
      </c>
      <c r="AH15" s="38">
        <f t="shared" si="0"/>
        <v>-5.4138461010211358E-5</v>
      </c>
      <c r="AI15">
        <f t="shared" si="1"/>
        <v>-5.4070935361011152E-2</v>
      </c>
      <c r="AJ15">
        <f t="shared" si="2"/>
        <v>-2.1994813461006402E-2</v>
      </c>
      <c r="AK15">
        <f t="shared" si="3"/>
        <v>-3.2021983438994539E-2</v>
      </c>
    </row>
    <row r="16" spans="1:37" x14ac:dyDescent="0.2">
      <c r="A16" s="39">
        <f>'[2]attempt at best estimates'!F22</f>
        <v>5.4233205563753248</v>
      </c>
      <c r="B16" t="s">
        <v>12</v>
      </c>
      <c r="C16">
        <v>-191.15814550751199</v>
      </c>
      <c r="D16">
        <v>-191.91115768092399</v>
      </c>
      <c r="E16">
        <v>-191.17123646338499</v>
      </c>
      <c r="F16">
        <v>-191.96523566533</v>
      </c>
      <c r="G16">
        <v>-191.17447440999999</v>
      </c>
      <c r="H16">
        <v>-191.98230894</v>
      </c>
      <c r="I16">
        <v>-76.060028348206004</v>
      </c>
      <c r="J16">
        <v>-76.341527029096994</v>
      </c>
      <c r="K16">
        <v>-76.065475614727006</v>
      </c>
      <c r="L16">
        <v>-76.363521842558001</v>
      </c>
      <c r="M16">
        <v>-76.066829269999999</v>
      </c>
      <c r="N16">
        <v>-76.370550910000006</v>
      </c>
      <c r="O16">
        <v>-115.091802409655</v>
      </c>
      <c r="P16">
        <v>-115.56109229146</v>
      </c>
      <c r="Q16">
        <v>-115.09946616862899</v>
      </c>
      <c r="R16">
        <v>-115.59311427489899</v>
      </c>
      <c r="S16">
        <v>-115.10138333</v>
      </c>
      <c r="T16">
        <v>-115.60319348</v>
      </c>
      <c r="U16">
        <v>-115.091867787575</v>
      </c>
      <c r="V16">
        <v>-115.561297061435</v>
      </c>
      <c r="W16">
        <v>-115.099493951273</v>
      </c>
      <c r="X16">
        <v>-115.593199760497</v>
      </c>
      <c r="Y16">
        <v>-115.10138628999999</v>
      </c>
      <c r="Z16">
        <v>-115.60319844</v>
      </c>
      <c r="AA16">
        <v>-76.060077741984003</v>
      </c>
      <c r="AB16">
        <v>-76.341704143819996</v>
      </c>
      <c r="AC16">
        <v>-76.065500209649997</v>
      </c>
      <c r="AD16">
        <v>-76.363581006852002</v>
      </c>
      <c r="AE16">
        <v>-76.066834929999999</v>
      </c>
      <c r="AF16">
        <v>-76.370568460000001</v>
      </c>
      <c r="AH16" s="38">
        <f t="shared" si="0"/>
        <v>-6.1187506005921932E-5</v>
      </c>
      <c r="AI16">
        <f t="shared" si="1"/>
        <v>-5.4077984406006863E-2</v>
      </c>
      <c r="AJ16">
        <f t="shared" si="2"/>
        <v>-2.1994813461006402E-2</v>
      </c>
      <c r="AK16">
        <f t="shared" si="3"/>
        <v>-3.2021983438994539E-2</v>
      </c>
    </row>
    <row r="17" spans="1:37" x14ac:dyDescent="0.2">
      <c r="A17" s="39">
        <f>'[2]attempt at best estimates'!F23</f>
        <v>5.1064170676679028</v>
      </c>
      <c r="B17" t="s">
        <v>13</v>
      </c>
      <c r="C17">
        <v>-191.15804668411101</v>
      </c>
      <c r="D17">
        <v>-191.91068448991001</v>
      </c>
      <c r="E17">
        <v>-191.17112451916901</v>
      </c>
      <c r="F17">
        <v>-191.96474388012501</v>
      </c>
      <c r="G17">
        <v>-191.17436665</v>
      </c>
      <c r="H17">
        <v>-191.98182546999999</v>
      </c>
      <c r="I17">
        <v>-76.060028348206004</v>
      </c>
      <c r="J17">
        <v>-76.341527029096994</v>
      </c>
      <c r="K17">
        <v>-76.065475614727006</v>
      </c>
      <c r="L17">
        <v>-76.363521842558001</v>
      </c>
      <c r="M17">
        <v>-76.066829269999999</v>
      </c>
      <c r="N17">
        <v>-76.370550910000006</v>
      </c>
      <c r="O17">
        <v>-115.091802409655</v>
      </c>
      <c r="P17">
        <v>-115.56109229146</v>
      </c>
      <c r="Q17">
        <v>-115.09946616862899</v>
      </c>
      <c r="R17">
        <v>-115.59311427489899</v>
      </c>
      <c r="S17">
        <v>-115.10138333</v>
      </c>
      <c r="T17">
        <v>-115.60319348</v>
      </c>
      <c r="U17">
        <v>-115.091864481466</v>
      </c>
      <c r="V17">
        <v>-115.561269063121</v>
      </c>
      <c r="W17">
        <v>-115.099491592569</v>
      </c>
      <c r="X17">
        <v>-115.593188857706</v>
      </c>
      <c r="Y17">
        <v>-115.10138605</v>
      </c>
      <c r="Z17">
        <v>-115.60319885</v>
      </c>
      <c r="AA17">
        <v>-76.060072510555997</v>
      </c>
      <c r="AB17">
        <v>-76.341679055121006</v>
      </c>
      <c r="AC17">
        <v>-76.065498159227005</v>
      </c>
      <c r="AD17">
        <v>-76.363571946451003</v>
      </c>
      <c r="AE17">
        <v>-76.066834659999998</v>
      </c>
      <c r="AF17">
        <v>-76.370564959999996</v>
      </c>
      <c r="AH17" s="38">
        <f t="shared" si="0"/>
        <v>-4.2593315001226983E-5</v>
      </c>
      <c r="AI17">
        <f t="shared" si="1"/>
        <v>-5.4059390215002168E-2</v>
      </c>
      <c r="AJ17">
        <f t="shared" si="2"/>
        <v>-2.1994813461006402E-2</v>
      </c>
      <c r="AK17">
        <f t="shared" si="3"/>
        <v>-3.2021983438994539E-2</v>
      </c>
    </row>
    <row r="18" spans="1:37" x14ac:dyDescent="0.2">
      <c r="A18" s="39">
        <f>'[2]attempt at best estimates'!F24</f>
        <v>3.956321109359072</v>
      </c>
      <c r="B18" t="s">
        <v>14</v>
      </c>
      <c r="C18">
        <v>-191.15707724892499</v>
      </c>
      <c r="D18">
        <v>-191.90891889068399</v>
      </c>
      <c r="E18">
        <v>-191.17013318775901</v>
      </c>
      <c r="F18">
        <v>-191.962928100818</v>
      </c>
      <c r="G18">
        <v>-191.17338479</v>
      </c>
      <c r="H18">
        <v>-191.98002054</v>
      </c>
      <c r="I18">
        <v>-76.060028348206004</v>
      </c>
      <c r="J18">
        <v>-76.341527029096994</v>
      </c>
      <c r="K18">
        <v>-76.065475614727006</v>
      </c>
      <c r="L18">
        <v>-76.363521842558001</v>
      </c>
      <c r="M18">
        <v>-76.066829269999999</v>
      </c>
      <c r="N18">
        <v>-76.370550910000006</v>
      </c>
      <c r="O18">
        <v>-115.091802409655</v>
      </c>
      <c r="P18">
        <v>-115.56109229146</v>
      </c>
      <c r="Q18">
        <v>-115.09946616862899</v>
      </c>
      <c r="R18">
        <v>-115.59311427489899</v>
      </c>
      <c r="S18">
        <v>-115.10138333</v>
      </c>
      <c r="T18">
        <v>-115.60319348</v>
      </c>
      <c r="U18">
        <v>-115.09184769580899</v>
      </c>
      <c r="V18">
        <v>-115.56119421359899</v>
      </c>
      <c r="W18">
        <v>-115.09948433168201</v>
      </c>
      <c r="X18">
        <v>-115.593163809622</v>
      </c>
      <c r="Y18">
        <v>-115.10138549</v>
      </c>
      <c r="Z18">
        <v>-115.60319875</v>
      </c>
      <c r="AA18">
        <v>-76.060062264525996</v>
      </c>
      <c r="AB18">
        <v>-76.341634165426996</v>
      </c>
      <c r="AC18">
        <v>-76.065492897404994</v>
      </c>
      <c r="AD18">
        <v>-76.363554808683006</v>
      </c>
      <c r="AE18">
        <v>-76.066833860000003</v>
      </c>
      <c r="AF18">
        <v>-76.370560060000003</v>
      </c>
      <c r="AH18" s="38">
        <f t="shared" si="0"/>
        <v>7.5867659887762784E-6</v>
      </c>
      <c r="AI18">
        <f t="shared" si="1"/>
        <v>-5.4009210134012164E-2</v>
      </c>
      <c r="AJ18">
        <f t="shared" si="2"/>
        <v>-2.1994813461006402E-2</v>
      </c>
      <c r="AK18">
        <f t="shared" si="3"/>
        <v>-3.2021983438994539E-2</v>
      </c>
    </row>
    <row r="19" spans="1:37" x14ac:dyDescent="0.2">
      <c r="A19" s="39">
        <f>'[2]attempt at best estimates'!F25</f>
        <v>2.391491648989132</v>
      </c>
      <c r="B19" t="s">
        <v>15</v>
      </c>
      <c r="C19">
        <v>-191.15526944472501</v>
      </c>
      <c r="D19">
        <v>-191.906438366967</v>
      </c>
      <c r="E19">
        <v>-191.16834325940701</v>
      </c>
      <c r="F19">
        <v>-191.96043335527901</v>
      </c>
      <c r="G19">
        <v>-191.17159493</v>
      </c>
      <c r="H19">
        <v>-191.97753804999999</v>
      </c>
      <c r="I19">
        <v>-76.060028348206004</v>
      </c>
      <c r="J19">
        <v>-76.341527029096994</v>
      </c>
      <c r="K19">
        <v>-76.065475614727006</v>
      </c>
      <c r="L19">
        <v>-76.363521842558001</v>
      </c>
      <c r="M19">
        <v>-76.066829269999999</v>
      </c>
      <c r="N19">
        <v>-76.370550910000006</v>
      </c>
      <c r="O19">
        <v>-115.091802409655</v>
      </c>
      <c r="P19">
        <v>-115.56109229146</v>
      </c>
      <c r="Q19">
        <v>-115.09946616862899</v>
      </c>
      <c r="R19">
        <v>-115.59311427489899</v>
      </c>
      <c r="S19">
        <v>-115.10138333</v>
      </c>
      <c r="T19">
        <v>-115.60319348</v>
      </c>
      <c r="U19">
        <v>-115.09182175810299</v>
      </c>
      <c r="V19">
        <v>-115.561137584037</v>
      </c>
      <c r="W19">
        <v>-115.099478285495</v>
      </c>
      <c r="X19">
        <v>-115.59313268084099</v>
      </c>
      <c r="Y19">
        <v>-115.10138477</v>
      </c>
      <c r="Z19">
        <v>-115.60319477</v>
      </c>
      <c r="AA19">
        <v>-76.060048988668996</v>
      </c>
      <c r="AB19">
        <v>-76.341584916429994</v>
      </c>
      <c r="AC19">
        <v>-76.065487370084</v>
      </c>
      <c r="AD19">
        <v>-76.363540855297003</v>
      </c>
      <c r="AE19">
        <v>-76.066832730000002</v>
      </c>
      <c r="AF19">
        <v>-76.370553409999999</v>
      </c>
      <c r="AH19" s="38">
        <f t="shared" si="0"/>
        <v>2.1808587987948158E-5</v>
      </c>
      <c r="AI19">
        <f t="shared" si="1"/>
        <v>-5.3994988312012993E-2</v>
      </c>
      <c r="AJ19">
        <f t="shared" si="2"/>
        <v>-2.1994813461006402E-2</v>
      </c>
      <c r="AK19">
        <f t="shared" si="3"/>
        <v>-3.2021983438994539E-2</v>
      </c>
    </row>
    <row r="20" spans="1:37" x14ac:dyDescent="0.2">
      <c r="A20" s="39">
        <f>'[2]attempt at best estimates'!F26</f>
        <v>0.95424545605780298</v>
      </c>
      <c r="B20" t="s">
        <v>16</v>
      </c>
      <c r="C20">
        <v>-191.15333746805399</v>
      </c>
      <c r="D20">
        <v>-191.90415355424801</v>
      </c>
      <c r="E20">
        <v>-191.16643384748301</v>
      </c>
      <c r="F20">
        <v>-191.95815722506799</v>
      </c>
      <c r="G20">
        <v>-191.1696953</v>
      </c>
      <c r="H20">
        <v>-191.97526078000001</v>
      </c>
      <c r="I20">
        <v>-76.060028348206004</v>
      </c>
      <c r="J20">
        <v>-76.341527029096994</v>
      </c>
      <c r="K20">
        <v>-76.065475614727006</v>
      </c>
      <c r="L20">
        <v>-76.363521842558001</v>
      </c>
      <c r="M20">
        <v>-76.066829269999999</v>
      </c>
      <c r="N20">
        <v>-76.370550910000006</v>
      </c>
      <c r="O20">
        <v>-115.091802409655</v>
      </c>
      <c r="P20">
        <v>-115.56109229146</v>
      </c>
      <c r="Q20">
        <v>-115.09946616862899</v>
      </c>
      <c r="R20">
        <v>-115.59311427489899</v>
      </c>
      <c r="S20">
        <v>-115.10138333</v>
      </c>
      <c r="T20">
        <v>-115.60319348</v>
      </c>
      <c r="U20">
        <v>-115.09181053775001</v>
      </c>
      <c r="V20">
        <v>-115.56110723918199</v>
      </c>
      <c r="W20">
        <v>-115.09947071612901</v>
      </c>
      <c r="X20">
        <v>-115.593119608203</v>
      </c>
      <c r="Y20">
        <v>-115.10138388999999</v>
      </c>
      <c r="Z20">
        <v>-115.60319384</v>
      </c>
      <c r="AA20">
        <v>-76.060033052259996</v>
      </c>
      <c r="AB20">
        <v>-76.341538014245003</v>
      </c>
      <c r="AC20">
        <v>-76.065479545203999</v>
      </c>
      <c r="AD20">
        <v>-76.363524452465995</v>
      </c>
      <c r="AE20">
        <v>-76.066830899999999</v>
      </c>
      <c r="AF20">
        <v>-76.370552079999996</v>
      </c>
      <c r="AH20" s="38">
        <f t="shared" si="0"/>
        <v>1.3126080020242625E-5</v>
      </c>
      <c r="AI20">
        <f t="shared" si="1"/>
        <v>-5.4003670819980698E-2</v>
      </c>
      <c r="AJ20">
        <f t="shared" si="2"/>
        <v>-2.1994813461006402E-2</v>
      </c>
      <c r="AK20">
        <f t="shared" si="3"/>
        <v>-3.2021983438994539E-2</v>
      </c>
    </row>
    <row r="21" spans="1:37" x14ac:dyDescent="0.2">
      <c r="A21" s="39">
        <f>'[2]attempt at best estimates'!F27</f>
        <v>6.6063826085376638</v>
      </c>
      <c r="B21" t="s">
        <v>17</v>
      </c>
      <c r="C21">
        <v>-171.32077981579599</v>
      </c>
      <c r="D21">
        <v>-172.05629707928799</v>
      </c>
      <c r="E21">
        <v>-171.33231720446699</v>
      </c>
      <c r="F21">
        <v>-172.10491568033501</v>
      </c>
      <c r="G21">
        <v>-171.33509430999999</v>
      </c>
      <c r="H21">
        <v>-172.11994153000001</v>
      </c>
      <c r="I21">
        <v>-76.059752342926998</v>
      </c>
      <c r="J21">
        <v>-76.341456789396005</v>
      </c>
      <c r="K21">
        <v>-76.065187198963997</v>
      </c>
      <c r="L21">
        <v>-76.363427548600995</v>
      </c>
      <c r="M21">
        <v>-76.066539180000007</v>
      </c>
      <c r="N21">
        <v>-76.370453690000005</v>
      </c>
      <c r="O21">
        <v>-95.255265474390995</v>
      </c>
      <c r="P21">
        <v>-95.704607294094998</v>
      </c>
      <c r="Q21">
        <v>-95.261402804981998</v>
      </c>
      <c r="R21">
        <v>-95.731111822656999</v>
      </c>
      <c r="S21">
        <v>-95.262865379999994</v>
      </c>
      <c r="T21">
        <v>-95.739074599999995</v>
      </c>
      <c r="U21">
        <v>-95.255324084822007</v>
      </c>
      <c r="V21">
        <v>-95.704904386742996</v>
      </c>
      <c r="W21">
        <v>-95.261423969576001</v>
      </c>
      <c r="X21">
        <v>-95.731225484991995</v>
      </c>
      <c r="Y21">
        <v>-95.262868089999998</v>
      </c>
      <c r="Z21">
        <v>-95.739123710000001</v>
      </c>
      <c r="AA21">
        <v>-76.059834244721998</v>
      </c>
      <c r="AB21">
        <v>-76.341743719830006</v>
      </c>
      <c r="AC21">
        <v>-76.065222285657995</v>
      </c>
      <c r="AD21">
        <v>-76.363524393874997</v>
      </c>
      <c r="AE21">
        <v>-76.066546790000004</v>
      </c>
      <c r="AF21">
        <v>-76.370484050000002</v>
      </c>
      <c r="AH21" s="38">
        <f t="shared" si="0"/>
        <v>-1.4331328003436283E-4</v>
      </c>
      <c r="AI21">
        <f t="shared" si="1"/>
        <v>-4.8618601047024868E-2</v>
      </c>
      <c r="AJ21">
        <f t="shared" si="2"/>
        <v>-2.1970759204990031E-2</v>
      </c>
      <c r="AK21">
        <f t="shared" si="3"/>
        <v>-2.6504528562000473E-2</v>
      </c>
    </row>
    <row r="22" spans="1:37" x14ac:dyDescent="0.2">
      <c r="A22" s="39">
        <f>'[2]attempt at best estimates'!F28</f>
        <v>6.9572119628365465</v>
      </c>
      <c r="B22" t="s">
        <v>18</v>
      </c>
      <c r="C22">
        <v>-171.32206382228699</v>
      </c>
      <c r="D22">
        <v>-172.056903057272</v>
      </c>
      <c r="E22">
        <v>-171.33361557141899</v>
      </c>
      <c r="F22">
        <v>-172.10550473059899</v>
      </c>
      <c r="G22">
        <v>-171.33639528</v>
      </c>
      <c r="H22">
        <v>-172.12052324999999</v>
      </c>
      <c r="I22">
        <v>-76.059752342926998</v>
      </c>
      <c r="J22">
        <v>-76.341456789396005</v>
      </c>
      <c r="K22">
        <v>-76.065187198963997</v>
      </c>
      <c r="L22">
        <v>-76.363427548600995</v>
      </c>
      <c r="M22">
        <v>-76.066539180000007</v>
      </c>
      <c r="N22">
        <v>-76.370453690000005</v>
      </c>
      <c r="O22">
        <v>-95.255265474390995</v>
      </c>
      <c r="P22">
        <v>-95.704607294094998</v>
      </c>
      <c r="Q22">
        <v>-95.261402804981998</v>
      </c>
      <c r="R22">
        <v>-95.731111822656999</v>
      </c>
      <c r="S22">
        <v>-95.262865379999994</v>
      </c>
      <c r="T22">
        <v>-95.739074599999995</v>
      </c>
      <c r="U22">
        <v>-95.255315399783996</v>
      </c>
      <c r="V22">
        <v>-95.704852953162998</v>
      </c>
      <c r="W22">
        <v>-95.261422050403993</v>
      </c>
      <c r="X22">
        <v>-95.731202143277997</v>
      </c>
      <c r="Y22">
        <v>-95.262867880000002</v>
      </c>
      <c r="Z22">
        <v>-95.739114839999999</v>
      </c>
      <c r="AA22">
        <v>-76.059824029283007</v>
      </c>
      <c r="AB22">
        <v>-76.341715369981003</v>
      </c>
      <c r="AC22">
        <v>-76.065219723246003</v>
      </c>
      <c r="AD22">
        <v>-76.363514520435999</v>
      </c>
      <c r="AE22">
        <v>-76.066546489999993</v>
      </c>
      <c r="AF22">
        <v>-76.370482390000006</v>
      </c>
      <c r="AH22" s="38">
        <f t="shared" si="0"/>
        <v>-1.2638556000865719E-4</v>
      </c>
      <c r="AI22">
        <f t="shared" si="1"/>
        <v>-4.8601673326999162E-2</v>
      </c>
      <c r="AJ22">
        <f t="shared" si="2"/>
        <v>-2.1970759204990031E-2</v>
      </c>
      <c r="AK22">
        <f t="shared" si="3"/>
        <v>-2.6504528562000473E-2</v>
      </c>
    </row>
    <row r="23" spans="1:37" x14ac:dyDescent="0.2">
      <c r="A23" s="39">
        <f>'[2]attempt at best estimates'!F29</f>
        <v>6.9405590613715109</v>
      </c>
      <c r="B23" t="s">
        <v>19</v>
      </c>
      <c r="C23">
        <v>-171.32266146016599</v>
      </c>
      <c r="D23">
        <v>-172.056928819457</v>
      </c>
      <c r="E23">
        <v>-171.33422376212201</v>
      </c>
      <c r="F23">
        <v>-172.105501495749</v>
      </c>
      <c r="G23">
        <v>-171.33700691000001</v>
      </c>
      <c r="H23">
        <v>-172.12051129</v>
      </c>
      <c r="I23">
        <v>-76.059752342926998</v>
      </c>
      <c r="J23">
        <v>-76.341456789396005</v>
      </c>
      <c r="K23">
        <v>-76.065187198963997</v>
      </c>
      <c r="L23">
        <v>-76.363427548600995</v>
      </c>
      <c r="M23">
        <v>-76.066539180000007</v>
      </c>
      <c r="N23">
        <v>-76.370453690000005</v>
      </c>
      <c r="O23">
        <v>-95.255265474390995</v>
      </c>
      <c r="P23">
        <v>-95.704607294094998</v>
      </c>
      <c r="Q23">
        <v>-95.261402804981998</v>
      </c>
      <c r="R23">
        <v>-95.731111822656999</v>
      </c>
      <c r="S23">
        <v>-95.262865379999994</v>
      </c>
      <c r="T23">
        <v>-95.739074599999995</v>
      </c>
      <c r="U23">
        <v>-95.255308276568002</v>
      </c>
      <c r="V23">
        <v>-95.704809203731998</v>
      </c>
      <c r="W23">
        <v>-95.261419795359998</v>
      </c>
      <c r="X23">
        <v>-95.731186445564006</v>
      </c>
      <c r="Y23">
        <v>-95.262867700000001</v>
      </c>
      <c r="Z23">
        <v>-95.739107059999995</v>
      </c>
      <c r="AA23">
        <v>-76.059814668171001</v>
      </c>
      <c r="AB23">
        <v>-76.341686954072998</v>
      </c>
      <c r="AC23">
        <v>-76.065217197498001</v>
      </c>
      <c r="AD23">
        <v>-76.363504829630998</v>
      </c>
      <c r="AE23">
        <v>-76.066546220000006</v>
      </c>
      <c r="AF23">
        <v>-76.370479759999995</v>
      </c>
      <c r="AH23" s="38">
        <f t="shared" si="0"/>
        <v>-9.7388525006181226E-5</v>
      </c>
      <c r="AI23">
        <f t="shared" si="1"/>
        <v>-4.8572676291996686E-2</v>
      </c>
      <c r="AJ23">
        <f t="shared" si="2"/>
        <v>-2.1970759204990031E-2</v>
      </c>
      <c r="AK23">
        <f t="shared" si="3"/>
        <v>-2.6504528562000473E-2</v>
      </c>
    </row>
    <row r="24" spans="1:37" x14ac:dyDescent="0.2">
      <c r="A24" s="39">
        <f>'[2]attempt at best estimates'!F30</f>
        <v>6.6953922007219369</v>
      </c>
      <c r="B24" t="s">
        <v>20</v>
      </c>
      <c r="C24">
        <v>-171.32280940900699</v>
      </c>
      <c r="D24">
        <v>-172.05658224198899</v>
      </c>
      <c r="E24">
        <v>-171.33437630285999</v>
      </c>
      <c r="F24">
        <v>-172.10512870801199</v>
      </c>
      <c r="G24">
        <v>-171.33716315999999</v>
      </c>
      <c r="H24">
        <v>-172.12013254999999</v>
      </c>
      <c r="I24">
        <v>-76.059752342926998</v>
      </c>
      <c r="J24">
        <v>-76.341456789396005</v>
      </c>
      <c r="K24">
        <v>-76.065187198963997</v>
      </c>
      <c r="L24">
        <v>-76.363427548600995</v>
      </c>
      <c r="M24">
        <v>-76.066539180000007</v>
      </c>
      <c r="N24">
        <v>-76.370453690000005</v>
      </c>
      <c r="O24">
        <v>-95.255265474390995</v>
      </c>
      <c r="P24">
        <v>-95.704607294094998</v>
      </c>
      <c r="Q24">
        <v>-95.261402804981998</v>
      </c>
      <c r="R24">
        <v>-95.731111822656999</v>
      </c>
      <c r="S24">
        <v>-95.262865379999994</v>
      </c>
      <c r="T24">
        <v>-95.739074599999995</v>
      </c>
      <c r="U24">
        <v>-95.255302903385001</v>
      </c>
      <c r="V24">
        <v>-95.704769983400993</v>
      </c>
      <c r="W24">
        <v>-95.261417772727</v>
      </c>
      <c r="X24">
        <v>-95.731172607587993</v>
      </c>
      <c r="Y24">
        <v>-95.262867479999997</v>
      </c>
      <c r="Z24">
        <v>-95.739100690000001</v>
      </c>
      <c r="AA24">
        <v>-76.059806602902</v>
      </c>
      <c r="AB24">
        <v>-76.341661531363997</v>
      </c>
      <c r="AC24">
        <v>-76.065214773481998</v>
      </c>
      <c r="AD24">
        <v>-76.363496048738</v>
      </c>
      <c r="AE24">
        <v>-76.066545970000007</v>
      </c>
      <c r="AF24">
        <v>-76.370476530000005</v>
      </c>
      <c r="AH24" s="38">
        <f t="shared" si="0"/>
        <v>-7.1178256007442542E-5</v>
      </c>
      <c r="AI24">
        <f t="shared" si="1"/>
        <v>-4.8546466022997947E-2</v>
      </c>
      <c r="AJ24">
        <f t="shared" si="2"/>
        <v>-2.1970759204990031E-2</v>
      </c>
      <c r="AK24">
        <f t="shared" si="3"/>
        <v>-2.6504528562000473E-2</v>
      </c>
    </row>
    <row r="25" spans="1:37" x14ac:dyDescent="0.2">
      <c r="A25" s="39">
        <f>'[2]attempt at best estimates'!F31</f>
        <v>6.3175260416675032</v>
      </c>
      <c r="B25" t="s">
        <v>21</v>
      </c>
      <c r="C25">
        <v>-171.322669887616</v>
      </c>
      <c r="D25">
        <v>-172.05600299044801</v>
      </c>
      <c r="E25">
        <v>-171.33423543936499</v>
      </c>
      <c r="F25">
        <v>-172.104537713654</v>
      </c>
      <c r="G25">
        <v>-171.33702585</v>
      </c>
      <c r="H25">
        <v>-172.11953904999999</v>
      </c>
      <c r="I25">
        <v>-76.059752342926998</v>
      </c>
      <c r="J25">
        <v>-76.341456789396005</v>
      </c>
      <c r="K25">
        <v>-76.065187198963997</v>
      </c>
      <c r="L25">
        <v>-76.363427548600995</v>
      </c>
      <c r="M25">
        <v>-76.066539180000007</v>
      </c>
      <c r="N25">
        <v>-76.370453690000005</v>
      </c>
      <c r="O25">
        <v>-95.255265474390995</v>
      </c>
      <c r="P25">
        <v>-95.704607294094998</v>
      </c>
      <c r="Q25">
        <v>-95.261402804981998</v>
      </c>
      <c r="R25">
        <v>-95.731111822656999</v>
      </c>
      <c r="S25">
        <v>-95.262865379999994</v>
      </c>
      <c r="T25">
        <v>-95.739074599999995</v>
      </c>
      <c r="U25">
        <v>-95.255299564298994</v>
      </c>
      <c r="V25">
        <v>-95.704731676997</v>
      </c>
      <c r="W25">
        <v>-95.261416255062002</v>
      </c>
      <c r="X25">
        <v>-95.731162993186004</v>
      </c>
      <c r="Y25">
        <v>-95.262867229999998</v>
      </c>
      <c r="Z25">
        <v>-95.73909587</v>
      </c>
      <c r="AA25">
        <v>-76.059800068949002</v>
      </c>
      <c r="AB25">
        <v>-76.341633882988006</v>
      </c>
      <c r="AC25">
        <v>-76.065212527241997</v>
      </c>
      <c r="AD25">
        <v>-76.363484952313001</v>
      </c>
      <c r="AE25">
        <v>-76.066545739999995</v>
      </c>
      <c r="AF25">
        <v>-76.370472309999997</v>
      </c>
      <c r="AH25" s="38">
        <f t="shared" si="0"/>
        <v>-5.9435438998889367E-5</v>
      </c>
      <c r="AI25">
        <f t="shared" si="1"/>
        <v>-4.8534723205989394E-2</v>
      </c>
      <c r="AJ25">
        <f t="shared" si="2"/>
        <v>-2.1970759204990031E-2</v>
      </c>
      <c r="AK25">
        <f t="shared" si="3"/>
        <v>-2.6504528562000473E-2</v>
      </c>
    </row>
    <row r="26" spans="1:37" x14ac:dyDescent="0.2">
      <c r="A26" s="39">
        <f>'[2]attempt at best estimates'!F32</f>
        <v>4.9282258609083707</v>
      </c>
      <c r="B26" t="s">
        <v>22</v>
      </c>
      <c r="C26">
        <v>-171.32147319228</v>
      </c>
      <c r="D26">
        <v>-172.05384314832801</v>
      </c>
      <c r="E26">
        <v>-171.33301861967999</v>
      </c>
      <c r="F26">
        <v>-172.10235154335501</v>
      </c>
      <c r="G26">
        <v>-171.33581846999999</v>
      </c>
      <c r="H26">
        <v>-172.11735152</v>
      </c>
      <c r="I26">
        <v>-76.059752342926998</v>
      </c>
      <c r="J26">
        <v>-76.341456789396005</v>
      </c>
      <c r="K26">
        <v>-76.065187198963997</v>
      </c>
      <c r="L26">
        <v>-76.363427548600995</v>
      </c>
      <c r="M26">
        <v>-76.066539180000007</v>
      </c>
      <c r="N26">
        <v>-76.370453690000005</v>
      </c>
      <c r="O26">
        <v>-95.255265474390995</v>
      </c>
      <c r="P26">
        <v>-95.704607294094998</v>
      </c>
      <c r="Q26">
        <v>-95.261402804981998</v>
      </c>
      <c r="R26">
        <v>-95.731111822656999</v>
      </c>
      <c r="S26">
        <v>-95.262865379999994</v>
      </c>
      <c r="T26">
        <v>-95.739074599999995</v>
      </c>
      <c r="U26">
        <v>-95.255295568487</v>
      </c>
      <c r="V26">
        <v>-95.704686755173995</v>
      </c>
      <c r="W26">
        <v>-95.261412645502006</v>
      </c>
      <c r="X26">
        <v>-95.731142750358003</v>
      </c>
      <c r="Y26">
        <v>-95.262866750000001</v>
      </c>
      <c r="Z26">
        <v>-95.739085590000002</v>
      </c>
      <c r="AA26">
        <v>-76.059787257785004</v>
      </c>
      <c r="AB26">
        <v>-76.341578922273996</v>
      </c>
      <c r="AC26">
        <v>-76.065207054734003</v>
      </c>
      <c r="AD26">
        <v>-76.363462608918994</v>
      </c>
      <c r="AE26">
        <v>-76.066545009999999</v>
      </c>
      <c r="AF26">
        <v>-76.370466890000003</v>
      </c>
      <c r="AH26" s="38">
        <f t="shared" si="0"/>
        <v>-3.3107260009046513E-5</v>
      </c>
      <c r="AI26">
        <f t="shared" si="1"/>
        <v>-4.8508395026999551E-2</v>
      </c>
      <c r="AJ26">
        <f t="shared" si="2"/>
        <v>-2.1970759204990031E-2</v>
      </c>
      <c r="AK26">
        <f t="shared" si="3"/>
        <v>-2.6504528562000473E-2</v>
      </c>
    </row>
    <row r="27" spans="1:37" x14ac:dyDescent="0.2">
      <c r="A27" s="39">
        <f>'[2]attempt at best estimates'!F33</f>
        <v>2.9797159260611497</v>
      </c>
      <c r="B27" t="s">
        <v>23</v>
      </c>
      <c r="C27">
        <v>-171.319222254295</v>
      </c>
      <c r="D27">
        <v>-172.05079163228601</v>
      </c>
      <c r="E27">
        <v>-171.330762701726</v>
      </c>
      <c r="F27">
        <v>-172.09926188886499</v>
      </c>
      <c r="G27">
        <v>-171.33356635000001</v>
      </c>
      <c r="H27">
        <v>-172.11425813</v>
      </c>
      <c r="I27">
        <v>-76.059752342926998</v>
      </c>
      <c r="J27">
        <v>-76.341456789396005</v>
      </c>
      <c r="K27">
        <v>-76.065187198963997</v>
      </c>
      <c r="L27">
        <v>-76.363427548600995</v>
      </c>
      <c r="M27">
        <v>-76.066539180000007</v>
      </c>
      <c r="N27">
        <v>-76.370453690000005</v>
      </c>
      <c r="O27">
        <v>-95.255265474390995</v>
      </c>
      <c r="P27">
        <v>-95.704607294094998</v>
      </c>
      <c r="Q27">
        <v>-95.261402804981998</v>
      </c>
      <c r="R27">
        <v>-95.731111822656999</v>
      </c>
      <c r="S27">
        <v>-95.262865379999994</v>
      </c>
      <c r="T27">
        <v>-95.739074599999995</v>
      </c>
      <c r="U27">
        <v>-95.255282863939996</v>
      </c>
      <c r="V27">
        <v>-95.704635285191003</v>
      </c>
      <c r="W27">
        <v>-95.261409502079999</v>
      </c>
      <c r="X27">
        <v>-95.731118213016998</v>
      </c>
      <c r="Y27">
        <v>-95.26286623</v>
      </c>
      <c r="Z27">
        <v>-95.739077429999995</v>
      </c>
      <c r="AA27">
        <v>-76.059771333715005</v>
      </c>
      <c r="AB27">
        <v>-76.341514870298994</v>
      </c>
      <c r="AC27">
        <v>-76.065201115036004</v>
      </c>
      <c r="AD27">
        <v>-76.363449467072002</v>
      </c>
      <c r="AE27">
        <v>-76.066543839999994</v>
      </c>
      <c r="AF27">
        <v>-76.370457160000001</v>
      </c>
      <c r="AH27" s="38">
        <f t="shared" si="0"/>
        <v>5.0311880102071882E-6</v>
      </c>
      <c r="AI27">
        <f t="shared" si="1"/>
        <v>-4.8470256578980297E-2</v>
      </c>
      <c r="AJ27">
        <f t="shared" si="2"/>
        <v>-2.1970759204990031E-2</v>
      </c>
      <c r="AK27">
        <f t="shared" si="3"/>
        <v>-2.6504528562000473E-2</v>
      </c>
    </row>
    <row r="28" spans="1:37" x14ac:dyDescent="0.2">
      <c r="A28" s="39">
        <f>'[2]attempt at best estimates'!F34</f>
        <v>1.1416883841811967</v>
      </c>
      <c r="B28" t="s">
        <v>24</v>
      </c>
      <c r="C28">
        <v>-171.31677281508399</v>
      </c>
      <c r="D28">
        <v>-172.04789034806399</v>
      </c>
      <c r="E28">
        <v>-171.32833063641499</v>
      </c>
      <c r="F28">
        <v>-172.09635519626099</v>
      </c>
      <c r="G28">
        <v>-171.33113779000001</v>
      </c>
      <c r="H28">
        <v>-172.11134415000001</v>
      </c>
      <c r="I28">
        <v>-76.059752342926998</v>
      </c>
      <c r="J28">
        <v>-76.341456789396005</v>
      </c>
      <c r="K28">
        <v>-76.065187198963997</v>
      </c>
      <c r="L28">
        <v>-76.363427548600995</v>
      </c>
      <c r="M28">
        <v>-76.066539180000007</v>
      </c>
      <c r="N28">
        <v>-76.370453690000005</v>
      </c>
      <c r="O28">
        <v>-95.255265474390995</v>
      </c>
      <c r="P28">
        <v>-95.704607294094998</v>
      </c>
      <c r="Q28">
        <v>-95.261402804981998</v>
      </c>
      <c r="R28">
        <v>-95.731111822656999</v>
      </c>
      <c r="S28">
        <v>-95.262865379999994</v>
      </c>
      <c r="T28">
        <v>-95.739074599999995</v>
      </c>
      <c r="U28">
        <v>-95.255275444098004</v>
      </c>
      <c r="V28">
        <v>-95.704624777177003</v>
      </c>
      <c r="W28">
        <v>-95.261406105220999</v>
      </c>
      <c r="X28">
        <v>-95.731115811400997</v>
      </c>
      <c r="Y28">
        <v>-95.262865849999997</v>
      </c>
      <c r="Z28">
        <v>-95.739075099999994</v>
      </c>
      <c r="AA28">
        <v>-76.059755846791006</v>
      </c>
      <c r="AB28">
        <v>-76.341457933729998</v>
      </c>
      <c r="AC28">
        <v>-76.065192031676006</v>
      </c>
      <c r="AD28">
        <v>-76.363430742095005</v>
      </c>
      <c r="AE28">
        <v>-76.066541380000004</v>
      </c>
      <c r="AF28">
        <v>-76.370455250000006</v>
      </c>
      <c r="AH28" s="38">
        <f t="shared" si="0"/>
        <v>1.0439569990694508E-5</v>
      </c>
      <c r="AI28">
        <f t="shared" si="1"/>
        <v>-4.846484819699981E-2</v>
      </c>
      <c r="AJ28">
        <f t="shared" si="2"/>
        <v>-2.1970759204990031E-2</v>
      </c>
      <c r="AK28">
        <f t="shared" si="3"/>
        <v>-2.6504528562000473E-2</v>
      </c>
    </row>
    <row r="29" spans="1:37" x14ac:dyDescent="0.2">
      <c r="A29" s="39">
        <f>'[2]attempt at best estimates'!F35</f>
        <v>7.7393229088251205</v>
      </c>
      <c r="B29" t="s">
        <v>25</v>
      </c>
      <c r="C29">
        <v>-323.16960874345898</v>
      </c>
      <c r="D29">
        <v>-324.49335579978998</v>
      </c>
      <c r="E29">
        <v>-323.19067669102901</v>
      </c>
      <c r="F29">
        <v>-324.58199582568102</v>
      </c>
      <c r="G29">
        <v>-323.19552986999997</v>
      </c>
      <c r="H29">
        <v>-324.60950785</v>
      </c>
      <c r="I29">
        <v>-76.059833375539</v>
      </c>
      <c r="J29">
        <v>-76.341481471259996</v>
      </c>
      <c r="K29">
        <v>-76.065271363465996</v>
      </c>
      <c r="L29">
        <v>-76.363458238929994</v>
      </c>
      <c r="M29">
        <v>-76.066623789999994</v>
      </c>
      <c r="N29">
        <v>-76.370485560000006</v>
      </c>
      <c r="O29">
        <v>-247.10212441704201</v>
      </c>
      <c r="P29">
        <v>-248.139934339852</v>
      </c>
      <c r="Q29">
        <v>-247.11781767766701</v>
      </c>
      <c r="R29">
        <v>-248.206406810098</v>
      </c>
      <c r="S29">
        <v>-247.12136469999999</v>
      </c>
      <c r="T29">
        <v>-248.22681742</v>
      </c>
      <c r="U29">
        <v>-247.102200247083</v>
      </c>
      <c r="V29">
        <v>-248.14027269644299</v>
      </c>
      <c r="W29">
        <v>-247.11784121578901</v>
      </c>
      <c r="X29">
        <v>-248.206527300364</v>
      </c>
      <c r="Y29">
        <v>-247.12136774999999</v>
      </c>
      <c r="Z29">
        <v>-248.22687839</v>
      </c>
      <c r="AA29">
        <v>-76.059953526388995</v>
      </c>
      <c r="AB29">
        <v>-76.341880013633997</v>
      </c>
      <c r="AC29">
        <v>-76.065317795826999</v>
      </c>
      <c r="AD29">
        <v>-76.363583577205006</v>
      </c>
      <c r="AE29">
        <v>-76.066632429999999</v>
      </c>
      <c r="AF29">
        <v>-76.370520380000002</v>
      </c>
      <c r="AH29" s="38">
        <f t="shared" si="0"/>
        <v>-1.9078797504334943E-4</v>
      </c>
      <c r="AI29">
        <f t="shared" si="1"/>
        <v>-8.8640025891038476E-2</v>
      </c>
      <c r="AJ29">
        <f t="shared" si="2"/>
        <v>-2.1976767669997344E-2</v>
      </c>
      <c r="AK29">
        <f t="shared" si="3"/>
        <v>-6.6472470245997783E-2</v>
      </c>
    </row>
    <row r="30" spans="1:37" x14ac:dyDescent="0.2">
      <c r="A30" s="39">
        <f>'[2]attempt at best estimates'!F36</f>
        <v>8.1306605270740278</v>
      </c>
      <c r="B30" t="s">
        <v>26</v>
      </c>
      <c r="C30">
        <v>-323.17088742082899</v>
      </c>
      <c r="D30">
        <v>-324.49404368939099</v>
      </c>
      <c r="E30">
        <v>-323.19197591670002</v>
      </c>
      <c r="F30">
        <v>-324.58266201749501</v>
      </c>
      <c r="G30">
        <v>-323.19683192999997</v>
      </c>
      <c r="H30">
        <v>-324.61015821000001</v>
      </c>
      <c r="I30">
        <v>-76.059833375539</v>
      </c>
      <c r="J30">
        <v>-76.341481471259996</v>
      </c>
      <c r="K30">
        <v>-76.065271363465996</v>
      </c>
      <c r="L30">
        <v>-76.363458238929994</v>
      </c>
      <c r="M30">
        <v>-76.066623789999994</v>
      </c>
      <c r="N30">
        <v>-76.370485560000006</v>
      </c>
      <c r="O30">
        <v>-247.10212441704201</v>
      </c>
      <c r="P30">
        <v>-248.139934339852</v>
      </c>
      <c r="Q30">
        <v>-247.11781767766701</v>
      </c>
      <c r="R30">
        <v>-248.206406810098</v>
      </c>
      <c r="S30">
        <v>-247.12136469999999</v>
      </c>
      <c r="T30">
        <v>-248.22681742</v>
      </c>
      <c r="U30">
        <v>-247.10218612602799</v>
      </c>
      <c r="V30">
        <v>-248.14020071126399</v>
      </c>
      <c r="W30">
        <v>-247.11783816259901</v>
      </c>
      <c r="X30">
        <v>-248.20650671948101</v>
      </c>
      <c r="Y30">
        <v>-247.12136755</v>
      </c>
      <c r="Z30">
        <v>-248.22686564</v>
      </c>
      <c r="AA30">
        <v>-76.059941998626002</v>
      </c>
      <c r="AB30">
        <v>-76.341843245372999</v>
      </c>
      <c r="AC30">
        <v>-76.065314529104995</v>
      </c>
      <c r="AD30">
        <v>-76.363575954726997</v>
      </c>
      <c r="AE30">
        <v>-76.066632100000007</v>
      </c>
      <c r="AF30">
        <v>-76.370516589999994</v>
      </c>
      <c r="AH30" s="38">
        <f t="shared" si="0"/>
        <v>-1.690901880238016E-4</v>
      </c>
      <c r="AI30">
        <f t="shared" si="1"/>
        <v>-8.8618328104018929E-2</v>
      </c>
      <c r="AJ30">
        <f t="shared" si="2"/>
        <v>-2.1976767669997344E-2</v>
      </c>
      <c r="AK30">
        <f t="shared" si="3"/>
        <v>-6.6472470245997783E-2</v>
      </c>
    </row>
    <row r="31" spans="1:37" x14ac:dyDescent="0.2">
      <c r="A31" s="39">
        <f>'[2]attempt at best estimates'!F37</f>
        <v>8.1277479776388173</v>
      </c>
      <c r="B31" t="s">
        <v>27</v>
      </c>
      <c r="C31">
        <v>-323.17146478106099</v>
      </c>
      <c r="D31">
        <v>-324.49409827401598</v>
      </c>
      <c r="E31">
        <v>-323.192565823655</v>
      </c>
      <c r="F31">
        <v>-324.58269365283797</v>
      </c>
      <c r="G31">
        <v>-323.19742507000001</v>
      </c>
      <c r="H31">
        <v>-324.61017284000002</v>
      </c>
      <c r="I31">
        <v>-76.059833375539</v>
      </c>
      <c r="J31">
        <v>-76.341481471259996</v>
      </c>
      <c r="K31">
        <v>-76.065271363465996</v>
      </c>
      <c r="L31">
        <v>-76.363458238929994</v>
      </c>
      <c r="M31">
        <v>-76.066623789999994</v>
      </c>
      <c r="N31">
        <v>-76.370485560000006</v>
      </c>
      <c r="O31">
        <v>-247.10212441704201</v>
      </c>
      <c r="P31">
        <v>-248.139934339852</v>
      </c>
      <c r="Q31">
        <v>-247.11781767766701</v>
      </c>
      <c r="R31">
        <v>-248.206406810098</v>
      </c>
      <c r="S31">
        <v>-247.12136469999999</v>
      </c>
      <c r="T31">
        <v>-248.22681742</v>
      </c>
      <c r="U31">
        <v>-247.10217453313001</v>
      </c>
      <c r="V31">
        <v>-248.14014590296401</v>
      </c>
      <c r="W31">
        <v>-247.117835677427</v>
      </c>
      <c r="X31">
        <v>-248.20649031890599</v>
      </c>
      <c r="Y31">
        <v>-247.12136726</v>
      </c>
      <c r="Z31">
        <v>-248.22685698999999</v>
      </c>
      <c r="AA31">
        <v>-76.059931282671002</v>
      </c>
      <c r="AB31">
        <v>-76.341806819897997</v>
      </c>
      <c r="AC31">
        <v>-76.065311487112993</v>
      </c>
      <c r="AD31">
        <v>-76.363564821314</v>
      </c>
      <c r="AE31">
        <v>-76.066631790000002</v>
      </c>
      <c r="AF31">
        <v>-76.370514279999995</v>
      </c>
      <c r="AH31" s="38">
        <f t="shared" si="0"/>
        <v>-1.4614090599707197E-4</v>
      </c>
      <c r="AI31">
        <f t="shared" si="1"/>
        <v>-8.8595378821992199E-2</v>
      </c>
      <c r="AJ31">
        <f t="shared" si="2"/>
        <v>-2.1976767669997344E-2</v>
      </c>
      <c r="AK31">
        <f t="shared" si="3"/>
        <v>-6.6472470245997783E-2</v>
      </c>
    </row>
    <row r="32" spans="1:37" x14ac:dyDescent="0.2">
      <c r="A32" s="39">
        <f>'[2]attempt at best estimates'!F38</f>
        <v>7.8776814691470927</v>
      </c>
      <c r="B32" t="s">
        <v>28</v>
      </c>
      <c r="C32">
        <v>-323.17158387001899</v>
      </c>
      <c r="D32">
        <v>-324.49372521726201</v>
      </c>
      <c r="E32">
        <v>-323.19268811268</v>
      </c>
      <c r="F32">
        <v>-324.58231431825499</v>
      </c>
      <c r="G32">
        <v>-323.19755040000001</v>
      </c>
      <c r="H32">
        <v>-324.60979056000002</v>
      </c>
      <c r="I32">
        <v>-76.059833375539</v>
      </c>
      <c r="J32">
        <v>-76.341481471259996</v>
      </c>
      <c r="K32">
        <v>-76.065271363465996</v>
      </c>
      <c r="L32">
        <v>-76.363458238929994</v>
      </c>
      <c r="M32">
        <v>-76.066623789999994</v>
      </c>
      <c r="N32">
        <v>-76.370485560000006</v>
      </c>
      <c r="O32">
        <v>-247.10212441704201</v>
      </c>
      <c r="P32">
        <v>-248.139934339852</v>
      </c>
      <c r="Q32">
        <v>-247.11781767766701</v>
      </c>
      <c r="R32">
        <v>-248.206406810098</v>
      </c>
      <c r="S32">
        <v>-247.12136469999999</v>
      </c>
      <c r="T32">
        <v>-248.22681742</v>
      </c>
      <c r="U32">
        <v>-247.10216672876601</v>
      </c>
      <c r="V32">
        <v>-248.14009003445099</v>
      </c>
      <c r="W32">
        <v>-247.11783414786899</v>
      </c>
      <c r="X32">
        <v>-248.206465861943</v>
      </c>
      <c r="Y32">
        <v>-247.12136695999999</v>
      </c>
      <c r="Z32">
        <v>-248.22684558</v>
      </c>
      <c r="AA32">
        <v>-76.059921667709006</v>
      </c>
      <c r="AB32">
        <v>-76.341750937596998</v>
      </c>
      <c r="AC32">
        <v>-76.065308679935995</v>
      </c>
      <c r="AD32">
        <v>-76.363545137021006</v>
      </c>
      <c r="AE32">
        <v>-76.0666315</v>
      </c>
      <c r="AF32">
        <v>-76.370507979999999</v>
      </c>
      <c r="AH32" s="38">
        <f t="shared" si="0"/>
        <v>-1.3986307698132805E-4</v>
      </c>
      <c r="AI32">
        <f t="shared" si="1"/>
        <v>-8.8589100992976455E-2</v>
      </c>
      <c r="AJ32">
        <f t="shared" si="2"/>
        <v>-2.1976767669997344E-2</v>
      </c>
      <c r="AK32">
        <f t="shared" si="3"/>
        <v>-6.6472470245997783E-2</v>
      </c>
    </row>
    <row r="33" spans="1:37" x14ac:dyDescent="0.2">
      <c r="A33" s="39">
        <f>'[2]attempt at best estimates'!F39</f>
        <v>7.4821527960689025</v>
      </c>
      <c r="B33" t="s">
        <v>29</v>
      </c>
      <c r="C33">
        <v>-323.17140929300899</v>
      </c>
      <c r="D33">
        <v>-324.49314040536598</v>
      </c>
      <c r="E33">
        <v>-323.19250885322703</v>
      </c>
      <c r="F33">
        <v>-324.58170434118199</v>
      </c>
      <c r="G33">
        <v>-323.19737429000003</v>
      </c>
      <c r="H33">
        <v>-324.60917597000002</v>
      </c>
      <c r="I33">
        <v>-76.059833375539</v>
      </c>
      <c r="J33">
        <v>-76.341481471259996</v>
      </c>
      <c r="K33">
        <v>-76.065271363465996</v>
      </c>
      <c r="L33">
        <v>-76.363458238929994</v>
      </c>
      <c r="M33">
        <v>-76.066623789999994</v>
      </c>
      <c r="N33">
        <v>-76.370485560000006</v>
      </c>
      <c r="O33">
        <v>-247.10212441704201</v>
      </c>
      <c r="P33">
        <v>-248.139934339852</v>
      </c>
      <c r="Q33">
        <v>-247.11781767766701</v>
      </c>
      <c r="R33">
        <v>-248.206406810098</v>
      </c>
      <c r="S33">
        <v>-247.12136469999999</v>
      </c>
      <c r="T33">
        <v>-248.22681742</v>
      </c>
      <c r="U33">
        <v>-247.10216289136201</v>
      </c>
      <c r="V33">
        <v>-248.14005375899001</v>
      </c>
      <c r="W33">
        <v>-247.117832998648</v>
      </c>
      <c r="X33">
        <v>-248.20645651926199</v>
      </c>
      <c r="Y33">
        <v>-247.12136670999999</v>
      </c>
      <c r="Z33">
        <v>-248.22684151999999</v>
      </c>
      <c r="AA33">
        <v>-76.059913231701998</v>
      </c>
      <c r="AB33">
        <v>-76.341730817652007</v>
      </c>
      <c r="AC33">
        <v>-76.065306119731005</v>
      </c>
      <c r="AD33">
        <v>-76.363535456237997</v>
      </c>
      <c r="AE33">
        <v>-76.066631220000005</v>
      </c>
      <c r="AF33">
        <v>-76.370505420000001</v>
      </c>
      <c r="AH33" s="38">
        <f t="shared" si="0"/>
        <v>-1.1469790001683577E-4</v>
      </c>
      <c r="AI33">
        <f t="shared" si="1"/>
        <v>-8.8563935816011963E-2</v>
      </c>
      <c r="AJ33">
        <f t="shared" si="2"/>
        <v>-2.1976767669997344E-2</v>
      </c>
      <c r="AK33">
        <f t="shared" si="3"/>
        <v>-6.6472470245997783E-2</v>
      </c>
    </row>
    <row r="34" spans="1:37" x14ac:dyDescent="0.2">
      <c r="A34" s="39">
        <f>'[2]attempt at best estimates'!F40</f>
        <v>5.9942465091824459</v>
      </c>
      <c r="B34" t="s">
        <v>30</v>
      </c>
      <c r="C34">
        <v>-323.17006808937299</v>
      </c>
      <c r="D34">
        <v>-324.49088697385002</v>
      </c>
      <c r="E34">
        <v>-323.191147255386</v>
      </c>
      <c r="F34">
        <v>-324.57938327400802</v>
      </c>
      <c r="G34">
        <v>-323.19602213000002</v>
      </c>
      <c r="H34">
        <v>-324.60683991000002</v>
      </c>
      <c r="I34">
        <v>-76.059833375539</v>
      </c>
      <c r="J34">
        <v>-76.341481471259996</v>
      </c>
      <c r="K34">
        <v>-76.065271363465996</v>
      </c>
      <c r="L34">
        <v>-76.363458238929994</v>
      </c>
      <c r="M34">
        <v>-76.066623789999994</v>
      </c>
      <c r="N34">
        <v>-76.370485560000006</v>
      </c>
      <c r="O34">
        <v>-247.10212441704201</v>
      </c>
      <c r="P34">
        <v>-248.139934339852</v>
      </c>
      <c r="Q34">
        <v>-247.11781767766701</v>
      </c>
      <c r="R34">
        <v>-248.206406810098</v>
      </c>
      <c r="S34">
        <v>-247.12136469999999</v>
      </c>
      <c r="T34">
        <v>-248.22681742</v>
      </c>
      <c r="U34">
        <v>-247.10215653186501</v>
      </c>
      <c r="V34">
        <v>-248.140012490712</v>
      </c>
      <c r="W34">
        <v>-247.11782857760201</v>
      </c>
      <c r="X34">
        <v>-248.20643449578199</v>
      </c>
      <c r="Y34">
        <v>-247.12136629</v>
      </c>
      <c r="Z34">
        <v>-248.22683085</v>
      </c>
      <c r="AA34">
        <v>-76.059892949868996</v>
      </c>
      <c r="AB34">
        <v>-76.341653498463003</v>
      </c>
      <c r="AC34">
        <v>-76.065299744236995</v>
      </c>
      <c r="AD34">
        <v>-76.363509429472998</v>
      </c>
      <c r="AE34">
        <v>-76.066630360000005</v>
      </c>
      <c r="AF34">
        <v>-76.370498920000003</v>
      </c>
      <c r="AH34" s="38">
        <f t="shared" si="0"/>
        <v>-4.7062242003903521E-5</v>
      </c>
      <c r="AI34">
        <f t="shared" si="1"/>
        <v>-8.849630015799903E-2</v>
      </c>
      <c r="AJ34">
        <f t="shared" si="2"/>
        <v>-2.1976767669997344E-2</v>
      </c>
      <c r="AK34">
        <f t="shared" si="3"/>
        <v>-6.6472470245997783E-2</v>
      </c>
    </row>
    <row r="35" spans="1:37" x14ac:dyDescent="0.2">
      <c r="A35" s="39">
        <f>'[2]attempt at best estimates'!F41</f>
        <v>3.8300947488011694</v>
      </c>
      <c r="B35" t="s">
        <v>31</v>
      </c>
      <c r="C35">
        <v>-323.16752260559502</v>
      </c>
      <c r="D35">
        <v>-324.48748782631401</v>
      </c>
      <c r="E35">
        <v>-323.18861123101198</v>
      </c>
      <c r="F35">
        <v>-324.57595273572099</v>
      </c>
      <c r="G35">
        <v>-323.19348980000001</v>
      </c>
      <c r="H35">
        <v>-324.60338935999999</v>
      </c>
      <c r="I35">
        <v>-76.059833375539</v>
      </c>
      <c r="J35">
        <v>-76.341481471259996</v>
      </c>
      <c r="K35">
        <v>-76.065271363465996</v>
      </c>
      <c r="L35">
        <v>-76.363458238929994</v>
      </c>
      <c r="M35">
        <v>-76.066623789999994</v>
      </c>
      <c r="N35">
        <v>-76.370485560000006</v>
      </c>
      <c r="O35">
        <v>-247.10212441704201</v>
      </c>
      <c r="P35">
        <v>-248.139934339852</v>
      </c>
      <c r="Q35">
        <v>-247.11781767766701</v>
      </c>
      <c r="R35">
        <v>-248.206406810098</v>
      </c>
      <c r="S35">
        <v>-247.12136469999999</v>
      </c>
      <c r="T35">
        <v>-248.22681742</v>
      </c>
      <c r="U35">
        <v>-247.10214042043199</v>
      </c>
      <c r="V35">
        <v>-248.13996239782099</v>
      </c>
      <c r="W35">
        <v>-247.117824655449</v>
      </c>
      <c r="X35">
        <v>-248.20641602884899</v>
      </c>
      <c r="Y35">
        <v>-247.12136579</v>
      </c>
      <c r="Z35">
        <v>-248.22681947999999</v>
      </c>
      <c r="AA35">
        <v>-76.059868218131001</v>
      </c>
      <c r="AB35">
        <v>-76.341575534243006</v>
      </c>
      <c r="AC35">
        <v>-76.065292151723</v>
      </c>
      <c r="AD35">
        <v>-76.363492317015002</v>
      </c>
      <c r="AE35">
        <v>-76.066629019999993</v>
      </c>
      <c r="AF35">
        <v>-76.370490079999996</v>
      </c>
      <c r="AH35" s="38">
        <f t="shared" si="0"/>
        <v>-1.5671490984914271E-5</v>
      </c>
      <c r="AI35">
        <f t="shared" si="1"/>
        <v>-8.8464909406980041E-2</v>
      </c>
      <c r="AJ35">
        <f t="shared" si="2"/>
        <v>-2.1976767669997344E-2</v>
      </c>
      <c r="AK35">
        <f t="shared" si="3"/>
        <v>-6.6472470245997783E-2</v>
      </c>
    </row>
    <row r="36" spans="1:37" x14ac:dyDescent="0.2">
      <c r="A36" s="39">
        <f>'[2]attempt at best estimates'!F42</f>
        <v>1.4388652511656024</v>
      </c>
      <c r="B36" t="s">
        <v>32</v>
      </c>
      <c r="C36">
        <v>-323.16428098106201</v>
      </c>
      <c r="D36">
        <v>-324.48370391518102</v>
      </c>
      <c r="E36">
        <v>-323.185390787394</v>
      </c>
      <c r="F36">
        <v>-324.57214828527901</v>
      </c>
      <c r="G36">
        <v>-323.19028119000001</v>
      </c>
      <c r="H36">
        <v>-324.59958640999997</v>
      </c>
      <c r="I36">
        <v>-76.059833375539</v>
      </c>
      <c r="J36">
        <v>-76.341481471259996</v>
      </c>
      <c r="K36">
        <v>-76.065271363465996</v>
      </c>
      <c r="L36">
        <v>-76.363458238929994</v>
      </c>
      <c r="M36">
        <v>-76.066623789999994</v>
      </c>
      <c r="N36">
        <v>-76.370485560000006</v>
      </c>
      <c r="O36">
        <v>-247.10212441704201</v>
      </c>
      <c r="P36">
        <v>-248.139934339852</v>
      </c>
      <c r="Q36">
        <v>-247.11781767766701</v>
      </c>
      <c r="R36">
        <v>-248.206406810098</v>
      </c>
      <c r="S36">
        <v>-247.12136469999999</v>
      </c>
      <c r="T36">
        <v>-248.22681742</v>
      </c>
      <c r="U36">
        <v>-247.10213006737101</v>
      </c>
      <c r="V36">
        <v>-248.13994654821801</v>
      </c>
      <c r="W36">
        <v>-247.11782003136599</v>
      </c>
      <c r="X36">
        <v>-248.20640936489099</v>
      </c>
      <c r="Y36">
        <v>-247.12136505000001</v>
      </c>
      <c r="Z36">
        <v>-248.22681775000001</v>
      </c>
      <c r="AA36">
        <v>-76.059843940004001</v>
      </c>
      <c r="AB36">
        <v>-76.341497733181995</v>
      </c>
      <c r="AC36">
        <v>-76.065277690857002</v>
      </c>
      <c r="AD36">
        <v>-76.363465753230003</v>
      </c>
      <c r="AE36">
        <v>-76.06662627</v>
      </c>
      <c r="AF36">
        <v>-76.370487199999999</v>
      </c>
      <c r="AH36" s="38">
        <f t="shared" si="0"/>
        <v>4.8678180064598564E-6</v>
      </c>
      <c r="AI36">
        <f t="shared" si="1"/>
        <v>-8.8444370097988667E-2</v>
      </c>
      <c r="AJ36">
        <f t="shared" si="2"/>
        <v>-2.1976767669997344E-2</v>
      </c>
      <c r="AK36">
        <f t="shared" si="3"/>
        <v>-6.6472470245997783E-2</v>
      </c>
    </row>
    <row r="37" spans="1:37" x14ac:dyDescent="0.2">
      <c r="A37" s="39">
        <f>'[2]attempt at best estimates'!F43</f>
        <v>5.3866679464104017</v>
      </c>
      <c r="B37" t="s">
        <v>33</v>
      </c>
      <c r="C37">
        <v>-230.18730681818599</v>
      </c>
      <c r="D37">
        <v>-231.13039221024999</v>
      </c>
      <c r="E37">
        <v>-230.20260230826301</v>
      </c>
      <c r="F37">
        <v>-231.19450809254101</v>
      </c>
      <c r="G37">
        <v>-230.2063809</v>
      </c>
      <c r="H37">
        <v>-231.21467347000001</v>
      </c>
      <c r="I37">
        <v>-115.091594724684</v>
      </c>
      <c r="J37">
        <v>-115.56093022304201</v>
      </c>
      <c r="K37">
        <v>-115.09926298467499</v>
      </c>
      <c r="L37">
        <v>-115.592962834798</v>
      </c>
      <c r="M37">
        <v>-115.1011805</v>
      </c>
      <c r="N37">
        <v>-115.60305402</v>
      </c>
      <c r="O37">
        <v>-115.091829576731</v>
      </c>
      <c r="P37">
        <v>-115.561094759776</v>
      </c>
      <c r="Q37">
        <v>-115.099494059357</v>
      </c>
      <c r="R37">
        <v>-115.593118456106</v>
      </c>
      <c r="S37">
        <v>-115.1014113</v>
      </c>
      <c r="T37">
        <v>-115.60319814</v>
      </c>
      <c r="U37">
        <v>-115.091936862712</v>
      </c>
      <c r="V37">
        <v>-115.561512357357</v>
      </c>
      <c r="W37">
        <v>-115.099537906877</v>
      </c>
      <c r="X37">
        <v>-115.593274880263</v>
      </c>
      <c r="Y37">
        <v>-115.1014157</v>
      </c>
      <c r="Z37">
        <v>-115.60322952999999</v>
      </c>
      <c r="AA37">
        <v>-115.091682903445</v>
      </c>
      <c r="AB37">
        <v>-115.56125312312901</v>
      </c>
      <c r="AC37">
        <v>-115.09929490966501</v>
      </c>
      <c r="AD37">
        <v>-115.59304976035099</v>
      </c>
      <c r="AE37">
        <v>-115.10118479</v>
      </c>
      <c r="AF37">
        <v>-115.60308073</v>
      </c>
      <c r="AH37" s="38">
        <f t="shared" si="0"/>
        <v>-5.9574205025114679E-5</v>
      </c>
      <c r="AI37">
        <f t="shared" si="1"/>
        <v>-6.4115882291019943E-2</v>
      </c>
      <c r="AJ37">
        <f t="shared" si="2"/>
        <v>-3.2032611755994367E-2</v>
      </c>
      <c r="AK37">
        <f t="shared" si="3"/>
        <v>-3.2023696330000462E-2</v>
      </c>
    </row>
    <row r="38" spans="1:37" x14ac:dyDescent="0.2">
      <c r="A38" s="39">
        <f>'[2]attempt at best estimates'!F44</f>
        <v>5.7709776097594752</v>
      </c>
      <c r="B38" t="s">
        <v>34</v>
      </c>
      <c r="C38">
        <v>-230.188624763782</v>
      </c>
      <c r="D38">
        <v>-231.13103138370701</v>
      </c>
      <c r="E38">
        <v>-230.203933650365</v>
      </c>
      <c r="F38">
        <v>-231.195140752361</v>
      </c>
      <c r="G38">
        <v>-230.20771733999999</v>
      </c>
      <c r="H38">
        <v>-231.21530791000001</v>
      </c>
      <c r="I38">
        <v>-115.091594724684</v>
      </c>
      <c r="J38">
        <v>-115.56093022304201</v>
      </c>
      <c r="K38">
        <v>-115.09926298467499</v>
      </c>
      <c r="L38">
        <v>-115.592962834798</v>
      </c>
      <c r="M38">
        <v>-115.1011805</v>
      </c>
      <c r="N38">
        <v>-115.60305402</v>
      </c>
      <c r="O38">
        <v>-115.091829576731</v>
      </c>
      <c r="P38">
        <v>-115.561094759776</v>
      </c>
      <c r="Q38">
        <v>-115.099494059357</v>
      </c>
      <c r="R38">
        <v>-115.593118456106</v>
      </c>
      <c r="S38">
        <v>-115.1014113</v>
      </c>
      <c r="T38">
        <v>-115.60319814</v>
      </c>
      <c r="U38">
        <v>-115.091924124088</v>
      </c>
      <c r="V38">
        <v>-115.561426201264</v>
      </c>
      <c r="W38">
        <v>-115.099533005903</v>
      </c>
      <c r="X38">
        <v>-115.59324097410099</v>
      </c>
      <c r="Y38">
        <v>-115.10141547000001</v>
      </c>
      <c r="Z38">
        <v>-115.60321492</v>
      </c>
      <c r="AA38">
        <v>-115.091670936545</v>
      </c>
      <c r="AB38">
        <v>-115.5611773847</v>
      </c>
      <c r="AC38">
        <v>-115.099292507671</v>
      </c>
      <c r="AD38">
        <v>-115.59303362026</v>
      </c>
      <c r="AE38">
        <v>-115.10118455</v>
      </c>
      <c r="AF38">
        <v>-115.60307202</v>
      </c>
      <c r="AH38" s="38">
        <f t="shared" si="0"/>
        <v>-5.306056799270209E-5</v>
      </c>
      <c r="AI38">
        <f t="shared" si="1"/>
        <v>-6.4109368653987531E-2</v>
      </c>
      <c r="AJ38">
        <f t="shared" si="2"/>
        <v>-3.2032611755994367E-2</v>
      </c>
      <c r="AK38">
        <f t="shared" si="3"/>
        <v>-3.2023696330000462E-2</v>
      </c>
    </row>
    <row r="39" spans="1:37" x14ac:dyDescent="0.2">
      <c r="A39" s="39">
        <f>'[2]attempt at best estimates'!F45</f>
        <v>5.8036029961584852</v>
      </c>
      <c r="B39" t="s">
        <v>35</v>
      </c>
      <c r="C39">
        <v>-230.189291973254</v>
      </c>
      <c r="D39">
        <v>-231.131124832447</v>
      </c>
      <c r="E39">
        <v>-230.204605586913</v>
      </c>
      <c r="F39">
        <v>-231.195228014783</v>
      </c>
      <c r="G39">
        <v>-230.20839419999999</v>
      </c>
      <c r="H39">
        <v>-231.2153811</v>
      </c>
      <c r="I39">
        <v>-115.091594724684</v>
      </c>
      <c r="J39">
        <v>-115.56093022304201</v>
      </c>
      <c r="K39">
        <v>-115.09926298467499</v>
      </c>
      <c r="L39">
        <v>-115.592962834798</v>
      </c>
      <c r="M39">
        <v>-115.1011805</v>
      </c>
      <c r="N39">
        <v>-115.60305402</v>
      </c>
      <c r="O39">
        <v>-115.091829576731</v>
      </c>
      <c r="P39">
        <v>-115.561094759776</v>
      </c>
      <c r="Q39">
        <v>-115.099494059357</v>
      </c>
      <c r="R39">
        <v>-115.593118456106</v>
      </c>
      <c r="S39">
        <v>-115.1014113</v>
      </c>
      <c r="T39">
        <v>-115.60319814</v>
      </c>
      <c r="U39">
        <v>-115.09191403629499</v>
      </c>
      <c r="V39">
        <v>-115.56137978212701</v>
      </c>
      <c r="W39">
        <v>-115.09952919740201</v>
      </c>
      <c r="X39">
        <v>-115.593220712727</v>
      </c>
      <c r="Y39">
        <v>-115.10141517</v>
      </c>
      <c r="Z39">
        <v>-115.60320539999999</v>
      </c>
      <c r="AA39">
        <v>-115.09166055287599</v>
      </c>
      <c r="AB39">
        <v>-115.561143829719</v>
      </c>
      <c r="AC39">
        <v>-115.09929033191</v>
      </c>
      <c r="AD39">
        <v>-115.59302593338499</v>
      </c>
      <c r="AE39">
        <v>-115.10118433</v>
      </c>
      <c r="AF39">
        <v>-115.60306878999999</v>
      </c>
      <c r="AH39" s="38">
        <f t="shared" si="0"/>
        <v>-4.687425000327039E-5</v>
      </c>
      <c r="AI39">
        <f t="shared" si="1"/>
        <v>-6.4103182335998099E-2</v>
      </c>
      <c r="AJ39">
        <f t="shared" si="2"/>
        <v>-3.2032611755994367E-2</v>
      </c>
      <c r="AK39">
        <f t="shared" si="3"/>
        <v>-3.2023696330000462E-2</v>
      </c>
    </row>
    <row r="40" spans="1:37" x14ac:dyDescent="0.2">
      <c r="A40" s="39">
        <f>'[2]attempt at best estimates'!F46</f>
        <v>5.620003586240478</v>
      </c>
      <c r="B40" t="s">
        <v>36</v>
      </c>
      <c r="C40">
        <v>-230.18953580103999</v>
      </c>
      <c r="D40">
        <v>-231.13087687519101</v>
      </c>
      <c r="E40">
        <v>-230.204845566508</v>
      </c>
      <c r="F40">
        <v>-231.194963988149</v>
      </c>
      <c r="G40">
        <v>-230.20863868999999</v>
      </c>
      <c r="H40">
        <v>-231.21511032999999</v>
      </c>
      <c r="I40">
        <v>-115.091594724684</v>
      </c>
      <c r="J40">
        <v>-115.56093022304201</v>
      </c>
      <c r="K40">
        <v>-115.09926298467499</v>
      </c>
      <c r="L40">
        <v>-115.592962834798</v>
      </c>
      <c r="M40">
        <v>-115.1011805</v>
      </c>
      <c r="N40">
        <v>-115.60305402</v>
      </c>
      <c r="O40">
        <v>-115.091829576731</v>
      </c>
      <c r="P40">
        <v>-115.561094759776</v>
      </c>
      <c r="Q40">
        <v>-115.099494059357</v>
      </c>
      <c r="R40">
        <v>-115.593118456106</v>
      </c>
      <c r="S40">
        <v>-115.1014113</v>
      </c>
      <c r="T40">
        <v>-115.60319814</v>
      </c>
      <c r="U40">
        <v>-115.09190726094999</v>
      </c>
      <c r="V40">
        <v>-115.561337034082</v>
      </c>
      <c r="W40">
        <v>-115.099526474133</v>
      </c>
      <c r="X40">
        <v>-115.593204322966</v>
      </c>
      <c r="Y40">
        <v>-115.10141486000001</v>
      </c>
      <c r="Z40">
        <v>-115.60320213999999</v>
      </c>
      <c r="AA40">
        <v>-115.091652098023</v>
      </c>
      <c r="AB40">
        <v>-115.561111242875</v>
      </c>
      <c r="AC40">
        <v>-115.099288340577</v>
      </c>
      <c r="AD40">
        <v>-115.593019224038</v>
      </c>
      <c r="AE40">
        <v>-115.10118414</v>
      </c>
      <c r="AF40">
        <v>-115.60306620999999</v>
      </c>
      <c r="AH40" s="38">
        <f t="shared" si="0"/>
        <v>-3.0804871997247574E-5</v>
      </c>
      <c r="AI40">
        <f t="shared" si="1"/>
        <v>-6.4087112957992076E-2</v>
      </c>
      <c r="AJ40">
        <f t="shared" si="2"/>
        <v>-3.2032611755994367E-2</v>
      </c>
      <c r="AK40">
        <f t="shared" si="3"/>
        <v>-3.2023696330000462E-2</v>
      </c>
    </row>
    <row r="41" spans="1:37" x14ac:dyDescent="0.2">
      <c r="A41" s="39">
        <f>'[2]attempt at best estimates'!F47</f>
        <v>5.3120735943506459</v>
      </c>
      <c r="B41" t="s">
        <v>37</v>
      </c>
      <c r="C41">
        <v>-230.18950753005899</v>
      </c>
      <c r="D41">
        <v>-231.130419127762</v>
      </c>
      <c r="E41">
        <v>-230.20480790879401</v>
      </c>
      <c r="F41">
        <v>-231.19449748351801</v>
      </c>
      <c r="G41">
        <v>-230.20860551999999</v>
      </c>
      <c r="H41">
        <v>-231.21463204</v>
      </c>
      <c r="I41">
        <v>-115.091594724684</v>
      </c>
      <c r="J41">
        <v>-115.56093022304201</v>
      </c>
      <c r="K41">
        <v>-115.09926298467499</v>
      </c>
      <c r="L41">
        <v>-115.592962834798</v>
      </c>
      <c r="M41">
        <v>-115.1011805</v>
      </c>
      <c r="N41">
        <v>-115.60305402</v>
      </c>
      <c r="O41">
        <v>-115.091829576731</v>
      </c>
      <c r="P41">
        <v>-115.561094759776</v>
      </c>
      <c r="Q41">
        <v>-115.099494059357</v>
      </c>
      <c r="R41">
        <v>-115.593118456106</v>
      </c>
      <c r="S41">
        <v>-115.1014113</v>
      </c>
      <c r="T41">
        <v>-115.60319814</v>
      </c>
      <c r="U41">
        <v>-115.09190287502</v>
      </c>
      <c r="V41">
        <v>-115.56130360421901</v>
      </c>
      <c r="W41">
        <v>-115.099524025859</v>
      </c>
      <c r="X41">
        <v>-115.593199714248</v>
      </c>
      <c r="Y41">
        <v>-115.1014146</v>
      </c>
      <c r="Z41">
        <v>-115.60319721</v>
      </c>
      <c r="AA41">
        <v>-115.091645547749</v>
      </c>
      <c r="AB41">
        <v>-115.561076120951</v>
      </c>
      <c r="AC41">
        <v>-115.099286509495</v>
      </c>
      <c r="AD41">
        <v>-115.593011766128</v>
      </c>
      <c r="AE41">
        <v>-115.10118395000001</v>
      </c>
      <c r="AF41">
        <v>-115.60306367</v>
      </c>
      <c r="AH41" s="38">
        <f t="shared" si="0"/>
        <v>-2.2047670015012955E-5</v>
      </c>
      <c r="AI41">
        <f t="shared" si="1"/>
        <v>-6.4078355756009842E-2</v>
      </c>
      <c r="AJ41">
        <f t="shared" si="2"/>
        <v>-3.2032611755994367E-2</v>
      </c>
      <c r="AK41">
        <f t="shared" si="3"/>
        <v>-3.2023696330000462E-2</v>
      </c>
    </row>
    <row r="42" spans="1:37" x14ac:dyDescent="0.2">
      <c r="A42" s="39">
        <f>'[2]attempt at best estimates'!F48</f>
        <v>4.1506748992192852</v>
      </c>
      <c r="B42" t="s">
        <v>38</v>
      </c>
      <c r="C42">
        <v>-230.188658183255</v>
      </c>
      <c r="D42">
        <v>-231.12863138918999</v>
      </c>
      <c r="E42">
        <v>-230.20394007840599</v>
      </c>
      <c r="F42">
        <v>-231.192678486912</v>
      </c>
      <c r="G42">
        <v>-230.20774886000001</v>
      </c>
      <c r="H42">
        <v>-231.21282421999999</v>
      </c>
      <c r="I42">
        <v>-115.091594724684</v>
      </c>
      <c r="J42">
        <v>-115.56093022304201</v>
      </c>
      <c r="K42">
        <v>-115.09926298467499</v>
      </c>
      <c r="L42">
        <v>-115.592962834798</v>
      </c>
      <c r="M42">
        <v>-115.1011805</v>
      </c>
      <c r="N42">
        <v>-115.60305402</v>
      </c>
      <c r="O42">
        <v>-115.091829576731</v>
      </c>
      <c r="P42">
        <v>-115.561094759776</v>
      </c>
      <c r="Q42">
        <v>-115.099494059357</v>
      </c>
      <c r="R42">
        <v>-115.593118456106</v>
      </c>
      <c r="S42">
        <v>-115.1014113</v>
      </c>
      <c r="T42">
        <v>-115.60319814</v>
      </c>
      <c r="U42">
        <v>-115.091884994401</v>
      </c>
      <c r="V42">
        <v>-115.561226605179</v>
      </c>
      <c r="W42">
        <v>-115.09951643327101</v>
      </c>
      <c r="X42">
        <v>-115.59317698196701</v>
      </c>
      <c r="Y42">
        <v>-115.10141405</v>
      </c>
      <c r="Z42">
        <v>-115.60320072</v>
      </c>
      <c r="AA42">
        <v>-115.091633043494</v>
      </c>
      <c r="AB42">
        <v>-115.56103062621099</v>
      </c>
      <c r="AC42">
        <v>-115.09928181698599</v>
      </c>
      <c r="AD42">
        <v>-115.59300047488</v>
      </c>
      <c r="AE42">
        <v>-115.10118337999999</v>
      </c>
      <c r="AF42">
        <v>-115.60305905</v>
      </c>
      <c r="AH42" s="38">
        <f t="shared" si="0"/>
        <v>9.2103639843799101E-6</v>
      </c>
      <c r="AI42">
        <f t="shared" si="1"/>
        <v>-6.4047097722010449E-2</v>
      </c>
      <c r="AJ42">
        <f t="shared" si="2"/>
        <v>-3.2032611755994367E-2</v>
      </c>
      <c r="AK42">
        <f t="shared" si="3"/>
        <v>-3.2023696330000462E-2</v>
      </c>
    </row>
    <row r="43" spans="1:37" x14ac:dyDescent="0.2">
      <c r="A43" s="39">
        <f>'[2]attempt at best estimates'!F49</f>
        <v>2.5283952906657681</v>
      </c>
      <c r="B43" t="s">
        <v>39</v>
      </c>
      <c r="C43">
        <v>-230.186901742034</v>
      </c>
      <c r="D43">
        <v>-231.126064416963</v>
      </c>
      <c r="E43">
        <v>-230.202201855673</v>
      </c>
      <c r="F43">
        <v>-231.190105606825</v>
      </c>
      <c r="G43">
        <v>-230.20601332000001</v>
      </c>
      <c r="H43">
        <v>-231.21026178</v>
      </c>
      <c r="I43">
        <v>-115.091594724684</v>
      </c>
      <c r="J43">
        <v>-115.56093022304201</v>
      </c>
      <c r="K43">
        <v>-115.09926298467499</v>
      </c>
      <c r="L43">
        <v>-115.592962834798</v>
      </c>
      <c r="M43">
        <v>-115.1011805</v>
      </c>
      <c r="N43">
        <v>-115.60305402</v>
      </c>
      <c r="O43">
        <v>-115.091829576731</v>
      </c>
      <c r="P43">
        <v>-115.561094759776</v>
      </c>
      <c r="Q43">
        <v>-115.099494059357</v>
      </c>
      <c r="R43">
        <v>-115.593118456106</v>
      </c>
      <c r="S43">
        <v>-115.1014113</v>
      </c>
      <c r="T43">
        <v>-115.60319814</v>
      </c>
      <c r="U43">
        <v>-115.091855254401</v>
      </c>
      <c r="V43">
        <v>-115.56115693350399</v>
      </c>
      <c r="W43">
        <v>-115.09950942183301</v>
      </c>
      <c r="X43">
        <v>-115.593141611807</v>
      </c>
      <c r="Y43">
        <v>-115.10141324</v>
      </c>
      <c r="Z43">
        <v>-115.60319878</v>
      </c>
      <c r="AA43">
        <v>-115.091617853337</v>
      </c>
      <c r="AB43">
        <v>-115.560968297424</v>
      </c>
      <c r="AC43">
        <v>-115.099276547588</v>
      </c>
      <c r="AD43">
        <v>-115.592983455425</v>
      </c>
      <c r="AE43">
        <v>-115.10118273</v>
      </c>
      <c r="AF43">
        <v>-115.60305509</v>
      </c>
      <c r="AH43" s="38">
        <f t="shared" si="0"/>
        <v>1.5118223998911162E-5</v>
      </c>
      <c r="AI43">
        <f t="shared" si="1"/>
        <v>-6.4041189861995917E-2</v>
      </c>
      <c r="AJ43">
        <f t="shared" si="2"/>
        <v>-3.2032611755994367E-2</v>
      </c>
      <c r="AK43">
        <f t="shared" si="3"/>
        <v>-3.2023696330000462E-2</v>
      </c>
    </row>
    <row r="44" spans="1:37" x14ac:dyDescent="0.2">
      <c r="A44" s="39">
        <f>'[2]attempt at best estimates'!F50</f>
        <v>1.0110089809975253</v>
      </c>
      <c r="B44" t="s">
        <v>40</v>
      </c>
      <c r="C44">
        <v>-230.18496069254701</v>
      </c>
      <c r="D44">
        <v>-231.12365452622001</v>
      </c>
      <c r="E44">
        <v>-230.20028190235701</v>
      </c>
      <c r="F44">
        <v>-231.187697352279</v>
      </c>
      <c r="G44">
        <v>-230.20410505999999</v>
      </c>
      <c r="H44">
        <v>-231.2078588</v>
      </c>
      <c r="I44">
        <v>-115.091594724684</v>
      </c>
      <c r="J44">
        <v>-115.56093022304201</v>
      </c>
      <c r="K44">
        <v>-115.09926298467499</v>
      </c>
      <c r="L44">
        <v>-115.592962834798</v>
      </c>
      <c r="M44">
        <v>-115.1011805</v>
      </c>
      <c r="N44">
        <v>-115.60305402</v>
      </c>
      <c r="O44">
        <v>-115.091829576731</v>
      </c>
      <c r="P44">
        <v>-115.561094759776</v>
      </c>
      <c r="Q44">
        <v>-115.099494059357</v>
      </c>
      <c r="R44">
        <v>-115.593118456106</v>
      </c>
      <c r="S44">
        <v>-115.1014113</v>
      </c>
      <c r="T44">
        <v>-115.60319814</v>
      </c>
      <c r="U44">
        <v>-115.09184114540901</v>
      </c>
      <c r="V44">
        <v>-115.56111560265499</v>
      </c>
      <c r="W44">
        <v>-115.09950001449</v>
      </c>
      <c r="X44">
        <v>-115.59312531713201</v>
      </c>
      <c r="Y44">
        <v>-115.10141222</v>
      </c>
      <c r="Z44">
        <v>-115.60319880999999</v>
      </c>
      <c r="AA44">
        <v>-115.091599973428</v>
      </c>
      <c r="AB44">
        <v>-115.560940891703</v>
      </c>
      <c r="AC44">
        <v>-115.099268203397</v>
      </c>
      <c r="AD44">
        <v>-115.59296877197001</v>
      </c>
      <c r="AE44">
        <v>-115.10118172</v>
      </c>
      <c r="AF44">
        <v>-115.60305514</v>
      </c>
      <c r="AH44" s="38">
        <f t="shared" si="0"/>
        <v>1.3482027000577546E-5</v>
      </c>
      <c r="AI44">
        <f t="shared" si="1"/>
        <v>-6.4042826058994251E-2</v>
      </c>
      <c r="AJ44">
        <f t="shared" si="2"/>
        <v>-3.2032611755994367E-2</v>
      </c>
      <c r="AK44">
        <f t="shared" si="3"/>
        <v>-3.2023696330000462E-2</v>
      </c>
    </row>
    <row r="45" spans="1:37" x14ac:dyDescent="0.2">
      <c r="A45" s="39">
        <f>'[2]attempt at best estimates'!F51</f>
        <v>7.0812718278465381</v>
      </c>
      <c r="B45" t="s">
        <v>41</v>
      </c>
      <c r="C45">
        <v>-210.35077640951201</v>
      </c>
      <c r="D45">
        <v>-211.276208747948</v>
      </c>
      <c r="E45">
        <v>-210.364507711351</v>
      </c>
      <c r="F45">
        <v>-211.334884176738</v>
      </c>
      <c r="G45">
        <v>-210.36783976999999</v>
      </c>
      <c r="H45">
        <v>-211.35300389</v>
      </c>
      <c r="I45">
        <v>-115.091115801143</v>
      </c>
      <c r="J45">
        <v>-115.56071339454</v>
      </c>
      <c r="K45">
        <v>-115.098773311923</v>
      </c>
      <c r="L45">
        <v>-115.592727557787</v>
      </c>
      <c r="M45">
        <v>-115.10068905</v>
      </c>
      <c r="N45">
        <v>-115.60281544999999</v>
      </c>
      <c r="O45">
        <v>-95.255262545654006</v>
      </c>
      <c r="P45">
        <v>-95.704613108455007</v>
      </c>
      <c r="Q45">
        <v>-95.261398930479004</v>
      </c>
      <c r="R45">
        <v>-95.731114471070995</v>
      </c>
      <c r="S45">
        <v>-95.262861389999998</v>
      </c>
      <c r="T45">
        <v>-95.739076600000004</v>
      </c>
      <c r="U45">
        <v>-95.255349869439996</v>
      </c>
      <c r="V45">
        <v>-95.704987047529997</v>
      </c>
      <c r="W45">
        <v>-95.261427772285003</v>
      </c>
      <c r="X45">
        <v>-95.731251784874004</v>
      </c>
      <c r="Y45">
        <v>-95.262865110000007</v>
      </c>
      <c r="Z45">
        <v>-95.739131959999995</v>
      </c>
      <c r="AA45">
        <v>-115.09119655835499</v>
      </c>
      <c r="AB45">
        <v>-115.56100895100199</v>
      </c>
      <c r="AC45">
        <v>-115.09880563610101</v>
      </c>
      <c r="AD45">
        <v>-115.592806335351</v>
      </c>
      <c r="AE45">
        <v>-115.10069369999999</v>
      </c>
      <c r="AF45">
        <v>-115.60283827000001</v>
      </c>
      <c r="AH45" s="38">
        <f t="shared" si="0"/>
        <v>-1.5990292700962527E-4</v>
      </c>
      <c r="AI45">
        <f t="shared" si="1"/>
        <v>-5.8675428789996431E-2</v>
      </c>
      <c r="AJ45">
        <f t="shared" si="2"/>
        <v>-3.2014163246998351E-2</v>
      </c>
      <c r="AK45">
        <f t="shared" si="3"/>
        <v>-2.6501362615988455E-2</v>
      </c>
    </row>
    <row r="46" spans="1:37" x14ac:dyDescent="0.2">
      <c r="A46" s="39">
        <f>'[2]attempt at best estimates'!F52</f>
        <v>7.5544120081408828</v>
      </c>
      <c r="B46" t="s">
        <v>42</v>
      </c>
      <c r="C46">
        <v>-210.35252819355699</v>
      </c>
      <c r="D46">
        <v>-211.277038866428</v>
      </c>
      <c r="E46">
        <v>-210.36627713704701</v>
      </c>
      <c r="F46">
        <v>-211.33567319676399</v>
      </c>
      <c r="G46">
        <v>-210.36961181999999</v>
      </c>
      <c r="H46">
        <v>-211.35379080999999</v>
      </c>
      <c r="I46">
        <v>-115.091115801143</v>
      </c>
      <c r="J46">
        <v>-115.56071339454</v>
      </c>
      <c r="K46">
        <v>-115.098773311923</v>
      </c>
      <c r="L46">
        <v>-115.592727557787</v>
      </c>
      <c r="M46">
        <v>-115.10068905</v>
      </c>
      <c r="N46">
        <v>-115.60281544999999</v>
      </c>
      <c r="O46">
        <v>-95.255262545654006</v>
      </c>
      <c r="P46">
        <v>-95.704613108455007</v>
      </c>
      <c r="Q46">
        <v>-95.261398930479004</v>
      </c>
      <c r="R46">
        <v>-95.731114471070995</v>
      </c>
      <c r="S46">
        <v>-95.262861389999998</v>
      </c>
      <c r="T46">
        <v>-95.739076600000004</v>
      </c>
      <c r="U46">
        <v>-95.255337807714994</v>
      </c>
      <c r="V46">
        <v>-95.704917978970997</v>
      </c>
      <c r="W46">
        <v>-95.261425750588003</v>
      </c>
      <c r="X46">
        <v>-95.731225557084002</v>
      </c>
      <c r="Y46">
        <v>-95.262864800000003</v>
      </c>
      <c r="Z46">
        <v>-95.739121609999998</v>
      </c>
      <c r="AA46">
        <v>-115.09118683941</v>
      </c>
      <c r="AB46">
        <v>-115.560959827593</v>
      </c>
      <c r="AC46">
        <v>-115.098802881737</v>
      </c>
      <c r="AD46">
        <v>-115.592798113982</v>
      </c>
      <c r="AE46">
        <v>-115.10069344</v>
      </c>
      <c r="AF46">
        <v>-115.60283277000001</v>
      </c>
      <c r="AH46" s="38">
        <f t="shared" si="0"/>
        <v>-1.1880447300427477E-4</v>
      </c>
      <c r="AI46">
        <f t="shared" si="1"/>
        <v>-5.8634330335991081E-2</v>
      </c>
      <c r="AJ46">
        <f t="shared" si="2"/>
        <v>-3.2014163246998351E-2</v>
      </c>
      <c r="AK46">
        <f t="shared" si="3"/>
        <v>-2.6501362615988455E-2</v>
      </c>
    </row>
    <row r="47" spans="1:37" x14ac:dyDescent="0.2">
      <c r="A47" s="39">
        <f>'[2]attempt at best estimates'!F53</f>
        <v>7.6008652826385834</v>
      </c>
      <c r="B47" t="s">
        <v>43</v>
      </c>
      <c r="C47">
        <v>-210.35346353969001</v>
      </c>
      <c r="D47">
        <v>-211.27717005961799</v>
      </c>
      <c r="E47">
        <v>-210.367227329765</v>
      </c>
      <c r="F47">
        <v>-211.33577942058301</v>
      </c>
      <c r="G47">
        <v>-210.37056544999999</v>
      </c>
      <c r="H47">
        <v>-211.35388373000001</v>
      </c>
      <c r="I47">
        <v>-115.091115801143</v>
      </c>
      <c r="J47">
        <v>-115.56071339454</v>
      </c>
      <c r="K47">
        <v>-115.098773311923</v>
      </c>
      <c r="L47">
        <v>-115.592727557787</v>
      </c>
      <c r="M47">
        <v>-115.10068905</v>
      </c>
      <c r="N47">
        <v>-115.60281544999999</v>
      </c>
      <c r="O47">
        <v>-95.255262545654006</v>
      </c>
      <c r="P47">
        <v>-95.704613108455007</v>
      </c>
      <c r="Q47">
        <v>-95.261398930479004</v>
      </c>
      <c r="R47">
        <v>-95.731114471070995</v>
      </c>
      <c r="S47">
        <v>-95.262861389999998</v>
      </c>
      <c r="T47">
        <v>-95.739076600000004</v>
      </c>
      <c r="U47">
        <v>-95.255328007201996</v>
      </c>
      <c r="V47">
        <v>-95.704861346166993</v>
      </c>
      <c r="W47">
        <v>-95.261423251777003</v>
      </c>
      <c r="X47">
        <v>-95.731206462770999</v>
      </c>
      <c r="Y47">
        <v>-95.262864559999997</v>
      </c>
      <c r="Z47">
        <v>-95.739113450000005</v>
      </c>
      <c r="AA47">
        <v>-115.091178105387</v>
      </c>
      <c r="AB47">
        <v>-115.560931194543</v>
      </c>
      <c r="AC47">
        <v>-115.09880038052501</v>
      </c>
      <c r="AD47">
        <v>-115.59278999753199</v>
      </c>
      <c r="AE47">
        <v>-115.10069321</v>
      </c>
      <c r="AF47">
        <v>-115.60282964</v>
      </c>
      <c r="AH47" s="38">
        <f t="shared" si="0"/>
        <v>-9.383510203520018E-5</v>
      </c>
      <c r="AI47">
        <f t="shared" si="1"/>
        <v>-5.8609360965022006E-2</v>
      </c>
      <c r="AJ47">
        <f t="shared" si="2"/>
        <v>-3.2014163246998351E-2</v>
      </c>
      <c r="AK47">
        <f t="shared" si="3"/>
        <v>-2.6501362615988455E-2</v>
      </c>
    </row>
    <row r="48" spans="1:37" x14ac:dyDescent="0.2">
      <c r="A48" s="39">
        <f>'[2]attempt at best estimates'!F54</f>
        <v>7.3778260803439206</v>
      </c>
      <c r="B48" t="s">
        <v>44</v>
      </c>
      <c r="C48">
        <v>-210.35385334095901</v>
      </c>
      <c r="D48">
        <v>-211.27684817499701</v>
      </c>
      <c r="E48">
        <v>-210.36762649921201</v>
      </c>
      <c r="F48">
        <v>-211.33545619324701</v>
      </c>
      <c r="G48">
        <v>-210.37096844999999</v>
      </c>
      <c r="H48">
        <v>-211.35353993000001</v>
      </c>
      <c r="I48">
        <v>-115.091115801143</v>
      </c>
      <c r="J48">
        <v>-115.56071339454</v>
      </c>
      <c r="K48">
        <v>-115.098773311923</v>
      </c>
      <c r="L48">
        <v>-115.592727557787</v>
      </c>
      <c r="M48">
        <v>-115.10068905</v>
      </c>
      <c r="N48">
        <v>-115.60281544999999</v>
      </c>
      <c r="O48">
        <v>-95.255262545654006</v>
      </c>
      <c r="P48">
        <v>-95.704613108455007</v>
      </c>
      <c r="Q48">
        <v>-95.261398930479004</v>
      </c>
      <c r="R48">
        <v>-95.731114471070995</v>
      </c>
      <c r="S48">
        <v>-95.262861389999998</v>
      </c>
      <c r="T48">
        <v>-95.739076600000004</v>
      </c>
      <c r="U48">
        <v>-95.255320294925994</v>
      </c>
      <c r="V48">
        <v>-95.704818539382003</v>
      </c>
      <c r="W48">
        <v>-95.261420692000002</v>
      </c>
      <c r="X48">
        <v>-95.731185220816997</v>
      </c>
      <c r="Y48">
        <v>-95.262864309999998</v>
      </c>
      <c r="Z48">
        <v>-95.739107379999993</v>
      </c>
      <c r="AA48">
        <v>-115.09117048100801</v>
      </c>
      <c r="AB48">
        <v>-115.56090500485099</v>
      </c>
      <c r="AC48">
        <v>-115.09879816690901</v>
      </c>
      <c r="AD48">
        <v>-115.592782093553</v>
      </c>
      <c r="AE48">
        <v>-115.10069301999999</v>
      </c>
      <c r="AF48">
        <v>-115.60282709000001</v>
      </c>
      <c r="AH48" s="38">
        <f t="shared" si="0"/>
        <v>-9.2492387011589017E-5</v>
      </c>
      <c r="AI48">
        <f t="shared" si="1"/>
        <v>-5.8608018249998395E-2</v>
      </c>
      <c r="AJ48">
        <f t="shared" si="2"/>
        <v>-3.2014163246998351E-2</v>
      </c>
      <c r="AK48">
        <f t="shared" si="3"/>
        <v>-2.6501362615988455E-2</v>
      </c>
    </row>
    <row r="49" spans="1:37" x14ac:dyDescent="0.2">
      <c r="A49" s="39">
        <f>'[2]attempt at best estimates'!F55</f>
        <v>6.9942747670800696</v>
      </c>
      <c r="B49" t="s">
        <v>45</v>
      </c>
      <c r="C49">
        <v>-210.353884096238</v>
      </c>
      <c r="D49">
        <v>-211.27628204972899</v>
      </c>
      <c r="E49">
        <v>-210.36766077691701</v>
      </c>
      <c r="F49">
        <v>-211.334869914465</v>
      </c>
      <c r="G49">
        <v>-210.37100641000001</v>
      </c>
      <c r="H49">
        <v>-211.35294393999999</v>
      </c>
      <c r="I49">
        <v>-115.091115801143</v>
      </c>
      <c r="J49">
        <v>-115.56071339454</v>
      </c>
      <c r="K49">
        <v>-115.098773311923</v>
      </c>
      <c r="L49">
        <v>-115.592727557787</v>
      </c>
      <c r="M49">
        <v>-115.10068905</v>
      </c>
      <c r="N49">
        <v>-115.60281544999999</v>
      </c>
      <c r="O49">
        <v>-95.255262545654006</v>
      </c>
      <c r="P49">
        <v>-95.704613108455007</v>
      </c>
      <c r="Q49">
        <v>-95.261398930479004</v>
      </c>
      <c r="R49">
        <v>-95.731114471070995</v>
      </c>
      <c r="S49">
        <v>-95.262861389999998</v>
      </c>
      <c r="T49">
        <v>-95.739076600000004</v>
      </c>
      <c r="U49">
        <v>-95.255314611615006</v>
      </c>
      <c r="V49">
        <v>-95.704782723768005</v>
      </c>
      <c r="W49">
        <v>-95.261418573694996</v>
      </c>
      <c r="X49">
        <v>-95.731175217265999</v>
      </c>
      <c r="Y49">
        <v>-95.262864039999997</v>
      </c>
      <c r="Z49">
        <v>-95.739101430000005</v>
      </c>
      <c r="AA49">
        <v>-115.091164131293</v>
      </c>
      <c r="AB49">
        <v>-115.560875382932</v>
      </c>
      <c r="AC49">
        <v>-115.098796253118</v>
      </c>
      <c r="AD49">
        <v>-115.592773220818</v>
      </c>
      <c r="AE49">
        <v>-115.10069283999999</v>
      </c>
      <c r="AF49">
        <v>-115.6028257</v>
      </c>
      <c r="AH49" s="38">
        <f t="shared" si="0"/>
        <v>-7.2338873025046269E-5</v>
      </c>
      <c r="AI49">
        <f t="shared" si="1"/>
        <v>-5.8587864736011852E-2</v>
      </c>
      <c r="AJ49">
        <f t="shared" si="2"/>
        <v>-3.2014163246998351E-2</v>
      </c>
      <c r="AK49">
        <f t="shared" si="3"/>
        <v>-2.6501362615988455E-2</v>
      </c>
    </row>
    <row r="50" spans="1:37" x14ac:dyDescent="0.2">
      <c r="A50" s="39">
        <f>'[2]attempt at best estimates'!F56</f>
        <v>5.504823118206156</v>
      </c>
      <c r="B50" t="s">
        <v>46</v>
      </c>
      <c r="C50">
        <v>-210.35293932789401</v>
      </c>
      <c r="D50">
        <v>-211.27401212439099</v>
      </c>
      <c r="E50">
        <v>-210.366705791763</v>
      </c>
      <c r="F50">
        <v>-211.332550997748</v>
      </c>
      <c r="G50">
        <v>-210.37006102000001</v>
      </c>
      <c r="H50">
        <v>-211.35060952000001</v>
      </c>
      <c r="I50">
        <v>-115.091115801143</v>
      </c>
      <c r="J50">
        <v>-115.56071339454</v>
      </c>
      <c r="K50">
        <v>-115.098773311923</v>
      </c>
      <c r="L50">
        <v>-115.592727557787</v>
      </c>
      <c r="M50">
        <v>-115.10068905</v>
      </c>
      <c r="N50">
        <v>-115.60281544999999</v>
      </c>
      <c r="O50">
        <v>-95.255262545654006</v>
      </c>
      <c r="P50">
        <v>-95.704613108455007</v>
      </c>
      <c r="Q50">
        <v>-95.261398930479004</v>
      </c>
      <c r="R50">
        <v>-95.731114471070995</v>
      </c>
      <c r="S50">
        <v>-95.262861389999998</v>
      </c>
      <c r="T50">
        <v>-95.739076600000004</v>
      </c>
      <c r="U50">
        <v>-95.255305764591</v>
      </c>
      <c r="V50">
        <v>-95.704720161834999</v>
      </c>
      <c r="W50">
        <v>-95.261414068554004</v>
      </c>
      <c r="X50">
        <v>-95.731153213644006</v>
      </c>
      <c r="Y50">
        <v>-95.262863409999994</v>
      </c>
      <c r="Z50">
        <v>-95.739089570000004</v>
      </c>
      <c r="AA50">
        <v>-115.09115123065401</v>
      </c>
      <c r="AB50">
        <v>-115.560821380417</v>
      </c>
      <c r="AC50">
        <v>-115.098791897838</v>
      </c>
      <c r="AD50">
        <v>-115.59276337391</v>
      </c>
      <c r="AE50">
        <v>-115.10069226</v>
      </c>
      <c r="AF50">
        <v>-115.60282074</v>
      </c>
      <c r="AH50" s="38">
        <f t="shared" si="0"/>
        <v>-2.3347494021663806E-5</v>
      </c>
      <c r="AI50">
        <f t="shared" si="1"/>
        <v>-5.853887335700847E-2</v>
      </c>
      <c r="AJ50">
        <f t="shared" si="2"/>
        <v>-3.2014163246998351E-2</v>
      </c>
      <c r="AK50">
        <f t="shared" si="3"/>
        <v>-2.6501362615988455E-2</v>
      </c>
    </row>
    <row r="51" spans="1:37" x14ac:dyDescent="0.2">
      <c r="A51" s="39">
        <f>'[2]attempt at best estimates'!F57</f>
        <v>3.3448881760403824</v>
      </c>
      <c r="B51" t="s">
        <v>47</v>
      </c>
      <c r="C51">
        <v>-210.35075115229799</v>
      </c>
      <c r="D51">
        <v>-211.27062752050199</v>
      </c>
      <c r="E51">
        <v>-210.364514816145</v>
      </c>
      <c r="F51">
        <v>-211.329132871902</v>
      </c>
      <c r="G51">
        <v>-210.36787626</v>
      </c>
      <c r="H51">
        <v>-211.34719154000001</v>
      </c>
      <c r="I51">
        <v>-115.091115801143</v>
      </c>
      <c r="J51">
        <v>-115.56071339454</v>
      </c>
      <c r="K51">
        <v>-115.098773311923</v>
      </c>
      <c r="L51">
        <v>-115.592727557787</v>
      </c>
      <c r="M51">
        <v>-115.10068905</v>
      </c>
      <c r="N51">
        <v>-115.60281544999999</v>
      </c>
      <c r="O51">
        <v>-95.255262545654006</v>
      </c>
      <c r="P51">
        <v>-95.704613108455007</v>
      </c>
      <c r="Q51">
        <v>-95.261398930479004</v>
      </c>
      <c r="R51">
        <v>-95.731114471070995</v>
      </c>
      <c r="S51">
        <v>-95.262861389999998</v>
      </c>
      <c r="T51">
        <v>-95.739076600000004</v>
      </c>
      <c r="U51">
        <v>-95.255289317698001</v>
      </c>
      <c r="V51">
        <v>-95.704660550165997</v>
      </c>
      <c r="W51">
        <v>-95.261409810949999</v>
      </c>
      <c r="X51">
        <v>-95.731126320773001</v>
      </c>
      <c r="Y51">
        <v>-95.262862740000003</v>
      </c>
      <c r="Z51">
        <v>-95.739080450000003</v>
      </c>
      <c r="AA51">
        <v>-115.091135990921</v>
      </c>
      <c r="AB51">
        <v>-115.560771659249</v>
      </c>
      <c r="AC51">
        <v>-115.09878700712299</v>
      </c>
      <c r="AD51">
        <v>-115.592749570892</v>
      </c>
      <c r="AE51">
        <v>-115.10069138</v>
      </c>
      <c r="AF51">
        <v>-115.60281725</v>
      </c>
      <c r="AH51" s="38">
        <f t="shared" si="0"/>
        <v>1.0174462971690446E-5</v>
      </c>
      <c r="AI51">
        <f t="shared" si="1"/>
        <v>-5.8505351400015115E-2</v>
      </c>
      <c r="AJ51">
        <f t="shared" si="2"/>
        <v>-3.2014163246998351E-2</v>
      </c>
      <c r="AK51">
        <f t="shared" si="3"/>
        <v>-2.6501362615988455E-2</v>
      </c>
    </row>
    <row r="52" spans="1:37" x14ac:dyDescent="0.2">
      <c r="A52" s="39">
        <f>'[2]attempt at best estimates'!F58</f>
        <v>1.2732669466302329</v>
      </c>
      <c r="B52" t="s">
        <v>48</v>
      </c>
      <c r="C52">
        <v>-210.34822587061399</v>
      </c>
      <c r="D52">
        <v>-211.26736593734401</v>
      </c>
      <c r="E52">
        <v>-210.362005345201</v>
      </c>
      <c r="F52">
        <v>-211.32586889840599</v>
      </c>
      <c r="G52">
        <v>-210.36537276000001</v>
      </c>
      <c r="H52">
        <v>-211.34391545</v>
      </c>
      <c r="I52">
        <v>-115.091115801143</v>
      </c>
      <c r="J52">
        <v>-115.56071339454</v>
      </c>
      <c r="K52">
        <v>-115.098773311923</v>
      </c>
      <c r="L52">
        <v>-115.592727557787</v>
      </c>
      <c r="M52">
        <v>-115.10068905</v>
      </c>
      <c r="N52">
        <v>-115.60281544999999</v>
      </c>
      <c r="O52">
        <v>-95.255262545654006</v>
      </c>
      <c r="P52">
        <v>-95.704613108455007</v>
      </c>
      <c r="Q52">
        <v>-95.261398930479004</v>
      </c>
      <c r="R52">
        <v>-95.731114471070995</v>
      </c>
      <c r="S52">
        <v>-95.262861389999998</v>
      </c>
      <c r="T52">
        <v>-95.739076600000004</v>
      </c>
      <c r="U52">
        <v>-95.255277286582995</v>
      </c>
      <c r="V52">
        <v>-95.704637229373006</v>
      </c>
      <c r="W52">
        <v>-95.261404557584996</v>
      </c>
      <c r="X52">
        <v>-95.731121356304996</v>
      </c>
      <c r="Y52">
        <v>-95.262862089999999</v>
      </c>
      <c r="Z52">
        <v>-95.739077910000006</v>
      </c>
      <c r="AA52">
        <v>-115.09112146362099</v>
      </c>
      <c r="AB52">
        <v>-115.560725070481</v>
      </c>
      <c r="AC52">
        <v>-115.098778662851</v>
      </c>
      <c r="AD52">
        <v>-115.592733113047</v>
      </c>
      <c r="AE52">
        <v>-115.10069004</v>
      </c>
      <c r="AF52">
        <v>-115.6028163</v>
      </c>
      <c r="AH52" s="38">
        <f t="shared" si="0"/>
        <v>1.2564801011194504E-5</v>
      </c>
      <c r="AI52">
        <f t="shared" si="1"/>
        <v>-5.8502961061975611E-2</v>
      </c>
      <c r="AJ52">
        <f t="shared" si="2"/>
        <v>-3.2014163246998351E-2</v>
      </c>
      <c r="AK52">
        <f t="shared" si="3"/>
        <v>-2.6501362615988455E-2</v>
      </c>
    </row>
    <row r="53" spans="1:37" x14ac:dyDescent="0.2">
      <c r="A53" s="39">
        <f>'[2]attempt at best estimates'!F59</f>
        <v>7.7561421245040094</v>
      </c>
      <c r="B53" t="s">
        <v>49</v>
      </c>
      <c r="C53">
        <v>-362.20004668088802</v>
      </c>
      <c r="D53">
        <v>-363.712735781422</v>
      </c>
      <c r="E53">
        <v>-362.22332991740802</v>
      </c>
      <c r="F53">
        <v>-363.81135406985101</v>
      </c>
      <c r="G53">
        <v>-362.22873744999998</v>
      </c>
      <c r="H53">
        <v>-363.84194016999999</v>
      </c>
      <c r="I53">
        <v>-115.091290462594</v>
      </c>
      <c r="J53">
        <v>-115.56080654876401</v>
      </c>
      <c r="K53">
        <v>-115.098950869391</v>
      </c>
      <c r="L53">
        <v>-115.592826865397</v>
      </c>
      <c r="M53">
        <v>-115.10086721</v>
      </c>
      <c r="N53">
        <v>-115.60291744</v>
      </c>
      <c r="O53">
        <v>-247.10247993574399</v>
      </c>
      <c r="P53">
        <v>-248.13998524006601</v>
      </c>
      <c r="Q53">
        <v>-247.11817817125899</v>
      </c>
      <c r="R53">
        <v>-248.206432713281</v>
      </c>
      <c r="S53">
        <v>-247.12172351000001</v>
      </c>
      <c r="T53">
        <v>-248.22684348000001</v>
      </c>
      <c r="U53">
        <v>-247.10257855465099</v>
      </c>
      <c r="V53">
        <v>-248.140386931005</v>
      </c>
      <c r="W53">
        <v>-247.11820869866301</v>
      </c>
      <c r="X53">
        <v>-248.20657333041601</v>
      </c>
      <c r="Y53">
        <v>-247.12172745999999</v>
      </c>
      <c r="Z53">
        <v>-248.22690847999999</v>
      </c>
      <c r="AA53">
        <v>-115.09141933213</v>
      </c>
      <c r="AB53">
        <v>-115.56123796107001</v>
      </c>
      <c r="AC53">
        <v>-115.098996956354</v>
      </c>
      <c r="AD53">
        <v>-115.592952062561</v>
      </c>
      <c r="AE53">
        <v>-115.10087313</v>
      </c>
      <c r="AF53">
        <v>-115.60295527</v>
      </c>
      <c r="AH53" s="38">
        <f t="shared" si="0"/>
        <v>-1.5049858102145208E-4</v>
      </c>
      <c r="AI53">
        <f t="shared" si="1"/>
        <v>-9.8618288429008771E-2</v>
      </c>
      <c r="AJ53">
        <f t="shared" si="2"/>
        <v>-3.202031663299465E-2</v>
      </c>
      <c r="AK53">
        <f t="shared" si="3"/>
        <v>-6.6447473214992669E-2</v>
      </c>
    </row>
    <row r="54" spans="1:37" x14ac:dyDescent="0.2">
      <c r="A54" s="39">
        <f>'[2]attempt at best estimates'!F60</f>
        <v>8.2351713065698142</v>
      </c>
      <c r="B54" t="s">
        <v>50</v>
      </c>
      <c r="C54">
        <v>-362.20158355712198</v>
      </c>
      <c r="D54">
        <v>-363.71355739548</v>
      </c>
      <c r="E54">
        <v>-362.22488929834702</v>
      </c>
      <c r="F54">
        <v>-363.81215730424998</v>
      </c>
      <c r="G54">
        <v>-362.23030032999998</v>
      </c>
      <c r="H54">
        <v>-363.84273224999998</v>
      </c>
      <c r="I54">
        <v>-115.091290462594</v>
      </c>
      <c r="J54">
        <v>-115.56080654876401</v>
      </c>
      <c r="K54">
        <v>-115.098950869391</v>
      </c>
      <c r="L54">
        <v>-115.592826865397</v>
      </c>
      <c r="M54">
        <v>-115.10086721</v>
      </c>
      <c r="N54">
        <v>-115.60291744</v>
      </c>
      <c r="O54">
        <v>-247.10247993574399</v>
      </c>
      <c r="P54">
        <v>-248.13998524006601</v>
      </c>
      <c r="Q54">
        <v>-247.11817817125899</v>
      </c>
      <c r="R54">
        <v>-248.206432713281</v>
      </c>
      <c r="S54">
        <v>-247.12172351000001</v>
      </c>
      <c r="T54">
        <v>-248.22684348000001</v>
      </c>
      <c r="U54">
        <v>-247.10256388637299</v>
      </c>
      <c r="V54">
        <v>-248.14030951901199</v>
      </c>
      <c r="W54">
        <v>-247.11820518216101</v>
      </c>
      <c r="X54">
        <v>-248.20654483439199</v>
      </c>
      <c r="Y54">
        <v>-247.12172720999999</v>
      </c>
      <c r="Z54">
        <v>-248.22689585000001</v>
      </c>
      <c r="AA54">
        <v>-115.091404614705</v>
      </c>
      <c r="AB54">
        <v>-115.561183583306</v>
      </c>
      <c r="AC54">
        <v>-115.098993623205</v>
      </c>
      <c r="AD54">
        <v>-115.592938948822</v>
      </c>
      <c r="AE54">
        <v>-115.10087281</v>
      </c>
      <c r="AF54">
        <v>-115.60294987</v>
      </c>
      <c r="AH54" s="38">
        <f t="shared" si="0"/>
        <v>-1.3211892199649355E-4</v>
      </c>
      <c r="AI54">
        <f t="shared" si="1"/>
        <v>-9.8599908769983813E-2</v>
      </c>
      <c r="AJ54">
        <f t="shared" si="2"/>
        <v>-3.202031663299465E-2</v>
      </c>
      <c r="AK54">
        <f t="shared" si="3"/>
        <v>-6.6447473214992669E-2</v>
      </c>
    </row>
    <row r="55" spans="1:37" x14ac:dyDescent="0.2">
      <c r="A55" s="39">
        <f>'[2]attempt at best estimates'!F61</f>
        <v>8.2889771466794109</v>
      </c>
      <c r="B55" t="s">
        <v>51</v>
      </c>
      <c r="C55">
        <v>-362.20235922942499</v>
      </c>
      <c r="D55">
        <v>-363.71370750889503</v>
      </c>
      <c r="E55">
        <v>-362.22568049489098</v>
      </c>
      <c r="F55">
        <v>-363.812289827727</v>
      </c>
      <c r="G55">
        <v>-362.23109540000002</v>
      </c>
      <c r="H55">
        <v>-363.84284518999999</v>
      </c>
      <c r="I55">
        <v>-115.091290462594</v>
      </c>
      <c r="J55">
        <v>-115.56080654876401</v>
      </c>
      <c r="K55">
        <v>-115.098950869391</v>
      </c>
      <c r="L55">
        <v>-115.592826865397</v>
      </c>
      <c r="M55">
        <v>-115.10086721</v>
      </c>
      <c r="N55">
        <v>-115.60291744</v>
      </c>
      <c r="O55">
        <v>-247.10247993574399</v>
      </c>
      <c r="P55">
        <v>-248.13998524006601</v>
      </c>
      <c r="Q55">
        <v>-247.11817817125899</v>
      </c>
      <c r="R55">
        <v>-248.206432713281</v>
      </c>
      <c r="S55">
        <v>-247.12172351000001</v>
      </c>
      <c r="T55">
        <v>-248.22684348000001</v>
      </c>
      <c r="U55">
        <v>-247.10255124729301</v>
      </c>
      <c r="V55">
        <v>-248.14025384977</v>
      </c>
      <c r="W55">
        <v>-247.11820205882401</v>
      </c>
      <c r="X55">
        <v>-248.20652818784001</v>
      </c>
      <c r="Y55">
        <v>-247.1217269</v>
      </c>
      <c r="Z55">
        <v>-248.22688599</v>
      </c>
      <c r="AA55">
        <v>-115.09139115801899</v>
      </c>
      <c r="AB55">
        <v>-115.561139906988</v>
      </c>
      <c r="AC55">
        <v>-115.098990700168</v>
      </c>
      <c r="AD55">
        <v>-115.59292455485</v>
      </c>
      <c r="AE55">
        <v>-115.10087252</v>
      </c>
      <c r="AF55">
        <v>-115.60294302</v>
      </c>
      <c r="AH55" s="38">
        <f t="shared" si="0"/>
        <v>-1.145289839854513E-4</v>
      </c>
      <c r="AI55">
        <f t="shared" si="1"/>
        <v>-9.8582318831972771E-2</v>
      </c>
      <c r="AJ55">
        <f t="shared" si="2"/>
        <v>-3.202031663299465E-2</v>
      </c>
      <c r="AK55">
        <f t="shared" si="3"/>
        <v>-6.6447473214992669E-2</v>
      </c>
    </row>
    <row r="56" spans="1:37" x14ac:dyDescent="0.2">
      <c r="A56" s="39">
        <f>'[2]attempt at best estimates'!F62</f>
        <v>8.0718846559119282</v>
      </c>
      <c r="B56" t="s">
        <v>52</v>
      </c>
      <c r="C56">
        <v>-362.20263018652798</v>
      </c>
      <c r="D56">
        <v>-363.713379361661</v>
      </c>
      <c r="E56">
        <v>-362.225958023587</v>
      </c>
      <c r="F56">
        <v>-363.81196721085701</v>
      </c>
      <c r="G56">
        <v>-362.23137649</v>
      </c>
      <c r="H56">
        <v>-363.84251675000002</v>
      </c>
      <c r="I56">
        <v>-115.091290462594</v>
      </c>
      <c r="J56">
        <v>-115.56080654876401</v>
      </c>
      <c r="K56">
        <v>-115.098950869391</v>
      </c>
      <c r="L56">
        <v>-115.592826865397</v>
      </c>
      <c r="M56">
        <v>-115.10086721</v>
      </c>
      <c r="N56">
        <v>-115.60291744</v>
      </c>
      <c r="O56">
        <v>-247.10247993574399</v>
      </c>
      <c r="P56">
        <v>-248.13998524006601</v>
      </c>
      <c r="Q56">
        <v>-247.11817817125899</v>
      </c>
      <c r="R56">
        <v>-248.206432713281</v>
      </c>
      <c r="S56">
        <v>-247.12172351000001</v>
      </c>
      <c r="T56">
        <v>-248.22684348000001</v>
      </c>
      <c r="U56">
        <v>-247.10254182990599</v>
      </c>
      <c r="V56">
        <v>-248.140195608738</v>
      </c>
      <c r="W56">
        <v>-247.11819985957601</v>
      </c>
      <c r="X56">
        <v>-248.206505095995</v>
      </c>
      <c r="Y56">
        <v>-247.12172656999999</v>
      </c>
      <c r="Z56">
        <v>-248.22687285000001</v>
      </c>
      <c r="AA56">
        <v>-115.09137958056399</v>
      </c>
      <c r="AB56">
        <v>-115.561076986887</v>
      </c>
      <c r="AC56">
        <v>-115.09898813395699</v>
      </c>
      <c r="AD56">
        <v>-115.592907792297</v>
      </c>
      <c r="AE56">
        <v>-115.10087226</v>
      </c>
      <c r="AF56">
        <v>-115.60293227</v>
      </c>
      <c r="AH56" s="38">
        <f t="shared" si="0"/>
        <v>-1.2005934802061802E-4</v>
      </c>
      <c r="AI56">
        <f t="shared" si="1"/>
        <v>-9.8587849196007937E-2</v>
      </c>
      <c r="AJ56">
        <f t="shared" si="2"/>
        <v>-3.202031663299465E-2</v>
      </c>
      <c r="AK56">
        <f t="shared" si="3"/>
        <v>-6.6447473214992669E-2</v>
      </c>
    </row>
    <row r="57" spans="1:37" x14ac:dyDescent="0.2">
      <c r="A57" s="39">
        <f>'[2]attempt at best estimates'!F63</f>
        <v>7.6915252715233393</v>
      </c>
      <c r="B57" t="s">
        <v>53</v>
      </c>
      <c r="C57">
        <v>-362.202571236925</v>
      </c>
      <c r="D57">
        <v>-363.712835065013</v>
      </c>
      <c r="E57">
        <v>-362.22589726691098</v>
      </c>
      <c r="F57">
        <v>-363.81139590457599</v>
      </c>
      <c r="G57">
        <v>-362.23131912999997</v>
      </c>
      <c r="H57">
        <v>-363.84193934000001</v>
      </c>
      <c r="I57">
        <v>-115.091290462594</v>
      </c>
      <c r="J57">
        <v>-115.56080654876401</v>
      </c>
      <c r="K57">
        <v>-115.098950869391</v>
      </c>
      <c r="L57">
        <v>-115.592826865397</v>
      </c>
      <c r="M57">
        <v>-115.10086721</v>
      </c>
      <c r="N57">
        <v>-115.60291744</v>
      </c>
      <c r="O57">
        <v>-247.10247993574399</v>
      </c>
      <c r="P57">
        <v>-248.13998524006601</v>
      </c>
      <c r="Q57">
        <v>-247.11817817125899</v>
      </c>
      <c r="R57">
        <v>-248.206432713281</v>
      </c>
      <c r="S57">
        <v>-247.12172351000001</v>
      </c>
      <c r="T57">
        <v>-248.22684348000001</v>
      </c>
      <c r="U57">
        <v>-247.10253619338999</v>
      </c>
      <c r="V57">
        <v>-248.14016376385501</v>
      </c>
      <c r="W57">
        <v>-247.118198195768</v>
      </c>
      <c r="X57">
        <v>-248.20649378937401</v>
      </c>
      <c r="Y57">
        <v>-247.12172627000001</v>
      </c>
      <c r="Z57">
        <v>-248.22686981999999</v>
      </c>
      <c r="AA57">
        <v>-115.09137020845201</v>
      </c>
      <c r="AB57">
        <v>-115.561042592296</v>
      </c>
      <c r="AC57">
        <v>-115.098985858541</v>
      </c>
      <c r="AD57">
        <v>-115.592899848697</v>
      </c>
      <c r="AE57">
        <v>-115.10087202</v>
      </c>
      <c r="AF57">
        <v>-115.60293036</v>
      </c>
      <c r="AH57" s="38">
        <f t="shared" si="0"/>
        <v>-9.304971500512238E-5</v>
      </c>
      <c r="AI57">
        <f t="shared" si="1"/>
        <v>-9.8560839562992442E-2</v>
      </c>
      <c r="AJ57">
        <f t="shared" si="2"/>
        <v>-3.202031663299465E-2</v>
      </c>
      <c r="AK57">
        <f t="shared" si="3"/>
        <v>-6.6447473214992669E-2</v>
      </c>
    </row>
    <row r="58" spans="1:37" x14ac:dyDescent="0.2">
      <c r="A58" s="39">
        <f>'[2]attempt at best estimates'!F64</f>
        <v>6.1875311830043405</v>
      </c>
      <c r="B58" t="s">
        <v>54</v>
      </c>
      <c r="C58">
        <v>-362.20143822564199</v>
      </c>
      <c r="D58">
        <v>-363.71056219177802</v>
      </c>
      <c r="E58">
        <v>-362.22474588387303</v>
      </c>
      <c r="F58">
        <v>-363.80905136703899</v>
      </c>
      <c r="G58">
        <v>-362.23017751999998</v>
      </c>
      <c r="H58">
        <v>-363.8395749</v>
      </c>
      <c r="I58">
        <v>-115.091290462594</v>
      </c>
      <c r="J58">
        <v>-115.56080654876401</v>
      </c>
      <c r="K58">
        <v>-115.098950869391</v>
      </c>
      <c r="L58">
        <v>-115.592826865397</v>
      </c>
      <c r="M58">
        <v>-115.10086721</v>
      </c>
      <c r="N58">
        <v>-115.60291744</v>
      </c>
      <c r="O58">
        <v>-247.10247993574399</v>
      </c>
      <c r="P58">
        <v>-248.13998524006601</v>
      </c>
      <c r="Q58">
        <v>-247.11817817125899</v>
      </c>
      <c r="R58">
        <v>-248.206432713281</v>
      </c>
      <c r="S58">
        <v>-247.12172351000001</v>
      </c>
      <c r="T58">
        <v>-248.22684348000001</v>
      </c>
      <c r="U58">
        <v>-247.102525628129</v>
      </c>
      <c r="V58">
        <v>-248.140101195906</v>
      </c>
      <c r="W58">
        <v>-247.118192919569</v>
      </c>
      <c r="X58">
        <v>-248.206470634597</v>
      </c>
      <c r="Y58">
        <v>-247.12172565</v>
      </c>
      <c r="Z58">
        <v>-248.22685963000001</v>
      </c>
      <c r="AA58">
        <v>-115.09135294494899</v>
      </c>
      <c r="AB58">
        <v>-115.5609798441</v>
      </c>
      <c r="AC58">
        <v>-115.098980056511</v>
      </c>
      <c r="AD58">
        <v>-115.592879382902</v>
      </c>
      <c r="AE58">
        <v>-115.10087129</v>
      </c>
      <c r="AF58">
        <v>-115.60292488</v>
      </c>
      <c r="AH58" s="38">
        <f t="shared" si="0"/>
        <v>-2.1385412978247587E-5</v>
      </c>
      <c r="AI58">
        <f t="shared" si="1"/>
        <v>-9.8489175260965567E-2</v>
      </c>
      <c r="AJ58">
        <f t="shared" si="2"/>
        <v>-3.202031663299465E-2</v>
      </c>
      <c r="AK58">
        <f t="shared" si="3"/>
        <v>-6.6447473214992669E-2</v>
      </c>
    </row>
    <row r="59" spans="1:37" x14ac:dyDescent="0.2">
      <c r="A59" s="39">
        <f>'[2]attempt at best estimates'!F65</f>
        <v>3.6465947464783315</v>
      </c>
      <c r="B59" t="s">
        <v>55</v>
      </c>
      <c r="C59">
        <v>-362.19868400483</v>
      </c>
      <c r="D59">
        <v>-363.70655779411197</v>
      </c>
      <c r="E59">
        <v>-362.22200349678798</v>
      </c>
      <c r="F59">
        <v>-363.80503362380102</v>
      </c>
      <c r="G59">
        <v>-362.22743957</v>
      </c>
      <c r="H59">
        <v>-363.83553612999998</v>
      </c>
      <c r="I59">
        <v>-115.091290462594</v>
      </c>
      <c r="J59">
        <v>-115.56080654876401</v>
      </c>
      <c r="K59">
        <v>-115.098950869391</v>
      </c>
      <c r="L59">
        <v>-115.592826865397</v>
      </c>
      <c r="M59">
        <v>-115.10086721</v>
      </c>
      <c r="N59">
        <v>-115.60291744</v>
      </c>
      <c r="O59">
        <v>-247.10247993574399</v>
      </c>
      <c r="P59">
        <v>-248.13998524006601</v>
      </c>
      <c r="Q59">
        <v>-247.11817817125899</v>
      </c>
      <c r="R59">
        <v>-248.206432713281</v>
      </c>
      <c r="S59">
        <v>-247.12172351000001</v>
      </c>
      <c r="T59">
        <v>-248.22684348000001</v>
      </c>
      <c r="U59">
        <v>-247.102500372424</v>
      </c>
      <c r="V59">
        <v>-248.14002007017001</v>
      </c>
      <c r="W59">
        <v>-247.118187866309</v>
      </c>
      <c r="X59">
        <v>-248.206446340675</v>
      </c>
      <c r="Y59">
        <v>-247.12172476999999</v>
      </c>
      <c r="Z59">
        <v>-248.22684530000001</v>
      </c>
      <c r="AA59">
        <v>-115.091333835836</v>
      </c>
      <c r="AB59">
        <v>-115.560895689663</v>
      </c>
      <c r="AC59">
        <v>-115.098971702841</v>
      </c>
      <c r="AD59">
        <v>-115.592861658381</v>
      </c>
      <c r="AE59">
        <v>-115.10087012</v>
      </c>
      <c r="AF59">
        <v>-115.60291967000001</v>
      </c>
      <c r="AH59" s="38">
        <f t="shared" si="0"/>
        <v>-8.0398410631232764E-6</v>
      </c>
      <c r="AI59">
        <f t="shared" si="1"/>
        <v>-9.8475829689050443E-2</v>
      </c>
      <c r="AJ59">
        <f t="shared" si="2"/>
        <v>-3.202031663299465E-2</v>
      </c>
      <c r="AK59">
        <f t="shared" si="3"/>
        <v>-6.6447473214992669E-2</v>
      </c>
    </row>
    <row r="60" spans="1:37" x14ac:dyDescent="0.2">
      <c r="A60" s="39">
        <f>'[2]attempt at best estimates'!F66</f>
        <v>1.0975087505549643</v>
      </c>
      <c r="B60" t="s">
        <v>56</v>
      </c>
      <c r="C60">
        <v>-362.19543502929702</v>
      </c>
      <c r="D60">
        <v>-363.702539439487</v>
      </c>
      <c r="E60">
        <v>-362.21878497290697</v>
      </c>
      <c r="F60">
        <v>-363.80100686599002</v>
      </c>
      <c r="G60">
        <v>-362.22423644000003</v>
      </c>
      <c r="H60">
        <v>-363.83149749</v>
      </c>
      <c r="I60">
        <v>-115.091290462594</v>
      </c>
      <c r="J60">
        <v>-115.56080654876401</v>
      </c>
      <c r="K60">
        <v>-115.098950869391</v>
      </c>
      <c r="L60">
        <v>-115.592826865397</v>
      </c>
      <c r="M60">
        <v>-115.10086721</v>
      </c>
      <c r="N60">
        <v>-115.60291744</v>
      </c>
      <c r="O60">
        <v>-247.10247993574399</v>
      </c>
      <c r="P60">
        <v>-248.13998524006601</v>
      </c>
      <c r="Q60">
        <v>-247.11817817125899</v>
      </c>
      <c r="R60">
        <v>-248.206432713281</v>
      </c>
      <c r="S60">
        <v>-247.12172351000001</v>
      </c>
      <c r="T60">
        <v>-248.22684348000001</v>
      </c>
      <c r="U60">
        <v>-247.10248693268801</v>
      </c>
      <c r="V60">
        <v>-248.13999582664701</v>
      </c>
      <c r="W60">
        <v>-247.11818135322699</v>
      </c>
      <c r="X60">
        <v>-248.206437018401</v>
      </c>
      <c r="Y60">
        <v>-247.12172394999999</v>
      </c>
      <c r="Z60">
        <v>-248.22684383000001</v>
      </c>
      <c r="AA60">
        <v>-115.0912985058</v>
      </c>
      <c r="AB60">
        <v>-115.56081980617</v>
      </c>
      <c r="AC60">
        <v>-115.098958261935</v>
      </c>
      <c r="AD60">
        <v>-115.592835098325</v>
      </c>
      <c r="AE60">
        <v>-115.10086869</v>
      </c>
      <c r="AF60">
        <v>-115.60291881000001</v>
      </c>
      <c r="AH60" s="38">
        <f t="shared" si="0"/>
        <v>3.6334496655854309E-7</v>
      </c>
      <c r="AI60">
        <f t="shared" si="1"/>
        <v>-9.8467426503020761E-2</v>
      </c>
      <c r="AJ60">
        <f t="shared" si="2"/>
        <v>-3.202031663299465E-2</v>
      </c>
      <c r="AK60">
        <f t="shared" si="3"/>
        <v>-6.6447473214992669E-2</v>
      </c>
    </row>
    <row r="61" spans="1:37" x14ac:dyDescent="0.2">
      <c r="A61" s="39">
        <f>'[2]attempt at best estimates'!F67</f>
        <v>4.6751331412528483</v>
      </c>
      <c r="B61" t="s">
        <v>57</v>
      </c>
      <c r="C61">
        <v>-191.15605371977401</v>
      </c>
      <c r="D61">
        <v>-191.909775847383</v>
      </c>
      <c r="E61">
        <v>-191.16916313260401</v>
      </c>
      <c r="F61">
        <v>-191.96390056414299</v>
      </c>
      <c r="G61">
        <v>-191.17240376000001</v>
      </c>
      <c r="H61">
        <v>-191.9810138</v>
      </c>
      <c r="I61">
        <v>-115.091677930873</v>
      </c>
      <c r="J61">
        <v>-115.560951370965</v>
      </c>
      <c r="K61">
        <v>-115.09934955551</v>
      </c>
      <c r="L61">
        <v>-115.592989617526</v>
      </c>
      <c r="M61">
        <v>-115.10126759000001</v>
      </c>
      <c r="N61">
        <v>-115.60308123999999</v>
      </c>
      <c r="O61">
        <v>-76.060276995405999</v>
      </c>
      <c r="P61">
        <v>-76.341555186243994</v>
      </c>
      <c r="Q61">
        <v>-76.065735895577006</v>
      </c>
      <c r="R61">
        <v>-76.363572393477</v>
      </c>
      <c r="S61">
        <v>-76.067091230000003</v>
      </c>
      <c r="T61">
        <v>-76.370608880000006</v>
      </c>
      <c r="U61">
        <v>-76.060372663400997</v>
      </c>
      <c r="V61">
        <v>-76.341869873285006</v>
      </c>
      <c r="W61">
        <v>-76.06577231608</v>
      </c>
      <c r="X61">
        <v>-76.363699799369002</v>
      </c>
      <c r="Y61">
        <v>-76.067097930000003</v>
      </c>
      <c r="Z61">
        <v>-76.370629149999999</v>
      </c>
      <c r="AA61">
        <v>-115.091726801212</v>
      </c>
      <c r="AB61">
        <v>-115.56117862522601</v>
      </c>
      <c r="AC61">
        <v>-115.099368621458</v>
      </c>
      <c r="AD61">
        <v>-115.59305086423301</v>
      </c>
      <c r="AE61">
        <v>-115.10127057</v>
      </c>
      <c r="AF61">
        <v>-115.6031031</v>
      </c>
      <c r="AH61" s="38">
        <f t="shared" si="0"/>
        <v>-6.9262965979532964E-5</v>
      </c>
      <c r="AI61">
        <f t="shared" si="1"/>
        <v>-5.4124716759986313E-2</v>
      </c>
      <c r="AJ61">
        <f t="shared" si="2"/>
        <v>-3.203824656100096E-2</v>
      </c>
      <c r="AK61">
        <f t="shared" si="3"/>
        <v>-2.201720723300582E-2</v>
      </c>
    </row>
    <row r="62" spans="1:37" x14ac:dyDescent="0.2">
      <c r="A62" s="39">
        <f>'[2]attempt at best estimates'!F68</f>
        <v>5.0170285767353775</v>
      </c>
      <c r="B62" t="s">
        <v>58</v>
      </c>
      <c r="C62">
        <v>-191.15716978319401</v>
      </c>
      <c r="D62">
        <v>-191.91038008746301</v>
      </c>
      <c r="E62">
        <v>-191.170286758321</v>
      </c>
      <c r="F62">
        <v>-191.96445969516199</v>
      </c>
      <c r="G62">
        <v>-191.17353122</v>
      </c>
      <c r="H62">
        <v>-191.98157925999999</v>
      </c>
      <c r="I62">
        <v>-115.091677930873</v>
      </c>
      <c r="J62">
        <v>-115.560951370965</v>
      </c>
      <c r="K62">
        <v>-115.09934955551</v>
      </c>
      <c r="L62">
        <v>-115.592989617526</v>
      </c>
      <c r="M62">
        <v>-115.10126759000001</v>
      </c>
      <c r="N62">
        <v>-115.60308123999999</v>
      </c>
      <c r="O62">
        <v>-76.060276995405999</v>
      </c>
      <c r="P62">
        <v>-76.341555186243994</v>
      </c>
      <c r="Q62">
        <v>-76.065735895577006</v>
      </c>
      <c r="R62">
        <v>-76.363572393477</v>
      </c>
      <c r="S62">
        <v>-76.067091230000003</v>
      </c>
      <c r="T62">
        <v>-76.370608880000006</v>
      </c>
      <c r="U62">
        <v>-76.060362181151007</v>
      </c>
      <c r="V62">
        <v>-76.341826832048</v>
      </c>
      <c r="W62">
        <v>-76.065767840630997</v>
      </c>
      <c r="X62">
        <v>-76.363674768395001</v>
      </c>
      <c r="Y62">
        <v>-76.067097469999993</v>
      </c>
      <c r="Z62">
        <v>-76.370618829999998</v>
      </c>
      <c r="AA62">
        <v>-115.09171866851101</v>
      </c>
      <c r="AB62">
        <v>-115.56114368602999</v>
      </c>
      <c r="AC62">
        <v>-115.099367083831</v>
      </c>
      <c r="AD62">
        <v>-115.593042570013</v>
      </c>
      <c r="AE62">
        <v>-115.10127041</v>
      </c>
      <c r="AF62">
        <v>-115.60309922</v>
      </c>
      <c r="AH62" s="38">
        <f t="shared" si="0"/>
        <v>-2.4153904973900353E-5</v>
      </c>
      <c r="AI62">
        <f t="shared" si="1"/>
        <v>-5.4079607698980681E-2</v>
      </c>
      <c r="AJ62">
        <f t="shared" si="2"/>
        <v>-3.203824656100096E-2</v>
      </c>
      <c r="AK62">
        <f t="shared" si="3"/>
        <v>-2.201720723300582E-2</v>
      </c>
    </row>
    <row r="63" spans="1:37" x14ac:dyDescent="0.2">
      <c r="A63" s="39">
        <f>'[2]attempt at best estimates'!F69</f>
        <v>5.0445817230263241</v>
      </c>
      <c r="B63" t="s">
        <v>59</v>
      </c>
      <c r="C63">
        <v>-191.157703855948</v>
      </c>
      <c r="D63">
        <v>-191.91047049534001</v>
      </c>
      <c r="E63">
        <v>-191.170819735912</v>
      </c>
      <c r="F63">
        <v>-191.964523193822</v>
      </c>
      <c r="G63">
        <v>-191.17406771</v>
      </c>
      <c r="H63">
        <v>-191.98163781</v>
      </c>
      <c r="I63">
        <v>-115.091677930873</v>
      </c>
      <c r="J63">
        <v>-115.560951370965</v>
      </c>
      <c r="K63">
        <v>-115.09934955551</v>
      </c>
      <c r="L63">
        <v>-115.592989617526</v>
      </c>
      <c r="M63">
        <v>-115.10126759000001</v>
      </c>
      <c r="N63">
        <v>-115.60308123999999</v>
      </c>
      <c r="O63">
        <v>-76.060276995405999</v>
      </c>
      <c r="P63">
        <v>-76.341555186243994</v>
      </c>
      <c r="Q63">
        <v>-76.065735895577006</v>
      </c>
      <c r="R63">
        <v>-76.363572393477</v>
      </c>
      <c r="S63">
        <v>-76.067091230000003</v>
      </c>
      <c r="T63">
        <v>-76.370608880000006</v>
      </c>
      <c r="U63">
        <v>-76.060354584050998</v>
      </c>
      <c r="V63">
        <v>-76.341781803884004</v>
      </c>
      <c r="W63">
        <v>-76.065764621236994</v>
      </c>
      <c r="X63">
        <v>-76.363659605804003</v>
      </c>
      <c r="Y63">
        <v>-76.067096969999994</v>
      </c>
      <c r="Z63">
        <v>-76.370608680000004</v>
      </c>
      <c r="AA63">
        <v>-115.091712033476</v>
      </c>
      <c r="AB63">
        <v>-115.561103017642</v>
      </c>
      <c r="AC63">
        <v>-115.09936572502301</v>
      </c>
      <c r="AD63">
        <v>-115.593034497845</v>
      </c>
      <c r="AE63">
        <v>-115.10127027999999</v>
      </c>
      <c r="AF63">
        <v>-115.60309621</v>
      </c>
      <c r="AH63" s="38">
        <f t="shared" si="0"/>
        <v>2.75531201054946E-6</v>
      </c>
      <c r="AI63">
        <f t="shared" si="1"/>
        <v>-5.4052698481996231E-2</v>
      </c>
      <c r="AJ63">
        <f t="shared" si="2"/>
        <v>-3.203824656100096E-2</v>
      </c>
      <c r="AK63">
        <f t="shared" si="3"/>
        <v>-2.201720723300582E-2</v>
      </c>
    </row>
    <row r="64" spans="1:37" x14ac:dyDescent="0.2">
      <c r="A64" s="39">
        <f>'[2]attempt at best estimates'!F70</f>
        <v>4.8811313839727406</v>
      </c>
      <c r="B64" t="s">
        <v>60</v>
      </c>
      <c r="C64">
        <v>-191.157863462536</v>
      </c>
      <c r="D64">
        <v>-191.91021696910801</v>
      </c>
      <c r="E64">
        <v>-191.170970730286</v>
      </c>
      <c r="F64">
        <v>-191.96427935285001</v>
      </c>
      <c r="G64">
        <v>-191.17422217000001</v>
      </c>
      <c r="H64">
        <v>-191.98138524000001</v>
      </c>
      <c r="I64">
        <v>-115.091677930873</v>
      </c>
      <c r="J64">
        <v>-115.560951370965</v>
      </c>
      <c r="K64">
        <v>-115.09934955551</v>
      </c>
      <c r="L64">
        <v>-115.592989617526</v>
      </c>
      <c r="M64">
        <v>-115.10126759000001</v>
      </c>
      <c r="N64">
        <v>-115.60308123999999</v>
      </c>
      <c r="O64">
        <v>-76.060276995405999</v>
      </c>
      <c r="P64">
        <v>-76.341555186243994</v>
      </c>
      <c r="Q64">
        <v>-76.065735895577006</v>
      </c>
      <c r="R64">
        <v>-76.363572393477</v>
      </c>
      <c r="S64">
        <v>-76.067091230000003</v>
      </c>
      <c r="T64">
        <v>-76.370608880000006</v>
      </c>
      <c r="U64">
        <v>-76.060350047539998</v>
      </c>
      <c r="V64">
        <v>-76.341755595814007</v>
      </c>
      <c r="W64">
        <v>-76.065762040856995</v>
      </c>
      <c r="X64">
        <v>-76.363646869286995</v>
      </c>
      <c r="Y64">
        <v>-76.067096509999999</v>
      </c>
      <c r="Z64">
        <v>-76.370600240000002</v>
      </c>
      <c r="AA64">
        <v>-115.09170712636001</v>
      </c>
      <c r="AB64">
        <v>-115.561072703015</v>
      </c>
      <c r="AC64">
        <v>-115.099364543657</v>
      </c>
      <c r="AD64">
        <v>-115.593026867573</v>
      </c>
      <c r="AE64">
        <v>-115.10127018</v>
      </c>
      <c r="AF64">
        <v>-115.60309214</v>
      </c>
      <c r="AH64" s="38">
        <f t="shared" si="0"/>
        <v>-6.9299480003337521E-6</v>
      </c>
      <c r="AI64">
        <f t="shared" si="1"/>
        <v>-5.4062383742007114E-2</v>
      </c>
      <c r="AJ64">
        <f t="shared" si="2"/>
        <v>-3.203824656100096E-2</v>
      </c>
      <c r="AK64">
        <f t="shared" si="3"/>
        <v>-2.201720723300582E-2</v>
      </c>
    </row>
    <row r="65" spans="1:37" x14ac:dyDescent="0.2">
      <c r="A65" s="39">
        <f>'[2]attempt at best estimates'!F71</f>
        <v>4.6095772733470444</v>
      </c>
      <c r="B65" t="s">
        <v>61</v>
      </c>
      <c r="C65">
        <v>-191.157785355752</v>
      </c>
      <c r="D65">
        <v>-191.90981628444999</v>
      </c>
      <c r="E65">
        <v>-191.17088076918699</v>
      </c>
      <c r="F65">
        <v>-191.96386363623799</v>
      </c>
      <c r="G65">
        <v>-191.17413586000001</v>
      </c>
      <c r="H65">
        <v>-191.98095991</v>
      </c>
      <c r="I65">
        <v>-115.091677930873</v>
      </c>
      <c r="J65">
        <v>-115.560951370965</v>
      </c>
      <c r="K65">
        <v>-115.09934955551</v>
      </c>
      <c r="L65">
        <v>-115.592989617526</v>
      </c>
      <c r="M65">
        <v>-115.10126759000001</v>
      </c>
      <c r="N65">
        <v>-115.60308123999999</v>
      </c>
      <c r="O65">
        <v>-76.060276995405999</v>
      </c>
      <c r="P65">
        <v>-76.341555186243994</v>
      </c>
      <c r="Q65">
        <v>-76.065735895577006</v>
      </c>
      <c r="R65">
        <v>-76.363572393477</v>
      </c>
      <c r="S65">
        <v>-76.067091230000003</v>
      </c>
      <c r="T65">
        <v>-76.370608880000006</v>
      </c>
      <c r="U65">
        <v>-76.060346834542003</v>
      </c>
      <c r="V65">
        <v>-76.341735687937998</v>
      </c>
      <c r="W65">
        <v>-76.065759387620005</v>
      </c>
      <c r="X65">
        <v>-76.363638678916004</v>
      </c>
      <c r="Y65">
        <v>-76.067096149999998</v>
      </c>
      <c r="Z65">
        <v>-76.370593580000005</v>
      </c>
      <c r="AA65">
        <v>-115.091703740778</v>
      </c>
      <c r="AB65">
        <v>-115.561055948386</v>
      </c>
      <c r="AC65">
        <v>-115.09936352713601</v>
      </c>
      <c r="AD65">
        <v>-115.593024153587</v>
      </c>
      <c r="AE65">
        <v>-115.10127007</v>
      </c>
      <c r="AF65">
        <v>-115.60309019</v>
      </c>
      <c r="AH65" s="38">
        <f t="shared" si="0"/>
        <v>8.1020060065384314E-6</v>
      </c>
      <c r="AI65">
        <f t="shared" si="1"/>
        <v>-5.4047351788000242E-2</v>
      </c>
      <c r="AJ65">
        <f t="shared" si="2"/>
        <v>-3.203824656100096E-2</v>
      </c>
      <c r="AK65">
        <f t="shared" si="3"/>
        <v>-2.201720723300582E-2</v>
      </c>
    </row>
    <row r="66" spans="1:37" x14ac:dyDescent="0.2">
      <c r="A66" s="39">
        <f>'[2]attempt at best estimates'!F72</f>
        <v>3.5976680384679915</v>
      </c>
      <c r="B66" t="s">
        <v>62</v>
      </c>
      <c r="C66">
        <v>-191.156906950962</v>
      </c>
      <c r="D66">
        <v>-191.90827045674001</v>
      </c>
      <c r="E66">
        <v>-191.16998490490499</v>
      </c>
      <c r="F66">
        <v>-191.962275297075</v>
      </c>
      <c r="G66">
        <v>-191.17324686000001</v>
      </c>
      <c r="H66">
        <v>-191.97936147999999</v>
      </c>
      <c r="I66">
        <v>-115.091677930873</v>
      </c>
      <c r="J66">
        <v>-115.560951370965</v>
      </c>
      <c r="K66">
        <v>-115.09934955551</v>
      </c>
      <c r="L66">
        <v>-115.592989617526</v>
      </c>
      <c r="M66">
        <v>-115.10126759000001</v>
      </c>
      <c r="N66">
        <v>-115.60308123999999</v>
      </c>
      <c r="O66">
        <v>-76.060276995405999</v>
      </c>
      <c r="P66">
        <v>-76.341555186243994</v>
      </c>
      <c r="Q66">
        <v>-76.065735895577006</v>
      </c>
      <c r="R66">
        <v>-76.363572393477</v>
      </c>
      <c r="S66">
        <v>-76.067091230000003</v>
      </c>
      <c r="T66">
        <v>-76.370608880000006</v>
      </c>
      <c r="U66">
        <v>-76.060330297587996</v>
      </c>
      <c r="V66">
        <v>-76.341689259673004</v>
      </c>
      <c r="W66">
        <v>-76.065752262824006</v>
      </c>
      <c r="X66">
        <v>-76.363613162815994</v>
      </c>
      <c r="Y66">
        <v>-76.067095370000004</v>
      </c>
      <c r="Z66">
        <v>-76.370578559999998</v>
      </c>
      <c r="AA66">
        <v>-115.091697727149</v>
      </c>
      <c r="AB66">
        <v>-115.56101620989701</v>
      </c>
      <c r="AC66">
        <v>-115.099361219144</v>
      </c>
      <c r="AD66">
        <v>-115.593016092374</v>
      </c>
      <c r="AE66">
        <v>-115.10126969</v>
      </c>
      <c r="AF66">
        <v>-115.60308577000001</v>
      </c>
      <c r="AH66" s="38">
        <f t="shared" si="0"/>
        <v>5.0613459023907126E-5</v>
      </c>
      <c r="AI66">
        <f t="shared" si="1"/>
        <v>-5.4004840334982873E-2</v>
      </c>
      <c r="AJ66">
        <f t="shared" si="2"/>
        <v>-3.203824656100096E-2</v>
      </c>
      <c r="AK66">
        <f t="shared" si="3"/>
        <v>-2.201720723300582E-2</v>
      </c>
    </row>
    <row r="67" spans="1:37" x14ac:dyDescent="0.2">
      <c r="A67" s="39">
        <f>'[2]attempt at best estimates'!F73</f>
        <v>2.204766005029692</v>
      </c>
      <c r="B67" t="s">
        <v>63</v>
      </c>
      <c r="C67">
        <v>-191.155245328067</v>
      </c>
      <c r="D67">
        <v>-191.906053493576</v>
      </c>
      <c r="E67">
        <v>-191.16833608426401</v>
      </c>
      <c r="F67">
        <v>-191.96006290925001</v>
      </c>
      <c r="G67">
        <v>-191.17159520000001</v>
      </c>
      <c r="H67">
        <v>-191.97714411000001</v>
      </c>
      <c r="I67">
        <v>-115.091677930873</v>
      </c>
      <c r="J67">
        <v>-115.560951370965</v>
      </c>
      <c r="K67">
        <v>-115.09934955551</v>
      </c>
      <c r="L67">
        <v>-115.592989617526</v>
      </c>
      <c r="M67">
        <v>-115.10126759000001</v>
      </c>
      <c r="N67">
        <v>-115.60308123999999</v>
      </c>
      <c r="O67">
        <v>-76.060276995405999</v>
      </c>
      <c r="P67">
        <v>-76.341555186243994</v>
      </c>
      <c r="Q67">
        <v>-76.065735895577006</v>
      </c>
      <c r="R67">
        <v>-76.363572393477</v>
      </c>
      <c r="S67">
        <v>-76.067091230000003</v>
      </c>
      <c r="T67">
        <v>-76.370608880000006</v>
      </c>
      <c r="U67">
        <v>-76.060309966850994</v>
      </c>
      <c r="V67">
        <v>-76.341634540597994</v>
      </c>
      <c r="W67">
        <v>-76.065747372521002</v>
      </c>
      <c r="X67">
        <v>-76.363591258957996</v>
      </c>
      <c r="Y67">
        <v>-76.067094400000002</v>
      </c>
      <c r="Z67">
        <v>-76.370614599999996</v>
      </c>
      <c r="AA67">
        <v>-115.091688019465</v>
      </c>
      <c r="AB67">
        <v>-115.560969700895</v>
      </c>
      <c r="AC67">
        <v>-115.099358115699</v>
      </c>
      <c r="AD67">
        <v>-115.592997109987</v>
      </c>
      <c r="AE67">
        <v>-115.1012691</v>
      </c>
      <c r="AF67">
        <v>-115.60308238</v>
      </c>
      <c r="AH67" s="38">
        <f t="shared" si="0"/>
        <v>4.6038119990043924E-5</v>
      </c>
      <c r="AI67">
        <f t="shared" si="1"/>
        <v>-5.4009415674016736E-2</v>
      </c>
      <c r="AJ67">
        <f t="shared" si="2"/>
        <v>-3.203824656100096E-2</v>
      </c>
      <c r="AK67">
        <f t="shared" si="3"/>
        <v>-2.201720723300582E-2</v>
      </c>
    </row>
    <row r="68" spans="1:37" x14ac:dyDescent="0.2">
      <c r="A68" s="39">
        <f>'[2]attempt at best estimates'!F74</f>
        <v>0.90932662309738699</v>
      </c>
      <c r="B68" t="s">
        <v>64</v>
      </c>
      <c r="C68">
        <v>-191.15344182678399</v>
      </c>
      <c r="D68">
        <v>-191.90400563163101</v>
      </c>
      <c r="E68">
        <v>-191.16655019859499</v>
      </c>
      <c r="F68">
        <v>-191.95801862287399</v>
      </c>
      <c r="G68">
        <v>-191.1698154</v>
      </c>
      <c r="H68">
        <v>-191.97513938</v>
      </c>
      <c r="I68">
        <v>-115.091677930873</v>
      </c>
      <c r="J68">
        <v>-115.560951370965</v>
      </c>
      <c r="K68">
        <v>-115.09934955551</v>
      </c>
      <c r="L68">
        <v>-115.592989617526</v>
      </c>
      <c r="M68">
        <v>-115.10126759000001</v>
      </c>
      <c r="N68">
        <v>-115.60308123999999</v>
      </c>
      <c r="O68">
        <v>-76.060276995405999</v>
      </c>
      <c r="P68">
        <v>-76.341555186243994</v>
      </c>
      <c r="Q68">
        <v>-76.065735895577006</v>
      </c>
      <c r="R68">
        <v>-76.363572393477</v>
      </c>
      <c r="S68">
        <v>-76.067091230000003</v>
      </c>
      <c r="T68">
        <v>-76.370608880000006</v>
      </c>
      <c r="U68">
        <v>-76.060297106554998</v>
      </c>
      <c r="V68">
        <v>-76.341608317313998</v>
      </c>
      <c r="W68">
        <v>-76.065741843967004</v>
      </c>
      <c r="X68">
        <v>-76.363584322278996</v>
      </c>
      <c r="Y68">
        <v>-76.067093180000001</v>
      </c>
      <c r="Z68">
        <v>-76.370610540000001</v>
      </c>
      <c r="AA68">
        <v>-115.091680229888</v>
      </c>
      <c r="AB68">
        <v>-115.560951521682</v>
      </c>
      <c r="AC68">
        <v>-115.099351807975</v>
      </c>
      <c r="AD68">
        <v>-115.592990710978</v>
      </c>
      <c r="AE68">
        <v>-115.10126816</v>
      </c>
      <c r="AF68">
        <v>-115.60308172000001</v>
      </c>
      <c r="AH68" s="38">
        <f t="shared" si="0"/>
        <v>4.2462551022026673E-5</v>
      </c>
      <c r="AI68">
        <f t="shared" si="1"/>
        <v>-5.4012991242984754E-2</v>
      </c>
      <c r="AJ68">
        <f t="shared" si="2"/>
        <v>-3.203824656100096E-2</v>
      </c>
      <c r="AK68">
        <f t="shared" si="3"/>
        <v>-2.201720723300582E-2</v>
      </c>
    </row>
    <row r="69" spans="1:37" x14ac:dyDescent="0.2">
      <c r="A69" s="39">
        <f>'[2]attempt at best estimates'!F75</f>
        <v>2.8374180399258098</v>
      </c>
      <c r="B69" t="s">
        <v>65</v>
      </c>
      <c r="C69">
        <v>-210.347105124845</v>
      </c>
      <c r="D69">
        <v>-211.26997231074901</v>
      </c>
      <c r="E69">
        <v>-210.36087495232499</v>
      </c>
      <c r="F69">
        <v>-211.32861219801899</v>
      </c>
      <c r="G69">
        <v>-210.36421852000001</v>
      </c>
      <c r="H69">
        <v>-211.34666533000001</v>
      </c>
      <c r="I69">
        <v>-95.255180339717995</v>
      </c>
      <c r="J69">
        <v>-95.704551358583998</v>
      </c>
      <c r="K69">
        <v>-95.261318904845993</v>
      </c>
      <c r="L69">
        <v>-95.731060076221993</v>
      </c>
      <c r="M69">
        <v>-95.262781390000001</v>
      </c>
      <c r="N69">
        <v>-95.739026620000004</v>
      </c>
      <c r="O69">
        <v>-115.09186283149801</v>
      </c>
      <c r="P69">
        <v>-115.561081348185</v>
      </c>
      <c r="Q69">
        <v>-115.09953314396</v>
      </c>
      <c r="R69">
        <v>-115.593115769127</v>
      </c>
      <c r="S69">
        <v>-115.10145115</v>
      </c>
      <c r="T69">
        <v>-115.60320141</v>
      </c>
      <c r="U69">
        <v>-115.091963811282</v>
      </c>
      <c r="V69">
        <v>-115.56137317079001</v>
      </c>
      <c r="W69">
        <v>-115.09957232912799</v>
      </c>
      <c r="X69">
        <v>-115.593219760013</v>
      </c>
      <c r="Y69">
        <v>-115.10145536</v>
      </c>
      <c r="Z69">
        <v>-115.60321143</v>
      </c>
      <c r="AA69">
        <v>-95.255221082621006</v>
      </c>
      <c r="AB69">
        <v>-95.704705073284003</v>
      </c>
      <c r="AC69">
        <v>-95.261332123726007</v>
      </c>
      <c r="AD69">
        <v>-95.731091006284998</v>
      </c>
      <c r="AE69">
        <v>-95.262783519999999</v>
      </c>
      <c r="AF69">
        <v>-95.739038320000006</v>
      </c>
      <c r="AH69" s="38">
        <f t="shared" si="0"/>
        <v>-9.6748689983883196E-5</v>
      </c>
      <c r="AI69">
        <f t="shared" si="1"/>
        <v>-5.8639887269976043E-2</v>
      </c>
      <c r="AJ69">
        <f t="shared" si="2"/>
        <v>-2.6508717637995005E-2</v>
      </c>
      <c r="AK69">
        <f t="shared" si="3"/>
        <v>-3.2034420941997155E-2</v>
      </c>
    </row>
    <row r="70" spans="1:37" x14ac:dyDescent="0.2">
      <c r="A70" s="39">
        <f>'[2]attempt at best estimates'!F76</f>
        <v>3.0511253690812286</v>
      </c>
      <c r="B70" t="s">
        <v>66</v>
      </c>
      <c r="C70">
        <v>-210.34824753576501</v>
      </c>
      <c r="D70">
        <v>-211.27038355520199</v>
      </c>
      <c r="E70">
        <v>-210.36200919482499</v>
      </c>
      <c r="F70">
        <v>-211.32898215485901</v>
      </c>
      <c r="G70">
        <v>-210.36535719</v>
      </c>
      <c r="H70">
        <v>-211.34702651000001</v>
      </c>
      <c r="I70">
        <v>-95.255180339717995</v>
      </c>
      <c r="J70">
        <v>-95.704551358583998</v>
      </c>
      <c r="K70">
        <v>-95.261318904845993</v>
      </c>
      <c r="L70">
        <v>-95.731060076221993</v>
      </c>
      <c r="M70">
        <v>-95.262781390000001</v>
      </c>
      <c r="N70">
        <v>-95.739026620000004</v>
      </c>
      <c r="O70">
        <v>-115.09186283149801</v>
      </c>
      <c r="P70">
        <v>-115.561081348185</v>
      </c>
      <c r="Q70">
        <v>-115.09953314396</v>
      </c>
      <c r="R70">
        <v>-115.593115769127</v>
      </c>
      <c r="S70">
        <v>-115.10145115</v>
      </c>
      <c r="T70">
        <v>-115.60320141</v>
      </c>
      <c r="U70">
        <v>-115.09195686804399</v>
      </c>
      <c r="V70">
        <v>-115.561332744201</v>
      </c>
      <c r="W70">
        <v>-115.099568827887</v>
      </c>
      <c r="X70">
        <v>-115.593206422233</v>
      </c>
      <c r="Y70">
        <v>-115.10145498999999</v>
      </c>
      <c r="Z70">
        <v>-115.60320824999999</v>
      </c>
      <c r="AA70">
        <v>-95.255214578052005</v>
      </c>
      <c r="AB70">
        <v>-95.704670873335999</v>
      </c>
      <c r="AC70">
        <v>-95.261330759630994</v>
      </c>
      <c r="AD70">
        <v>-95.731085389643994</v>
      </c>
      <c r="AE70">
        <v>-95.262783330000005</v>
      </c>
      <c r="AF70">
        <v>-95.739035979999997</v>
      </c>
      <c r="AH70" s="38">
        <f t="shared" ref="AH70:AH133" si="4">AI70-(AJ70+AK70)</f>
        <v>-5.5461077025142913E-5</v>
      </c>
      <c r="AI70">
        <f t="shared" ref="AI70:AI133" si="5">F70-D70</f>
        <v>-5.8598599657017303E-2</v>
      </c>
      <c r="AJ70">
        <f t="shared" ref="AJ70:AJ133" si="6">L70-J70</f>
        <v>-2.6508717637995005E-2</v>
      </c>
      <c r="AK70">
        <f t="shared" ref="AK70:AK133" si="7">R70-P70</f>
        <v>-3.2034420941997155E-2</v>
      </c>
    </row>
    <row r="71" spans="1:37" x14ac:dyDescent="0.2">
      <c r="A71" s="39">
        <f>'[2]attempt at best estimates'!F77</f>
        <v>3.0366268009487691</v>
      </c>
      <c r="B71" t="s">
        <v>67</v>
      </c>
      <c r="C71">
        <v>-210.34888173689799</v>
      </c>
      <c r="D71">
        <v>-211.27040660859299</v>
      </c>
      <c r="E71">
        <v>-210.36263621714801</v>
      </c>
      <c r="F71">
        <v>-211.32897248873601</v>
      </c>
      <c r="G71">
        <v>-210.36598852</v>
      </c>
      <c r="H71">
        <v>-211.34701828999999</v>
      </c>
      <c r="I71">
        <v>-95.255180339717995</v>
      </c>
      <c r="J71">
        <v>-95.704551358583998</v>
      </c>
      <c r="K71">
        <v>-95.261318904845993</v>
      </c>
      <c r="L71">
        <v>-95.731060076221993</v>
      </c>
      <c r="M71">
        <v>-95.262781390000001</v>
      </c>
      <c r="N71">
        <v>-95.739026620000004</v>
      </c>
      <c r="O71">
        <v>-115.09186283149801</v>
      </c>
      <c r="P71">
        <v>-115.561081348185</v>
      </c>
      <c r="Q71">
        <v>-115.09953314396</v>
      </c>
      <c r="R71">
        <v>-115.593115769127</v>
      </c>
      <c r="S71">
        <v>-115.10145115</v>
      </c>
      <c r="T71">
        <v>-115.60320141</v>
      </c>
      <c r="U71">
        <v>-115.091949663119</v>
      </c>
      <c r="V71">
        <v>-115.561293241676</v>
      </c>
      <c r="W71">
        <v>-115.099565244771</v>
      </c>
      <c r="X71">
        <v>-115.59319454265</v>
      </c>
      <c r="Y71">
        <v>-115.10145475</v>
      </c>
      <c r="Z71">
        <v>-115.60320689</v>
      </c>
      <c r="AA71">
        <v>-95.255209165373998</v>
      </c>
      <c r="AB71">
        <v>-95.704646112351</v>
      </c>
      <c r="AC71">
        <v>-95.261329583755995</v>
      </c>
      <c r="AD71">
        <v>-95.731079786006006</v>
      </c>
      <c r="AE71">
        <v>-95.262783139999996</v>
      </c>
      <c r="AF71">
        <v>-95.739033239999998</v>
      </c>
      <c r="AH71" s="38">
        <f t="shared" si="4"/>
        <v>-2.274156302917163E-5</v>
      </c>
      <c r="AI71">
        <f t="shared" si="5"/>
        <v>-5.8565880143021332E-2</v>
      </c>
      <c r="AJ71">
        <f t="shared" si="6"/>
        <v>-2.6508717637995005E-2</v>
      </c>
      <c r="AK71">
        <f t="shared" si="7"/>
        <v>-3.2034420941997155E-2</v>
      </c>
    </row>
    <row r="72" spans="1:37" x14ac:dyDescent="0.2">
      <c r="A72" s="39">
        <f>'[2]attempt at best estimates'!F78</f>
        <v>2.8924210305819407</v>
      </c>
      <c r="B72" t="s">
        <v>68</v>
      </c>
      <c r="C72">
        <v>-210.34918749773999</v>
      </c>
      <c r="D72">
        <v>-211.27019444656099</v>
      </c>
      <c r="E72">
        <v>-210.36294047502</v>
      </c>
      <c r="F72">
        <v>-211.328752764363</v>
      </c>
      <c r="G72">
        <v>-210.36629611999999</v>
      </c>
      <c r="H72">
        <v>-211.34679664000001</v>
      </c>
      <c r="I72">
        <v>-95.255180339717995</v>
      </c>
      <c r="J72">
        <v>-95.704551358583998</v>
      </c>
      <c r="K72">
        <v>-95.261318904845993</v>
      </c>
      <c r="L72">
        <v>-95.731060076221993</v>
      </c>
      <c r="M72">
        <v>-95.262781390000001</v>
      </c>
      <c r="N72">
        <v>-95.739026620000004</v>
      </c>
      <c r="O72">
        <v>-115.09186283149801</v>
      </c>
      <c r="P72">
        <v>-115.561081348185</v>
      </c>
      <c r="Q72">
        <v>-115.09953314396</v>
      </c>
      <c r="R72">
        <v>-115.593115769127</v>
      </c>
      <c r="S72">
        <v>-115.10145115</v>
      </c>
      <c r="T72">
        <v>-115.60320141</v>
      </c>
      <c r="U72">
        <v>-115.091939800102</v>
      </c>
      <c r="V72">
        <v>-115.56125511723</v>
      </c>
      <c r="W72">
        <v>-115.099561973937</v>
      </c>
      <c r="X72">
        <v>-115.593183981134</v>
      </c>
      <c r="Y72">
        <v>-115.10145451</v>
      </c>
      <c r="Z72">
        <v>-115.60320814000001</v>
      </c>
      <c r="AA72">
        <v>-95.255204818671999</v>
      </c>
      <c r="AB72">
        <v>-95.704624346260999</v>
      </c>
      <c r="AC72">
        <v>-95.261328567068006</v>
      </c>
      <c r="AD72">
        <v>-95.731077647809002</v>
      </c>
      <c r="AE72">
        <v>-95.262782959999996</v>
      </c>
      <c r="AF72">
        <v>-95.739031909999994</v>
      </c>
      <c r="AH72" s="38">
        <f t="shared" si="4"/>
        <v>-1.5179222017991378E-5</v>
      </c>
      <c r="AI72">
        <f t="shared" si="5"/>
        <v>-5.8558317802010151E-2</v>
      </c>
      <c r="AJ72">
        <f t="shared" si="6"/>
        <v>-2.6508717637995005E-2</v>
      </c>
      <c r="AK72">
        <f t="shared" si="7"/>
        <v>-3.2034420941997155E-2</v>
      </c>
    </row>
    <row r="73" spans="1:37" x14ac:dyDescent="0.2">
      <c r="A73" s="39">
        <f>'[2]attempt at best estimates'!F79</f>
        <v>2.6817952656660871</v>
      </c>
      <c r="B73" t="s">
        <v>69</v>
      </c>
      <c r="C73">
        <v>-210.349285555237</v>
      </c>
      <c r="D73">
        <v>-211.269870549807</v>
      </c>
      <c r="E73">
        <v>-210.363042821438</v>
      </c>
      <c r="F73">
        <v>-211.32841981726699</v>
      </c>
      <c r="G73">
        <v>-210.36640041000001</v>
      </c>
      <c r="H73">
        <v>-211.34646871999999</v>
      </c>
      <c r="I73">
        <v>-95.255180339717995</v>
      </c>
      <c r="J73">
        <v>-95.704551358583998</v>
      </c>
      <c r="K73">
        <v>-95.261318904845993</v>
      </c>
      <c r="L73">
        <v>-95.731060076221993</v>
      </c>
      <c r="M73">
        <v>-95.262781390000001</v>
      </c>
      <c r="N73">
        <v>-95.739026620000004</v>
      </c>
      <c r="O73">
        <v>-115.09186283149801</v>
      </c>
      <c r="P73">
        <v>-115.561081348185</v>
      </c>
      <c r="Q73">
        <v>-115.09953314396</v>
      </c>
      <c r="R73">
        <v>-115.593115769127</v>
      </c>
      <c r="S73">
        <v>-115.10145115</v>
      </c>
      <c r="T73">
        <v>-115.60320141</v>
      </c>
      <c r="U73">
        <v>-115.091927936822</v>
      </c>
      <c r="V73">
        <v>-115.561226338439</v>
      </c>
      <c r="W73">
        <v>-115.099559396483</v>
      </c>
      <c r="X73">
        <v>-115.59317540164</v>
      </c>
      <c r="Y73">
        <v>-115.10145423</v>
      </c>
      <c r="Z73">
        <v>-115.60320879</v>
      </c>
      <c r="AA73">
        <v>-95.255201372876002</v>
      </c>
      <c r="AB73">
        <v>-95.704610071291</v>
      </c>
      <c r="AC73">
        <v>-95.261327680755997</v>
      </c>
      <c r="AD73">
        <v>-95.731075109651002</v>
      </c>
      <c r="AE73">
        <v>-95.262782810000004</v>
      </c>
      <c r="AF73">
        <v>-95.739030740000004</v>
      </c>
      <c r="AH73" s="38">
        <f t="shared" si="4"/>
        <v>-6.1288800026204626E-6</v>
      </c>
      <c r="AI73">
        <f t="shared" si="5"/>
        <v>-5.854926745999478E-2</v>
      </c>
      <c r="AJ73">
        <f t="shared" si="6"/>
        <v>-2.6508717637995005E-2</v>
      </c>
      <c r="AK73">
        <f t="shared" si="7"/>
        <v>-3.2034420941997155E-2</v>
      </c>
    </row>
    <row r="74" spans="1:37" x14ac:dyDescent="0.2">
      <c r="A74" s="39">
        <f>'[2]attempt at best estimates'!F80</f>
        <v>1.9708237739268286</v>
      </c>
      <c r="B74" t="s">
        <v>70</v>
      </c>
      <c r="C74">
        <v>-210.349028621895</v>
      </c>
      <c r="D74">
        <v>-211.26874968070001</v>
      </c>
      <c r="E74">
        <v>-210.36280778277899</v>
      </c>
      <c r="F74">
        <v>-211.327295518874</v>
      </c>
      <c r="G74">
        <v>-210.3661673</v>
      </c>
      <c r="H74">
        <v>-211.34534166</v>
      </c>
      <c r="I74">
        <v>-95.255180339717995</v>
      </c>
      <c r="J74">
        <v>-95.704551358583998</v>
      </c>
      <c r="K74">
        <v>-95.261318904845993</v>
      </c>
      <c r="L74">
        <v>-95.731060076221993</v>
      </c>
      <c r="M74">
        <v>-95.262781390000001</v>
      </c>
      <c r="N74">
        <v>-95.739026620000004</v>
      </c>
      <c r="O74">
        <v>-115.09186283149801</v>
      </c>
      <c r="P74">
        <v>-115.561081348185</v>
      </c>
      <c r="Q74">
        <v>-115.09953314396</v>
      </c>
      <c r="R74">
        <v>-115.593115769127</v>
      </c>
      <c r="S74">
        <v>-115.10145115</v>
      </c>
      <c r="T74">
        <v>-115.60320141</v>
      </c>
      <c r="U74">
        <v>-115.091898443082</v>
      </c>
      <c r="V74">
        <v>-115.561159294335</v>
      </c>
      <c r="W74">
        <v>-115.09955370604099</v>
      </c>
      <c r="X74">
        <v>-115.5931455483</v>
      </c>
      <c r="Y74">
        <v>-115.10145364</v>
      </c>
      <c r="Z74">
        <v>-115.60320197999999</v>
      </c>
      <c r="AA74">
        <v>-95.255194298115995</v>
      </c>
      <c r="AB74">
        <v>-95.704575122771004</v>
      </c>
      <c r="AC74">
        <v>-95.261325721969001</v>
      </c>
      <c r="AD74">
        <v>-95.731067509297006</v>
      </c>
      <c r="AE74">
        <v>-95.262782430000001</v>
      </c>
      <c r="AF74">
        <v>-95.739026940000002</v>
      </c>
      <c r="AH74" s="38">
        <f t="shared" si="4"/>
        <v>-2.6995939919061129E-6</v>
      </c>
      <c r="AI74">
        <f t="shared" si="5"/>
        <v>-5.8545838173984066E-2</v>
      </c>
      <c r="AJ74">
        <f t="shared" si="6"/>
        <v>-2.6508717637995005E-2</v>
      </c>
      <c r="AK74">
        <f t="shared" si="7"/>
        <v>-3.2034420941997155E-2</v>
      </c>
    </row>
    <row r="75" spans="1:37" x14ac:dyDescent="0.2">
      <c r="A75" s="39">
        <f>'[2]attempt at best estimates'!F81</f>
        <v>1.0981266976217854</v>
      </c>
      <c r="B75" t="s">
        <v>71</v>
      </c>
      <c r="C75">
        <v>-210.34832560279801</v>
      </c>
      <c r="D75">
        <v>-211.26739934030701</v>
      </c>
      <c r="E75">
        <v>-210.36211784779201</v>
      </c>
      <c r="F75">
        <v>-211.32592454291</v>
      </c>
      <c r="G75">
        <v>-210.36548389000001</v>
      </c>
      <c r="H75">
        <v>-211.34396437999999</v>
      </c>
      <c r="I75">
        <v>-95.255180339717995</v>
      </c>
      <c r="J75">
        <v>-95.704551358583998</v>
      </c>
      <c r="K75">
        <v>-95.261318904845993</v>
      </c>
      <c r="L75">
        <v>-95.731060076221993</v>
      </c>
      <c r="M75">
        <v>-95.262781390000001</v>
      </c>
      <c r="N75">
        <v>-95.739026620000004</v>
      </c>
      <c r="O75">
        <v>-115.09186283149801</v>
      </c>
      <c r="P75">
        <v>-115.561081348185</v>
      </c>
      <c r="Q75">
        <v>-115.09953314396</v>
      </c>
      <c r="R75">
        <v>-115.593115769127</v>
      </c>
      <c r="S75">
        <v>-115.10145115</v>
      </c>
      <c r="T75">
        <v>-115.60320141</v>
      </c>
      <c r="U75">
        <v>-115.091883521922</v>
      </c>
      <c r="V75">
        <v>-115.561120779766</v>
      </c>
      <c r="W75">
        <v>-115.09954396398101</v>
      </c>
      <c r="X75">
        <v>-115.59312563525999</v>
      </c>
      <c r="Y75">
        <v>-115.10145274</v>
      </c>
      <c r="Z75">
        <v>-115.60320251</v>
      </c>
      <c r="AA75">
        <v>-95.255187964119997</v>
      </c>
      <c r="AB75">
        <v>-95.704567884702001</v>
      </c>
      <c r="AC75">
        <v>-95.261323839693006</v>
      </c>
      <c r="AD75">
        <v>-95.731065731532993</v>
      </c>
      <c r="AE75">
        <v>-95.262782000000001</v>
      </c>
      <c r="AF75">
        <v>-95.739027190000002</v>
      </c>
      <c r="AH75" s="38">
        <f t="shared" si="4"/>
        <v>1.793597699872862E-5</v>
      </c>
      <c r="AI75">
        <f t="shared" si="5"/>
        <v>-5.8525202602993431E-2</v>
      </c>
      <c r="AJ75">
        <f t="shared" si="6"/>
        <v>-2.6508717637995005E-2</v>
      </c>
      <c r="AK75">
        <f t="shared" si="7"/>
        <v>-3.2034420941997155E-2</v>
      </c>
    </row>
    <row r="76" spans="1:37" x14ac:dyDescent="0.2">
      <c r="A76" s="39">
        <f>'[2]attempt at best estimates'!F82</f>
        <v>0.39312548107993101</v>
      </c>
      <c r="B76" t="s">
        <v>72</v>
      </c>
      <c r="C76">
        <v>-210.347581840233</v>
      </c>
      <c r="D76">
        <v>-211.26627251260001</v>
      </c>
      <c r="E76">
        <v>-210.36138418176299</v>
      </c>
      <c r="F76">
        <v>-211.32480567522501</v>
      </c>
      <c r="G76">
        <v>-210.36475799999999</v>
      </c>
      <c r="H76">
        <v>-211.34285037000001</v>
      </c>
      <c r="I76">
        <v>-95.255180339717995</v>
      </c>
      <c r="J76">
        <v>-95.704551358583998</v>
      </c>
      <c r="K76">
        <v>-95.261318904845993</v>
      </c>
      <c r="L76">
        <v>-95.731060076221993</v>
      </c>
      <c r="M76">
        <v>-95.262781390000001</v>
      </c>
      <c r="N76">
        <v>-95.739026620000004</v>
      </c>
      <c r="O76">
        <v>-115.09186283149801</v>
      </c>
      <c r="P76">
        <v>-115.561081348185</v>
      </c>
      <c r="Q76">
        <v>-115.09953314396</v>
      </c>
      <c r="R76">
        <v>-115.593115769127</v>
      </c>
      <c r="S76">
        <v>-115.10145115</v>
      </c>
      <c r="T76">
        <v>-115.60320141</v>
      </c>
      <c r="U76">
        <v>-115.091871384755</v>
      </c>
      <c r="V76">
        <v>-115.561098019883</v>
      </c>
      <c r="W76">
        <v>-115.09953787658399</v>
      </c>
      <c r="X76">
        <v>-115.593121828303</v>
      </c>
      <c r="Y76">
        <v>-115.10145174</v>
      </c>
      <c r="Z76">
        <v>-115.60320183</v>
      </c>
      <c r="AA76">
        <v>-95.255182601290002</v>
      </c>
      <c r="AB76">
        <v>-95.704552993354994</v>
      </c>
      <c r="AC76">
        <v>-95.261321150756999</v>
      </c>
      <c r="AD76">
        <v>-95.731061326124006</v>
      </c>
      <c r="AE76">
        <v>-95.262781630000006</v>
      </c>
      <c r="AF76">
        <v>-95.739026850000002</v>
      </c>
      <c r="AH76" s="38">
        <f t="shared" si="4"/>
        <v>9.9759549954114846E-6</v>
      </c>
      <c r="AI76">
        <f t="shared" si="5"/>
        <v>-5.8533162624996748E-2</v>
      </c>
      <c r="AJ76">
        <f t="shared" si="6"/>
        <v>-2.6508717637995005E-2</v>
      </c>
      <c r="AK76">
        <f t="shared" si="7"/>
        <v>-3.2034420941997155E-2</v>
      </c>
    </row>
    <row r="77" spans="1:37" x14ac:dyDescent="0.2">
      <c r="A77" s="39">
        <f>'[2]attempt at best estimates'!F83</f>
        <v>3.7217558222010596</v>
      </c>
      <c r="B77" t="s">
        <v>73</v>
      </c>
      <c r="C77">
        <v>-190.50920032006701</v>
      </c>
      <c r="D77">
        <v>-191.414740020594</v>
      </c>
      <c r="E77">
        <v>-190.52144480867099</v>
      </c>
      <c r="F77">
        <v>-191.467931476785</v>
      </c>
      <c r="G77">
        <v>-190.52434074999999</v>
      </c>
      <c r="H77">
        <v>-191.48391702999999</v>
      </c>
      <c r="I77">
        <v>-95.255122897516003</v>
      </c>
      <c r="J77">
        <v>-95.704553060077998</v>
      </c>
      <c r="K77">
        <v>-95.261258185930998</v>
      </c>
      <c r="L77">
        <v>-95.731055129389006</v>
      </c>
      <c r="M77">
        <v>-95.262720130000005</v>
      </c>
      <c r="N77">
        <v>-95.739018849999994</v>
      </c>
      <c r="O77">
        <v>-95.255210529508005</v>
      </c>
      <c r="P77">
        <v>-95.704591685083997</v>
      </c>
      <c r="Q77">
        <v>-95.261346509385007</v>
      </c>
      <c r="R77">
        <v>-95.731095519419</v>
      </c>
      <c r="S77">
        <v>-95.262808770000007</v>
      </c>
      <c r="T77">
        <v>-95.739056430000005</v>
      </c>
      <c r="U77">
        <v>-95.255272708397001</v>
      </c>
      <c r="V77">
        <v>-95.704858545860006</v>
      </c>
      <c r="W77">
        <v>-95.261369367449007</v>
      </c>
      <c r="X77">
        <v>-95.731185045779995</v>
      </c>
      <c r="Y77">
        <v>-95.262811720000002</v>
      </c>
      <c r="Z77">
        <v>-95.739096050000001</v>
      </c>
      <c r="AA77">
        <v>-95.255173757492003</v>
      </c>
      <c r="AB77">
        <v>-95.704755538857995</v>
      </c>
      <c r="AC77">
        <v>-95.261275371972999</v>
      </c>
      <c r="AD77">
        <v>-95.731112978783003</v>
      </c>
      <c r="AE77">
        <v>-95.262722850000003</v>
      </c>
      <c r="AF77">
        <v>-95.739039579999996</v>
      </c>
      <c r="AH77" s="38">
        <f t="shared" si="4"/>
        <v>-1.8555254499119656E-4</v>
      </c>
      <c r="AI77">
        <f t="shared" si="5"/>
        <v>-5.3191456191001407E-2</v>
      </c>
      <c r="AJ77">
        <f t="shared" si="6"/>
        <v>-2.6502069311007403E-2</v>
      </c>
      <c r="AK77">
        <f t="shared" si="7"/>
        <v>-2.6503834335002807E-2</v>
      </c>
    </row>
    <row r="78" spans="1:37" x14ac:dyDescent="0.2">
      <c r="A78" s="39">
        <f>'[2]attempt at best estimates'!F84</f>
        <v>4.1042500114288201</v>
      </c>
      <c r="B78" t="s">
        <v>74</v>
      </c>
      <c r="C78">
        <v>-190.51100757098101</v>
      </c>
      <c r="D78">
        <v>-191.415358845508</v>
      </c>
      <c r="E78">
        <v>-190.523259407495</v>
      </c>
      <c r="F78">
        <v>-191.468548260228</v>
      </c>
      <c r="G78">
        <v>-190.5261581</v>
      </c>
      <c r="H78">
        <v>-191.48453624000001</v>
      </c>
      <c r="I78">
        <v>-95.255122897516003</v>
      </c>
      <c r="J78">
        <v>-95.704553060077998</v>
      </c>
      <c r="K78">
        <v>-95.261258185930998</v>
      </c>
      <c r="L78">
        <v>-95.731055129389006</v>
      </c>
      <c r="M78">
        <v>-95.262720130000005</v>
      </c>
      <c r="N78">
        <v>-95.739018849999994</v>
      </c>
      <c r="O78">
        <v>-95.255210529508005</v>
      </c>
      <c r="P78">
        <v>-95.704591685083997</v>
      </c>
      <c r="Q78">
        <v>-95.261346509385007</v>
      </c>
      <c r="R78">
        <v>-95.731095519419</v>
      </c>
      <c r="S78">
        <v>-95.262808770000007</v>
      </c>
      <c r="T78">
        <v>-95.739056430000005</v>
      </c>
      <c r="U78">
        <v>-95.255263470540996</v>
      </c>
      <c r="V78">
        <v>-95.704783804255001</v>
      </c>
      <c r="W78">
        <v>-95.261367251357996</v>
      </c>
      <c r="X78">
        <v>-95.731158084564996</v>
      </c>
      <c r="Y78">
        <v>-95.262811439999993</v>
      </c>
      <c r="Z78">
        <v>-95.739082690000004</v>
      </c>
      <c r="AA78">
        <v>-95.255166930930002</v>
      </c>
      <c r="AB78">
        <v>-95.704700785708994</v>
      </c>
      <c r="AC78">
        <v>-95.261273569268994</v>
      </c>
      <c r="AD78">
        <v>-95.731087171994005</v>
      </c>
      <c r="AE78">
        <v>-95.262722589999996</v>
      </c>
      <c r="AF78">
        <v>-95.739032159999994</v>
      </c>
      <c r="AH78" s="38">
        <f t="shared" si="4"/>
        <v>-1.8351107399894317E-4</v>
      </c>
      <c r="AI78">
        <f t="shared" si="5"/>
        <v>-5.3189414720009154E-2</v>
      </c>
      <c r="AJ78">
        <f t="shared" si="6"/>
        <v>-2.6502069311007403E-2</v>
      </c>
      <c r="AK78">
        <f t="shared" si="7"/>
        <v>-2.6503834335002807E-2</v>
      </c>
    </row>
    <row r="79" spans="1:37" x14ac:dyDescent="0.2">
      <c r="A79" s="39">
        <f>'[2]attempt at best estimates'!F85</f>
        <v>4.1526044493804353</v>
      </c>
      <c r="B79" t="s">
        <v>75</v>
      </c>
      <c r="C79">
        <v>-190.51207960923799</v>
      </c>
      <c r="D79">
        <v>-191.415503781947</v>
      </c>
      <c r="E79">
        <v>-190.524333940128</v>
      </c>
      <c r="F79">
        <v>-191.46865905265801</v>
      </c>
      <c r="G79">
        <v>-190.52723535000001</v>
      </c>
      <c r="H79">
        <v>-191.48463194999999</v>
      </c>
      <c r="I79">
        <v>-95.255122897516003</v>
      </c>
      <c r="J79">
        <v>-95.704553060077998</v>
      </c>
      <c r="K79">
        <v>-95.261258185930998</v>
      </c>
      <c r="L79">
        <v>-95.731055129389006</v>
      </c>
      <c r="M79">
        <v>-95.262720130000005</v>
      </c>
      <c r="N79">
        <v>-95.739018849999994</v>
      </c>
      <c r="O79">
        <v>-95.255210529508005</v>
      </c>
      <c r="P79">
        <v>-95.704591685083997</v>
      </c>
      <c r="Q79">
        <v>-95.261346509385007</v>
      </c>
      <c r="R79">
        <v>-95.731095519419</v>
      </c>
      <c r="S79">
        <v>-95.262808770000007</v>
      </c>
      <c r="T79">
        <v>-95.739056430000005</v>
      </c>
      <c r="U79">
        <v>-95.255256989879001</v>
      </c>
      <c r="V79">
        <v>-95.704731181837005</v>
      </c>
      <c r="W79">
        <v>-95.261365482111003</v>
      </c>
      <c r="X79">
        <v>-95.731147770153001</v>
      </c>
      <c r="Y79">
        <v>-95.262811170000006</v>
      </c>
      <c r="Z79">
        <v>-95.73907706</v>
      </c>
      <c r="AA79">
        <v>-95.255160639468997</v>
      </c>
      <c r="AB79">
        <v>-95.704677507114994</v>
      </c>
      <c r="AC79">
        <v>-95.261272096295002</v>
      </c>
      <c r="AD79">
        <v>-95.731082758183007</v>
      </c>
      <c r="AE79">
        <v>-95.262722339999996</v>
      </c>
      <c r="AF79">
        <v>-95.739029680000002</v>
      </c>
      <c r="AH79" s="38">
        <f t="shared" si="4"/>
        <v>-1.49367065006345E-4</v>
      </c>
      <c r="AI79">
        <f t="shared" si="5"/>
        <v>-5.3155270711016556E-2</v>
      </c>
      <c r="AJ79">
        <f t="shared" si="6"/>
        <v>-2.6502069311007403E-2</v>
      </c>
      <c r="AK79">
        <f t="shared" si="7"/>
        <v>-2.6503834335002807E-2</v>
      </c>
    </row>
    <row r="80" spans="1:37" x14ac:dyDescent="0.2">
      <c r="A80" s="39">
        <f>'[2]attempt at best estimates'!F86</f>
        <v>4.0019156477077686</v>
      </c>
      <c r="B80" t="s">
        <v>76</v>
      </c>
      <c r="C80">
        <v>-190.512667022405</v>
      </c>
      <c r="D80">
        <v>-191.41529803108801</v>
      </c>
      <c r="E80">
        <v>-190.52492013590799</v>
      </c>
      <c r="F80">
        <v>-191.46844062587601</v>
      </c>
      <c r="G80">
        <v>-190.52782438</v>
      </c>
      <c r="H80">
        <v>-191.48440045999999</v>
      </c>
      <c r="I80">
        <v>-95.255122897516003</v>
      </c>
      <c r="J80">
        <v>-95.704553060077998</v>
      </c>
      <c r="K80">
        <v>-95.261258185930998</v>
      </c>
      <c r="L80">
        <v>-95.731055129389006</v>
      </c>
      <c r="M80">
        <v>-95.262720130000005</v>
      </c>
      <c r="N80">
        <v>-95.739018849999994</v>
      </c>
      <c r="O80">
        <v>-95.255210529508005</v>
      </c>
      <c r="P80">
        <v>-95.704591685083997</v>
      </c>
      <c r="Q80">
        <v>-95.261346509385007</v>
      </c>
      <c r="R80">
        <v>-95.731095519419</v>
      </c>
      <c r="S80">
        <v>-95.262808770000007</v>
      </c>
      <c r="T80">
        <v>-95.739056430000005</v>
      </c>
      <c r="U80">
        <v>-95.255252881038004</v>
      </c>
      <c r="V80">
        <v>-95.704706224419994</v>
      </c>
      <c r="W80">
        <v>-95.261363693657003</v>
      </c>
      <c r="X80">
        <v>-95.731139001377002</v>
      </c>
      <c r="Y80">
        <v>-95.262810959999996</v>
      </c>
      <c r="Z80">
        <v>-95.7390738</v>
      </c>
      <c r="AA80">
        <v>-95.255155119435003</v>
      </c>
      <c r="AB80">
        <v>-95.704650575748005</v>
      </c>
      <c r="AC80">
        <v>-95.261270836874999</v>
      </c>
      <c r="AD80">
        <v>-95.731078554467004</v>
      </c>
      <c r="AE80">
        <v>-95.262722109999999</v>
      </c>
      <c r="AF80">
        <v>-95.739027289999996</v>
      </c>
      <c r="AH80" s="38">
        <f t="shared" si="4"/>
        <v>-1.366911419893313E-4</v>
      </c>
      <c r="AI80">
        <f t="shared" si="5"/>
        <v>-5.3142594787999542E-2</v>
      </c>
      <c r="AJ80">
        <f t="shared" si="6"/>
        <v>-2.6502069311007403E-2</v>
      </c>
      <c r="AK80">
        <f t="shared" si="7"/>
        <v>-2.6503834335002807E-2</v>
      </c>
    </row>
    <row r="81" spans="1:37" x14ac:dyDescent="0.2">
      <c r="A81" s="39">
        <f>'[2]attempt at best estimates'!F87</f>
        <v>3.7416727658501161</v>
      </c>
      <c r="B81" t="s">
        <v>77</v>
      </c>
      <c r="C81">
        <v>-190.51293721964001</v>
      </c>
      <c r="D81">
        <v>-191.414929497282</v>
      </c>
      <c r="E81">
        <v>-190.52518754616401</v>
      </c>
      <c r="F81">
        <v>-191.46803942566501</v>
      </c>
      <c r="G81">
        <v>-190.52809464000001</v>
      </c>
      <c r="H81">
        <v>-191.48399265</v>
      </c>
      <c r="I81">
        <v>-95.255122897516003</v>
      </c>
      <c r="J81">
        <v>-95.704553060077998</v>
      </c>
      <c r="K81">
        <v>-95.261258185930998</v>
      </c>
      <c r="L81">
        <v>-95.731055129389006</v>
      </c>
      <c r="M81">
        <v>-95.262720130000005</v>
      </c>
      <c r="N81">
        <v>-95.739018849999994</v>
      </c>
      <c r="O81">
        <v>-95.255210529508005</v>
      </c>
      <c r="P81">
        <v>-95.704591685083997</v>
      </c>
      <c r="Q81">
        <v>-95.261346509385007</v>
      </c>
      <c r="R81">
        <v>-95.731095519419</v>
      </c>
      <c r="S81">
        <v>-95.262808770000007</v>
      </c>
      <c r="T81">
        <v>-95.739056430000005</v>
      </c>
      <c r="U81">
        <v>-95.255249867155996</v>
      </c>
      <c r="V81">
        <v>-95.704689584812002</v>
      </c>
      <c r="W81">
        <v>-95.261361814777004</v>
      </c>
      <c r="X81">
        <v>-95.731131324901</v>
      </c>
      <c r="Y81">
        <v>-95.262810790000003</v>
      </c>
      <c r="Z81">
        <v>-95.739070429999998</v>
      </c>
      <c r="AA81">
        <v>-95.255150609913997</v>
      </c>
      <c r="AB81">
        <v>-95.704632003507001</v>
      </c>
      <c r="AC81">
        <v>-95.261269693716997</v>
      </c>
      <c r="AD81">
        <v>-95.731075466638998</v>
      </c>
      <c r="AE81">
        <v>-95.262721909999996</v>
      </c>
      <c r="AF81">
        <v>-95.739025760000004</v>
      </c>
      <c r="AH81" s="38">
        <f t="shared" si="4"/>
        <v>-1.0402473699855364E-4</v>
      </c>
      <c r="AI81">
        <f t="shared" si="5"/>
        <v>-5.3109928383008764E-2</v>
      </c>
      <c r="AJ81">
        <f t="shared" si="6"/>
        <v>-2.6502069311007403E-2</v>
      </c>
      <c r="AK81">
        <f t="shared" si="7"/>
        <v>-2.6503834335002807E-2</v>
      </c>
    </row>
    <row r="82" spans="1:37" x14ac:dyDescent="0.2">
      <c r="A82" s="39">
        <f>'[2]attempt at best estimates'!F88</f>
        <v>2.7806859120581739</v>
      </c>
      <c r="B82" t="s">
        <v>78</v>
      </c>
      <c r="C82">
        <v>-190.51282507864701</v>
      </c>
      <c r="D82">
        <v>-191.413467289458</v>
      </c>
      <c r="E82">
        <v>-190.52507180530699</v>
      </c>
      <c r="F82">
        <v>-191.46652394086499</v>
      </c>
      <c r="G82">
        <v>-190.52798418</v>
      </c>
      <c r="H82">
        <v>-191.48247251000001</v>
      </c>
      <c r="I82">
        <v>-95.255122897516003</v>
      </c>
      <c r="J82">
        <v>-95.704553060077998</v>
      </c>
      <c r="K82">
        <v>-95.261258185930998</v>
      </c>
      <c r="L82">
        <v>-95.731055129389006</v>
      </c>
      <c r="M82">
        <v>-95.262720130000005</v>
      </c>
      <c r="N82">
        <v>-95.739018849999994</v>
      </c>
      <c r="O82">
        <v>-95.255210529508005</v>
      </c>
      <c r="P82">
        <v>-95.704591685083997</v>
      </c>
      <c r="Q82">
        <v>-95.261346509385007</v>
      </c>
      <c r="R82">
        <v>-95.731095519419</v>
      </c>
      <c r="S82">
        <v>-95.262808770000007</v>
      </c>
      <c r="T82">
        <v>-95.739056430000005</v>
      </c>
      <c r="U82">
        <v>-95.255240355526993</v>
      </c>
      <c r="V82">
        <v>-95.704653171958</v>
      </c>
      <c r="W82">
        <v>-95.261357676816004</v>
      </c>
      <c r="X82">
        <v>-95.731106892542996</v>
      </c>
      <c r="Y82">
        <v>-95.262810340000001</v>
      </c>
      <c r="Z82">
        <v>-95.739060640000005</v>
      </c>
      <c r="AA82">
        <v>-95.255142184161997</v>
      </c>
      <c r="AB82">
        <v>-95.704585586700006</v>
      </c>
      <c r="AC82">
        <v>-95.261266760558001</v>
      </c>
      <c r="AD82">
        <v>-95.731063321725003</v>
      </c>
      <c r="AE82">
        <v>-95.262721490000004</v>
      </c>
      <c r="AF82">
        <v>-95.739020719999999</v>
      </c>
      <c r="AH82" s="38">
        <f t="shared" si="4"/>
        <v>-5.0747760980129897E-5</v>
      </c>
      <c r="AI82">
        <f t="shared" si="5"/>
        <v>-5.3056651406990341E-2</v>
      </c>
      <c r="AJ82">
        <f t="shared" si="6"/>
        <v>-2.6502069311007403E-2</v>
      </c>
      <c r="AK82">
        <f t="shared" si="7"/>
        <v>-2.6503834335002807E-2</v>
      </c>
    </row>
    <row r="83" spans="1:37" x14ac:dyDescent="0.2">
      <c r="A83" s="39">
        <f>'[2]attempt at best estimates'!F89</f>
        <v>1.3017556143240505</v>
      </c>
      <c r="B83" t="s">
        <v>79</v>
      </c>
      <c r="C83">
        <v>-190.51176229865601</v>
      </c>
      <c r="D83">
        <v>-191.41120617329901</v>
      </c>
      <c r="E83">
        <v>-190.524018196269</v>
      </c>
      <c r="F83">
        <v>-191.46420701507901</v>
      </c>
      <c r="G83">
        <v>-190.52693325999999</v>
      </c>
      <c r="H83">
        <v>-191.48013080000001</v>
      </c>
      <c r="I83">
        <v>-95.255122897516003</v>
      </c>
      <c r="J83">
        <v>-95.704553060077998</v>
      </c>
      <c r="K83">
        <v>-95.261258185930998</v>
      </c>
      <c r="L83">
        <v>-95.731055129389006</v>
      </c>
      <c r="M83">
        <v>-95.262720130000005</v>
      </c>
      <c r="N83">
        <v>-95.739018849999994</v>
      </c>
      <c r="O83">
        <v>-95.255210529508005</v>
      </c>
      <c r="P83">
        <v>-95.704591685083997</v>
      </c>
      <c r="Q83">
        <v>-95.261346509385007</v>
      </c>
      <c r="R83">
        <v>-95.731095519419</v>
      </c>
      <c r="S83">
        <v>-95.262808770000007</v>
      </c>
      <c r="T83">
        <v>-95.739056430000005</v>
      </c>
      <c r="U83">
        <v>-95.255227078697999</v>
      </c>
      <c r="V83">
        <v>-95.704615142060007</v>
      </c>
      <c r="W83">
        <v>-95.261353708770997</v>
      </c>
      <c r="X83">
        <v>-95.731103790058</v>
      </c>
      <c r="Y83">
        <v>-95.262809680000004</v>
      </c>
      <c r="Z83">
        <v>-95.739059229999995</v>
      </c>
      <c r="AA83">
        <v>-95.255132279669994</v>
      </c>
      <c r="AB83">
        <v>-95.704572671383005</v>
      </c>
      <c r="AC83">
        <v>-95.261262829618005</v>
      </c>
      <c r="AD83">
        <v>-95.731059663771006</v>
      </c>
      <c r="AE83">
        <v>-95.262720810000005</v>
      </c>
      <c r="AF83">
        <v>-95.739019499999998</v>
      </c>
      <c r="AH83" s="38">
        <f t="shared" si="4"/>
        <v>5.0618660054624343E-6</v>
      </c>
      <c r="AI83">
        <f t="shared" si="5"/>
        <v>-5.3000841780004748E-2</v>
      </c>
      <c r="AJ83">
        <f t="shared" si="6"/>
        <v>-2.6502069311007403E-2</v>
      </c>
      <c r="AK83">
        <f t="shared" si="7"/>
        <v>-2.6503834335002807E-2</v>
      </c>
    </row>
    <row r="84" spans="1:37" x14ac:dyDescent="0.2">
      <c r="A84" s="39">
        <f>'[2]attempt at best estimates'!F90</f>
        <v>0.38536210933240966</v>
      </c>
      <c r="B84" t="s">
        <v>80</v>
      </c>
      <c r="C84">
        <v>-190.51083434419499</v>
      </c>
      <c r="D84">
        <v>-191.40976444737299</v>
      </c>
      <c r="E84">
        <v>-190.52310030278099</v>
      </c>
      <c r="F84">
        <v>-191.46276500650399</v>
      </c>
      <c r="G84">
        <v>-190.52602010000001</v>
      </c>
      <c r="H84">
        <v>-191.478689</v>
      </c>
      <c r="I84">
        <v>-95.255122897516003</v>
      </c>
      <c r="J84">
        <v>-95.704553060077998</v>
      </c>
      <c r="K84">
        <v>-95.261258185930998</v>
      </c>
      <c r="L84">
        <v>-95.731055129389006</v>
      </c>
      <c r="M84">
        <v>-95.262720130000005</v>
      </c>
      <c r="N84">
        <v>-95.739018849999994</v>
      </c>
      <c r="O84">
        <v>-95.255210529508005</v>
      </c>
      <c r="P84">
        <v>-95.704591685083997</v>
      </c>
      <c r="Q84">
        <v>-95.261346509385007</v>
      </c>
      <c r="R84">
        <v>-95.731095519419</v>
      </c>
      <c r="S84">
        <v>-95.262808770000007</v>
      </c>
      <c r="T84">
        <v>-95.739056430000005</v>
      </c>
      <c r="U84">
        <v>-95.255216688893</v>
      </c>
      <c r="V84">
        <v>-95.704601627643996</v>
      </c>
      <c r="W84">
        <v>-95.261349754731995</v>
      </c>
      <c r="X84">
        <v>-95.731099464002995</v>
      </c>
      <c r="Y84">
        <v>-95.26280912</v>
      </c>
      <c r="Z84">
        <v>-95.739056750000003</v>
      </c>
      <c r="AA84">
        <v>-95.255124750679002</v>
      </c>
      <c r="AB84">
        <v>-95.704554462543001</v>
      </c>
      <c r="AC84">
        <v>-95.261259820022005</v>
      </c>
      <c r="AD84">
        <v>-95.731056144614996</v>
      </c>
      <c r="AE84">
        <v>-95.262720340000001</v>
      </c>
      <c r="AF84">
        <v>-95.739019040000002</v>
      </c>
      <c r="AH84" s="38">
        <f t="shared" si="4"/>
        <v>5.3445150172137801E-6</v>
      </c>
      <c r="AI84">
        <f t="shared" si="5"/>
        <v>-5.3000559130992997E-2</v>
      </c>
      <c r="AJ84">
        <f t="shared" si="6"/>
        <v>-2.6502069311007403E-2</v>
      </c>
      <c r="AK84">
        <f t="shared" si="7"/>
        <v>-2.6503834335002807E-2</v>
      </c>
    </row>
    <row r="85" spans="1:37" x14ac:dyDescent="0.2">
      <c r="A85" s="39">
        <f>'[2]attempt at best estimates'!F91</f>
        <v>4.9582613135580162</v>
      </c>
      <c r="B85" t="s">
        <v>81</v>
      </c>
      <c r="C85">
        <v>-342.35750516144299</v>
      </c>
      <c r="D85">
        <v>-343.85217834918399</v>
      </c>
      <c r="E85">
        <v>-342.37929884410198</v>
      </c>
      <c r="F85">
        <v>-343.94531002193798</v>
      </c>
      <c r="G85">
        <v>-342.38426483000001</v>
      </c>
      <c r="H85">
        <v>-343.97377359000001</v>
      </c>
      <c r="I85">
        <v>-95.255105305358001</v>
      </c>
      <c r="J85">
        <v>-95.704533800533994</v>
      </c>
      <c r="K85">
        <v>-95.261240646561006</v>
      </c>
      <c r="L85">
        <v>-95.731035754592995</v>
      </c>
      <c r="M85">
        <v>-95.262702719999993</v>
      </c>
      <c r="N85">
        <v>-95.738999829999997</v>
      </c>
      <c r="O85">
        <v>-247.102668024954</v>
      </c>
      <c r="P85">
        <v>-248.14013528737399</v>
      </c>
      <c r="Q85">
        <v>-247.118376692705</v>
      </c>
      <c r="R85">
        <v>-248.206592027113</v>
      </c>
      <c r="S85">
        <v>-247.12192325999999</v>
      </c>
      <c r="T85">
        <v>-248.22699947999999</v>
      </c>
      <c r="U85">
        <v>-247.10277188677401</v>
      </c>
      <c r="V85">
        <v>-248.140490685554</v>
      </c>
      <c r="W85">
        <v>-247.11841194798799</v>
      </c>
      <c r="X85">
        <v>-248.20670111495301</v>
      </c>
      <c r="Y85">
        <v>-247.12192795000001</v>
      </c>
      <c r="Z85">
        <v>-248.227047</v>
      </c>
      <c r="AA85">
        <v>-95.255172244022006</v>
      </c>
      <c r="AB85">
        <v>-95.704769267697998</v>
      </c>
      <c r="AC85">
        <v>-95.261264560371998</v>
      </c>
      <c r="AD85">
        <v>-95.731103975885006</v>
      </c>
      <c r="AE85">
        <v>-95.262706370000004</v>
      </c>
      <c r="AF85">
        <v>-95.739022879999993</v>
      </c>
      <c r="AH85" s="38">
        <f t="shared" si="4"/>
        <v>-1.7297895598744617E-4</v>
      </c>
      <c r="AI85">
        <f t="shared" si="5"/>
        <v>-9.3131672753997918E-2</v>
      </c>
      <c r="AJ85">
        <f t="shared" si="6"/>
        <v>-2.6501954059000354E-2</v>
      </c>
      <c r="AK85">
        <f t="shared" si="7"/>
        <v>-6.6456739739010118E-2</v>
      </c>
    </row>
    <row r="86" spans="1:37" x14ac:dyDescent="0.2">
      <c r="A86" s="39">
        <f>'[2]attempt at best estimates'!F92</f>
        <v>5.3542353652673187</v>
      </c>
      <c r="B86" t="s">
        <v>82</v>
      </c>
      <c r="C86">
        <v>-342.35941278166001</v>
      </c>
      <c r="D86">
        <v>-343.85286701651597</v>
      </c>
      <c r="E86">
        <v>-342.38120188307101</v>
      </c>
      <c r="F86">
        <v>-343.94597150610798</v>
      </c>
      <c r="G86">
        <v>-342.38617181000001</v>
      </c>
      <c r="H86">
        <v>-343.97442197999999</v>
      </c>
      <c r="I86">
        <v>-95.255105305358001</v>
      </c>
      <c r="J86">
        <v>-95.704533800533994</v>
      </c>
      <c r="K86">
        <v>-95.261240646561006</v>
      </c>
      <c r="L86">
        <v>-95.731035754592995</v>
      </c>
      <c r="M86">
        <v>-95.262702719999993</v>
      </c>
      <c r="N86">
        <v>-95.738999829999997</v>
      </c>
      <c r="O86">
        <v>-247.102668024954</v>
      </c>
      <c r="P86">
        <v>-248.14013528737399</v>
      </c>
      <c r="Q86">
        <v>-247.118376692705</v>
      </c>
      <c r="R86">
        <v>-248.206592027113</v>
      </c>
      <c r="S86">
        <v>-247.12192325999999</v>
      </c>
      <c r="T86">
        <v>-248.22699947999999</v>
      </c>
      <c r="U86">
        <v>-247.10276219463299</v>
      </c>
      <c r="V86">
        <v>-248.14043224170601</v>
      </c>
      <c r="W86">
        <v>-247.11840938718601</v>
      </c>
      <c r="X86">
        <v>-248.206674297745</v>
      </c>
      <c r="Y86">
        <v>-247.1219275</v>
      </c>
      <c r="Z86">
        <v>-248.22703464</v>
      </c>
      <c r="AA86">
        <v>-95.255165943088997</v>
      </c>
      <c r="AB86">
        <v>-95.704727925075005</v>
      </c>
      <c r="AC86">
        <v>-95.261262150806004</v>
      </c>
      <c r="AD86">
        <v>-95.731085547291997</v>
      </c>
      <c r="AE86">
        <v>-95.262706069999993</v>
      </c>
      <c r="AF86">
        <v>-95.739017820000001</v>
      </c>
      <c r="AH86" s="38">
        <f t="shared" si="4"/>
        <v>-1.4579579399764953E-4</v>
      </c>
      <c r="AI86">
        <f t="shared" si="5"/>
        <v>-9.3104489592008122E-2</v>
      </c>
      <c r="AJ86">
        <f t="shared" si="6"/>
        <v>-2.6501954059000354E-2</v>
      </c>
      <c r="AK86">
        <f t="shared" si="7"/>
        <v>-6.6456739739010118E-2</v>
      </c>
    </row>
    <row r="87" spans="1:37" x14ac:dyDescent="0.2">
      <c r="A87" s="39">
        <f>'[2]attempt at best estimates'!F93</f>
        <v>5.3966629150613405</v>
      </c>
      <c r="B87" t="s">
        <v>83</v>
      </c>
      <c r="C87">
        <v>-342.36055779628299</v>
      </c>
      <c r="D87">
        <v>-343.853012215999</v>
      </c>
      <c r="E87">
        <v>-342.38234068414403</v>
      </c>
      <c r="F87">
        <v>-343.946069937549</v>
      </c>
      <c r="G87">
        <v>-342.38731501000001</v>
      </c>
      <c r="H87">
        <v>-343.97450373999999</v>
      </c>
      <c r="I87">
        <v>-95.255105305358001</v>
      </c>
      <c r="J87">
        <v>-95.704533800533994</v>
      </c>
      <c r="K87">
        <v>-95.261240646561006</v>
      </c>
      <c r="L87">
        <v>-95.731035754592995</v>
      </c>
      <c r="M87">
        <v>-95.262702719999993</v>
      </c>
      <c r="N87">
        <v>-95.738999829999997</v>
      </c>
      <c r="O87">
        <v>-247.102668024954</v>
      </c>
      <c r="P87">
        <v>-248.14013528737399</v>
      </c>
      <c r="Q87">
        <v>-247.118376692705</v>
      </c>
      <c r="R87">
        <v>-248.206592027113</v>
      </c>
      <c r="S87">
        <v>-247.12192325999999</v>
      </c>
      <c r="T87">
        <v>-248.22699947999999</v>
      </c>
      <c r="U87">
        <v>-247.10275514647</v>
      </c>
      <c r="V87">
        <v>-248.140399551396</v>
      </c>
      <c r="W87">
        <v>-247.11840625355299</v>
      </c>
      <c r="X87">
        <v>-248.20665927827099</v>
      </c>
      <c r="Y87">
        <v>-247.12192718</v>
      </c>
      <c r="Z87">
        <v>-248.22702763000001</v>
      </c>
      <c r="AA87">
        <v>-95.255159523421</v>
      </c>
      <c r="AB87">
        <v>-95.704695228621006</v>
      </c>
      <c r="AC87">
        <v>-95.261260079061003</v>
      </c>
      <c r="AD87">
        <v>-95.731080067302003</v>
      </c>
      <c r="AE87">
        <v>-95.262705789999998</v>
      </c>
      <c r="AF87">
        <v>-95.739014639999994</v>
      </c>
      <c r="AH87" s="38">
        <f t="shared" si="4"/>
        <v>-9.9027751986113799E-5</v>
      </c>
      <c r="AI87">
        <f t="shared" si="5"/>
        <v>-9.3057721549996586E-2</v>
      </c>
      <c r="AJ87">
        <f t="shared" si="6"/>
        <v>-2.6501954059000354E-2</v>
      </c>
      <c r="AK87">
        <f t="shared" si="7"/>
        <v>-6.6456739739010118E-2</v>
      </c>
    </row>
    <row r="88" spans="1:37" x14ac:dyDescent="0.2">
      <c r="A88" s="39">
        <f>'[2]attempt at best estimates'!F94</f>
        <v>5.2222639146478844</v>
      </c>
      <c r="B88" t="s">
        <v>84</v>
      </c>
      <c r="C88">
        <v>-342.36118754173901</v>
      </c>
      <c r="D88">
        <v>-343.85277393254398</v>
      </c>
      <c r="E88">
        <v>-342.38296722021198</v>
      </c>
      <c r="F88">
        <v>-343.94580889408599</v>
      </c>
      <c r="G88">
        <v>-342.38794567999997</v>
      </c>
      <c r="H88">
        <v>-343.97423938999998</v>
      </c>
      <c r="I88">
        <v>-95.255105305358001</v>
      </c>
      <c r="J88">
        <v>-95.704533800533994</v>
      </c>
      <c r="K88">
        <v>-95.261240646561006</v>
      </c>
      <c r="L88">
        <v>-95.731035754592995</v>
      </c>
      <c r="M88">
        <v>-95.262702719999993</v>
      </c>
      <c r="N88">
        <v>-95.738999829999997</v>
      </c>
      <c r="O88">
        <v>-247.102668024954</v>
      </c>
      <c r="P88">
        <v>-248.14013528737399</v>
      </c>
      <c r="Q88">
        <v>-247.118376692705</v>
      </c>
      <c r="R88">
        <v>-248.206592027113</v>
      </c>
      <c r="S88">
        <v>-247.12192325999999</v>
      </c>
      <c r="T88">
        <v>-248.22699947999999</v>
      </c>
      <c r="U88">
        <v>-247.102747799496</v>
      </c>
      <c r="V88">
        <v>-248.14035843668401</v>
      </c>
      <c r="W88">
        <v>-247.11840286716401</v>
      </c>
      <c r="X88">
        <v>-248.206642722521</v>
      </c>
      <c r="Y88">
        <v>-247.12192684999999</v>
      </c>
      <c r="Z88">
        <v>-248.22701828999999</v>
      </c>
      <c r="AA88">
        <v>-95.255153245754997</v>
      </c>
      <c r="AB88">
        <v>-95.704661274816999</v>
      </c>
      <c r="AC88">
        <v>-95.261258358782996</v>
      </c>
      <c r="AD88">
        <v>-95.731062394003004</v>
      </c>
      <c r="AE88">
        <v>-95.262705539999999</v>
      </c>
      <c r="AF88">
        <v>-95.739008990000002</v>
      </c>
      <c r="AH88" s="38">
        <f t="shared" si="4"/>
        <v>-7.6267743992275427E-5</v>
      </c>
      <c r="AI88">
        <f t="shared" si="5"/>
        <v>-9.3034961542002748E-2</v>
      </c>
      <c r="AJ88">
        <f t="shared" si="6"/>
        <v>-2.6501954059000354E-2</v>
      </c>
      <c r="AK88">
        <f t="shared" si="7"/>
        <v>-6.6456739739010118E-2</v>
      </c>
    </row>
    <row r="89" spans="1:37" x14ac:dyDescent="0.2">
      <c r="A89" s="39">
        <f>'[2]attempt at best estimates'!F95</f>
        <v>4.9233887411768045</v>
      </c>
      <c r="B89" t="s">
        <v>85</v>
      </c>
      <c r="C89">
        <v>-342.36147219624098</v>
      </c>
      <c r="D89">
        <v>-343.85235315498397</v>
      </c>
      <c r="E89">
        <v>-342.38325311710901</v>
      </c>
      <c r="F89">
        <v>-343.94535815665699</v>
      </c>
      <c r="G89">
        <v>-342.38823472000001</v>
      </c>
      <c r="H89">
        <v>-343.97377685999999</v>
      </c>
      <c r="I89">
        <v>-95.255105305358001</v>
      </c>
      <c r="J89">
        <v>-95.704533800533994</v>
      </c>
      <c r="K89">
        <v>-95.261240646561006</v>
      </c>
      <c r="L89">
        <v>-95.731035754592995</v>
      </c>
      <c r="M89">
        <v>-95.262702719999993</v>
      </c>
      <c r="N89">
        <v>-95.738999829999997</v>
      </c>
      <c r="O89">
        <v>-247.102668024954</v>
      </c>
      <c r="P89">
        <v>-248.14013528737399</v>
      </c>
      <c r="Q89">
        <v>-247.118376692705</v>
      </c>
      <c r="R89">
        <v>-248.206592027113</v>
      </c>
      <c r="S89">
        <v>-247.12192325999999</v>
      </c>
      <c r="T89">
        <v>-248.22699947999999</v>
      </c>
      <c r="U89">
        <v>-247.10273930357701</v>
      </c>
      <c r="V89">
        <v>-248.14032573615799</v>
      </c>
      <c r="W89">
        <v>-247.11839984630899</v>
      </c>
      <c r="X89">
        <v>-248.20663636558501</v>
      </c>
      <c r="Y89">
        <v>-247.12192648000001</v>
      </c>
      <c r="Z89">
        <v>-248.22701465</v>
      </c>
      <c r="AA89">
        <v>-95.255147552096005</v>
      </c>
      <c r="AB89">
        <v>-95.704643772691995</v>
      </c>
      <c r="AC89">
        <v>-95.261256927771996</v>
      </c>
      <c r="AD89">
        <v>-95.731059078320001</v>
      </c>
      <c r="AE89">
        <v>-95.262705319999995</v>
      </c>
      <c r="AF89">
        <v>-95.739007610000002</v>
      </c>
      <c r="AH89" s="38">
        <f t="shared" si="4"/>
        <v>-4.6307875010143107E-5</v>
      </c>
      <c r="AI89">
        <f t="shared" si="5"/>
        <v>-9.3005001673020615E-2</v>
      </c>
      <c r="AJ89">
        <f t="shared" si="6"/>
        <v>-2.6501954059000354E-2</v>
      </c>
      <c r="AK89">
        <f t="shared" si="7"/>
        <v>-6.6456739739010118E-2</v>
      </c>
    </row>
    <row r="90" spans="1:37" x14ac:dyDescent="0.2">
      <c r="A90" s="39">
        <f>'[2]attempt at best estimates'!F96</f>
        <v>3.1968294361256002</v>
      </c>
      <c r="B90" t="s">
        <v>86</v>
      </c>
      <c r="C90">
        <v>-342.36094603299398</v>
      </c>
      <c r="D90">
        <v>-343.849694699765</v>
      </c>
      <c r="E90">
        <v>-342.38274919324999</v>
      </c>
      <c r="F90">
        <v>-343.94266231183798</v>
      </c>
      <c r="G90">
        <v>-342.38773795999998</v>
      </c>
      <c r="H90">
        <v>-343.97104715</v>
      </c>
      <c r="I90">
        <v>-95.255105305358001</v>
      </c>
      <c r="J90">
        <v>-95.704533800533994</v>
      </c>
      <c r="K90">
        <v>-95.261240646561006</v>
      </c>
      <c r="L90">
        <v>-95.731035754592995</v>
      </c>
      <c r="M90">
        <v>-95.262702719999993</v>
      </c>
      <c r="N90">
        <v>-95.738999829999997</v>
      </c>
      <c r="O90">
        <v>-247.102668024954</v>
      </c>
      <c r="P90">
        <v>-248.14013528737399</v>
      </c>
      <c r="Q90">
        <v>-247.118376692705</v>
      </c>
      <c r="R90">
        <v>-248.206592027113</v>
      </c>
      <c r="S90">
        <v>-247.12192325999999</v>
      </c>
      <c r="T90">
        <v>-248.22699947999999</v>
      </c>
      <c r="U90">
        <v>-247.10270784958999</v>
      </c>
      <c r="V90">
        <v>-248.140227308395</v>
      </c>
      <c r="W90">
        <v>-247.11839085073601</v>
      </c>
      <c r="X90">
        <v>-248.20660763916499</v>
      </c>
      <c r="Y90">
        <v>-247.12192543</v>
      </c>
      <c r="Z90">
        <v>-248.22700286</v>
      </c>
      <c r="AA90">
        <v>-95.255131106630003</v>
      </c>
      <c r="AB90">
        <v>-95.704588051444006</v>
      </c>
      <c r="AC90">
        <v>-95.261251822861993</v>
      </c>
      <c r="AD90">
        <v>-95.731045757174002</v>
      </c>
      <c r="AE90">
        <v>-95.262704450000001</v>
      </c>
      <c r="AF90">
        <v>-95.739001999999999</v>
      </c>
      <c r="AH90" s="38">
        <f t="shared" si="4"/>
        <v>-8.9182749718474952E-6</v>
      </c>
      <c r="AI90">
        <f t="shared" si="5"/>
        <v>-9.296761207298232E-2</v>
      </c>
      <c r="AJ90">
        <f t="shared" si="6"/>
        <v>-2.6501954059000354E-2</v>
      </c>
      <c r="AK90">
        <f t="shared" si="7"/>
        <v>-6.6456739739010118E-2</v>
      </c>
    </row>
    <row r="91" spans="1:37" x14ac:dyDescent="0.2">
      <c r="A91" s="39">
        <f>'[2]attempt at best estimates'!F97</f>
        <v>1.3966166760062524</v>
      </c>
      <c r="B91" t="s">
        <v>87</v>
      </c>
      <c r="C91">
        <v>-342.35943729510097</v>
      </c>
      <c r="D91">
        <v>-343.84688446221998</v>
      </c>
      <c r="E91">
        <v>-342.38126275919598</v>
      </c>
      <c r="F91">
        <v>-343.93983433655802</v>
      </c>
      <c r="G91">
        <v>-342.38626073</v>
      </c>
      <c r="H91">
        <v>-343.96820464000001</v>
      </c>
      <c r="I91">
        <v>-95.255105305358001</v>
      </c>
      <c r="J91">
        <v>-95.704533800533994</v>
      </c>
      <c r="K91">
        <v>-95.261240646561006</v>
      </c>
      <c r="L91">
        <v>-95.731035754592995</v>
      </c>
      <c r="M91">
        <v>-95.262702719999993</v>
      </c>
      <c r="N91">
        <v>-95.738999829999997</v>
      </c>
      <c r="O91">
        <v>-247.102668024954</v>
      </c>
      <c r="P91">
        <v>-248.14013528737399</v>
      </c>
      <c r="Q91">
        <v>-247.118376692705</v>
      </c>
      <c r="R91">
        <v>-248.206592027113</v>
      </c>
      <c r="S91">
        <v>-247.12192325999999</v>
      </c>
      <c r="T91">
        <v>-248.22699947999999</v>
      </c>
      <c r="U91">
        <v>-247.10268435729</v>
      </c>
      <c r="V91">
        <v>-248.14016898335899</v>
      </c>
      <c r="W91">
        <v>-247.11838307190899</v>
      </c>
      <c r="X91">
        <v>-248.20660016879299</v>
      </c>
      <c r="Y91">
        <v>-247.12192431</v>
      </c>
      <c r="Z91">
        <v>-248.22700083000001</v>
      </c>
      <c r="AA91">
        <v>-95.255118522044</v>
      </c>
      <c r="AB91">
        <v>-95.704556201168003</v>
      </c>
      <c r="AC91">
        <v>-95.261246623412006</v>
      </c>
      <c r="AD91">
        <v>-95.731041547404999</v>
      </c>
      <c r="AE91">
        <v>-95.262703560000006</v>
      </c>
      <c r="AF91">
        <v>-95.739000599999997</v>
      </c>
      <c r="AH91" s="38">
        <f t="shared" si="4"/>
        <v>8.8194599641155946E-6</v>
      </c>
      <c r="AI91">
        <f t="shared" si="5"/>
        <v>-9.2949874338046357E-2</v>
      </c>
      <c r="AJ91">
        <f t="shared" si="6"/>
        <v>-2.6501954059000354E-2</v>
      </c>
      <c r="AK91">
        <f t="shared" si="7"/>
        <v>-6.6456739739010118E-2</v>
      </c>
    </row>
    <row r="92" spans="1:37" x14ac:dyDescent="0.2">
      <c r="A92" s="39">
        <f>'[2]attempt at best estimates'!F98</f>
        <v>0.45483513077356091</v>
      </c>
      <c r="B92" t="s">
        <v>88</v>
      </c>
      <c r="C92">
        <v>-342.35842247268698</v>
      </c>
      <c r="D92">
        <v>-343.84539664494201</v>
      </c>
      <c r="E92">
        <v>-342.38025973806799</v>
      </c>
      <c r="F92">
        <v>-343.93834965819798</v>
      </c>
      <c r="G92">
        <v>-342.38526394000002</v>
      </c>
      <c r="H92">
        <v>-343.96672090999999</v>
      </c>
      <c r="I92">
        <v>-95.255105305358001</v>
      </c>
      <c r="J92">
        <v>-95.704533800533994</v>
      </c>
      <c r="K92">
        <v>-95.261240646561006</v>
      </c>
      <c r="L92">
        <v>-95.731035754592995</v>
      </c>
      <c r="M92">
        <v>-95.262702719999993</v>
      </c>
      <c r="N92">
        <v>-95.738999829999997</v>
      </c>
      <c r="O92">
        <v>-247.102668024954</v>
      </c>
      <c r="P92">
        <v>-248.14013528737399</v>
      </c>
      <c r="Q92">
        <v>-247.118376692705</v>
      </c>
      <c r="R92">
        <v>-248.206592027113</v>
      </c>
      <c r="S92">
        <v>-247.12192325999999</v>
      </c>
      <c r="T92">
        <v>-248.22699947999999</v>
      </c>
      <c r="U92">
        <v>-247.10267365069799</v>
      </c>
      <c r="V92">
        <v>-248.14014445066201</v>
      </c>
      <c r="W92">
        <v>-247.118378947655</v>
      </c>
      <c r="X92">
        <v>-248.20659467250499</v>
      </c>
      <c r="Y92">
        <v>-247.12192363</v>
      </c>
      <c r="Z92">
        <v>-248.22699971</v>
      </c>
      <c r="AA92">
        <v>-95.255108992228998</v>
      </c>
      <c r="AB92">
        <v>-95.704541060349996</v>
      </c>
      <c r="AC92">
        <v>-95.261243045369</v>
      </c>
      <c r="AD92">
        <v>-95.731037144547997</v>
      </c>
      <c r="AE92">
        <v>-95.262703029999997</v>
      </c>
      <c r="AF92">
        <v>-95.73900012</v>
      </c>
      <c r="AH92" s="38">
        <f t="shared" si="4"/>
        <v>5.6805420456385036E-6</v>
      </c>
      <c r="AI92">
        <f t="shared" si="5"/>
        <v>-9.2953013255964834E-2</v>
      </c>
      <c r="AJ92">
        <f t="shared" si="6"/>
        <v>-2.6501954059000354E-2</v>
      </c>
      <c r="AK92">
        <f t="shared" si="7"/>
        <v>-6.6456739739010118E-2</v>
      </c>
    </row>
    <row r="93" spans="1:37" x14ac:dyDescent="0.2">
      <c r="A93" s="39">
        <f>'[2]attempt at best estimates'!F99</f>
        <v>6.8608763328497169</v>
      </c>
      <c r="B93" t="s">
        <v>89</v>
      </c>
      <c r="C93">
        <v>-171.32019962638299</v>
      </c>
      <c r="D93">
        <v>-172.05671318263501</v>
      </c>
      <c r="E93">
        <v>-171.33170186535199</v>
      </c>
      <c r="F93">
        <v>-172.10530791579399</v>
      </c>
      <c r="G93">
        <v>-171.33447645000001</v>
      </c>
      <c r="H93">
        <v>-172.12032987000001</v>
      </c>
      <c r="I93">
        <v>-95.255249909477996</v>
      </c>
      <c r="J93">
        <v>-95.704602585542005</v>
      </c>
      <c r="K93">
        <v>-95.261385702024</v>
      </c>
      <c r="L93">
        <v>-95.731104136274993</v>
      </c>
      <c r="M93">
        <v>-95.262848149999996</v>
      </c>
      <c r="N93">
        <v>-95.739065679999996</v>
      </c>
      <c r="O93">
        <v>-76.059729809280995</v>
      </c>
      <c r="P93">
        <v>-76.341449120272998</v>
      </c>
      <c r="Q93">
        <v>-76.065163384160002</v>
      </c>
      <c r="R93">
        <v>-76.363417599431997</v>
      </c>
      <c r="S93">
        <v>-76.066515219999999</v>
      </c>
      <c r="T93">
        <v>-76.37044358</v>
      </c>
      <c r="U93">
        <v>-76.059814110472999</v>
      </c>
      <c r="V93">
        <v>-76.341799232037999</v>
      </c>
      <c r="W93">
        <v>-76.065198672178994</v>
      </c>
      <c r="X93">
        <v>-76.363533473687994</v>
      </c>
      <c r="Y93">
        <v>-76.066522399999997</v>
      </c>
      <c r="Z93">
        <v>-76.370481190000007</v>
      </c>
      <c r="AA93">
        <v>-95.255329144781001</v>
      </c>
      <c r="AB93">
        <v>-95.704990339765999</v>
      </c>
      <c r="AC93">
        <v>-95.261408953914994</v>
      </c>
      <c r="AD93">
        <v>-95.731239837705999</v>
      </c>
      <c r="AE93">
        <v>-95.262851060000003</v>
      </c>
      <c r="AF93">
        <v>-95.739124099999998</v>
      </c>
      <c r="AH93" s="38">
        <f t="shared" si="4"/>
        <v>-1.2470326699087764E-4</v>
      </c>
      <c r="AI93">
        <f t="shared" si="5"/>
        <v>-4.8594733158978443E-2</v>
      </c>
      <c r="AJ93">
        <f t="shared" si="6"/>
        <v>-2.6501550732987766E-2</v>
      </c>
      <c r="AK93">
        <f t="shared" si="7"/>
        <v>-2.1968479158999799E-2</v>
      </c>
    </row>
    <row r="94" spans="1:37" x14ac:dyDescent="0.2">
      <c r="A94" s="39">
        <f>'[2]attempt at best estimates'!F100</f>
        <v>7.290792973822386</v>
      </c>
      <c r="B94" t="s">
        <v>90</v>
      </c>
      <c r="C94">
        <v>-171.321734976036</v>
      </c>
      <c r="D94">
        <v>-172.05746130413101</v>
      </c>
      <c r="E94">
        <v>-171.333255316247</v>
      </c>
      <c r="F94">
        <v>-172.10602342028901</v>
      </c>
      <c r="G94">
        <v>-171.33603128999999</v>
      </c>
      <c r="H94">
        <v>-172.12103927999999</v>
      </c>
      <c r="I94">
        <v>-95.255249909477996</v>
      </c>
      <c r="J94">
        <v>-95.704602585542005</v>
      </c>
      <c r="K94">
        <v>-95.261385702024</v>
      </c>
      <c r="L94">
        <v>-95.731104136274993</v>
      </c>
      <c r="M94">
        <v>-95.262848149999996</v>
      </c>
      <c r="N94">
        <v>-95.739065679999996</v>
      </c>
      <c r="O94">
        <v>-76.059729809280995</v>
      </c>
      <c r="P94">
        <v>-76.341449120272998</v>
      </c>
      <c r="Q94">
        <v>-76.065163384160002</v>
      </c>
      <c r="R94">
        <v>-76.363417599431997</v>
      </c>
      <c r="S94">
        <v>-76.066515219999999</v>
      </c>
      <c r="T94">
        <v>-76.37044358</v>
      </c>
      <c r="U94">
        <v>-76.059804109466995</v>
      </c>
      <c r="V94">
        <v>-76.341760067726995</v>
      </c>
      <c r="W94">
        <v>-76.065196026245999</v>
      </c>
      <c r="X94">
        <v>-76.363511546724993</v>
      </c>
      <c r="Y94">
        <v>-76.066522019999994</v>
      </c>
      <c r="Z94">
        <v>-76.370476019999998</v>
      </c>
      <c r="AA94">
        <v>-95.255316234857005</v>
      </c>
      <c r="AB94">
        <v>-95.704924996063994</v>
      </c>
      <c r="AC94">
        <v>-95.261407278003006</v>
      </c>
      <c r="AD94">
        <v>-95.731214861701005</v>
      </c>
      <c r="AE94">
        <v>-95.262850799999995</v>
      </c>
      <c r="AF94">
        <v>-95.739113959999997</v>
      </c>
      <c r="AH94" s="38">
        <f t="shared" si="4"/>
        <v>-9.2086266008095663E-5</v>
      </c>
      <c r="AI94">
        <f t="shared" si="5"/>
        <v>-4.8562116157995661E-2</v>
      </c>
      <c r="AJ94">
        <f t="shared" si="6"/>
        <v>-2.6501550732987766E-2</v>
      </c>
      <c r="AK94">
        <f t="shared" si="7"/>
        <v>-2.1968479158999799E-2</v>
      </c>
    </row>
    <row r="95" spans="1:37" x14ac:dyDescent="0.2">
      <c r="A95" s="39">
        <f>'[2]attempt at best estimates'!F101</f>
        <v>7.3117957919571088</v>
      </c>
      <c r="B95" t="s">
        <v>91</v>
      </c>
      <c r="C95">
        <v>-171.32250150009801</v>
      </c>
      <c r="D95">
        <v>-172.05752397798901</v>
      </c>
      <c r="E95">
        <v>-171.33403777062401</v>
      </c>
      <c r="F95">
        <v>-172.106084316589</v>
      </c>
      <c r="G95">
        <v>-171.33681596</v>
      </c>
      <c r="H95">
        <v>-172.12109289</v>
      </c>
      <c r="I95">
        <v>-95.255249909477996</v>
      </c>
      <c r="J95">
        <v>-95.704602585542005</v>
      </c>
      <c r="K95">
        <v>-95.261385702024</v>
      </c>
      <c r="L95">
        <v>-95.731104136274993</v>
      </c>
      <c r="M95">
        <v>-95.262848149999996</v>
      </c>
      <c r="N95">
        <v>-95.739065679999996</v>
      </c>
      <c r="O95">
        <v>-76.059729809280995</v>
      </c>
      <c r="P95">
        <v>-76.341449120272998</v>
      </c>
      <c r="Q95">
        <v>-76.065163384160002</v>
      </c>
      <c r="R95">
        <v>-76.363417599431997</v>
      </c>
      <c r="S95">
        <v>-76.066515219999999</v>
      </c>
      <c r="T95">
        <v>-76.37044358</v>
      </c>
      <c r="U95">
        <v>-76.059794906085003</v>
      </c>
      <c r="V95">
        <v>-76.341719348791997</v>
      </c>
      <c r="W95">
        <v>-76.065193663391</v>
      </c>
      <c r="X95">
        <v>-76.363504233976997</v>
      </c>
      <c r="Y95">
        <v>-76.066521679999994</v>
      </c>
      <c r="Z95">
        <v>-76.370469630000002</v>
      </c>
      <c r="AA95">
        <v>-95.255305449700003</v>
      </c>
      <c r="AB95">
        <v>-95.704869894629994</v>
      </c>
      <c r="AC95">
        <v>-95.261405175967994</v>
      </c>
      <c r="AD95">
        <v>-95.731193213463996</v>
      </c>
      <c r="AE95">
        <v>-95.262850589999999</v>
      </c>
      <c r="AF95">
        <v>-95.739105969999997</v>
      </c>
      <c r="AH95" s="38">
        <f t="shared" si="4"/>
        <v>-9.0308708010411465E-5</v>
      </c>
      <c r="AI95">
        <f t="shared" si="5"/>
        <v>-4.8560338599997976E-2</v>
      </c>
      <c r="AJ95">
        <f t="shared" si="6"/>
        <v>-2.6501550732987766E-2</v>
      </c>
      <c r="AK95">
        <f t="shared" si="7"/>
        <v>-2.1968479158999799E-2</v>
      </c>
    </row>
    <row r="96" spans="1:37" x14ac:dyDescent="0.2">
      <c r="A96" s="39">
        <f>'[2]attempt at best estimates'!F102</f>
        <v>7.0766152329870673</v>
      </c>
      <c r="B96" t="s">
        <v>92</v>
      </c>
      <c r="C96">
        <v>-171.32275974837501</v>
      </c>
      <c r="D96">
        <v>-172.05715224838099</v>
      </c>
      <c r="E96">
        <v>-171.33430685274899</v>
      </c>
      <c r="F96">
        <v>-172.10571245684201</v>
      </c>
      <c r="G96">
        <v>-171.33708777999999</v>
      </c>
      <c r="H96">
        <v>-172.12072079000001</v>
      </c>
      <c r="I96">
        <v>-95.255249909477996</v>
      </c>
      <c r="J96">
        <v>-95.704602585542005</v>
      </c>
      <c r="K96">
        <v>-95.261385702024</v>
      </c>
      <c r="L96">
        <v>-95.731104136274993</v>
      </c>
      <c r="M96">
        <v>-95.262848149999996</v>
      </c>
      <c r="N96">
        <v>-95.739065679999996</v>
      </c>
      <c r="O96">
        <v>-76.059729809280995</v>
      </c>
      <c r="P96">
        <v>-76.341449120272998</v>
      </c>
      <c r="Q96">
        <v>-76.065163384160002</v>
      </c>
      <c r="R96">
        <v>-76.363417599431997</v>
      </c>
      <c r="S96">
        <v>-76.066515219999999</v>
      </c>
      <c r="T96">
        <v>-76.37044358</v>
      </c>
      <c r="U96">
        <v>-76.059786760039003</v>
      </c>
      <c r="V96">
        <v>-76.341657893269002</v>
      </c>
      <c r="W96">
        <v>-76.065191464449995</v>
      </c>
      <c r="X96">
        <v>-76.363481487890994</v>
      </c>
      <c r="Y96">
        <v>-76.066521359999996</v>
      </c>
      <c r="Z96">
        <v>-76.370462209999999</v>
      </c>
      <c r="AA96">
        <v>-95.255296807731995</v>
      </c>
      <c r="AB96">
        <v>-95.704805875399998</v>
      </c>
      <c r="AC96">
        <v>-95.261403138296998</v>
      </c>
      <c r="AD96">
        <v>-95.731171555361001</v>
      </c>
      <c r="AE96">
        <v>-95.262850369999995</v>
      </c>
      <c r="AF96">
        <v>-95.739096160000003</v>
      </c>
      <c r="AH96" s="38">
        <f t="shared" si="4"/>
        <v>-9.0178569038812384E-5</v>
      </c>
      <c r="AI96">
        <f t="shared" si="5"/>
        <v>-4.8560208461026377E-2</v>
      </c>
      <c r="AJ96">
        <f t="shared" si="6"/>
        <v>-2.6501550732987766E-2</v>
      </c>
      <c r="AK96">
        <f t="shared" si="7"/>
        <v>-2.1968479158999799E-2</v>
      </c>
    </row>
    <row r="97" spans="1:37" x14ac:dyDescent="0.2">
      <c r="A97" s="39">
        <f>'[2]attempt at best estimates'!F103</f>
        <v>6.6908831627977987</v>
      </c>
      <c r="B97" t="s">
        <v>93</v>
      </c>
      <c r="C97">
        <v>-171.32268906585199</v>
      </c>
      <c r="D97">
        <v>-172.05656622455999</v>
      </c>
      <c r="E97">
        <v>-171.33424116734199</v>
      </c>
      <c r="F97">
        <v>-172.10511580295801</v>
      </c>
      <c r="G97">
        <v>-171.33702499</v>
      </c>
      <c r="H97">
        <v>-172.12011498999999</v>
      </c>
      <c r="I97">
        <v>-95.255249909477996</v>
      </c>
      <c r="J97">
        <v>-95.704602585542005</v>
      </c>
      <c r="K97">
        <v>-95.261385702024</v>
      </c>
      <c r="L97">
        <v>-95.731104136274993</v>
      </c>
      <c r="M97">
        <v>-95.262848149999996</v>
      </c>
      <c r="N97">
        <v>-95.739065679999996</v>
      </c>
      <c r="O97">
        <v>-76.059729809280995</v>
      </c>
      <c r="P97">
        <v>-76.341449120272998</v>
      </c>
      <c r="Q97">
        <v>-76.065163384160002</v>
      </c>
      <c r="R97">
        <v>-76.363417599431997</v>
      </c>
      <c r="S97">
        <v>-76.066515219999999</v>
      </c>
      <c r="T97">
        <v>-76.37044358</v>
      </c>
      <c r="U97">
        <v>-76.059779864923001</v>
      </c>
      <c r="V97">
        <v>-76.341633359761005</v>
      </c>
      <c r="W97">
        <v>-76.065189367434996</v>
      </c>
      <c r="X97">
        <v>-76.363474248705003</v>
      </c>
      <c r="Y97">
        <v>-76.066521059999999</v>
      </c>
      <c r="Z97">
        <v>-76.370459659999995</v>
      </c>
      <c r="AA97">
        <v>-95.255290499842005</v>
      </c>
      <c r="AB97">
        <v>-95.704765060621995</v>
      </c>
      <c r="AC97">
        <v>-95.261401587142004</v>
      </c>
      <c r="AD97">
        <v>-95.731162735146</v>
      </c>
      <c r="AE97">
        <v>-95.262850119999996</v>
      </c>
      <c r="AF97">
        <v>-95.739090930000003</v>
      </c>
      <c r="AH97" s="38">
        <f t="shared" si="4"/>
        <v>-7.9548506036530853E-5</v>
      </c>
      <c r="AI97">
        <f t="shared" si="5"/>
        <v>-4.8549578398024096E-2</v>
      </c>
      <c r="AJ97">
        <f t="shared" si="6"/>
        <v>-2.6501550732987766E-2</v>
      </c>
      <c r="AK97">
        <f t="shared" si="7"/>
        <v>-2.1968479158999799E-2</v>
      </c>
    </row>
    <row r="98" spans="1:37" x14ac:dyDescent="0.2">
      <c r="A98" s="39">
        <f>'[2]attempt at best estimates'!F104</f>
        <v>5.2305697839903047</v>
      </c>
      <c r="B98" t="s">
        <v>94</v>
      </c>
      <c r="C98">
        <v>-171.321565325878</v>
      </c>
      <c r="D98">
        <v>-172.054290532598</v>
      </c>
      <c r="E98">
        <v>-171.333109214465</v>
      </c>
      <c r="F98">
        <v>-172.102829679992</v>
      </c>
      <c r="G98">
        <v>-171.33590233000001</v>
      </c>
      <c r="H98">
        <v>-172.11781348</v>
      </c>
      <c r="I98">
        <v>-95.255249909477996</v>
      </c>
      <c r="J98">
        <v>-95.704602585542005</v>
      </c>
      <c r="K98">
        <v>-95.261385702024</v>
      </c>
      <c r="L98">
        <v>-95.731104136274993</v>
      </c>
      <c r="M98">
        <v>-95.262848149999996</v>
      </c>
      <c r="N98">
        <v>-95.739065679999996</v>
      </c>
      <c r="O98">
        <v>-76.059729809280995</v>
      </c>
      <c r="P98">
        <v>-76.341449120272998</v>
      </c>
      <c r="Q98">
        <v>-76.065163384160002</v>
      </c>
      <c r="R98">
        <v>-76.363417599431997</v>
      </c>
      <c r="S98">
        <v>-76.066515219999999</v>
      </c>
      <c r="T98">
        <v>-76.37044358</v>
      </c>
      <c r="U98">
        <v>-76.059765501900003</v>
      </c>
      <c r="V98">
        <v>-76.341565970868999</v>
      </c>
      <c r="W98">
        <v>-76.065183563199994</v>
      </c>
      <c r="X98">
        <v>-76.363456380612007</v>
      </c>
      <c r="Y98">
        <v>-76.066520199999999</v>
      </c>
      <c r="Z98">
        <v>-76.370454089999996</v>
      </c>
      <c r="AA98">
        <v>-95.255282309297002</v>
      </c>
      <c r="AB98">
        <v>-95.704684054968993</v>
      </c>
      <c r="AC98">
        <v>-95.261398196439998</v>
      </c>
      <c r="AD98">
        <v>-95.731140862998998</v>
      </c>
      <c r="AE98">
        <v>-95.262849630000005</v>
      </c>
      <c r="AF98">
        <v>-95.739078910000003</v>
      </c>
      <c r="AH98" s="38">
        <f t="shared" si="4"/>
        <v>-6.9117502007998155E-5</v>
      </c>
      <c r="AI98">
        <f t="shared" si="5"/>
        <v>-4.8539147393995563E-2</v>
      </c>
      <c r="AJ98">
        <f t="shared" si="6"/>
        <v>-2.6501550732987766E-2</v>
      </c>
      <c r="AK98">
        <f t="shared" si="7"/>
        <v>-2.1968479158999799E-2</v>
      </c>
    </row>
    <row r="99" spans="1:37" x14ac:dyDescent="0.2">
      <c r="A99" s="39">
        <f>'[2]attempt at best estimates'!F105</f>
        <v>3.154936633903263</v>
      </c>
      <c r="B99" t="s">
        <v>95</v>
      </c>
      <c r="C99">
        <v>-171.31929245046601</v>
      </c>
      <c r="D99">
        <v>-172.05104095764199</v>
      </c>
      <c r="E99">
        <v>-171.330830935531</v>
      </c>
      <c r="F99">
        <v>-172.09951908950899</v>
      </c>
      <c r="G99">
        <v>-171.33363172</v>
      </c>
      <c r="H99">
        <v>-172.11451183</v>
      </c>
      <c r="I99">
        <v>-95.255249909477996</v>
      </c>
      <c r="J99">
        <v>-95.704602585542005</v>
      </c>
      <c r="K99">
        <v>-95.261385702024</v>
      </c>
      <c r="L99">
        <v>-95.731104136274993</v>
      </c>
      <c r="M99">
        <v>-95.262848149999996</v>
      </c>
      <c r="N99">
        <v>-95.739065679999996</v>
      </c>
      <c r="O99">
        <v>-76.059729809280995</v>
      </c>
      <c r="P99">
        <v>-76.341449120272998</v>
      </c>
      <c r="Q99">
        <v>-76.065163384160002</v>
      </c>
      <c r="R99">
        <v>-76.363417599431997</v>
      </c>
      <c r="S99">
        <v>-76.066515219999999</v>
      </c>
      <c r="T99">
        <v>-76.37044358</v>
      </c>
      <c r="U99">
        <v>-76.059751022067005</v>
      </c>
      <c r="V99">
        <v>-76.341508794676997</v>
      </c>
      <c r="W99">
        <v>-76.065176346957003</v>
      </c>
      <c r="X99">
        <v>-76.363437619753995</v>
      </c>
      <c r="Y99">
        <v>-76.066518979999998</v>
      </c>
      <c r="Z99">
        <v>-76.370446189999996</v>
      </c>
      <c r="AA99">
        <v>-95.255270137436995</v>
      </c>
      <c r="AB99">
        <v>-95.704630156354</v>
      </c>
      <c r="AC99">
        <v>-95.261394386055002</v>
      </c>
      <c r="AD99">
        <v>-95.731113816971998</v>
      </c>
      <c r="AE99">
        <v>-95.262849189999997</v>
      </c>
      <c r="AF99">
        <v>-95.739068720000006</v>
      </c>
      <c r="AH99" s="38">
        <f t="shared" si="4"/>
        <v>-8.1019750126642975E-6</v>
      </c>
      <c r="AI99">
        <f t="shared" si="5"/>
        <v>-4.8478131867000229E-2</v>
      </c>
      <c r="AJ99">
        <f t="shared" si="6"/>
        <v>-2.6501550732987766E-2</v>
      </c>
      <c r="AK99">
        <f t="shared" si="7"/>
        <v>-2.1968479158999799E-2</v>
      </c>
    </row>
    <row r="100" spans="1:37" x14ac:dyDescent="0.2">
      <c r="A100" s="39">
        <f>'[2]attempt at best estimates'!F106</f>
        <v>1.1962702013254656</v>
      </c>
      <c r="B100" t="s">
        <v>96</v>
      </c>
      <c r="C100">
        <v>-171.316774390321</v>
      </c>
      <c r="D100">
        <v>-172.04796119167401</v>
      </c>
      <c r="E100">
        <v>-171.32833004961199</v>
      </c>
      <c r="F100">
        <v>-172.09642581257901</v>
      </c>
      <c r="G100">
        <v>-171.33113606000001</v>
      </c>
      <c r="H100">
        <v>-172.11141197000001</v>
      </c>
      <c r="I100">
        <v>-95.255249909477996</v>
      </c>
      <c r="J100">
        <v>-95.704602585542005</v>
      </c>
      <c r="K100">
        <v>-95.261385702024</v>
      </c>
      <c r="L100">
        <v>-95.731104136274993</v>
      </c>
      <c r="M100">
        <v>-95.262848149999996</v>
      </c>
      <c r="N100">
        <v>-95.739065679999996</v>
      </c>
      <c r="O100">
        <v>-76.059729809280995</v>
      </c>
      <c r="P100">
        <v>-76.341449120272998</v>
      </c>
      <c r="Q100">
        <v>-76.065163384160002</v>
      </c>
      <c r="R100">
        <v>-76.363417599431997</v>
      </c>
      <c r="S100">
        <v>-76.066515219999999</v>
      </c>
      <c r="T100">
        <v>-76.37044358</v>
      </c>
      <c r="U100">
        <v>-76.059735173983995</v>
      </c>
      <c r="V100">
        <v>-76.341462274975996</v>
      </c>
      <c r="W100">
        <v>-76.065168073044006</v>
      </c>
      <c r="X100">
        <v>-76.363420621415003</v>
      </c>
      <c r="Y100">
        <v>-76.06651712</v>
      </c>
      <c r="Z100">
        <v>-76.370444860000006</v>
      </c>
      <c r="AA100">
        <v>-95.255258782224999</v>
      </c>
      <c r="AB100">
        <v>-95.704616590368005</v>
      </c>
      <c r="AC100">
        <v>-95.261390010720007</v>
      </c>
      <c r="AD100">
        <v>-95.731109366008994</v>
      </c>
      <c r="AE100">
        <v>-95.262848570000003</v>
      </c>
      <c r="AF100">
        <v>-95.739066100000002</v>
      </c>
      <c r="AH100" s="38">
        <f t="shared" si="4"/>
        <v>5.4089869792051104E-6</v>
      </c>
      <c r="AI100">
        <f t="shared" si="5"/>
        <v>-4.846462090500836E-2</v>
      </c>
      <c r="AJ100">
        <f t="shared" si="6"/>
        <v>-2.6501550732987766E-2</v>
      </c>
      <c r="AK100">
        <f t="shared" si="7"/>
        <v>-2.1968479158999799E-2</v>
      </c>
    </row>
    <row r="101" spans="1:37" x14ac:dyDescent="0.2">
      <c r="A101" s="39">
        <f>'[2]attempt at best estimates'!F107</f>
        <v>5.7533827334457586</v>
      </c>
      <c r="B101" t="s">
        <v>97</v>
      </c>
      <c r="C101">
        <v>-362.19724727144001</v>
      </c>
      <c r="D101">
        <v>-363.71002003156701</v>
      </c>
      <c r="E101">
        <v>-362.22055999863801</v>
      </c>
      <c r="F101">
        <v>-363.80863375815301</v>
      </c>
      <c r="G101">
        <v>-362.22596374</v>
      </c>
      <c r="H101">
        <v>-363.83917972</v>
      </c>
      <c r="I101">
        <v>-247.10263050313401</v>
      </c>
      <c r="J101">
        <v>-248.14005242400299</v>
      </c>
      <c r="K101">
        <v>-247.11834418071999</v>
      </c>
      <c r="L101">
        <v>-248.206534774126</v>
      </c>
      <c r="M101">
        <v>-247.12189050999999</v>
      </c>
      <c r="N101">
        <v>-248.22694788999999</v>
      </c>
      <c r="O101">
        <v>-115.091877969183</v>
      </c>
      <c r="P101">
        <v>-115.56110228014499</v>
      </c>
      <c r="Q101">
        <v>-115.09954395887701</v>
      </c>
      <c r="R101">
        <v>-115.593129249226</v>
      </c>
      <c r="S101">
        <v>-115.10146133000001</v>
      </c>
      <c r="T101">
        <v>-115.60320973</v>
      </c>
      <c r="U101">
        <v>-115.091991589122</v>
      </c>
      <c r="V101">
        <v>-115.561484421488</v>
      </c>
      <c r="W101">
        <v>-115.09959763689599</v>
      </c>
      <c r="X101">
        <v>-115.593271395306</v>
      </c>
      <c r="Y101">
        <v>-115.10146666999999</v>
      </c>
      <c r="Z101">
        <v>-115.60325638</v>
      </c>
      <c r="AA101">
        <v>-247.10271539996799</v>
      </c>
      <c r="AB101">
        <v>-248.14036262627701</v>
      </c>
      <c r="AC101">
        <v>-247.11836478736501</v>
      </c>
      <c r="AD101">
        <v>-248.20658660185299</v>
      </c>
      <c r="AE101">
        <v>-247.12189373000001</v>
      </c>
      <c r="AF101">
        <v>-248.22696442</v>
      </c>
      <c r="AH101" s="38">
        <f t="shared" si="4"/>
        <v>-1.0440738198269628E-4</v>
      </c>
      <c r="AI101">
        <f t="shared" si="5"/>
        <v>-9.8613726585995209E-2</v>
      </c>
      <c r="AJ101">
        <f t="shared" si="6"/>
        <v>-6.6482350123010292E-2</v>
      </c>
      <c r="AK101">
        <f t="shared" si="7"/>
        <v>-3.2026969081002221E-2</v>
      </c>
    </row>
    <row r="102" spans="1:37" x14ac:dyDescent="0.2">
      <c r="A102" s="39">
        <f>'[2]attempt at best estimates'!F108</f>
        <v>6.1651242388444851</v>
      </c>
      <c r="B102" t="s">
        <v>98</v>
      </c>
      <c r="C102">
        <v>-362.19888172365899</v>
      </c>
      <c r="D102">
        <v>-363.71073680135697</v>
      </c>
      <c r="E102">
        <v>-362.22220702504899</v>
      </c>
      <c r="F102">
        <v>-363.80932763945498</v>
      </c>
      <c r="G102">
        <v>-362.22761659999998</v>
      </c>
      <c r="H102">
        <v>-363.83985648999999</v>
      </c>
      <c r="I102">
        <v>-247.10263050313401</v>
      </c>
      <c r="J102">
        <v>-248.14005242400299</v>
      </c>
      <c r="K102">
        <v>-247.11834418071999</v>
      </c>
      <c r="L102">
        <v>-248.206534774126</v>
      </c>
      <c r="M102">
        <v>-247.12189050999999</v>
      </c>
      <c r="N102">
        <v>-248.22694788999999</v>
      </c>
      <c r="O102">
        <v>-115.091877969183</v>
      </c>
      <c r="P102">
        <v>-115.56110228014499</v>
      </c>
      <c r="Q102">
        <v>-115.09954395887701</v>
      </c>
      <c r="R102">
        <v>-115.593129249226</v>
      </c>
      <c r="S102">
        <v>-115.10146133000001</v>
      </c>
      <c r="T102">
        <v>-115.60320973</v>
      </c>
      <c r="U102">
        <v>-115.091977809189</v>
      </c>
      <c r="V102">
        <v>-115.56142696159201</v>
      </c>
      <c r="W102">
        <v>-115.099592460742</v>
      </c>
      <c r="X102">
        <v>-115.593247666184</v>
      </c>
      <c r="Y102">
        <v>-115.10146636</v>
      </c>
      <c r="Z102">
        <v>-115.60324642</v>
      </c>
      <c r="AA102">
        <v>-247.10270359337301</v>
      </c>
      <c r="AB102">
        <v>-248.140309715955</v>
      </c>
      <c r="AC102">
        <v>-247.118362805087</v>
      </c>
      <c r="AD102">
        <v>-248.20657677658301</v>
      </c>
      <c r="AE102">
        <v>-247.12189341999999</v>
      </c>
      <c r="AF102">
        <v>-248.22696002999999</v>
      </c>
      <c r="AH102" s="38">
        <f t="shared" si="4"/>
        <v>-8.1518893992438279E-5</v>
      </c>
      <c r="AI102">
        <f t="shared" si="5"/>
        <v>-9.8590838098004951E-2</v>
      </c>
      <c r="AJ102">
        <f t="shared" si="6"/>
        <v>-6.6482350123010292E-2</v>
      </c>
      <c r="AK102">
        <f t="shared" si="7"/>
        <v>-3.2026969081002221E-2</v>
      </c>
    </row>
    <row r="103" spans="1:37" x14ac:dyDescent="0.2">
      <c r="A103" s="39">
        <f>'[2]attempt at best estimates'!F109</f>
        <v>6.2202594663120072</v>
      </c>
      <c r="B103" t="s">
        <v>99</v>
      </c>
      <c r="C103">
        <v>-362.199805933118</v>
      </c>
      <c r="D103">
        <v>-363.710879644025</v>
      </c>
      <c r="E103">
        <v>-362.22313747534702</v>
      </c>
      <c r="F103">
        <v>-363.80943991260602</v>
      </c>
      <c r="G103">
        <v>-362.22855271999998</v>
      </c>
      <c r="H103">
        <v>-363.83996883999998</v>
      </c>
      <c r="I103">
        <v>-247.10263050313401</v>
      </c>
      <c r="J103">
        <v>-248.14005242400299</v>
      </c>
      <c r="K103">
        <v>-247.11834418071999</v>
      </c>
      <c r="L103">
        <v>-248.206534774126</v>
      </c>
      <c r="M103">
        <v>-247.12189050999999</v>
      </c>
      <c r="N103">
        <v>-248.22694788999999</v>
      </c>
      <c r="O103">
        <v>-115.091877969183</v>
      </c>
      <c r="P103">
        <v>-115.56110228014499</v>
      </c>
      <c r="Q103">
        <v>-115.09954395887701</v>
      </c>
      <c r="R103">
        <v>-115.593129249226</v>
      </c>
      <c r="S103">
        <v>-115.10146133000001</v>
      </c>
      <c r="T103">
        <v>-115.60320973</v>
      </c>
      <c r="U103">
        <v>-115.091966534196</v>
      </c>
      <c r="V103">
        <v>-115.56137533283299</v>
      </c>
      <c r="W103">
        <v>-115.099588211826</v>
      </c>
      <c r="X103">
        <v>-115.593233140522</v>
      </c>
      <c r="Y103">
        <v>-115.10146604000001</v>
      </c>
      <c r="Z103">
        <v>-115.60323552</v>
      </c>
      <c r="AA103">
        <v>-247.10269266337099</v>
      </c>
      <c r="AB103">
        <v>-248.14026692361901</v>
      </c>
      <c r="AC103">
        <v>-247.118360987117</v>
      </c>
      <c r="AD103">
        <v>-248.20657095596201</v>
      </c>
      <c r="AE103">
        <v>-247.12189315000001</v>
      </c>
      <c r="AF103">
        <v>-248.22695777000001</v>
      </c>
      <c r="AH103" s="38">
        <f t="shared" si="4"/>
        <v>-5.094937701244362E-5</v>
      </c>
      <c r="AI103">
        <f t="shared" si="5"/>
        <v>-9.8560268581024957E-2</v>
      </c>
      <c r="AJ103">
        <f t="shared" si="6"/>
        <v>-6.6482350123010292E-2</v>
      </c>
      <c r="AK103">
        <f t="shared" si="7"/>
        <v>-3.2026969081002221E-2</v>
      </c>
    </row>
    <row r="104" spans="1:37" x14ac:dyDescent="0.2">
      <c r="A104" s="39">
        <f>'[2]attempt at best estimates'!F110</f>
        <v>6.0540764913378107</v>
      </c>
      <c r="B104" t="s">
        <v>100</v>
      </c>
      <c r="C104">
        <v>-362.20025685207702</v>
      </c>
      <c r="D104">
        <v>-363.71065015051602</v>
      </c>
      <c r="E104">
        <v>-362.22358892636998</v>
      </c>
      <c r="F104">
        <v>-363.809216066624</v>
      </c>
      <c r="G104">
        <v>-362.22900993000002</v>
      </c>
      <c r="H104">
        <v>-363.83971530999997</v>
      </c>
      <c r="I104">
        <v>-247.10263050313401</v>
      </c>
      <c r="J104">
        <v>-248.14005242400299</v>
      </c>
      <c r="K104">
        <v>-247.11834418071999</v>
      </c>
      <c r="L104">
        <v>-248.206534774126</v>
      </c>
      <c r="M104">
        <v>-247.12189050999999</v>
      </c>
      <c r="N104">
        <v>-248.22694788999999</v>
      </c>
      <c r="O104">
        <v>-115.091877969183</v>
      </c>
      <c r="P104">
        <v>-115.56110228014499</v>
      </c>
      <c r="Q104">
        <v>-115.09954395887701</v>
      </c>
      <c r="R104">
        <v>-115.593129249226</v>
      </c>
      <c r="S104">
        <v>-115.10146133000001</v>
      </c>
      <c r="T104">
        <v>-115.60320973</v>
      </c>
      <c r="U104">
        <v>-115.091958301129</v>
      </c>
      <c r="V104">
        <v>-115.561332253362</v>
      </c>
      <c r="W104">
        <v>-115.099584148452</v>
      </c>
      <c r="X104">
        <v>-115.593221388948</v>
      </c>
      <c r="Y104">
        <v>-115.10146573</v>
      </c>
      <c r="Z104">
        <v>-115.60322154000001</v>
      </c>
      <c r="AA104">
        <v>-247.10268298247701</v>
      </c>
      <c r="AB104">
        <v>-248.14023061910399</v>
      </c>
      <c r="AC104">
        <v>-247.118359312558</v>
      </c>
      <c r="AD104">
        <v>-248.20656505086001</v>
      </c>
      <c r="AE104">
        <v>-247.12189290000001</v>
      </c>
      <c r="AF104">
        <v>-248.22695619999999</v>
      </c>
      <c r="AH104" s="38">
        <f t="shared" si="4"/>
        <v>-5.6596903974082124E-5</v>
      </c>
      <c r="AI104">
        <f t="shared" si="5"/>
        <v>-9.8565916107986595E-2</v>
      </c>
      <c r="AJ104">
        <f t="shared" si="6"/>
        <v>-6.6482350123010292E-2</v>
      </c>
      <c r="AK104">
        <f t="shared" si="7"/>
        <v>-3.2026969081002221E-2</v>
      </c>
    </row>
    <row r="105" spans="1:37" x14ac:dyDescent="0.2">
      <c r="A105" s="39">
        <f>'[2]attempt at best estimates'!F111</f>
        <v>5.7585734926796688</v>
      </c>
      <c r="B105" t="s">
        <v>101</v>
      </c>
      <c r="C105">
        <v>-362.20039387217503</v>
      </c>
      <c r="D105">
        <v>-363.71021753264398</v>
      </c>
      <c r="E105">
        <v>-362.22372386194797</v>
      </c>
      <c r="F105">
        <v>-363.80875259835</v>
      </c>
      <c r="G105">
        <v>-362.22915057</v>
      </c>
      <c r="H105">
        <v>-363.83926923000001</v>
      </c>
      <c r="I105">
        <v>-247.10263050313401</v>
      </c>
      <c r="J105">
        <v>-248.14005242400299</v>
      </c>
      <c r="K105">
        <v>-247.11834418071999</v>
      </c>
      <c r="L105">
        <v>-248.206534774126</v>
      </c>
      <c r="M105">
        <v>-247.12189050999999</v>
      </c>
      <c r="N105">
        <v>-248.22694788999999</v>
      </c>
      <c r="O105">
        <v>-115.091877969183</v>
      </c>
      <c r="P105">
        <v>-115.56110228014499</v>
      </c>
      <c r="Q105">
        <v>-115.09954395887701</v>
      </c>
      <c r="R105">
        <v>-115.593129249226</v>
      </c>
      <c r="S105">
        <v>-115.10146133000001</v>
      </c>
      <c r="T105">
        <v>-115.60320973</v>
      </c>
      <c r="U105">
        <v>-115.09195186973599</v>
      </c>
      <c r="V105">
        <v>-115.561309753975</v>
      </c>
      <c r="W105">
        <v>-115.099579978864</v>
      </c>
      <c r="X105">
        <v>-115.593200762409</v>
      </c>
      <c r="Y105">
        <v>-115.10146544</v>
      </c>
      <c r="Z105">
        <v>-115.60319717</v>
      </c>
      <c r="AA105">
        <v>-247.10267488321699</v>
      </c>
      <c r="AB105">
        <v>-248.140203132408</v>
      </c>
      <c r="AC105">
        <v>-247.118357772634</v>
      </c>
      <c r="AD105">
        <v>-248.20656098739599</v>
      </c>
      <c r="AE105">
        <v>-247.12189266999999</v>
      </c>
      <c r="AF105">
        <v>-248.22695483000001</v>
      </c>
      <c r="AH105" s="38">
        <f t="shared" si="4"/>
        <v>-2.5746502004153626E-5</v>
      </c>
      <c r="AI105">
        <f t="shared" si="5"/>
        <v>-9.8535065706016667E-2</v>
      </c>
      <c r="AJ105">
        <f t="shared" si="6"/>
        <v>-6.6482350123010292E-2</v>
      </c>
      <c r="AK105">
        <f t="shared" si="7"/>
        <v>-3.2026969081002221E-2</v>
      </c>
    </row>
    <row r="106" spans="1:37" x14ac:dyDescent="0.2">
      <c r="A106" s="39">
        <f>'[2]attempt at best estimates'!F112</f>
        <v>4.6084588582177606</v>
      </c>
      <c r="B106" t="s">
        <v>102</v>
      </c>
      <c r="C106">
        <v>-362.199874087539</v>
      </c>
      <c r="D106">
        <v>-363.70846507109798</v>
      </c>
      <c r="E106">
        <v>-362.22320536411598</v>
      </c>
      <c r="F106">
        <v>-363.80696800602902</v>
      </c>
      <c r="G106">
        <v>-362.22864473999999</v>
      </c>
      <c r="H106">
        <v>-363.83747504000002</v>
      </c>
      <c r="I106">
        <v>-247.10263050313401</v>
      </c>
      <c r="J106">
        <v>-248.14005242400299</v>
      </c>
      <c r="K106">
        <v>-247.11834418071999</v>
      </c>
      <c r="L106">
        <v>-248.206534774126</v>
      </c>
      <c r="M106">
        <v>-247.12189050999999</v>
      </c>
      <c r="N106">
        <v>-248.22694788999999</v>
      </c>
      <c r="O106">
        <v>-115.091877969183</v>
      </c>
      <c r="P106">
        <v>-115.56110228014499</v>
      </c>
      <c r="Q106">
        <v>-115.09954395887701</v>
      </c>
      <c r="R106">
        <v>-115.593129249226</v>
      </c>
      <c r="S106">
        <v>-115.10146133000001</v>
      </c>
      <c r="T106">
        <v>-115.60320973</v>
      </c>
      <c r="U106">
        <v>-115.09193185124199</v>
      </c>
      <c r="V106">
        <v>-115.56124203834599</v>
      </c>
      <c r="W106">
        <v>-115.09956910014</v>
      </c>
      <c r="X106">
        <v>-115.593176159973</v>
      </c>
      <c r="Y106">
        <v>-115.1014646</v>
      </c>
      <c r="Z106">
        <v>-115.60321936</v>
      </c>
      <c r="AA106">
        <v>-247.10265986209899</v>
      </c>
      <c r="AB106">
        <v>-248.140145865172</v>
      </c>
      <c r="AC106">
        <v>-247.11835387912299</v>
      </c>
      <c r="AD106">
        <v>-248.20655136965701</v>
      </c>
      <c r="AE106">
        <v>-247.12189212000001</v>
      </c>
      <c r="AF106">
        <v>-248.22695207999999</v>
      </c>
      <c r="AH106" s="38">
        <f t="shared" si="4"/>
        <v>6.3842729645102736E-6</v>
      </c>
      <c r="AI106">
        <f t="shared" si="5"/>
        <v>-9.8502934931048003E-2</v>
      </c>
      <c r="AJ106">
        <f t="shared" si="6"/>
        <v>-6.6482350123010292E-2</v>
      </c>
      <c r="AK106">
        <f t="shared" si="7"/>
        <v>-3.2026969081002221E-2</v>
      </c>
    </row>
    <row r="107" spans="1:37" x14ac:dyDescent="0.2">
      <c r="A107" s="39">
        <f>'[2]attempt at best estimates'!F113</f>
        <v>2.9480065310992511</v>
      </c>
      <c r="B107" t="s">
        <v>103</v>
      </c>
      <c r="C107">
        <v>-362.19836103235099</v>
      </c>
      <c r="D107">
        <v>-363.70583908597598</v>
      </c>
      <c r="E107">
        <v>-362.22170816006599</v>
      </c>
      <c r="F107">
        <v>-363.80434092682702</v>
      </c>
      <c r="G107">
        <v>-362.22715562000002</v>
      </c>
      <c r="H107">
        <v>-363.83483906999999</v>
      </c>
      <c r="I107">
        <v>-247.10263050313401</v>
      </c>
      <c r="J107">
        <v>-248.14005242400299</v>
      </c>
      <c r="K107">
        <v>-247.11834418071999</v>
      </c>
      <c r="L107">
        <v>-248.206534774126</v>
      </c>
      <c r="M107">
        <v>-247.12189050999999</v>
      </c>
      <c r="N107">
        <v>-248.22694788999999</v>
      </c>
      <c r="O107">
        <v>-115.091877969183</v>
      </c>
      <c r="P107">
        <v>-115.56110228014499</v>
      </c>
      <c r="Q107">
        <v>-115.09954395887701</v>
      </c>
      <c r="R107">
        <v>-115.593129249226</v>
      </c>
      <c r="S107">
        <v>-115.10146133000001</v>
      </c>
      <c r="T107">
        <v>-115.60320973</v>
      </c>
      <c r="U107">
        <v>-115.09190596975699</v>
      </c>
      <c r="V107">
        <v>-115.56115960717</v>
      </c>
      <c r="W107">
        <v>-115.09955904672</v>
      </c>
      <c r="X107">
        <v>-115.59314663953801</v>
      </c>
      <c r="Y107">
        <v>-115.10146358999999</v>
      </c>
      <c r="Z107">
        <v>-115.60321123999999</v>
      </c>
      <c r="AA107">
        <v>-247.10264935832399</v>
      </c>
      <c r="AB107">
        <v>-248.140102459525</v>
      </c>
      <c r="AC107">
        <v>-247.11835001880999</v>
      </c>
      <c r="AD107">
        <v>-248.20654162722701</v>
      </c>
      <c r="AE107">
        <v>-247.12189154000001</v>
      </c>
      <c r="AF107">
        <v>-248.22694884000001</v>
      </c>
      <c r="AH107" s="38">
        <f t="shared" si="4"/>
        <v>7.4783529697697304E-6</v>
      </c>
      <c r="AI107">
        <f t="shared" si="5"/>
        <v>-9.8501840851042743E-2</v>
      </c>
      <c r="AJ107">
        <f t="shared" si="6"/>
        <v>-6.6482350123010292E-2</v>
      </c>
      <c r="AK107">
        <f t="shared" si="7"/>
        <v>-3.2026969081002221E-2</v>
      </c>
    </row>
    <row r="108" spans="1:37" x14ac:dyDescent="0.2">
      <c r="A108" s="39">
        <f>'[2]attempt at best estimates'!F114</f>
        <v>1.3070922838297636</v>
      </c>
      <c r="B108" t="s">
        <v>104</v>
      </c>
      <c r="C108">
        <v>-362.19645948688901</v>
      </c>
      <c r="D108">
        <v>-363.70324111781002</v>
      </c>
      <c r="E108">
        <v>-362.21982271587001</v>
      </c>
      <c r="F108">
        <v>-363.80173284602898</v>
      </c>
      <c r="G108">
        <v>-362.22527879</v>
      </c>
      <c r="H108">
        <v>-363.83222433999998</v>
      </c>
      <c r="I108">
        <v>-247.10263050313401</v>
      </c>
      <c r="J108">
        <v>-248.14005242400299</v>
      </c>
      <c r="K108">
        <v>-247.11834418071999</v>
      </c>
      <c r="L108">
        <v>-248.206534774126</v>
      </c>
      <c r="M108">
        <v>-247.12189050999999</v>
      </c>
      <c r="N108">
        <v>-248.22694788999999</v>
      </c>
      <c r="O108">
        <v>-115.091877969183</v>
      </c>
      <c r="P108">
        <v>-115.56110228014499</v>
      </c>
      <c r="Q108">
        <v>-115.09954395887701</v>
      </c>
      <c r="R108">
        <v>-115.593129249226</v>
      </c>
      <c r="S108">
        <v>-115.10146133000001</v>
      </c>
      <c r="T108">
        <v>-115.60320973</v>
      </c>
      <c r="U108">
        <v>-115.09189019642599</v>
      </c>
      <c r="V108">
        <v>-115.561121292254</v>
      </c>
      <c r="W108">
        <v>-115.09954999361599</v>
      </c>
      <c r="X108">
        <v>-115.593135264525</v>
      </c>
      <c r="Y108">
        <v>-115.10146235000001</v>
      </c>
      <c r="Z108">
        <v>-115.60321043</v>
      </c>
      <c r="AA108">
        <v>-247.102637324293</v>
      </c>
      <c r="AB108">
        <v>-248.14007418680899</v>
      </c>
      <c r="AC108">
        <v>-247.118346624738</v>
      </c>
      <c r="AD108">
        <v>-248.20653686614801</v>
      </c>
      <c r="AE108">
        <v>-247.12189097999999</v>
      </c>
      <c r="AF108">
        <v>-248.22694833</v>
      </c>
      <c r="AH108" s="38">
        <f t="shared" si="4"/>
        <v>1.7590985052606811E-5</v>
      </c>
      <c r="AI108">
        <f t="shared" si="5"/>
        <v>-9.8491728218959906E-2</v>
      </c>
      <c r="AJ108">
        <f t="shared" si="6"/>
        <v>-6.6482350123010292E-2</v>
      </c>
      <c r="AK108">
        <f t="shared" si="7"/>
        <v>-3.2026969081002221E-2</v>
      </c>
    </row>
    <row r="109" spans="1:37" x14ac:dyDescent="0.2">
      <c r="A109" s="39">
        <f>'[2]attempt at best estimates'!F115</f>
        <v>6.9068052253022909</v>
      </c>
      <c r="B109" t="s">
        <v>105</v>
      </c>
      <c r="C109">
        <v>-342.36000568844599</v>
      </c>
      <c r="D109">
        <v>-343.85516130269798</v>
      </c>
      <c r="E109">
        <v>-342.38174574664902</v>
      </c>
      <c r="F109">
        <v>-343.94818837147801</v>
      </c>
      <c r="G109">
        <v>-342.38670844000001</v>
      </c>
      <c r="H109">
        <v>-343.97661928000002</v>
      </c>
      <c r="I109">
        <v>-247.102222318445</v>
      </c>
      <c r="J109">
        <v>-248.139871200621</v>
      </c>
      <c r="K109">
        <v>-247.11792712056101</v>
      </c>
      <c r="L109">
        <v>-248.20633397960199</v>
      </c>
      <c r="M109">
        <v>-247.12147152</v>
      </c>
      <c r="N109">
        <v>-248.22674289</v>
      </c>
      <c r="O109">
        <v>-95.255194571388003</v>
      </c>
      <c r="P109">
        <v>-95.704604538965</v>
      </c>
      <c r="Q109">
        <v>-95.261328682078002</v>
      </c>
      <c r="R109">
        <v>-95.731100568261994</v>
      </c>
      <c r="S109">
        <v>-95.262790640000006</v>
      </c>
      <c r="T109">
        <v>-95.739060409999993</v>
      </c>
      <c r="U109">
        <v>-95.255294555082997</v>
      </c>
      <c r="V109">
        <v>-95.705013497216001</v>
      </c>
      <c r="W109">
        <v>-95.261362869398994</v>
      </c>
      <c r="X109">
        <v>-95.731232415603003</v>
      </c>
      <c r="Y109">
        <v>-95.262795010000005</v>
      </c>
      <c r="Z109">
        <v>-95.739113230000001</v>
      </c>
      <c r="AA109">
        <v>-247.10231402020599</v>
      </c>
      <c r="AB109">
        <v>-248.140207641232</v>
      </c>
      <c r="AC109">
        <v>-247.117949839163</v>
      </c>
      <c r="AD109">
        <v>-248.20639630935901</v>
      </c>
      <c r="AE109">
        <v>-247.12147503</v>
      </c>
      <c r="AF109">
        <v>-248.22676369000001</v>
      </c>
      <c r="AH109" s="38">
        <f t="shared" si="4"/>
        <v>-6.8260502047223781E-5</v>
      </c>
      <c r="AI109">
        <f t="shared" si="5"/>
        <v>-9.3027068780031641E-2</v>
      </c>
      <c r="AJ109">
        <f t="shared" si="6"/>
        <v>-6.6462778980991288E-2</v>
      </c>
      <c r="AK109">
        <f t="shared" si="7"/>
        <v>-2.6496029296993129E-2</v>
      </c>
    </row>
    <row r="110" spans="1:37" x14ac:dyDescent="0.2">
      <c r="A110" s="39">
        <f>'[2]attempt at best estimates'!F116</f>
        <v>7.4112852767594157</v>
      </c>
      <c r="B110" t="s">
        <v>106</v>
      </c>
      <c r="C110">
        <v>-342.36201562073001</v>
      </c>
      <c r="D110">
        <v>-343.856010239998</v>
      </c>
      <c r="E110">
        <v>-342.38378013152499</v>
      </c>
      <c r="F110">
        <v>-343.949029438536</v>
      </c>
      <c r="G110">
        <v>-342.38874490000001</v>
      </c>
      <c r="H110">
        <v>-343.97745086999998</v>
      </c>
      <c r="I110">
        <v>-247.102222318445</v>
      </c>
      <c r="J110">
        <v>-248.139871200621</v>
      </c>
      <c r="K110">
        <v>-247.11792712056101</v>
      </c>
      <c r="L110">
        <v>-248.20633397960199</v>
      </c>
      <c r="M110">
        <v>-247.12147152</v>
      </c>
      <c r="N110">
        <v>-248.22674289</v>
      </c>
      <c r="O110">
        <v>-95.255194571388003</v>
      </c>
      <c r="P110">
        <v>-95.704604538965</v>
      </c>
      <c r="Q110">
        <v>-95.261328682078002</v>
      </c>
      <c r="R110">
        <v>-95.731100568261994</v>
      </c>
      <c r="S110">
        <v>-95.262790640000006</v>
      </c>
      <c r="T110">
        <v>-95.739060409999993</v>
      </c>
      <c r="U110">
        <v>-95.255281134678995</v>
      </c>
      <c r="V110">
        <v>-95.704936885376995</v>
      </c>
      <c r="W110">
        <v>-95.261360496574994</v>
      </c>
      <c r="X110">
        <v>-95.731205528388998</v>
      </c>
      <c r="Y110">
        <v>-95.262794679999999</v>
      </c>
      <c r="Z110">
        <v>-95.739100669999999</v>
      </c>
      <c r="AA110">
        <v>-247.10230018839701</v>
      </c>
      <c r="AB110">
        <v>-248.140148879387</v>
      </c>
      <c r="AC110">
        <v>-247.11794752687101</v>
      </c>
      <c r="AD110">
        <v>-248.206380519666</v>
      </c>
      <c r="AE110">
        <v>-247.12147469999999</v>
      </c>
      <c r="AF110">
        <v>-248.22675702000001</v>
      </c>
      <c r="AH110" s="38">
        <f t="shared" si="4"/>
        <v>-6.0390260017584296E-5</v>
      </c>
      <c r="AI110">
        <f t="shared" si="5"/>
        <v>-9.3019198538002001E-2</v>
      </c>
      <c r="AJ110">
        <f t="shared" si="6"/>
        <v>-6.6462778980991288E-2</v>
      </c>
      <c r="AK110">
        <f t="shared" si="7"/>
        <v>-2.6496029296993129E-2</v>
      </c>
    </row>
    <row r="111" spans="1:37" x14ac:dyDescent="0.2">
      <c r="A111" s="39">
        <f>'[2]attempt at best estimates'!F117</f>
        <v>7.5002154359276565</v>
      </c>
      <c r="B111" t="s">
        <v>107</v>
      </c>
      <c r="C111">
        <v>-342.363195271189</v>
      </c>
      <c r="D111">
        <v>-343.85618596418999</v>
      </c>
      <c r="E111">
        <v>-342.38497844146701</v>
      </c>
      <c r="F111">
        <v>-343.94920591839298</v>
      </c>
      <c r="G111">
        <v>-342.38994633999999</v>
      </c>
      <c r="H111">
        <v>-343.97762105999999</v>
      </c>
      <c r="I111">
        <v>-247.102222318445</v>
      </c>
      <c r="J111">
        <v>-248.139871200621</v>
      </c>
      <c r="K111">
        <v>-247.11792712056101</v>
      </c>
      <c r="L111">
        <v>-248.20633397960199</v>
      </c>
      <c r="M111">
        <v>-247.12147152</v>
      </c>
      <c r="N111">
        <v>-248.22674289</v>
      </c>
      <c r="O111">
        <v>-95.255194571388003</v>
      </c>
      <c r="P111">
        <v>-95.704604538965</v>
      </c>
      <c r="Q111">
        <v>-95.261328682078002</v>
      </c>
      <c r="R111">
        <v>-95.731100568261994</v>
      </c>
      <c r="S111">
        <v>-95.262790640000006</v>
      </c>
      <c r="T111">
        <v>-95.739060409999993</v>
      </c>
      <c r="U111">
        <v>-95.255270193404996</v>
      </c>
      <c r="V111">
        <v>-95.704881278971001</v>
      </c>
      <c r="W111">
        <v>-95.261357892250004</v>
      </c>
      <c r="X111">
        <v>-95.731186888983999</v>
      </c>
      <c r="Y111">
        <v>-95.262794369999995</v>
      </c>
      <c r="Z111">
        <v>-95.739092130000003</v>
      </c>
      <c r="AA111">
        <v>-247.10228784340501</v>
      </c>
      <c r="AB111">
        <v>-248.140091730666</v>
      </c>
      <c r="AC111">
        <v>-247.117945385437</v>
      </c>
      <c r="AD111">
        <v>-248.20637123510099</v>
      </c>
      <c r="AE111">
        <v>-247.12147440999999</v>
      </c>
      <c r="AF111">
        <v>-248.22675283999999</v>
      </c>
      <c r="AH111" s="38">
        <f t="shared" si="4"/>
        <v>-6.1145925002392687E-5</v>
      </c>
      <c r="AI111">
        <f t="shared" si="5"/>
        <v>-9.301995420298681E-2</v>
      </c>
      <c r="AJ111">
        <f t="shared" si="6"/>
        <v>-6.6462778980991288E-2</v>
      </c>
      <c r="AK111">
        <f t="shared" si="7"/>
        <v>-2.6496029296993129E-2</v>
      </c>
    </row>
    <row r="112" spans="1:37" x14ac:dyDescent="0.2">
      <c r="A112" s="39">
        <f>'[2]attempt at best estimates'!F118</f>
        <v>7.3236351121703418</v>
      </c>
      <c r="B112" t="s">
        <v>108</v>
      </c>
      <c r="C112">
        <v>-342.363809464594</v>
      </c>
      <c r="D112">
        <v>-343.85593977352499</v>
      </c>
      <c r="E112">
        <v>-342.38560412159501</v>
      </c>
      <c r="F112">
        <v>-343.94896060560302</v>
      </c>
      <c r="G112">
        <v>-342.39057563</v>
      </c>
      <c r="H112">
        <v>-343.97735992999998</v>
      </c>
      <c r="I112">
        <v>-247.102222318445</v>
      </c>
      <c r="J112">
        <v>-248.139871200621</v>
      </c>
      <c r="K112">
        <v>-247.11792712056101</v>
      </c>
      <c r="L112">
        <v>-248.20633397960199</v>
      </c>
      <c r="M112">
        <v>-247.12147152</v>
      </c>
      <c r="N112">
        <v>-248.22674289</v>
      </c>
      <c r="O112">
        <v>-95.255194571388003</v>
      </c>
      <c r="P112">
        <v>-95.704604538965</v>
      </c>
      <c r="Q112">
        <v>-95.261328682078002</v>
      </c>
      <c r="R112">
        <v>-95.731100568261994</v>
      </c>
      <c r="S112">
        <v>-95.262790640000006</v>
      </c>
      <c r="T112">
        <v>-95.739060409999993</v>
      </c>
      <c r="U112">
        <v>-95.255261834709003</v>
      </c>
      <c r="V112">
        <v>-95.704828798126997</v>
      </c>
      <c r="W112">
        <v>-95.261355531288004</v>
      </c>
      <c r="X112">
        <v>-95.731175310067002</v>
      </c>
      <c r="Y112">
        <v>-95.262794049999997</v>
      </c>
      <c r="Z112">
        <v>-95.739086499999999</v>
      </c>
      <c r="AA112">
        <v>-247.10227736815199</v>
      </c>
      <c r="AB112">
        <v>-248.140046947607</v>
      </c>
      <c r="AC112">
        <v>-247.117943412621</v>
      </c>
      <c r="AD112">
        <v>-248.20636489511</v>
      </c>
      <c r="AE112">
        <v>-247.12147415000001</v>
      </c>
      <c r="AF112">
        <v>-248.22675118999999</v>
      </c>
      <c r="AH112" s="38">
        <f t="shared" si="4"/>
        <v>-6.2023800040833521E-5</v>
      </c>
      <c r="AI112">
        <f t="shared" si="5"/>
        <v>-9.3020832078025251E-2</v>
      </c>
      <c r="AJ112">
        <f t="shared" si="6"/>
        <v>-6.6462778980991288E-2</v>
      </c>
      <c r="AK112">
        <f t="shared" si="7"/>
        <v>-2.6496029296993129E-2</v>
      </c>
    </row>
    <row r="113" spans="1:37" x14ac:dyDescent="0.2">
      <c r="A113" s="39">
        <f>'[2]attempt at best estimates'!F119</f>
        <v>6.9855582136126033</v>
      </c>
      <c r="B113" t="s">
        <v>109</v>
      </c>
      <c r="C113">
        <v>-342.364041395051</v>
      </c>
      <c r="D113">
        <v>-343.85543852813498</v>
      </c>
      <c r="E113">
        <v>-342.385840872573</v>
      </c>
      <c r="F113">
        <v>-343.94844685147302</v>
      </c>
      <c r="G113">
        <v>-342.39081614000003</v>
      </c>
      <c r="H113">
        <v>-343.97684591000001</v>
      </c>
      <c r="I113">
        <v>-247.102222318445</v>
      </c>
      <c r="J113">
        <v>-248.139871200621</v>
      </c>
      <c r="K113">
        <v>-247.11792712056101</v>
      </c>
      <c r="L113">
        <v>-248.20633397960199</v>
      </c>
      <c r="M113">
        <v>-247.12147152</v>
      </c>
      <c r="N113">
        <v>-248.22674289</v>
      </c>
      <c r="O113">
        <v>-95.255194571388003</v>
      </c>
      <c r="P113">
        <v>-95.704604538965</v>
      </c>
      <c r="Q113">
        <v>-95.261328682078002</v>
      </c>
      <c r="R113">
        <v>-95.731100568261994</v>
      </c>
      <c r="S113">
        <v>-95.262790640000006</v>
      </c>
      <c r="T113">
        <v>-95.739060409999993</v>
      </c>
      <c r="U113">
        <v>-95.255256183398998</v>
      </c>
      <c r="V113">
        <v>-95.704793848928006</v>
      </c>
      <c r="W113">
        <v>-95.261353468177006</v>
      </c>
      <c r="X113">
        <v>-95.731159656835004</v>
      </c>
      <c r="Y113">
        <v>-95.26279375</v>
      </c>
      <c r="Z113">
        <v>-95.739081690000006</v>
      </c>
      <c r="AA113">
        <v>-247.10226896773699</v>
      </c>
      <c r="AB113">
        <v>-248.140019237117</v>
      </c>
      <c r="AC113">
        <v>-247.11794163367301</v>
      </c>
      <c r="AD113">
        <v>-248.206360780453</v>
      </c>
      <c r="AE113">
        <v>-247.12147390999999</v>
      </c>
      <c r="AF113">
        <v>-248.22674981</v>
      </c>
      <c r="AH113" s="38">
        <f t="shared" si="4"/>
        <v>-4.9515060055682625E-5</v>
      </c>
      <c r="AI113">
        <f t="shared" si="5"/>
        <v>-9.30083233380401E-2</v>
      </c>
      <c r="AJ113">
        <f t="shared" si="6"/>
        <v>-6.6462778980991288E-2</v>
      </c>
      <c r="AK113">
        <f t="shared" si="7"/>
        <v>-2.6496029296993129E-2</v>
      </c>
    </row>
    <row r="114" spans="1:37" x14ac:dyDescent="0.2">
      <c r="A114" s="39">
        <f>'[2]attempt at best estimates'!F120</f>
        <v>5.6104155111534473</v>
      </c>
      <c r="B114" t="s">
        <v>110</v>
      </c>
      <c r="C114">
        <v>-342.36356308683298</v>
      </c>
      <c r="D114">
        <v>-343.85333475187201</v>
      </c>
      <c r="E114">
        <v>-342.38535901162402</v>
      </c>
      <c r="F114">
        <v>-343.94631064806799</v>
      </c>
      <c r="G114">
        <v>-342.39034471999997</v>
      </c>
      <c r="H114">
        <v>-343.97469236000001</v>
      </c>
      <c r="I114">
        <v>-247.102222318445</v>
      </c>
      <c r="J114">
        <v>-248.139871200621</v>
      </c>
      <c r="K114">
        <v>-247.11792712056101</v>
      </c>
      <c r="L114">
        <v>-248.20633397960199</v>
      </c>
      <c r="M114">
        <v>-247.12147152</v>
      </c>
      <c r="N114">
        <v>-248.22674289</v>
      </c>
      <c r="O114">
        <v>-95.255194571388003</v>
      </c>
      <c r="P114">
        <v>-95.704604538965</v>
      </c>
      <c r="Q114">
        <v>-95.261328682078002</v>
      </c>
      <c r="R114">
        <v>-95.731100568261994</v>
      </c>
      <c r="S114">
        <v>-95.262790640000006</v>
      </c>
      <c r="T114">
        <v>-95.739060409999993</v>
      </c>
      <c r="U114">
        <v>-95.255247215412993</v>
      </c>
      <c r="V114">
        <v>-95.704732992312998</v>
      </c>
      <c r="W114">
        <v>-95.261348016773994</v>
      </c>
      <c r="X114">
        <v>-95.731138275576996</v>
      </c>
      <c r="Y114">
        <v>-95.262793189999996</v>
      </c>
      <c r="Z114">
        <v>-95.739071820000007</v>
      </c>
      <c r="AA114">
        <v>-247.10225402678</v>
      </c>
      <c r="AB114">
        <v>-248.139966389618</v>
      </c>
      <c r="AC114">
        <v>-247.11793746579801</v>
      </c>
      <c r="AD114">
        <v>-248.20635174092499</v>
      </c>
      <c r="AE114">
        <v>-247.12147331</v>
      </c>
      <c r="AF114">
        <v>-248.22674696999999</v>
      </c>
      <c r="AH114" s="38">
        <f t="shared" si="4"/>
        <v>-1.7087917996150281E-5</v>
      </c>
      <c r="AI114">
        <f t="shared" si="5"/>
        <v>-9.2975896195980567E-2</v>
      </c>
      <c r="AJ114">
        <f t="shared" si="6"/>
        <v>-6.6462778980991288E-2</v>
      </c>
      <c r="AK114">
        <f t="shared" si="7"/>
        <v>-2.6496029296993129E-2</v>
      </c>
    </row>
    <row r="115" spans="1:37" x14ac:dyDescent="0.2">
      <c r="A115" s="39">
        <f>'[2]attempt at best estimates'!F121</f>
        <v>3.5487900224741358</v>
      </c>
      <c r="B115" t="s">
        <v>111</v>
      </c>
      <c r="C115">
        <v>-342.36181388221502</v>
      </c>
      <c r="D115">
        <v>-343.85011030238701</v>
      </c>
      <c r="E115">
        <v>-342.38361383774901</v>
      </c>
      <c r="F115">
        <v>-343.943053854504</v>
      </c>
      <c r="G115">
        <v>-342.38860578999999</v>
      </c>
      <c r="H115">
        <v>-343.97142872000001</v>
      </c>
      <c r="I115">
        <v>-247.102222318445</v>
      </c>
      <c r="J115">
        <v>-248.139871200621</v>
      </c>
      <c r="K115">
        <v>-247.11792712056101</v>
      </c>
      <c r="L115">
        <v>-248.20633397960199</v>
      </c>
      <c r="M115">
        <v>-247.12147152</v>
      </c>
      <c r="N115">
        <v>-248.22674289</v>
      </c>
      <c r="O115">
        <v>-95.255194571388003</v>
      </c>
      <c r="P115">
        <v>-95.704604538965</v>
      </c>
      <c r="Q115">
        <v>-95.261328682078002</v>
      </c>
      <c r="R115">
        <v>-95.731100568261994</v>
      </c>
      <c r="S115">
        <v>-95.262790640000006</v>
      </c>
      <c r="T115">
        <v>-95.739060409999993</v>
      </c>
      <c r="U115">
        <v>-95.255231152042001</v>
      </c>
      <c r="V115">
        <v>-95.704670939712003</v>
      </c>
      <c r="W115">
        <v>-95.261342994211006</v>
      </c>
      <c r="X115">
        <v>-95.731116003946994</v>
      </c>
      <c r="Y115">
        <v>-95.26279246</v>
      </c>
      <c r="Z115">
        <v>-95.739063490000007</v>
      </c>
      <c r="AA115">
        <v>-247.102242693824</v>
      </c>
      <c r="AB115">
        <v>-248.13992056628001</v>
      </c>
      <c r="AC115">
        <v>-247.11793354152999</v>
      </c>
      <c r="AD115">
        <v>-248.20634138586399</v>
      </c>
      <c r="AE115">
        <v>-247.12147264999999</v>
      </c>
      <c r="AF115">
        <v>-248.22674386</v>
      </c>
      <c r="AH115" s="38">
        <f t="shared" si="4"/>
        <v>1.5256160992294099E-5</v>
      </c>
      <c r="AI115">
        <f t="shared" si="5"/>
        <v>-9.2943552116992123E-2</v>
      </c>
      <c r="AJ115">
        <f t="shared" si="6"/>
        <v>-6.6462778980991288E-2</v>
      </c>
      <c r="AK115">
        <f t="shared" si="7"/>
        <v>-2.6496029296993129E-2</v>
      </c>
    </row>
    <row r="116" spans="1:37" x14ac:dyDescent="0.2">
      <c r="A116" s="39">
        <f>'[2]attempt at best estimates'!F122</f>
        <v>1.4881995273330637</v>
      </c>
      <c r="B116" t="s">
        <v>112</v>
      </c>
      <c r="C116">
        <v>-342.35953873257301</v>
      </c>
      <c r="D116">
        <v>-343.846869467727</v>
      </c>
      <c r="E116">
        <v>-342.381357567051</v>
      </c>
      <c r="F116">
        <v>-343.93980213118198</v>
      </c>
      <c r="G116">
        <v>-342.38635420000003</v>
      </c>
      <c r="H116">
        <v>-343.96817073</v>
      </c>
      <c r="I116">
        <v>-247.102222318445</v>
      </c>
      <c r="J116">
        <v>-248.139871200621</v>
      </c>
      <c r="K116">
        <v>-247.11792712056101</v>
      </c>
      <c r="L116">
        <v>-248.20633397960199</v>
      </c>
      <c r="M116">
        <v>-247.12147152</v>
      </c>
      <c r="N116">
        <v>-248.22674289</v>
      </c>
      <c r="O116">
        <v>-95.255194571388003</v>
      </c>
      <c r="P116">
        <v>-95.704604538965</v>
      </c>
      <c r="Q116">
        <v>-95.261328682078002</v>
      </c>
      <c r="R116">
        <v>-95.731100568261994</v>
      </c>
      <c r="S116">
        <v>-95.262790640000006</v>
      </c>
      <c r="T116">
        <v>-95.739060409999993</v>
      </c>
      <c r="U116">
        <v>-95.255215594014004</v>
      </c>
      <c r="V116">
        <v>-95.704636977872994</v>
      </c>
      <c r="W116">
        <v>-95.261337335392</v>
      </c>
      <c r="X116">
        <v>-95.731110973217994</v>
      </c>
      <c r="Y116">
        <v>-95.262791579999998</v>
      </c>
      <c r="Z116">
        <v>-95.739061379999995</v>
      </c>
      <c r="AA116">
        <v>-247.10222976135</v>
      </c>
      <c r="AB116">
        <v>-248.13988981038801</v>
      </c>
      <c r="AC116">
        <v>-247.117929850178</v>
      </c>
      <c r="AD116">
        <v>-248.206336211544</v>
      </c>
      <c r="AE116">
        <v>-247.12147202</v>
      </c>
      <c r="AF116">
        <v>-248.22674333000001</v>
      </c>
      <c r="AH116" s="38">
        <f t="shared" si="4"/>
        <v>2.6144823010554319E-5</v>
      </c>
      <c r="AI116">
        <f t="shared" si="5"/>
        <v>-9.2932663454973863E-2</v>
      </c>
      <c r="AJ116">
        <f t="shared" si="6"/>
        <v>-6.6462778980991288E-2</v>
      </c>
      <c r="AK116">
        <f t="shared" si="7"/>
        <v>-2.6496029296993129E-2</v>
      </c>
    </row>
    <row r="117" spans="1:37" x14ac:dyDescent="0.2">
      <c r="A117" s="39">
        <f>'[2]attempt at best estimates'!F123</f>
        <v>8.0963081179881744</v>
      </c>
      <c r="B117" t="s">
        <v>113</v>
      </c>
      <c r="C117">
        <v>-494.20865529872901</v>
      </c>
      <c r="D117">
        <v>-496.29224221700503</v>
      </c>
      <c r="E117">
        <v>-494.23993255042598</v>
      </c>
      <c r="F117">
        <v>-496.42528146377799</v>
      </c>
      <c r="G117">
        <v>-494.24696627999998</v>
      </c>
      <c r="H117">
        <v>-496.46620313</v>
      </c>
      <c r="I117">
        <v>-247.10178846687299</v>
      </c>
      <c r="J117">
        <v>-248.13984106012501</v>
      </c>
      <c r="K117">
        <v>-247.117481509036</v>
      </c>
      <c r="L117">
        <v>-248.206293131991</v>
      </c>
      <c r="M117">
        <v>-247.12102636</v>
      </c>
      <c r="N117">
        <v>-248.22670167999999</v>
      </c>
      <c r="O117">
        <v>-247.10215016971799</v>
      </c>
      <c r="P117">
        <v>-248.13992847822701</v>
      </c>
      <c r="Q117">
        <v>-247.11784182494301</v>
      </c>
      <c r="R117">
        <v>-248.20639046095599</v>
      </c>
      <c r="S117">
        <v>-247.12138798000001</v>
      </c>
      <c r="T117">
        <v>-248.2267994</v>
      </c>
      <c r="U117">
        <v>-247.102281265736</v>
      </c>
      <c r="V117">
        <v>-248.140352770877</v>
      </c>
      <c r="W117">
        <v>-247.11788553086501</v>
      </c>
      <c r="X117">
        <v>-248.206517457633</v>
      </c>
      <c r="Y117">
        <v>-247.12139335000001</v>
      </c>
      <c r="Z117">
        <v>-248.22684812</v>
      </c>
      <c r="AA117">
        <v>-247.10191066789201</v>
      </c>
      <c r="AB117">
        <v>-248.14026503130799</v>
      </c>
      <c r="AC117">
        <v>-247.117513657329</v>
      </c>
      <c r="AD117">
        <v>-248.20636313169899</v>
      </c>
      <c r="AE117">
        <v>-247.12103121999999</v>
      </c>
      <c r="AF117">
        <v>-248.22672254</v>
      </c>
      <c r="AH117" s="38">
        <f t="shared" si="4"/>
        <v>-1.2519217798967475E-4</v>
      </c>
      <c r="AI117">
        <f t="shared" si="5"/>
        <v>-0.13303924677296664</v>
      </c>
      <c r="AJ117">
        <f t="shared" si="6"/>
        <v>-6.6452071865995777E-2</v>
      </c>
      <c r="AK117">
        <f t="shared" si="7"/>
        <v>-6.6461982728981184E-2</v>
      </c>
    </row>
    <row r="118" spans="1:37" x14ac:dyDescent="0.2">
      <c r="A118" s="39">
        <f>'[2]attempt at best estimates'!F124</f>
        <v>8.586463716792597</v>
      </c>
      <c r="B118" t="s">
        <v>114</v>
      </c>
      <c r="C118">
        <v>-494.21053568872998</v>
      </c>
      <c r="D118">
        <v>-496.29307330781302</v>
      </c>
      <c r="E118">
        <v>-494.241835543908</v>
      </c>
      <c r="F118">
        <v>-496.42610123827302</v>
      </c>
      <c r="G118">
        <v>-494.24887331999997</v>
      </c>
      <c r="H118">
        <v>-496.46701665000001</v>
      </c>
      <c r="I118">
        <v>-247.10178846687299</v>
      </c>
      <c r="J118">
        <v>-248.13984106012501</v>
      </c>
      <c r="K118">
        <v>-247.117481509036</v>
      </c>
      <c r="L118">
        <v>-248.206293131991</v>
      </c>
      <c r="M118">
        <v>-247.12102636</v>
      </c>
      <c r="N118">
        <v>-248.22670167999999</v>
      </c>
      <c r="O118">
        <v>-247.10215016971799</v>
      </c>
      <c r="P118">
        <v>-248.13992847822701</v>
      </c>
      <c r="Q118">
        <v>-247.11784182494301</v>
      </c>
      <c r="R118">
        <v>-248.20639046095599</v>
      </c>
      <c r="S118">
        <v>-247.12138798000001</v>
      </c>
      <c r="T118">
        <v>-248.2267994</v>
      </c>
      <c r="U118">
        <v>-247.10226428981599</v>
      </c>
      <c r="V118">
        <v>-248.14027098966801</v>
      </c>
      <c r="W118">
        <v>-247.11788145828999</v>
      </c>
      <c r="X118">
        <v>-248.206488536438</v>
      </c>
      <c r="Y118">
        <v>-247.12139289999999</v>
      </c>
      <c r="Z118">
        <v>-248.22683606999999</v>
      </c>
      <c r="AA118">
        <v>-247.101894936051</v>
      </c>
      <c r="AB118">
        <v>-248.140200684516</v>
      </c>
      <c r="AC118">
        <v>-247.11751101547</v>
      </c>
      <c r="AD118">
        <v>-248.20635162242701</v>
      </c>
      <c r="AE118">
        <v>-247.12103084</v>
      </c>
      <c r="AF118">
        <v>-248.22671668999999</v>
      </c>
      <c r="AH118" s="38">
        <f t="shared" si="4"/>
        <v>-1.1387586502564773E-4</v>
      </c>
      <c r="AI118">
        <f t="shared" si="5"/>
        <v>-0.13302793046000261</v>
      </c>
      <c r="AJ118">
        <f t="shared" si="6"/>
        <v>-6.6452071865995777E-2</v>
      </c>
      <c r="AK118">
        <f t="shared" si="7"/>
        <v>-6.6461982728981184E-2</v>
      </c>
    </row>
    <row r="119" spans="1:37" x14ac:dyDescent="0.2">
      <c r="A119" s="39">
        <f>'[2]attempt at best estimates'!F125</f>
        <v>8.6592925312510509</v>
      </c>
      <c r="B119" t="s">
        <v>115</v>
      </c>
      <c r="C119">
        <v>-494.21161123019402</v>
      </c>
      <c r="D119">
        <v>-496.29326514639303</v>
      </c>
      <c r="E119">
        <v>-494.24292470710901</v>
      </c>
      <c r="F119">
        <v>-496.42626814882698</v>
      </c>
      <c r="G119">
        <v>-494.24996684000001</v>
      </c>
      <c r="H119">
        <v>-496.46716844999997</v>
      </c>
      <c r="I119">
        <v>-247.10178846687299</v>
      </c>
      <c r="J119">
        <v>-248.13984106012501</v>
      </c>
      <c r="K119">
        <v>-247.117481509036</v>
      </c>
      <c r="L119">
        <v>-248.206293131991</v>
      </c>
      <c r="M119">
        <v>-247.12102636</v>
      </c>
      <c r="N119">
        <v>-248.22670167999999</v>
      </c>
      <c r="O119">
        <v>-247.10215016971799</v>
      </c>
      <c r="P119">
        <v>-248.13992847822701</v>
      </c>
      <c r="Q119">
        <v>-247.11784182494301</v>
      </c>
      <c r="R119">
        <v>-248.20639046095599</v>
      </c>
      <c r="S119">
        <v>-247.12138798000001</v>
      </c>
      <c r="T119">
        <v>-248.2267994</v>
      </c>
      <c r="U119">
        <v>-247.10225084031799</v>
      </c>
      <c r="V119">
        <v>-248.14021726990401</v>
      </c>
      <c r="W119">
        <v>-247.11787805167501</v>
      </c>
      <c r="X119">
        <v>-248.20647582468399</v>
      </c>
      <c r="Y119">
        <v>-247.12139246999999</v>
      </c>
      <c r="Z119">
        <v>-248.22682782000001</v>
      </c>
      <c r="AA119">
        <v>-247.10188042614101</v>
      </c>
      <c r="AB119">
        <v>-248.140148992777</v>
      </c>
      <c r="AC119">
        <v>-247.11750857203501</v>
      </c>
      <c r="AD119">
        <v>-248.20634241413799</v>
      </c>
      <c r="AE119">
        <v>-247.12103051</v>
      </c>
      <c r="AF119">
        <v>-248.22671431000001</v>
      </c>
      <c r="AH119" s="38">
        <f t="shared" si="4"/>
        <v>-8.8947838975172999E-5</v>
      </c>
      <c r="AI119">
        <f t="shared" si="5"/>
        <v>-0.13300300243395213</v>
      </c>
      <c r="AJ119">
        <f t="shared" si="6"/>
        <v>-6.6452071865995777E-2</v>
      </c>
      <c r="AK119">
        <f t="shared" si="7"/>
        <v>-6.6461982728981184E-2</v>
      </c>
    </row>
    <row r="120" spans="1:37" x14ac:dyDescent="0.2">
      <c r="A120" s="39">
        <f>'[2]attempt at best estimates'!F126</f>
        <v>8.4640557593913162</v>
      </c>
      <c r="B120" t="s">
        <v>116</v>
      </c>
      <c r="C120">
        <v>-494.212139723934</v>
      </c>
      <c r="D120">
        <v>-496.29300413492302</v>
      </c>
      <c r="E120">
        <v>-494.24345809874899</v>
      </c>
      <c r="F120">
        <v>-496.42599668449901</v>
      </c>
      <c r="G120">
        <v>-494.25050479999999</v>
      </c>
      <c r="H120">
        <v>-496.46688005999999</v>
      </c>
      <c r="I120">
        <v>-247.10178846687299</v>
      </c>
      <c r="J120">
        <v>-248.13984106012501</v>
      </c>
      <c r="K120">
        <v>-247.117481509036</v>
      </c>
      <c r="L120">
        <v>-248.206293131991</v>
      </c>
      <c r="M120">
        <v>-247.12102636</v>
      </c>
      <c r="N120">
        <v>-248.22670167999999</v>
      </c>
      <c r="O120">
        <v>-247.10215016971799</v>
      </c>
      <c r="P120">
        <v>-248.13992847822701</v>
      </c>
      <c r="Q120">
        <v>-247.11784182494301</v>
      </c>
      <c r="R120">
        <v>-248.20639046095599</v>
      </c>
      <c r="S120">
        <v>-247.12138798000001</v>
      </c>
      <c r="T120">
        <v>-248.2267994</v>
      </c>
      <c r="U120">
        <v>-247.10224153980701</v>
      </c>
      <c r="V120">
        <v>-248.14017381892299</v>
      </c>
      <c r="W120">
        <v>-247.11787502480701</v>
      </c>
      <c r="X120">
        <v>-248.20646161853301</v>
      </c>
      <c r="Y120">
        <v>-247.12139207999999</v>
      </c>
      <c r="Z120">
        <v>-248.22682521999999</v>
      </c>
      <c r="AA120">
        <v>-247.10186771347301</v>
      </c>
      <c r="AB120">
        <v>-248.140096518402</v>
      </c>
      <c r="AC120">
        <v>-247.11750629410301</v>
      </c>
      <c r="AD120">
        <v>-248.20633568310299</v>
      </c>
      <c r="AE120">
        <v>-247.12103020999999</v>
      </c>
      <c r="AF120">
        <v>-248.22671101</v>
      </c>
      <c r="AH120" s="38">
        <f t="shared" si="4"/>
        <v>-7.8494981011090204E-5</v>
      </c>
      <c r="AI120">
        <f t="shared" si="5"/>
        <v>-0.13299254957598805</v>
      </c>
      <c r="AJ120">
        <f t="shared" si="6"/>
        <v>-6.6452071865995777E-2</v>
      </c>
      <c r="AK120">
        <f t="shared" si="7"/>
        <v>-6.6461982728981184E-2</v>
      </c>
    </row>
    <row r="121" spans="1:37" x14ac:dyDescent="0.2">
      <c r="A121" s="39">
        <f>'[2]attempt at best estimates'!F127</f>
        <v>8.1047889319664215</v>
      </c>
      <c r="B121" t="s">
        <v>117</v>
      </c>
      <c r="C121">
        <v>-494.21229703804801</v>
      </c>
      <c r="D121">
        <v>-496.29249451691499</v>
      </c>
      <c r="E121">
        <v>-494.24361498885401</v>
      </c>
      <c r="F121">
        <v>-496.42545489559899</v>
      </c>
      <c r="G121">
        <v>-494.25066643000002</v>
      </c>
      <c r="H121">
        <v>-496.46633137999999</v>
      </c>
      <c r="I121">
        <v>-247.10178846687299</v>
      </c>
      <c r="J121">
        <v>-248.13984106012501</v>
      </c>
      <c r="K121">
        <v>-247.117481509036</v>
      </c>
      <c r="L121">
        <v>-248.206293131991</v>
      </c>
      <c r="M121">
        <v>-247.12102636</v>
      </c>
      <c r="N121">
        <v>-248.22670167999999</v>
      </c>
      <c r="O121">
        <v>-247.10215016971799</v>
      </c>
      <c r="P121">
        <v>-248.13992847822701</v>
      </c>
      <c r="Q121">
        <v>-247.11784182494301</v>
      </c>
      <c r="R121">
        <v>-248.20639046095599</v>
      </c>
      <c r="S121">
        <v>-247.12138798000001</v>
      </c>
      <c r="T121">
        <v>-248.2267994</v>
      </c>
      <c r="U121">
        <v>-247.10223509574999</v>
      </c>
      <c r="V121">
        <v>-248.140144914556</v>
      </c>
      <c r="W121">
        <v>-247.117872004162</v>
      </c>
      <c r="X121">
        <v>-248.20645462725</v>
      </c>
      <c r="Y121">
        <v>-247.12139177</v>
      </c>
      <c r="Z121">
        <v>-248.22682161</v>
      </c>
      <c r="AA121">
        <v>-247.101857130138</v>
      </c>
      <c r="AB121">
        <v>-248.140044966912</v>
      </c>
      <c r="AC121">
        <v>-247.11750415388499</v>
      </c>
      <c r="AD121">
        <v>-248.20632924986501</v>
      </c>
      <c r="AE121">
        <v>-247.12102994</v>
      </c>
      <c r="AF121">
        <v>-248.22670948999999</v>
      </c>
      <c r="AH121" s="38">
        <f t="shared" si="4"/>
        <v>-4.6324089026938964E-5</v>
      </c>
      <c r="AI121">
        <f t="shared" si="5"/>
        <v>-0.1329603786840039</v>
      </c>
      <c r="AJ121">
        <f t="shared" si="6"/>
        <v>-6.6452071865995777E-2</v>
      </c>
      <c r="AK121">
        <f t="shared" si="7"/>
        <v>-6.6461982728981184E-2</v>
      </c>
    </row>
    <row r="122" spans="1:37" x14ac:dyDescent="0.2">
      <c r="A122" s="39">
        <f>'[2]attempt at best estimates'!F128</f>
        <v>6.6487706346534452</v>
      </c>
      <c r="B122" t="s">
        <v>118</v>
      </c>
      <c r="C122">
        <v>-494.21161643225201</v>
      </c>
      <c r="D122">
        <v>-496.29026707168902</v>
      </c>
      <c r="E122">
        <v>-494.24293734954699</v>
      </c>
      <c r="F122">
        <v>-496.423194437316</v>
      </c>
      <c r="G122">
        <v>-494.24999996999998</v>
      </c>
      <c r="H122">
        <v>-496.46404146999998</v>
      </c>
      <c r="I122">
        <v>-247.10178846687299</v>
      </c>
      <c r="J122">
        <v>-248.13984106012501</v>
      </c>
      <c r="K122">
        <v>-247.117481509036</v>
      </c>
      <c r="L122">
        <v>-248.206293131991</v>
      </c>
      <c r="M122">
        <v>-247.12102636</v>
      </c>
      <c r="N122">
        <v>-248.22670167999999</v>
      </c>
      <c r="O122">
        <v>-247.10215016971799</v>
      </c>
      <c r="P122">
        <v>-248.13992847822701</v>
      </c>
      <c r="Q122">
        <v>-247.11784182494301</v>
      </c>
      <c r="R122">
        <v>-248.20639046095599</v>
      </c>
      <c r="S122">
        <v>-247.12138798000001</v>
      </c>
      <c r="T122">
        <v>-248.2267994</v>
      </c>
      <c r="U122">
        <v>-247.102215238893</v>
      </c>
      <c r="V122">
        <v>-248.14007933196399</v>
      </c>
      <c r="W122">
        <v>-247.11786424773101</v>
      </c>
      <c r="X122">
        <v>-248.206433040951</v>
      </c>
      <c r="Y122">
        <v>-247.12139094</v>
      </c>
      <c r="Z122">
        <v>-248.22681255000001</v>
      </c>
      <c r="AA122">
        <v>-247.10183664536501</v>
      </c>
      <c r="AB122">
        <v>-248.139972452808</v>
      </c>
      <c r="AC122">
        <v>-247.11749845098501</v>
      </c>
      <c r="AD122">
        <v>-248.20631786287001</v>
      </c>
      <c r="AE122">
        <v>-247.12102920999999</v>
      </c>
      <c r="AF122">
        <v>-248.22670661000001</v>
      </c>
      <c r="AH122" s="38">
        <f t="shared" si="4"/>
        <v>-1.331103200641337E-5</v>
      </c>
      <c r="AI122">
        <f t="shared" si="5"/>
        <v>-0.13292736562698337</v>
      </c>
      <c r="AJ122">
        <f t="shared" si="6"/>
        <v>-6.6452071865995777E-2</v>
      </c>
      <c r="AK122">
        <f t="shared" si="7"/>
        <v>-6.6461982728981184E-2</v>
      </c>
    </row>
    <row r="123" spans="1:37" x14ac:dyDescent="0.2">
      <c r="A123" s="39">
        <f>'[2]attempt at best estimates'!F129</f>
        <v>4.4074287594912143</v>
      </c>
      <c r="B123" t="s">
        <v>119</v>
      </c>
      <c r="C123">
        <v>-494.20957075018498</v>
      </c>
      <c r="D123">
        <v>-496.28675592759402</v>
      </c>
      <c r="E123">
        <v>-494.24091505966601</v>
      </c>
      <c r="F123">
        <v>-496.41966229413202</v>
      </c>
      <c r="G123">
        <v>-494.24798466999999</v>
      </c>
      <c r="H123">
        <v>-496.46049511000001</v>
      </c>
      <c r="I123">
        <v>-247.10178846687299</v>
      </c>
      <c r="J123">
        <v>-248.13984106012501</v>
      </c>
      <c r="K123">
        <v>-247.117481509036</v>
      </c>
      <c r="L123">
        <v>-248.206293131991</v>
      </c>
      <c r="M123">
        <v>-247.12102636</v>
      </c>
      <c r="N123">
        <v>-248.22670167999999</v>
      </c>
      <c r="O123">
        <v>-247.10215016971799</v>
      </c>
      <c r="P123">
        <v>-248.13992847822701</v>
      </c>
      <c r="Q123">
        <v>-247.11784182494301</v>
      </c>
      <c r="R123">
        <v>-248.20639046095599</v>
      </c>
      <c r="S123">
        <v>-247.12138798000001</v>
      </c>
      <c r="T123">
        <v>-248.2267994</v>
      </c>
      <c r="U123">
        <v>-247.10218615400501</v>
      </c>
      <c r="V123">
        <v>-248.14000512776099</v>
      </c>
      <c r="W123">
        <v>-247.11785747103499</v>
      </c>
      <c r="X123">
        <v>-248.206413021993</v>
      </c>
      <c r="Y123">
        <v>-247.12138999000001</v>
      </c>
      <c r="Z123">
        <v>-248.22680338000001</v>
      </c>
      <c r="AA123">
        <v>-247.10181998837299</v>
      </c>
      <c r="AB123">
        <v>-248.13991380948599</v>
      </c>
      <c r="AC123">
        <v>-247.117492245492</v>
      </c>
      <c r="AD123">
        <v>-248.20630482105599</v>
      </c>
      <c r="AE123">
        <v>-247.12102831999999</v>
      </c>
      <c r="AF123">
        <v>-248.22670325000001</v>
      </c>
      <c r="AH123" s="38">
        <f t="shared" si="4"/>
        <v>7.6880569679360633E-6</v>
      </c>
      <c r="AI123">
        <f t="shared" si="5"/>
        <v>-0.13290636653800902</v>
      </c>
      <c r="AJ123">
        <f t="shared" si="6"/>
        <v>-6.6452071865995777E-2</v>
      </c>
      <c r="AK123">
        <f t="shared" si="7"/>
        <v>-6.6461982728981184E-2</v>
      </c>
    </row>
    <row r="124" spans="1:37" x14ac:dyDescent="0.2">
      <c r="A124" s="39">
        <f>'[2]attempt at best estimates'!F130</f>
        <v>1.7751020743719372</v>
      </c>
      <c r="B124" t="s">
        <v>120</v>
      </c>
      <c r="C124">
        <v>-494.20654866222998</v>
      </c>
      <c r="D124">
        <v>-496.28258997343403</v>
      </c>
      <c r="E124">
        <v>-494.23791601879401</v>
      </c>
      <c r="F124">
        <v>-496.41549174048703</v>
      </c>
      <c r="G124">
        <v>-494.24499739999999</v>
      </c>
      <c r="H124">
        <v>-496.45630879999999</v>
      </c>
      <c r="I124">
        <v>-247.10178846687299</v>
      </c>
      <c r="J124">
        <v>-248.13984106012501</v>
      </c>
      <c r="K124">
        <v>-247.117481509036</v>
      </c>
      <c r="L124">
        <v>-248.206293131991</v>
      </c>
      <c r="M124">
        <v>-247.12102636</v>
      </c>
      <c r="N124">
        <v>-248.22670167999999</v>
      </c>
      <c r="O124">
        <v>-247.10215016971799</v>
      </c>
      <c r="P124">
        <v>-248.13992847822701</v>
      </c>
      <c r="Q124">
        <v>-247.11784182494301</v>
      </c>
      <c r="R124">
        <v>-248.20639046095599</v>
      </c>
      <c r="S124">
        <v>-247.12138798000001</v>
      </c>
      <c r="T124">
        <v>-248.2267994</v>
      </c>
      <c r="U124">
        <v>-247.10216500208</v>
      </c>
      <c r="V124">
        <v>-248.139952626075</v>
      </c>
      <c r="W124">
        <v>-247.11784848777299</v>
      </c>
      <c r="X124">
        <v>-248.20639956903401</v>
      </c>
      <c r="Y124">
        <v>-247.12138884000001</v>
      </c>
      <c r="Z124">
        <v>-248.22680007</v>
      </c>
      <c r="AA124">
        <v>-247.101799162943</v>
      </c>
      <c r="AB124">
        <v>-248.139867542015</v>
      </c>
      <c r="AC124">
        <v>-247.117485811412</v>
      </c>
      <c r="AD124">
        <v>-248.20629729561401</v>
      </c>
      <c r="AE124">
        <v>-247.12102718</v>
      </c>
      <c r="AF124">
        <v>-248.22670237</v>
      </c>
      <c r="AH124" s="38">
        <f t="shared" si="4"/>
        <v>1.2287541977684668E-5</v>
      </c>
      <c r="AI124">
        <f t="shared" si="5"/>
        <v>-0.13290176705299928</v>
      </c>
      <c r="AJ124">
        <f t="shared" si="6"/>
        <v>-6.6452071865995777E-2</v>
      </c>
      <c r="AK124">
        <f t="shared" si="7"/>
        <v>-6.6461982728981184E-2</v>
      </c>
    </row>
    <row r="125" spans="1:37" x14ac:dyDescent="0.2">
      <c r="A125" s="39">
        <f>'[2]attempt at best estimates'!F131</f>
        <v>4.7612164858108317</v>
      </c>
      <c r="B125" t="s">
        <v>121</v>
      </c>
      <c r="C125">
        <v>-323.16621580365199</v>
      </c>
      <c r="D125">
        <v>-324.48892970294702</v>
      </c>
      <c r="E125">
        <v>-323.18732282565497</v>
      </c>
      <c r="F125">
        <v>-324.57748342591498</v>
      </c>
      <c r="G125">
        <v>-323.19219179999999</v>
      </c>
      <c r="H125">
        <v>-324.60495400000002</v>
      </c>
      <c r="I125">
        <v>-247.102129153118</v>
      </c>
      <c r="J125">
        <v>-248.13997182789799</v>
      </c>
      <c r="K125">
        <v>-247.11783230698401</v>
      </c>
      <c r="L125">
        <v>-248.206445412232</v>
      </c>
      <c r="M125">
        <v>-247.12137901</v>
      </c>
      <c r="N125">
        <v>-248.22685777000001</v>
      </c>
      <c r="O125">
        <v>-76.060294045559999</v>
      </c>
      <c r="P125">
        <v>-76.341554534853003</v>
      </c>
      <c r="Q125">
        <v>-76.065753674546997</v>
      </c>
      <c r="R125">
        <v>-76.363573396354994</v>
      </c>
      <c r="S125">
        <v>-76.067109130000006</v>
      </c>
      <c r="T125">
        <v>-76.370610299999996</v>
      </c>
      <c r="U125">
        <v>-76.060398100994007</v>
      </c>
      <c r="V125">
        <v>-76.341867314976</v>
      </c>
      <c r="W125">
        <v>-76.065795218144004</v>
      </c>
      <c r="X125">
        <v>-76.363691013715993</v>
      </c>
      <c r="Y125">
        <v>-76.067117479999993</v>
      </c>
      <c r="Z125">
        <v>-76.370652390000004</v>
      </c>
      <c r="AA125">
        <v>-247.10217955393901</v>
      </c>
      <c r="AB125">
        <v>-248.140190537839</v>
      </c>
      <c r="AC125">
        <v>-247.11784385515901</v>
      </c>
      <c r="AD125">
        <v>-248.20647936041499</v>
      </c>
      <c r="AE125">
        <v>-247.1213807</v>
      </c>
      <c r="AF125">
        <v>-248.22687139999999</v>
      </c>
      <c r="AH125" s="38">
        <f t="shared" si="4"/>
        <v>-6.1277131962356179E-5</v>
      </c>
      <c r="AI125">
        <f t="shared" si="5"/>
        <v>-8.8553722967958493E-2</v>
      </c>
      <c r="AJ125">
        <f t="shared" si="6"/>
        <v>-6.6473584334005409E-2</v>
      </c>
      <c r="AK125">
        <f t="shared" si="7"/>
        <v>-2.2018861501990727E-2</v>
      </c>
    </row>
    <row r="126" spans="1:37" x14ac:dyDescent="0.2">
      <c r="A126" s="39">
        <f>'[2]attempt at best estimates'!F132</f>
        <v>5.1083144452707252</v>
      </c>
      <c r="B126" t="s">
        <v>122</v>
      </c>
      <c r="C126">
        <v>-323.167446385343</v>
      </c>
      <c r="D126">
        <v>-324.48953144617298</v>
      </c>
      <c r="E126">
        <v>-323.18855976452198</v>
      </c>
      <c r="F126">
        <v>-324.57806052096799</v>
      </c>
      <c r="G126">
        <v>-323.19343279999998</v>
      </c>
      <c r="H126">
        <v>-324.60552792999999</v>
      </c>
      <c r="I126">
        <v>-247.102129153118</v>
      </c>
      <c r="J126">
        <v>-248.13997182789799</v>
      </c>
      <c r="K126">
        <v>-247.11783230698401</v>
      </c>
      <c r="L126">
        <v>-248.206445412232</v>
      </c>
      <c r="M126">
        <v>-247.12137901</v>
      </c>
      <c r="N126">
        <v>-248.22685777000001</v>
      </c>
      <c r="O126">
        <v>-76.060294045559999</v>
      </c>
      <c r="P126">
        <v>-76.341554534853003</v>
      </c>
      <c r="Q126">
        <v>-76.065753674546997</v>
      </c>
      <c r="R126">
        <v>-76.363573396354994</v>
      </c>
      <c r="S126">
        <v>-76.067109130000006</v>
      </c>
      <c r="T126">
        <v>-76.370610299999996</v>
      </c>
      <c r="U126">
        <v>-76.060389397074999</v>
      </c>
      <c r="V126">
        <v>-76.341835432584006</v>
      </c>
      <c r="W126">
        <v>-76.065791158305004</v>
      </c>
      <c r="X126">
        <v>-76.363672395864</v>
      </c>
      <c r="Y126">
        <v>-76.06711713</v>
      </c>
      <c r="Z126">
        <v>-76.370642860000004</v>
      </c>
      <c r="AA126">
        <v>-247.10217049076701</v>
      </c>
      <c r="AB126">
        <v>-248.14013336488199</v>
      </c>
      <c r="AC126">
        <v>-247.117842854624</v>
      </c>
      <c r="AD126">
        <v>-248.206470143166</v>
      </c>
      <c r="AE126">
        <v>-247.12138055</v>
      </c>
      <c r="AF126">
        <v>-248.22686639</v>
      </c>
      <c r="AH126" s="38">
        <f t="shared" si="4"/>
        <v>-3.662895902323271E-5</v>
      </c>
      <c r="AI126">
        <f t="shared" si="5"/>
        <v>-8.8529074795019369E-2</v>
      </c>
      <c r="AJ126">
        <f t="shared" si="6"/>
        <v>-6.6473584334005409E-2</v>
      </c>
      <c r="AK126">
        <f t="shared" si="7"/>
        <v>-2.2018861501990727E-2</v>
      </c>
    </row>
    <row r="127" spans="1:37" x14ac:dyDescent="0.2">
      <c r="A127" s="39">
        <f>'[2]attempt at best estimates'!F133</f>
        <v>5.1496507056431939</v>
      </c>
      <c r="B127" t="s">
        <v>123</v>
      </c>
      <c r="C127">
        <v>-323.16808173772199</v>
      </c>
      <c r="D127">
        <v>-324.489643933639</v>
      </c>
      <c r="E127">
        <v>-323.18919440015299</v>
      </c>
      <c r="F127">
        <v>-324.57815110221901</v>
      </c>
      <c r="G127">
        <v>-323.19407165000001</v>
      </c>
      <c r="H127">
        <v>-324.60561351000001</v>
      </c>
      <c r="I127">
        <v>-247.102129153118</v>
      </c>
      <c r="J127">
        <v>-248.13997182789799</v>
      </c>
      <c r="K127">
        <v>-247.11783230698401</v>
      </c>
      <c r="L127">
        <v>-248.206445412232</v>
      </c>
      <c r="M127">
        <v>-247.12137901</v>
      </c>
      <c r="N127">
        <v>-248.22685777000001</v>
      </c>
      <c r="O127">
        <v>-76.060294045559999</v>
      </c>
      <c r="P127">
        <v>-76.341554534853003</v>
      </c>
      <c r="Q127">
        <v>-76.065753674546997</v>
      </c>
      <c r="R127">
        <v>-76.363573396354994</v>
      </c>
      <c r="S127">
        <v>-76.067109130000006</v>
      </c>
      <c r="T127">
        <v>-76.370610299999996</v>
      </c>
      <c r="U127">
        <v>-76.060383483606998</v>
      </c>
      <c r="V127">
        <v>-76.341810058601993</v>
      </c>
      <c r="W127">
        <v>-76.065787697831993</v>
      </c>
      <c r="X127">
        <v>-76.363657982760003</v>
      </c>
      <c r="Y127">
        <v>-76.06711679</v>
      </c>
      <c r="Z127">
        <v>-76.370638459999995</v>
      </c>
      <c r="AA127">
        <v>-247.102162587452</v>
      </c>
      <c r="AB127">
        <v>-248.140098272117</v>
      </c>
      <c r="AC127">
        <v>-247.117841908499</v>
      </c>
      <c r="AD127">
        <v>-248.20646558633101</v>
      </c>
      <c r="AE127">
        <v>-247.12138042999999</v>
      </c>
      <c r="AF127">
        <v>-248.22686467</v>
      </c>
      <c r="AH127" s="38">
        <f t="shared" si="4"/>
        <v>-1.4722744012374278E-5</v>
      </c>
      <c r="AI127">
        <f t="shared" si="5"/>
        <v>-8.8507168580008511E-2</v>
      </c>
      <c r="AJ127">
        <f t="shared" si="6"/>
        <v>-6.6473584334005409E-2</v>
      </c>
      <c r="AK127">
        <f t="shared" si="7"/>
        <v>-2.2018861501990727E-2</v>
      </c>
    </row>
    <row r="128" spans="1:37" x14ac:dyDescent="0.2">
      <c r="A128" s="39">
        <f>'[2]attempt at best estimates'!F134</f>
        <v>5.0049296517839421</v>
      </c>
      <c r="B128" t="s">
        <v>124</v>
      </c>
      <c r="C128">
        <v>-323.16832856050502</v>
      </c>
      <c r="D128">
        <v>-324.48945622107999</v>
      </c>
      <c r="E128">
        <v>-323.18943661635097</v>
      </c>
      <c r="F128">
        <v>-324.57794478269301</v>
      </c>
      <c r="G128">
        <v>-323.19431823999997</v>
      </c>
      <c r="H128">
        <v>-324.60539831</v>
      </c>
      <c r="I128">
        <v>-247.102129153118</v>
      </c>
      <c r="J128">
        <v>-248.13997182789799</v>
      </c>
      <c r="K128">
        <v>-247.11783230698401</v>
      </c>
      <c r="L128">
        <v>-248.206445412232</v>
      </c>
      <c r="M128">
        <v>-247.12137901</v>
      </c>
      <c r="N128">
        <v>-248.22685777000001</v>
      </c>
      <c r="O128">
        <v>-76.060294045559999</v>
      </c>
      <c r="P128">
        <v>-76.341554534853003</v>
      </c>
      <c r="Q128">
        <v>-76.065753674546997</v>
      </c>
      <c r="R128">
        <v>-76.363573396354994</v>
      </c>
      <c r="S128">
        <v>-76.067109130000006</v>
      </c>
      <c r="T128">
        <v>-76.370610299999996</v>
      </c>
      <c r="U128">
        <v>-76.060379141073</v>
      </c>
      <c r="V128">
        <v>-76.341793006071995</v>
      </c>
      <c r="W128">
        <v>-76.065784286763005</v>
      </c>
      <c r="X128">
        <v>-76.363645665774996</v>
      </c>
      <c r="Y128">
        <v>-76.067116490000004</v>
      </c>
      <c r="Z128">
        <v>-76.370632760000007</v>
      </c>
      <c r="AA128">
        <v>-247.102156344691</v>
      </c>
      <c r="AB128">
        <v>-248.14006354097299</v>
      </c>
      <c r="AC128">
        <v>-247.11784096735701</v>
      </c>
      <c r="AD128">
        <v>-248.206462304816</v>
      </c>
      <c r="AE128">
        <v>-247.12138031999999</v>
      </c>
      <c r="AF128">
        <v>-248.22686327</v>
      </c>
      <c r="AH128" s="38">
        <f t="shared" si="4"/>
        <v>3.8842229770352787E-6</v>
      </c>
      <c r="AI128">
        <f t="shared" si="5"/>
        <v>-8.8488561613019101E-2</v>
      </c>
      <c r="AJ128">
        <f t="shared" si="6"/>
        <v>-6.6473584334005409E-2</v>
      </c>
      <c r="AK128">
        <f t="shared" si="7"/>
        <v>-2.2018861501990727E-2</v>
      </c>
    </row>
    <row r="129" spans="1:37" x14ac:dyDescent="0.2">
      <c r="A129" s="39">
        <f>'[2]attempt at best estimates'!F135</f>
        <v>4.7539062761715947</v>
      </c>
      <c r="B129" t="s">
        <v>125</v>
      </c>
      <c r="C129">
        <v>-323.16832434486702</v>
      </c>
      <c r="D129">
        <v>-324.48909441811497</v>
      </c>
      <c r="E129">
        <v>-323.18942808569699</v>
      </c>
      <c r="F129">
        <v>-324.577548593497</v>
      </c>
      <c r="G129">
        <v>-323.19431359999999</v>
      </c>
      <c r="H129">
        <v>-324.60501196000001</v>
      </c>
      <c r="I129">
        <v>-247.102129153118</v>
      </c>
      <c r="J129">
        <v>-248.13997182789799</v>
      </c>
      <c r="K129">
        <v>-247.11783230698401</v>
      </c>
      <c r="L129">
        <v>-248.206445412232</v>
      </c>
      <c r="M129">
        <v>-247.12137901</v>
      </c>
      <c r="N129">
        <v>-248.22685777000001</v>
      </c>
      <c r="O129">
        <v>-76.060294045559999</v>
      </c>
      <c r="P129">
        <v>-76.341554534853003</v>
      </c>
      <c r="Q129">
        <v>-76.065753674546997</v>
      </c>
      <c r="R129">
        <v>-76.363573396354994</v>
      </c>
      <c r="S129">
        <v>-76.067109130000006</v>
      </c>
      <c r="T129">
        <v>-76.370610299999996</v>
      </c>
      <c r="U129">
        <v>-76.060374593218</v>
      </c>
      <c r="V129">
        <v>-76.341774745148996</v>
      </c>
      <c r="W129">
        <v>-76.065781078399993</v>
      </c>
      <c r="X129">
        <v>-76.363636045315999</v>
      </c>
      <c r="Y129">
        <v>-76.067116189999993</v>
      </c>
      <c r="Z129">
        <v>-76.370628859999997</v>
      </c>
      <c r="AA129">
        <v>-247.10215186316299</v>
      </c>
      <c r="AB129">
        <v>-248.14004842313901</v>
      </c>
      <c r="AC129">
        <v>-247.11784002199599</v>
      </c>
      <c r="AD129">
        <v>-248.20645974896499</v>
      </c>
      <c r="AE129">
        <v>-247.12138021000001</v>
      </c>
      <c r="AF129">
        <v>-248.22686228000001</v>
      </c>
      <c r="AH129" s="38">
        <f t="shared" si="4"/>
        <v>3.8270453970312701E-5</v>
      </c>
      <c r="AI129">
        <f t="shared" si="5"/>
        <v>-8.8454175382025824E-2</v>
      </c>
      <c r="AJ129">
        <f t="shared" si="6"/>
        <v>-6.6473584334005409E-2</v>
      </c>
      <c r="AK129">
        <f t="shared" si="7"/>
        <v>-2.2018861501990727E-2</v>
      </c>
    </row>
    <row r="130" spans="1:37" x14ac:dyDescent="0.2">
      <c r="A130" s="39">
        <f>'[2]attempt at best estimates'!F136</f>
        <v>3.7991766862823408</v>
      </c>
      <c r="B130" t="s">
        <v>126</v>
      </c>
      <c r="C130">
        <v>-323.16761597809</v>
      </c>
      <c r="D130">
        <v>-324.487611755709</v>
      </c>
      <c r="E130">
        <v>-323.18872078491</v>
      </c>
      <c r="F130">
        <v>-324.57606343771101</v>
      </c>
      <c r="G130">
        <v>-323.19361107999998</v>
      </c>
      <c r="H130">
        <v>-324.60351242000002</v>
      </c>
      <c r="I130">
        <v>-247.102129153118</v>
      </c>
      <c r="J130">
        <v>-248.13997182789799</v>
      </c>
      <c r="K130">
        <v>-247.11783230698401</v>
      </c>
      <c r="L130">
        <v>-248.206445412232</v>
      </c>
      <c r="M130">
        <v>-247.12137901</v>
      </c>
      <c r="N130">
        <v>-248.22685777000001</v>
      </c>
      <c r="O130">
        <v>-76.060294045559999</v>
      </c>
      <c r="P130">
        <v>-76.341554534853003</v>
      </c>
      <c r="Q130">
        <v>-76.065753674546997</v>
      </c>
      <c r="R130">
        <v>-76.363573396354994</v>
      </c>
      <c r="S130">
        <v>-76.067109130000006</v>
      </c>
      <c r="T130">
        <v>-76.370610299999996</v>
      </c>
      <c r="U130">
        <v>-76.060357428160998</v>
      </c>
      <c r="V130">
        <v>-76.341700724158997</v>
      </c>
      <c r="W130">
        <v>-76.065774957510001</v>
      </c>
      <c r="X130">
        <v>-76.363614982203998</v>
      </c>
      <c r="Y130">
        <v>-76.067115150000006</v>
      </c>
      <c r="Z130">
        <v>-76.370619090000005</v>
      </c>
      <c r="AA130">
        <v>-247.102145554461</v>
      </c>
      <c r="AB130">
        <v>-248.14002226230301</v>
      </c>
      <c r="AC130">
        <v>-247.117837471115</v>
      </c>
      <c r="AD130">
        <v>-248.20645484994299</v>
      </c>
      <c r="AE130">
        <v>-247.12137988999999</v>
      </c>
      <c r="AF130">
        <v>-248.22686039000001</v>
      </c>
      <c r="AH130" s="38">
        <f t="shared" si="4"/>
        <v>4.0763833979440278E-5</v>
      </c>
      <c r="AI130">
        <f t="shared" si="5"/>
        <v>-8.8451682002016696E-2</v>
      </c>
      <c r="AJ130">
        <f t="shared" si="6"/>
        <v>-6.6473584334005409E-2</v>
      </c>
      <c r="AK130">
        <f t="shared" si="7"/>
        <v>-2.2018861501990727E-2</v>
      </c>
    </row>
    <row r="131" spans="1:37" x14ac:dyDescent="0.2">
      <c r="A131" s="39">
        <f>'[2]attempt at best estimates'!F137</f>
        <v>2.4538321450731688</v>
      </c>
      <c r="B131" t="s">
        <v>127</v>
      </c>
      <c r="C131">
        <v>-323.16610685865999</v>
      </c>
      <c r="D131">
        <v>-324.485493987903</v>
      </c>
      <c r="E131">
        <v>-323.18722340852798</v>
      </c>
      <c r="F131">
        <v>-324.57393360019302</v>
      </c>
      <c r="G131">
        <v>-323.19211371</v>
      </c>
      <c r="H131">
        <v>-324.60138029000001</v>
      </c>
      <c r="I131">
        <v>-247.102129153118</v>
      </c>
      <c r="J131">
        <v>-248.13997182789799</v>
      </c>
      <c r="K131">
        <v>-247.11783230698401</v>
      </c>
      <c r="L131">
        <v>-248.206445412232</v>
      </c>
      <c r="M131">
        <v>-247.12137901</v>
      </c>
      <c r="N131">
        <v>-248.22685777000001</v>
      </c>
      <c r="O131">
        <v>-76.060294045559999</v>
      </c>
      <c r="P131">
        <v>-76.341554534853003</v>
      </c>
      <c r="Q131">
        <v>-76.065753674546997</v>
      </c>
      <c r="R131">
        <v>-76.363573396354994</v>
      </c>
      <c r="S131">
        <v>-76.067109130000006</v>
      </c>
      <c r="T131">
        <v>-76.370610299999996</v>
      </c>
      <c r="U131">
        <v>-76.060339914544997</v>
      </c>
      <c r="V131">
        <v>-76.341664916138996</v>
      </c>
      <c r="W131">
        <v>-76.065769582970006</v>
      </c>
      <c r="X131">
        <v>-76.363599250164995</v>
      </c>
      <c r="Y131">
        <v>-76.067113899999995</v>
      </c>
      <c r="Z131">
        <v>-76.370616350000006</v>
      </c>
      <c r="AA131">
        <v>-247.10213954896699</v>
      </c>
      <c r="AB131">
        <v>-248.13999607628699</v>
      </c>
      <c r="AC131">
        <v>-247.11783546639799</v>
      </c>
      <c r="AD131">
        <v>-248.20644894361999</v>
      </c>
      <c r="AE131">
        <v>-247.12137956000001</v>
      </c>
      <c r="AF131">
        <v>-248.22685824999999</v>
      </c>
      <c r="AH131" s="38">
        <f t="shared" si="4"/>
        <v>5.283354597906964E-5</v>
      </c>
      <c r="AI131">
        <f t="shared" si="5"/>
        <v>-8.8439612290017067E-2</v>
      </c>
      <c r="AJ131">
        <f t="shared" si="6"/>
        <v>-6.6473584334005409E-2</v>
      </c>
      <c r="AK131">
        <f t="shared" si="7"/>
        <v>-2.2018861501990727E-2</v>
      </c>
    </row>
    <row r="132" spans="1:37" x14ac:dyDescent="0.2">
      <c r="A132" s="39">
        <f>'[2]attempt at best estimates'!F138</f>
        <v>1.1368302826739378</v>
      </c>
      <c r="B132" t="s">
        <v>128</v>
      </c>
      <c r="C132">
        <v>-323.16431800274898</v>
      </c>
      <c r="D132">
        <v>-324.48340246051401</v>
      </c>
      <c r="E132">
        <v>-323.18545033471298</v>
      </c>
      <c r="F132">
        <v>-324.57184012714799</v>
      </c>
      <c r="G132">
        <v>-323.19034474</v>
      </c>
      <c r="H132">
        <v>-324.59927746</v>
      </c>
      <c r="I132">
        <v>-247.102129153118</v>
      </c>
      <c r="J132">
        <v>-248.13997182789799</v>
      </c>
      <c r="K132">
        <v>-247.11783230698401</v>
      </c>
      <c r="L132">
        <v>-248.206445412232</v>
      </c>
      <c r="M132">
        <v>-247.12137901</v>
      </c>
      <c r="N132">
        <v>-248.22685777000001</v>
      </c>
      <c r="O132">
        <v>-76.060294045559999</v>
      </c>
      <c r="P132">
        <v>-76.341554534853003</v>
      </c>
      <c r="Q132">
        <v>-76.065753674546997</v>
      </c>
      <c r="R132">
        <v>-76.363573396354994</v>
      </c>
      <c r="S132">
        <v>-76.067109130000006</v>
      </c>
      <c r="T132">
        <v>-76.370610299999996</v>
      </c>
      <c r="U132">
        <v>-76.060324135361</v>
      </c>
      <c r="V132">
        <v>-76.341632659753003</v>
      </c>
      <c r="W132">
        <v>-76.065762865105995</v>
      </c>
      <c r="X132">
        <v>-76.363592711909007</v>
      </c>
      <c r="Y132">
        <v>-76.067111990000001</v>
      </c>
      <c r="Z132">
        <v>-76.370612879999996</v>
      </c>
      <c r="AA132">
        <v>-247.10213253326401</v>
      </c>
      <c r="AB132">
        <v>-248.13997839709899</v>
      </c>
      <c r="AC132">
        <v>-247.11783324971799</v>
      </c>
      <c r="AD132">
        <v>-248.206447156005</v>
      </c>
      <c r="AE132">
        <v>-247.12137921999999</v>
      </c>
      <c r="AF132">
        <v>-248.22685791999999</v>
      </c>
      <c r="AH132" s="38">
        <f t="shared" si="4"/>
        <v>5.4779202017130046E-5</v>
      </c>
      <c r="AI132">
        <f t="shared" si="5"/>
        <v>-8.8437666633979006E-2</v>
      </c>
      <c r="AJ132">
        <f t="shared" si="6"/>
        <v>-6.6473584334005409E-2</v>
      </c>
      <c r="AK132">
        <f t="shared" si="7"/>
        <v>-2.2018861501990727E-2</v>
      </c>
    </row>
    <row r="133" spans="1:37" x14ac:dyDescent="0.2">
      <c r="A133" s="39">
        <f>'[2]attempt at best estimates'!F139</f>
        <v>16.065761751229115</v>
      </c>
      <c r="B133" t="s">
        <v>129</v>
      </c>
      <c r="C133">
        <v>-825.26116382112798</v>
      </c>
      <c r="D133">
        <v>-828.43286576676098</v>
      </c>
      <c r="E133">
        <v>-825.312329034973</v>
      </c>
      <c r="F133">
        <v>-828.64878751415699</v>
      </c>
      <c r="G133">
        <v>-825.32333377999998</v>
      </c>
      <c r="H133">
        <v>-828.71599705000006</v>
      </c>
      <c r="I133">
        <v>-412.62236175392201</v>
      </c>
      <c r="J133">
        <v>-414.20382026914302</v>
      </c>
      <c r="K133">
        <v>-412.64805771970299</v>
      </c>
      <c r="L133">
        <v>-414.31178037545101</v>
      </c>
      <c r="M133">
        <v>-412.65360205000002</v>
      </c>
      <c r="N133">
        <v>-414.34533241000003</v>
      </c>
      <c r="O133">
        <v>-412.62262747560999</v>
      </c>
      <c r="P133">
        <v>-414.20401053543299</v>
      </c>
      <c r="Q133">
        <v>-412.64831716320998</v>
      </c>
      <c r="R133">
        <v>-414.31195931976703</v>
      </c>
      <c r="S133">
        <v>-412.65386087000002</v>
      </c>
      <c r="T133">
        <v>-414.34550314000001</v>
      </c>
      <c r="U133">
        <v>-412.62285514644202</v>
      </c>
      <c r="V133">
        <v>-414.20489833534799</v>
      </c>
      <c r="W133">
        <v>-412.648375769479</v>
      </c>
      <c r="X133">
        <v>-414.31219499191599</v>
      </c>
      <c r="Y133">
        <v>-412.65386695000001</v>
      </c>
      <c r="Z133">
        <v>-414.34560368000001</v>
      </c>
      <c r="AA133">
        <v>-412.622611298962</v>
      </c>
      <c r="AB133">
        <v>-414.20478645150303</v>
      </c>
      <c r="AC133">
        <v>-412.64811847037902</v>
      </c>
      <c r="AD133">
        <v>-414.31204492877998</v>
      </c>
      <c r="AE133">
        <v>-412.65360836000002</v>
      </c>
      <c r="AF133">
        <v>-414.34543994000001</v>
      </c>
      <c r="AH133" s="38">
        <f t="shared" si="4"/>
        <v>-1.285675398321473E-5</v>
      </c>
      <c r="AI133">
        <f t="shared" si="5"/>
        <v>-0.21592174739600978</v>
      </c>
      <c r="AJ133">
        <f t="shared" si="6"/>
        <v>-0.10796010630798492</v>
      </c>
      <c r="AK133">
        <f t="shared" si="7"/>
        <v>-0.10794878433404165</v>
      </c>
    </row>
    <row r="134" spans="1:37" x14ac:dyDescent="0.2">
      <c r="A134" s="39">
        <f>'[2]attempt at best estimates'!F140</f>
        <v>17.187450914566764</v>
      </c>
      <c r="B134" t="s">
        <v>130</v>
      </c>
      <c r="C134">
        <v>-825.26428380954405</v>
      </c>
      <c r="D134">
        <v>-828.434530978471</v>
      </c>
      <c r="E134">
        <v>-825.31549943124401</v>
      </c>
      <c r="F134">
        <v>-828.65055986040795</v>
      </c>
      <c r="G134">
        <v>-825.32650559000001</v>
      </c>
      <c r="H134">
        <v>-828.71779253</v>
      </c>
      <c r="I134">
        <v>-412.62236175392201</v>
      </c>
      <c r="J134">
        <v>-414.20382026914302</v>
      </c>
      <c r="K134">
        <v>-412.64805771970299</v>
      </c>
      <c r="L134">
        <v>-414.31178037545101</v>
      </c>
      <c r="M134">
        <v>-412.65360205000002</v>
      </c>
      <c r="N134">
        <v>-414.34533241000003</v>
      </c>
      <c r="O134">
        <v>-412.62262747560999</v>
      </c>
      <c r="P134">
        <v>-414.20401053543299</v>
      </c>
      <c r="Q134">
        <v>-412.64831716320998</v>
      </c>
      <c r="R134">
        <v>-414.31195931976703</v>
      </c>
      <c r="S134">
        <v>-412.65386087000002</v>
      </c>
      <c r="T134">
        <v>-414.34550314000001</v>
      </c>
      <c r="U134">
        <v>-412.62282931103999</v>
      </c>
      <c r="V134">
        <v>-414.20470787689601</v>
      </c>
      <c r="W134">
        <v>-412.648371382032</v>
      </c>
      <c r="X134">
        <v>-414.31212566911699</v>
      </c>
      <c r="Y134">
        <v>-412.65386647000003</v>
      </c>
      <c r="Z134">
        <v>-414.34556528000002</v>
      </c>
      <c r="AA134">
        <v>-412.62258233383898</v>
      </c>
      <c r="AB134">
        <v>-414.20456782696999</v>
      </c>
      <c r="AC134">
        <v>-412.64811404376002</v>
      </c>
      <c r="AD134">
        <v>-414.311950994124</v>
      </c>
      <c r="AE134">
        <v>-412.65360785000001</v>
      </c>
      <c r="AF134">
        <v>-414.345395</v>
      </c>
      <c r="AH134" s="38">
        <f t="shared" ref="AH134:AH197" si="8">AI134-(AJ134+AK134)</f>
        <v>-1.1999129492323846E-4</v>
      </c>
      <c r="AI134">
        <f t="shared" ref="AI134:AI197" si="9">F134-D134</f>
        <v>-0.2160288819369498</v>
      </c>
      <c r="AJ134">
        <f t="shared" ref="AJ134:AJ197" si="10">L134-J134</f>
        <v>-0.10796010630798492</v>
      </c>
      <c r="AK134">
        <f t="shared" ref="AK134:AK197" si="11">R134-P134</f>
        <v>-0.10794878433404165</v>
      </c>
    </row>
    <row r="135" spans="1:37" x14ac:dyDescent="0.2">
      <c r="A135" s="39">
        <f>'[2]attempt at best estimates'!F141</f>
        <v>17.405449503066745</v>
      </c>
      <c r="B135" t="s">
        <v>131</v>
      </c>
      <c r="C135">
        <v>-825.26580127864395</v>
      </c>
      <c r="D135">
        <v>-828.43498405807395</v>
      </c>
      <c r="E135">
        <v>-825.31706047532998</v>
      </c>
      <c r="F135">
        <v>-828.65100040180198</v>
      </c>
      <c r="G135">
        <v>-825.32807107999997</v>
      </c>
      <c r="H135">
        <v>-828.71819927000001</v>
      </c>
      <c r="I135">
        <v>-412.62236175392201</v>
      </c>
      <c r="J135">
        <v>-414.20382026914302</v>
      </c>
      <c r="K135">
        <v>-412.64805771970299</v>
      </c>
      <c r="L135">
        <v>-414.31178037545101</v>
      </c>
      <c r="M135">
        <v>-412.65360205000002</v>
      </c>
      <c r="N135">
        <v>-414.34533241000003</v>
      </c>
      <c r="O135">
        <v>-412.62262747560999</v>
      </c>
      <c r="P135">
        <v>-414.20401053543299</v>
      </c>
      <c r="Q135">
        <v>-412.64831716320998</v>
      </c>
      <c r="R135">
        <v>-414.31195931976703</v>
      </c>
      <c r="S135">
        <v>-412.65386087000002</v>
      </c>
      <c r="T135">
        <v>-414.34550314000001</v>
      </c>
      <c r="U135">
        <v>-412.62280439980702</v>
      </c>
      <c r="V135">
        <v>-414.20460672974701</v>
      </c>
      <c r="W135">
        <v>-412.64836689122097</v>
      </c>
      <c r="X135">
        <v>-414.312094462255</v>
      </c>
      <c r="Y135">
        <v>-412.65386601</v>
      </c>
      <c r="Z135">
        <v>-414.34555117000002</v>
      </c>
      <c r="AA135">
        <v>-412.62255484042498</v>
      </c>
      <c r="AB135">
        <v>-414.2044400652</v>
      </c>
      <c r="AC135">
        <v>-412.64810940624102</v>
      </c>
      <c r="AD135">
        <v>-414.31191128226601</v>
      </c>
      <c r="AE135">
        <v>-412.6536074</v>
      </c>
      <c r="AF135">
        <v>-414.34537938</v>
      </c>
      <c r="AH135" s="38">
        <f t="shared" si="8"/>
        <v>-1.0745308600235148E-4</v>
      </c>
      <c r="AI135">
        <f t="shared" si="9"/>
        <v>-0.21601634372802891</v>
      </c>
      <c r="AJ135">
        <f t="shared" si="10"/>
        <v>-0.10796010630798492</v>
      </c>
      <c r="AK135">
        <f t="shared" si="11"/>
        <v>-0.10794878433404165</v>
      </c>
    </row>
    <row r="136" spans="1:37" x14ac:dyDescent="0.2">
      <c r="A136" s="39">
        <f>'[2]attempt at best estimates'!F142</f>
        <v>17.03378508378713</v>
      </c>
      <c r="B136" t="s">
        <v>132</v>
      </c>
      <c r="C136">
        <v>-825.26623627738195</v>
      </c>
      <c r="D136">
        <v>-828.43450246769601</v>
      </c>
      <c r="E136">
        <v>-825.31752624670901</v>
      </c>
      <c r="F136">
        <v>-828.65048957581701</v>
      </c>
      <c r="G136">
        <v>-825.32854294000003</v>
      </c>
      <c r="H136">
        <v>-828.71766860000002</v>
      </c>
      <c r="I136">
        <v>-412.62236175392201</v>
      </c>
      <c r="J136">
        <v>-414.20382026914302</v>
      </c>
      <c r="K136">
        <v>-412.64805771970299</v>
      </c>
      <c r="L136">
        <v>-414.31178037545101</v>
      </c>
      <c r="M136">
        <v>-412.65360205000002</v>
      </c>
      <c r="N136">
        <v>-414.34533241000003</v>
      </c>
      <c r="O136">
        <v>-412.62262747560999</v>
      </c>
      <c r="P136">
        <v>-414.20401053543299</v>
      </c>
      <c r="Q136">
        <v>-412.64831716320998</v>
      </c>
      <c r="R136">
        <v>-414.31195931976703</v>
      </c>
      <c r="S136">
        <v>-412.65386087000002</v>
      </c>
      <c r="T136">
        <v>-414.34550314000001</v>
      </c>
      <c r="U136">
        <v>-412.62278153169001</v>
      </c>
      <c r="V136">
        <v>-414.20452228593399</v>
      </c>
      <c r="W136">
        <v>-412.648362732382</v>
      </c>
      <c r="X136">
        <v>-414.31207345547898</v>
      </c>
      <c r="Y136">
        <v>-412.65386556999999</v>
      </c>
      <c r="Z136">
        <v>-414.34554365999998</v>
      </c>
      <c r="AA136">
        <v>-412.62252957397402</v>
      </c>
      <c r="AB136">
        <v>-414.20435748066501</v>
      </c>
      <c r="AC136">
        <v>-412.64810496254103</v>
      </c>
      <c r="AD136">
        <v>-414.311890540695</v>
      </c>
      <c r="AE136">
        <v>-412.65360698000001</v>
      </c>
      <c r="AF136">
        <v>-414.34536865000001</v>
      </c>
      <c r="AH136" s="38">
        <f t="shared" si="8"/>
        <v>-7.8217478971964738E-5</v>
      </c>
      <c r="AI136">
        <f t="shared" si="9"/>
        <v>-0.21598710812099853</v>
      </c>
      <c r="AJ136">
        <f t="shared" si="10"/>
        <v>-0.10796010630798492</v>
      </c>
      <c r="AK136">
        <f t="shared" si="11"/>
        <v>-0.10794878433404165</v>
      </c>
    </row>
    <row r="137" spans="1:37" x14ac:dyDescent="0.2">
      <c r="A137" s="39">
        <f>'[2]attempt at best estimates'!F143</f>
        <v>16.292968028347111</v>
      </c>
      <c r="B137" t="s">
        <v>133</v>
      </c>
      <c r="C137">
        <v>-825.26595599979896</v>
      </c>
      <c r="D137">
        <v>-828.43343803241305</v>
      </c>
      <c r="E137">
        <v>-825.31726082970397</v>
      </c>
      <c r="F137">
        <v>-828.64938074947804</v>
      </c>
      <c r="G137">
        <v>-825.32828427000004</v>
      </c>
      <c r="H137">
        <v>-828.71653786000002</v>
      </c>
      <c r="I137">
        <v>-412.62236175392201</v>
      </c>
      <c r="J137">
        <v>-414.20382026914302</v>
      </c>
      <c r="K137">
        <v>-412.64805771970299</v>
      </c>
      <c r="L137">
        <v>-414.31178037545101</v>
      </c>
      <c r="M137">
        <v>-412.65360205000002</v>
      </c>
      <c r="N137">
        <v>-414.34533241000003</v>
      </c>
      <c r="O137">
        <v>-412.62262747560999</v>
      </c>
      <c r="P137">
        <v>-414.20401053543299</v>
      </c>
      <c r="Q137">
        <v>-412.64831716320998</v>
      </c>
      <c r="R137">
        <v>-414.31195931976703</v>
      </c>
      <c r="S137">
        <v>-412.65386087000002</v>
      </c>
      <c r="T137">
        <v>-414.34550314000001</v>
      </c>
      <c r="U137">
        <v>-412.62276244629402</v>
      </c>
      <c r="V137">
        <v>-414.20444846627203</v>
      </c>
      <c r="W137">
        <v>-412.64835894731402</v>
      </c>
      <c r="X137">
        <v>-414.31206226717802</v>
      </c>
      <c r="Y137">
        <v>-412.65386517000002</v>
      </c>
      <c r="Z137">
        <v>-414.34553491000003</v>
      </c>
      <c r="AA137">
        <v>-412.62250839002701</v>
      </c>
      <c r="AB137">
        <v>-414.20428103296803</v>
      </c>
      <c r="AC137">
        <v>-412.64810104180702</v>
      </c>
      <c r="AD137">
        <v>-414.31187450525198</v>
      </c>
      <c r="AE137">
        <v>-412.65360657999997</v>
      </c>
      <c r="AF137">
        <v>-414.34536269</v>
      </c>
      <c r="AH137" s="38">
        <f t="shared" si="8"/>
        <v>-3.3826422964011726E-5</v>
      </c>
      <c r="AI137">
        <f t="shared" si="9"/>
        <v>-0.21594271706499057</v>
      </c>
      <c r="AJ137">
        <f t="shared" si="10"/>
        <v>-0.10796010630798492</v>
      </c>
      <c r="AK137">
        <f t="shared" si="11"/>
        <v>-0.10794878433404165</v>
      </c>
    </row>
    <row r="138" spans="1:37" x14ac:dyDescent="0.2">
      <c r="A138" s="39">
        <f>'[2]attempt at best estimates'!F144</f>
        <v>13.190446982118814</v>
      </c>
      <c r="B138" t="s">
        <v>134</v>
      </c>
      <c r="C138">
        <v>-825.26305434875405</v>
      </c>
      <c r="D138">
        <v>-828.42872882222605</v>
      </c>
      <c r="E138">
        <v>-825.31434376022401</v>
      </c>
      <c r="F138">
        <v>-828.64458308757696</v>
      </c>
      <c r="G138">
        <v>-825.3253886</v>
      </c>
      <c r="H138">
        <v>-828.71170577999999</v>
      </c>
      <c r="I138">
        <v>-412.62236175392201</v>
      </c>
      <c r="J138">
        <v>-414.20382026914302</v>
      </c>
      <c r="K138">
        <v>-412.64805771970299</v>
      </c>
      <c r="L138">
        <v>-414.31178037545101</v>
      </c>
      <c r="M138">
        <v>-412.65360205000002</v>
      </c>
      <c r="N138">
        <v>-414.34533241000003</v>
      </c>
      <c r="O138">
        <v>-412.62262747560999</v>
      </c>
      <c r="P138">
        <v>-414.20401053543299</v>
      </c>
      <c r="Q138">
        <v>-412.64831716320998</v>
      </c>
      <c r="R138">
        <v>-414.31195931976703</v>
      </c>
      <c r="S138">
        <v>-412.65386087000002</v>
      </c>
      <c r="T138">
        <v>-414.34550314000001</v>
      </c>
      <c r="U138">
        <v>-412.622724629885</v>
      </c>
      <c r="V138">
        <v>-414.20428304493299</v>
      </c>
      <c r="W138">
        <v>-412.648348263792</v>
      </c>
      <c r="X138">
        <v>-414.31202686077</v>
      </c>
      <c r="Y138">
        <v>-412.65386432000003</v>
      </c>
      <c r="Z138">
        <v>-414.34552322000002</v>
      </c>
      <c r="AA138">
        <v>-412.62247034076597</v>
      </c>
      <c r="AB138">
        <v>-414.204115083673</v>
      </c>
      <c r="AC138">
        <v>-412.64809062608902</v>
      </c>
      <c r="AD138">
        <v>-414.31184365751301</v>
      </c>
      <c r="AE138">
        <v>-412.65360563000002</v>
      </c>
      <c r="AF138">
        <v>-414.34535111999998</v>
      </c>
      <c r="AH138" s="38">
        <f t="shared" si="8"/>
        <v>5.4625291113552521E-5</v>
      </c>
      <c r="AI138">
        <f t="shared" si="9"/>
        <v>-0.21585426535091301</v>
      </c>
      <c r="AJ138">
        <f t="shared" si="10"/>
        <v>-0.10796010630798492</v>
      </c>
      <c r="AK138">
        <f t="shared" si="11"/>
        <v>-0.10794878433404165</v>
      </c>
    </row>
    <row r="139" spans="1:37" x14ac:dyDescent="0.2">
      <c r="A139" s="39">
        <f>'[2]attempt at best estimates'!F145</f>
        <v>8.3570639641170281</v>
      </c>
      <c r="B139" t="s">
        <v>135</v>
      </c>
      <c r="C139">
        <v>-825.25714911694502</v>
      </c>
      <c r="D139">
        <v>-828.42105403249298</v>
      </c>
      <c r="E139">
        <v>-825.30845084043699</v>
      </c>
      <c r="F139">
        <v>-828.63695241215203</v>
      </c>
      <c r="G139">
        <v>-825.31951078999998</v>
      </c>
      <c r="H139">
        <v>-828.70405432999996</v>
      </c>
      <c r="I139">
        <v>-412.62236175392201</v>
      </c>
      <c r="J139">
        <v>-414.20382026914302</v>
      </c>
      <c r="K139">
        <v>-412.64805771970299</v>
      </c>
      <c r="L139">
        <v>-414.31178037545101</v>
      </c>
      <c r="M139">
        <v>-412.65360205000002</v>
      </c>
      <c r="N139">
        <v>-414.34533241000003</v>
      </c>
      <c r="O139">
        <v>-412.62262747560999</v>
      </c>
      <c r="P139">
        <v>-414.20401053543299</v>
      </c>
      <c r="Q139">
        <v>-412.64831716320998</v>
      </c>
      <c r="R139">
        <v>-414.31195931976703</v>
      </c>
      <c r="S139">
        <v>-412.65386087000002</v>
      </c>
      <c r="T139">
        <v>-414.34550314000001</v>
      </c>
      <c r="U139">
        <v>-412.62268142162299</v>
      </c>
      <c r="V139">
        <v>-414.204130592475</v>
      </c>
      <c r="W139">
        <v>-412.64833664793298</v>
      </c>
      <c r="X139">
        <v>-414.31198903987598</v>
      </c>
      <c r="Y139">
        <v>-412.65386329</v>
      </c>
      <c r="Z139">
        <v>-414.34550531000002</v>
      </c>
      <c r="AA139">
        <v>-412.62242439910301</v>
      </c>
      <c r="AB139">
        <v>-414.20395264182599</v>
      </c>
      <c r="AC139">
        <v>-412.64807900878901</v>
      </c>
      <c r="AD139">
        <v>-414.31180526364699</v>
      </c>
      <c r="AE139">
        <v>-412.65360458999999</v>
      </c>
      <c r="AF139">
        <v>-414.34533465999999</v>
      </c>
      <c r="AH139" s="38">
        <f t="shared" si="8"/>
        <v>1.0510982974665239E-5</v>
      </c>
      <c r="AI139">
        <f t="shared" si="9"/>
        <v>-0.2158983796590519</v>
      </c>
      <c r="AJ139">
        <f t="shared" si="10"/>
        <v>-0.10796010630798492</v>
      </c>
      <c r="AK139">
        <f t="shared" si="11"/>
        <v>-0.10794878433404165</v>
      </c>
    </row>
    <row r="140" spans="1:37" x14ac:dyDescent="0.2">
      <c r="A140" s="39">
        <f>'[2]attempt at best estimates'!F146</f>
        <v>3.3374258684469686</v>
      </c>
      <c r="B140" t="s">
        <v>136</v>
      </c>
      <c r="C140">
        <v>-825.25024125757898</v>
      </c>
      <c r="D140">
        <v>-828.41314531725698</v>
      </c>
      <c r="E140">
        <v>-825.30158669696198</v>
      </c>
      <c r="F140">
        <v>-828.62902290530099</v>
      </c>
      <c r="G140">
        <v>-825.31265647999999</v>
      </c>
      <c r="H140">
        <v>-828.69609987000001</v>
      </c>
      <c r="I140">
        <v>-412.62236175392201</v>
      </c>
      <c r="J140">
        <v>-414.20382026914302</v>
      </c>
      <c r="K140">
        <v>-412.64805771970299</v>
      </c>
      <c r="L140">
        <v>-414.31178037545101</v>
      </c>
      <c r="M140">
        <v>-412.65360205000002</v>
      </c>
      <c r="N140">
        <v>-414.34533241000003</v>
      </c>
      <c r="O140">
        <v>-412.62262747560999</v>
      </c>
      <c r="P140">
        <v>-414.20401053543299</v>
      </c>
      <c r="Q140">
        <v>-412.64831716320998</v>
      </c>
      <c r="R140">
        <v>-414.31195931976703</v>
      </c>
      <c r="S140">
        <v>-412.65386087000002</v>
      </c>
      <c r="T140">
        <v>-414.34550314000001</v>
      </c>
      <c r="U140">
        <v>-412.62265231086297</v>
      </c>
      <c r="V140">
        <v>-414.20406343253597</v>
      </c>
      <c r="W140">
        <v>-412.64832630743098</v>
      </c>
      <c r="X140">
        <v>-414.31197296224502</v>
      </c>
      <c r="Y140">
        <v>-412.65386203999998</v>
      </c>
      <c r="Z140">
        <v>-414.34550416000002</v>
      </c>
      <c r="AA140">
        <v>-412.62238921333</v>
      </c>
      <c r="AB140">
        <v>-414.20387320845703</v>
      </c>
      <c r="AC140">
        <v>-412.64806786131197</v>
      </c>
      <c r="AD140">
        <v>-414.31179547351002</v>
      </c>
      <c r="AE140">
        <v>-412.65360332</v>
      </c>
      <c r="AF140">
        <v>-414.34533364999999</v>
      </c>
      <c r="AH140" s="38">
        <f t="shared" si="8"/>
        <v>3.1302598017646233E-5</v>
      </c>
      <c r="AI140">
        <f t="shared" si="9"/>
        <v>-0.21587758804400892</v>
      </c>
      <c r="AJ140">
        <f t="shared" si="10"/>
        <v>-0.10796010630798492</v>
      </c>
      <c r="AK140">
        <f t="shared" si="11"/>
        <v>-0.10794878433404165</v>
      </c>
    </row>
    <row r="141" spans="1:37" x14ac:dyDescent="0.2">
      <c r="A141" s="39">
        <f>'[2]attempt at best estimates'!F147</f>
        <v>6.4838002418542731</v>
      </c>
      <c r="B141" t="s">
        <v>137</v>
      </c>
      <c r="C141">
        <v>-322.843712603798</v>
      </c>
      <c r="D141">
        <v>-324.19812714386597</v>
      </c>
      <c r="E141">
        <v>-322.86337160756602</v>
      </c>
      <c r="F141">
        <v>-324.28298252653298</v>
      </c>
      <c r="G141">
        <v>-322.86771345</v>
      </c>
      <c r="H141">
        <v>-324.30884401999998</v>
      </c>
      <c r="I141">
        <v>-76.059766096863996</v>
      </c>
      <c r="J141">
        <v>-76.341466778238001</v>
      </c>
      <c r="K141">
        <v>-76.065202696282995</v>
      </c>
      <c r="L141">
        <v>-76.363439729804</v>
      </c>
      <c r="M141">
        <v>-76.066554800000006</v>
      </c>
      <c r="N141">
        <v>-76.370466339999993</v>
      </c>
      <c r="O141">
        <v>-246.77852691266699</v>
      </c>
      <c r="P141">
        <v>-247.84646470825399</v>
      </c>
      <c r="Q141">
        <v>-246.79285721502299</v>
      </c>
      <c r="R141">
        <v>-247.909312886674</v>
      </c>
      <c r="S141">
        <v>-246.79590307000001</v>
      </c>
      <c r="T141">
        <v>-247.92815433000001</v>
      </c>
      <c r="U141">
        <v>-246.77860635775301</v>
      </c>
      <c r="V141">
        <v>-247.84678920141499</v>
      </c>
      <c r="W141">
        <v>-246.792879455291</v>
      </c>
      <c r="X141">
        <v>-247.90942158775499</v>
      </c>
      <c r="Y141">
        <v>-246.79590492</v>
      </c>
      <c r="Z141">
        <v>-247.92820051999999</v>
      </c>
      <c r="AA141">
        <v>-76.059896909504999</v>
      </c>
      <c r="AB141">
        <v>-76.341860476178994</v>
      </c>
      <c r="AC141">
        <v>-76.065252066194006</v>
      </c>
      <c r="AD141">
        <v>-76.363552274948006</v>
      </c>
      <c r="AE141">
        <v>-76.066563759999994</v>
      </c>
      <c r="AF141">
        <v>-76.370494300000004</v>
      </c>
      <c r="AH141" s="38">
        <f t="shared" si="8"/>
        <v>-3.4252680990221052E-5</v>
      </c>
      <c r="AI141">
        <f t="shared" si="9"/>
        <v>-8.4855382667001322E-2</v>
      </c>
      <c r="AJ141">
        <f t="shared" si="10"/>
        <v>-2.197295156599921E-2</v>
      </c>
      <c r="AK141">
        <f t="shared" si="11"/>
        <v>-6.2848178420011891E-2</v>
      </c>
    </row>
    <row r="142" spans="1:37" x14ac:dyDescent="0.2">
      <c r="A142" s="39">
        <f>'[2]attempt at best estimates'!F148</f>
        <v>6.870049458175286</v>
      </c>
      <c r="B142" t="s">
        <v>138</v>
      </c>
      <c r="C142">
        <v>-322.84506766878297</v>
      </c>
      <c r="D142">
        <v>-324.19881448461302</v>
      </c>
      <c r="E142">
        <v>-322.86474292099001</v>
      </c>
      <c r="F142">
        <v>-324.28362533169502</v>
      </c>
      <c r="G142">
        <v>-322.86908824</v>
      </c>
      <c r="H142">
        <v>-324.30948559000001</v>
      </c>
      <c r="I142">
        <v>-76.059766096863996</v>
      </c>
      <c r="J142">
        <v>-76.341466778238001</v>
      </c>
      <c r="K142">
        <v>-76.065202696282995</v>
      </c>
      <c r="L142">
        <v>-76.363439729804</v>
      </c>
      <c r="M142">
        <v>-76.066554800000006</v>
      </c>
      <c r="N142">
        <v>-76.370466339999993</v>
      </c>
      <c r="O142">
        <v>-246.77852691266699</v>
      </c>
      <c r="P142">
        <v>-247.84646470825399</v>
      </c>
      <c r="Q142">
        <v>-246.79285721502299</v>
      </c>
      <c r="R142">
        <v>-247.909312886674</v>
      </c>
      <c r="S142">
        <v>-246.79590307000001</v>
      </c>
      <c r="T142">
        <v>-247.92815433000001</v>
      </c>
      <c r="U142">
        <v>-246.77859828946001</v>
      </c>
      <c r="V142">
        <v>-247.84674177532099</v>
      </c>
      <c r="W142">
        <v>-246.79287742891</v>
      </c>
      <c r="X142">
        <v>-247.90940068192</v>
      </c>
      <c r="Y142">
        <v>-246.79590468000001</v>
      </c>
      <c r="Z142">
        <v>-247.92818965000001</v>
      </c>
      <c r="AA142">
        <v>-76.059882396421997</v>
      </c>
      <c r="AB142">
        <v>-76.341791564676001</v>
      </c>
      <c r="AC142">
        <v>-76.065249029572001</v>
      </c>
      <c r="AD142">
        <v>-76.363542506762997</v>
      </c>
      <c r="AE142">
        <v>-76.066563439999996</v>
      </c>
      <c r="AF142">
        <v>-76.370492729999995</v>
      </c>
      <c r="AH142" s="38">
        <f t="shared" si="8"/>
        <v>1.0282904014502492E-5</v>
      </c>
      <c r="AI142">
        <f t="shared" si="9"/>
        <v>-8.4810847081996599E-2</v>
      </c>
      <c r="AJ142">
        <f t="shared" si="10"/>
        <v>-2.197295156599921E-2</v>
      </c>
      <c r="AK142">
        <f t="shared" si="11"/>
        <v>-6.2848178420011891E-2</v>
      </c>
    </row>
    <row r="143" spans="1:37" x14ac:dyDescent="0.2">
      <c r="A143" s="39">
        <f>'[2]attempt at best estimates'!F149</f>
        <v>6.8788795226354891</v>
      </c>
      <c r="B143" t="s">
        <v>139</v>
      </c>
      <c r="C143">
        <v>-322.84571558768403</v>
      </c>
      <c r="D143">
        <v>-324.19886758281802</v>
      </c>
      <c r="E143">
        <v>-322.86540589787398</v>
      </c>
      <c r="F143">
        <v>-324.28366217625302</v>
      </c>
      <c r="G143">
        <v>-322.86975577999999</v>
      </c>
      <c r="H143">
        <v>-324.30951374</v>
      </c>
      <c r="I143">
        <v>-76.059766096863996</v>
      </c>
      <c r="J143">
        <v>-76.341466778238001</v>
      </c>
      <c r="K143">
        <v>-76.065202696282995</v>
      </c>
      <c r="L143">
        <v>-76.363439729804</v>
      </c>
      <c r="M143">
        <v>-76.066554800000006</v>
      </c>
      <c r="N143">
        <v>-76.370466339999993</v>
      </c>
      <c r="O143">
        <v>-246.77852691266699</v>
      </c>
      <c r="P143">
        <v>-247.84646470825399</v>
      </c>
      <c r="Q143">
        <v>-246.79285721502299</v>
      </c>
      <c r="R143">
        <v>-247.909312886674</v>
      </c>
      <c r="S143">
        <v>-246.79590307000001</v>
      </c>
      <c r="T143">
        <v>-247.92815433000001</v>
      </c>
      <c r="U143">
        <v>-246.77858991628099</v>
      </c>
      <c r="V143">
        <v>-247.846691518553</v>
      </c>
      <c r="W143">
        <v>-246.79287498958399</v>
      </c>
      <c r="X143">
        <v>-247.90938078532699</v>
      </c>
      <c r="Y143">
        <v>-246.79590451999999</v>
      </c>
      <c r="Z143">
        <v>-247.92818041999999</v>
      </c>
      <c r="AA143">
        <v>-76.059868798337007</v>
      </c>
      <c r="AB143">
        <v>-76.341760897110007</v>
      </c>
      <c r="AC143">
        <v>-76.065245947370997</v>
      </c>
      <c r="AD143">
        <v>-76.363532177644004</v>
      </c>
      <c r="AE143">
        <v>-76.06656314</v>
      </c>
      <c r="AF143">
        <v>-76.370491180000002</v>
      </c>
      <c r="AH143" s="38">
        <f t="shared" si="8"/>
        <v>2.6536551018807586E-5</v>
      </c>
      <c r="AI143">
        <f t="shared" si="9"/>
        <v>-8.4794593434992294E-2</v>
      </c>
      <c r="AJ143">
        <f t="shared" si="10"/>
        <v>-2.197295156599921E-2</v>
      </c>
      <c r="AK143">
        <f t="shared" si="11"/>
        <v>-6.2848178420011891E-2</v>
      </c>
    </row>
    <row r="144" spans="1:37" x14ac:dyDescent="0.2">
      <c r="A144" s="39">
        <f>'[2]attempt at best estimates'!F150</f>
        <v>6.6526054695867121</v>
      </c>
      <c r="B144" t="s">
        <v>140</v>
      </c>
      <c r="C144">
        <v>-322.84589920523302</v>
      </c>
      <c r="D144">
        <v>-324.19853988666603</v>
      </c>
      <c r="E144">
        <v>-322.86560103513699</v>
      </c>
      <c r="F144">
        <v>-324.28331693708498</v>
      </c>
      <c r="G144">
        <v>-322.86995580000001</v>
      </c>
      <c r="H144">
        <v>-324.30916349</v>
      </c>
      <c r="I144">
        <v>-76.059766096863996</v>
      </c>
      <c r="J144">
        <v>-76.341466778238001</v>
      </c>
      <c r="K144">
        <v>-76.065202696282995</v>
      </c>
      <c r="L144">
        <v>-76.363439729804</v>
      </c>
      <c r="M144">
        <v>-76.066554800000006</v>
      </c>
      <c r="N144">
        <v>-76.370466339999993</v>
      </c>
      <c r="O144">
        <v>-246.77852691266699</v>
      </c>
      <c r="P144">
        <v>-247.84646470825399</v>
      </c>
      <c r="Q144">
        <v>-246.79285721502299</v>
      </c>
      <c r="R144">
        <v>-247.909312886674</v>
      </c>
      <c r="S144">
        <v>-246.79590307000001</v>
      </c>
      <c r="T144">
        <v>-247.92815433000001</v>
      </c>
      <c r="U144">
        <v>-246.778581536014</v>
      </c>
      <c r="V144">
        <v>-247.846650055666</v>
      </c>
      <c r="W144">
        <v>-246.792872677768</v>
      </c>
      <c r="X144">
        <v>-247.909367585718</v>
      </c>
      <c r="Y144">
        <v>-246.79590436999999</v>
      </c>
      <c r="Z144">
        <v>-247.92817471999999</v>
      </c>
      <c r="AA144">
        <v>-76.059857002751002</v>
      </c>
      <c r="AB144">
        <v>-76.341734916617995</v>
      </c>
      <c r="AC144">
        <v>-76.065242879064996</v>
      </c>
      <c r="AD144">
        <v>-76.363522852391</v>
      </c>
      <c r="AE144">
        <v>-76.066562869999998</v>
      </c>
      <c r="AF144">
        <v>-76.370489939999999</v>
      </c>
      <c r="AH144" s="38">
        <f t="shared" si="8"/>
        <v>4.4079567061316993E-5</v>
      </c>
      <c r="AI144">
        <f t="shared" si="9"/>
        <v>-8.4777050418949784E-2</v>
      </c>
      <c r="AJ144">
        <f t="shared" si="10"/>
        <v>-2.197295156599921E-2</v>
      </c>
      <c r="AK144">
        <f t="shared" si="11"/>
        <v>-6.2848178420011891E-2</v>
      </c>
    </row>
    <row r="145" spans="1:37" x14ac:dyDescent="0.2">
      <c r="A145" s="39">
        <f>'[2]attempt at best estimates'!F151</f>
        <v>6.2892442523086611</v>
      </c>
      <c r="B145" t="s">
        <v>141</v>
      </c>
      <c r="C145">
        <v>-322.84578579536498</v>
      </c>
      <c r="D145">
        <v>-324.19798723653798</v>
      </c>
      <c r="E145">
        <v>-322.86549444333502</v>
      </c>
      <c r="F145">
        <v>-324.28275532916098</v>
      </c>
      <c r="G145">
        <v>-322.86985390000001</v>
      </c>
      <c r="H145">
        <v>-324.30859638999999</v>
      </c>
      <c r="I145">
        <v>-76.059766096863996</v>
      </c>
      <c r="J145">
        <v>-76.341466778238001</v>
      </c>
      <c r="K145">
        <v>-76.065202696282995</v>
      </c>
      <c r="L145">
        <v>-76.363439729804</v>
      </c>
      <c r="M145">
        <v>-76.066554800000006</v>
      </c>
      <c r="N145">
        <v>-76.370466339999993</v>
      </c>
      <c r="O145">
        <v>-246.77852691266699</v>
      </c>
      <c r="P145">
        <v>-247.84646470825399</v>
      </c>
      <c r="Q145">
        <v>-246.79285721502299</v>
      </c>
      <c r="R145">
        <v>-247.909312886674</v>
      </c>
      <c r="S145">
        <v>-246.79590307000001</v>
      </c>
      <c r="T145">
        <v>-247.92815433000001</v>
      </c>
      <c r="U145">
        <v>-246.77857426513199</v>
      </c>
      <c r="V145">
        <v>-247.846620424192</v>
      </c>
      <c r="W145">
        <v>-246.79287079430799</v>
      </c>
      <c r="X145">
        <v>-247.909356871879</v>
      </c>
      <c r="Y145">
        <v>-246.7959042</v>
      </c>
      <c r="Z145">
        <v>-247.92816966999999</v>
      </c>
      <c r="AA145">
        <v>-76.059847457515005</v>
      </c>
      <c r="AB145">
        <v>-76.341712518582</v>
      </c>
      <c r="AC145">
        <v>-76.065239927603997</v>
      </c>
      <c r="AD145">
        <v>-76.363514222446</v>
      </c>
      <c r="AE145">
        <v>-76.066562619999999</v>
      </c>
      <c r="AF145">
        <v>-76.370487089999997</v>
      </c>
      <c r="AH145" s="38">
        <f t="shared" si="8"/>
        <v>5.3037363016983363E-5</v>
      </c>
      <c r="AI145">
        <f t="shared" si="9"/>
        <v>-8.4768092622994118E-2</v>
      </c>
      <c r="AJ145">
        <f t="shared" si="10"/>
        <v>-2.197295156599921E-2</v>
      </c>
      <c r="AK145">
        <f t="shared" si="11"/>
        <v>-6.2848178420011891E-2</v>
      </c>
    </row>
    <row r="146" spans="1:37" x14ac:dyDescent="0.2">
      <c r="A146" s="39">
        <f>'[2]attempt at best estimates'!F152</f>
        <v>4.9290233054668908</v>
      </c>
      <c r="B146" t="s">
        <v>142</v>
      </c>
      <c r="C146">
        <v>-322.84464367288098</v>
      </c>
      <c r="D146">
        <v>-324.19585993162701</v>
      </c>
      <c r="E146">
        <v>-322.86435350785501</v>
      </c>
      <c r="F146">
        <v>-324.28061205671003</v>
      </c>
      <c r="G146">
        <v>-322.86872518000001</v>
      </c>
      <c r="H146">
        <v>-324.30645163000003</v>
      </c>
      <c r="I146">
        <v>-76.059766096863996</v>
      </c>
      <c r="J146">
        <v>-76.341466778238001</v>
      </c>
      <c r="K146">
        <v>-76.065202696282995</v>
      </c>
      <c r="L146">
        <v>-76.363439729804</v>
      </c>
      <c r="M146">
        <v>-76.066554800000006</v>
      </c>
      <c r="N146">
        <v>-76.370466339999993</v>
      </c>
      <c r="O146">
        <v>-246.77852691266699</v>
      </c>
      <c r="P146">
        <v>-247.84646470825399</v>
      </c>
      <c r="Q146">
        <v>-246.79285721502299</v>
      </c>
      <c r="R146">
        <v>-247.909312886674</v>
      </c>
      <c r="S146">
        <v>-246.79590307000001</v>
      </c>
      <c r="T146">
        <v>-247.92815433000001</v>
      </c>
      <c r="U146">
        <v>-246.77856098391501</v>
      </c>
      <c r="V146">
        <v>-247.84655268590299</v>
      </c>
      <c r="W146">
        <v>-246.79286632789899</v>
      </c>
      <c r="X146">
        <v>-247.90933575473301</v>
      </c>
      <c r="Y146">
        <v>-246.79590385</v>
      </c>
      <c r="Z146">
        <v>-247.92816060999999</v>
      </c>
      <c r="AA146">
        <v>-76.059829512169998</v>
      </c>
      <c r="AB146">
        <v>-76.341655241184</v>
      </c>
      <c r="AC146">
        <v>-76.065232326415</v>
      </c>
      <c r="AD146">
        <v>-76.363494435777</v>
      </c>
      <c r="AE146">
        <v>-76.066561969999995</v>
      </c>
      <c r="AF146">
        <v>-76.370481440000006</v>
      </c>
      <c r="AH146" s="38">
        <f t="shared" si="8"/>
        <v>6.9004902996994133E-5</v>
      </c>
      <c r="AI146">
        <f t="shared" si="9"/>
        <v>-8.4752125083014107E-2</v>
      </c>
      <c r="AJ146">
        <f t="shared" si="10"/>
        <v>-2.197295156599921E-2</v>
      </c>
      <c r="AK146">
        <f t="shared" si="11"/>
        <v>-6.2848178420011891E-2</v>
      </c>
    </row>
    <row r="147" spans="1:37" x14ac:dyDescent="0.2">
      <c r="A147" s="39">
        <f>'[2]attempt at best estimates'!F153</f>
        <v>3.0062297326610112</v>
      </c>
      <c r="B147" t="s">
        <v>143</v>
      </c>
      <c r="C147">
        <v>-322.84245991621202</v>
      </c>
      <c r="D147">
        <v>-324.19277689635402</v>
      </c>
      <c r="E147">
        <v>-322.86218009688002</v>
      </c>
      <c r="F147">
        <v>-324.277552373481</v>
      </c>
      <c r="G147">
        <v>-322.86656056999999</v>
      </c>
      <c r="H147">
        <v>-324.30339980999997</v>
      </c>
      <c r="I147">
        <v>-76.059766096863996</v>
      </c>
      <c r="J147">
        <v>-76.341466778238001</v>
      </c>
      <c r="K147">
        <v>-76.065202696282995</v>
      </c>
      <c r="L147">
        <v>-76.363439729804</v>
      </c>
      <c r="M147">
        <v>-76.066554800000006</v>
      </c>
      <c r="N147">
        <v>-76.370466339999993</v>
      </c>
      <c r="O147">
        <v>-246.77852691266699</v>
      </c>
      <c r="P147">
        <v>-247.84646470825399</v>
      </c>
      <c r="Q147">
        <v>-246.79285721502299</v>
      </c>
      <c r="R147">
        <v>-247.909312886674</v>
      </c>
      <c r="S147">
        <v>-246.79590307000001</v>
      </c>
      <c r="T147">
        <v>-247.92815433000001</v>
      </c>
      <c r="U147">
        <v>-246.778544020087</v>
      </c>
      <c r="V147">
        <v>-247.846498488413</v>
      </c>
      <c r="W147">
        <v>-246.792862829043</v>
      </c>
      <c r="X147">
        <v>-247.90931765198599</v>
      </c>
      <c r="Y147">
        <v>-246.79590353</v>
      </c>
      <c r="Z147">
        <v>-247.9281551</v>
      </c>
      <c r="AA147">
        <v>-76.059810245267002</v>
      </c>
      <c r="AB147">
        <v>-76.341585134832997</v>
      </c>
      <c r="AC147">
        <v>-76.065223894401996</v>
      </c>
      <c r="AD147">
        <v>-76.363468480430996</v>
      </c>
      <c r="AE147">
        <v>-76.066561019999995</v>
      </c>
      <c r="AF147">
        <v>-76.370475209999995</v>
      </c>
      <c r="AH147" s="38">
        <f t="shared" si="8"/>
        <v>4.5652859029132742E-5</v>
      </c>
      <c r="AI147">
        <f t="shared" si="9"/>
        <v>-8.4775477126981968E-2</v>
      </c>
      <c r="AJ147">
        <f t="shared" si="10"/>
        <v>-2.197295156599921E-2</v>
      </c>
      <c r="AK147">
        <f t="shared" si="11"/>
        <v>-6.2848178420011891E-2</v>
      </c>
    </row>
    <row r="148" spans="1:37" x14ac:dyDescent="0.2">
      <c r="A148" s="39">
        <f>'[2]attempt at best estimates'!F154</f>
        <v>1.184444781633184</v>
      </c>
      <c r="B148" t="s">
        <v>144</v>
      </c>
      <c r="C148">
        <v>-322.84007413398399</v>
      </c>
      <c r="D148">
        <v>-324.18982933467697</v>
      </c>
      <c r="E148">
        <v>-322.85982586073402</v>
      </c>
      <c r="F148">
        <v>-324.27465323990702</v>
      </c>
      <c r="G148">
        <v>-322.86421356</v>
      </c>
      <c r="H148">
        <v>-324.30051381999999</v>
      </c>
      <c r="I148">
        <v>-76.059766096863996</v>
      </c>
      <c r="J148">
        <v>-76.341466778238001</v>
      </c>
      <c r="K148">
        <v>-76.065202696282995</v>
      </c>
      <c r="L148">
        <v>-76.363439729804</v>
      </c>
      <c r="M148">
        <v>-76.066554800000006</v>
      </c>
      <c r="N148">
        <v>-76.370466339999993</v>
      </c>
      <c r="O148">
        <v>-246.77852691266699</v>
      </c>
      <c r="P148">
        <v>-247.84646470825399</v>
      </c>
      <c r="Q148">
        <v>-246.79285721502299</v>
      </c>
      <c r="R148">
        <v>-247.909312886674</v>
      </c>
      <c r="S148">
        <v>-246.79590307000001</v>
      </c>
      <c r="T148">
        <v>-247.92815433000001</v>
      </c>
      <c r="U148">
        <v>-246.778532570371</v>
      </c>
      <c r="V148">
        <v>-247.846476454048</v>
      </c>
      <c r="W148">
        <v>-246.79285956342801</v>
      </c>
      <c r="X148">
        <v>-247.90931433495001</v>
      </c>
      <c r="Y148">
        <v>-246.79590327</v>
      </c>
      <c r="Z148">
        <v>-247.92815447999999</v>
      </c>
      <c r="AA148">
        <v>-76.059779507209001</v>
      </c>
      <c r="AB148">
        <v>-76.341488206305996</v>
      </c>
      <c r="AC148">
        <v>-76.065213933175002</v>
      </c>
      <c r="AD148">
        <v>-76.363458806755006</v>
      </c>
      <c r="AE148">
        <v>-76.066558659999998</v>
      </c>
      <c r="AF148">
        <v>-76.370469330000006</v>
      </c>
      <c r="AH148" s="38">
        <f t="shared" si="8"/>
        <v>-2.7752440416861646E-6</v>
      </c>
      <c r="AI148">
        <f t="shared" si="9"/>
        <v>-8.4823905230052787E-2</v>
      </c>
      <c r="AJ148">
        <f t="shared" si="10"/>
        <v>-2.197295156599921E-2</v>
      </c>
      <c r="AK148">
        <f t="shared" si="11"/>
        <v>-6.2848178420011891E-2</v>
      </c>
    </row>
    <row r="149" spans="1:37" x14ac:dyDescent="0.2">
      <c r="A149" s="39">
        <f>'[2]attempt at best estimates'!F155</f>
        <v>6.8755029842311988</v>
      </c>
      <c r="B149" t="s">
        <v>145</v>
      </c>
      <c r="C149">
        <v>-361.87412824408602</v>
      </c>
      <c r="D149">
        <v>-363.417950284178</v>
      </c>
      <c r="E149">
        <v>-361.89599197663102</v>
      </c>
      <c r="F149">
        <v>-363.512820371077</v>
      </c>
      <c r="G149">
        <v>-361.90088944000001</v>
      </c>
      <c r="H149">
        <v>-363.54177182000001</v>
      </c>
      <c r="I149">
        <v>-115.09113532139401</v>
      </c>
      <c r="J149">
        <v>-115.560734690871</v>
      </c>
      <c r="K149">
        <v>-115.098793533438</v>
      </c>
      <c r="L149">
        <v>-115.59274956566399</v>
      </c>
      <c r="M149">
        <v>-115.10070949999999</v>
      </c>
      <c r="N149">
        <v>-115.60283942</v>
      </c>
      <c r="O149">
        <v>-246.77852310172</v>
      </c>
      <c r="P149">
        <v>-247.846454928946</v>
      </c>
      <c r="Q149">
        <v>-246.79285369298901</v>
      </c>
      <c r="R149">
        <v>-247.90930635990199</v>
      </c>
      <c r="S149">
        <v>-246.79589951</v>
      </c>
      <c r="T149">
        <v>-247.92814627999999</v>
      </c>
      <c r="U149">
        <v>-246.77862700701999</v>
      </c>
      <c r="V149">
        <v>-247.84684971938401</v>
      </c>
      <c r="W149">
        <v>-246.792883502671</v>
      </c>
      <c r="X149">
        <v>-247.90942534478799</v>
      </c>
      <c r="Y149">
        <v>-246.79590232000001</v>
      </c>
      <c r="Z149">
        <v>-247.92819729999999</v>
      </c>
      <c r="AA149">
        <v>-115.091269454045</v>
      </c>
      <c r="AB149">
        <v>-115.561139696095</v>
      </c>
      <c r="AC149">
        <v>-115.098842773095</v>
      </c>
      <c r="AD149">
        <v>-115.592858781899</v>
      </c>
      <c r="AE149">
        <v>-115.10071508</v>
      </c>
      <c r="AF149">
        <v>-115.6028597</v>
      </c>
      <c r="AH149" s="38">
        <f t="shared" si="8"/>
        <v>-3.7811500135376264E-6</v>
      </c>
      <c r="AI149">
        <f t="shared" si="9"/>
        <v>-9.4870086898993122E-2</v>
      </c>
      <c r="AJ149">
        <f t="shared" si="10"/>
        <v>-3.2014874792992032E-2</v>
      </c>
      <c r="AK149">
        <f t="shared" si="11"/>
        <v>-6.2851430955987553E-2</v>
      </c>
    </row>
    <row r="150" spans="1:37" x14ac:dyDescent="0.2">
      <c r="A150" s="39">
        <f>'[2]attempt at best estimates'!F156</f>
        <v>7.373717818637318</v>
      </c>
      <c r="B150" t="s">
        <v>146</v>
      </c>
      <c r="C150">
        <v>-361.87582912095598</v>
      </c>
      <c r="D150">
        <v>-363.41881092321103</v>
      </c>
      <c r="E150">
        <v>-361.89771093287999</v>
      </c>
      <c r="F150">
        <v>-363.51365529162001</v>
      </c>
      <c r="G150">
        <v>-361.90261206000002</v>
      </c>
      <c r="H150">
        <v>-363.54258984000001</v>
      </c>
      <c r="I150">
        <v>-115.09113532139401</v>
      </c>
      <c r="J150">
        <v>-115.560734690871</v>
      </c>
      <c r="K150">
        <v>-115.098793533438</v>
      </c>
      <c r="L150">
        <v>-115.59274956566399</v>
      </c>
      <c r="M150">
        <v>-115.10070949999999</v>
      </c>
      <c r="N150">
        <v>-115.60283942</v>
      </c>
      <c r="O150">
        <v>-246.77852310172</v>
      </c>
      <c r="P150">
        <v>-247.846454928946</v>
      </c>
      <c r="Q150">
        <v>-246.79285369298901</v>
      </c>
      <c r="R150">
        <v>-247.90930635990199</v>
      </c>
      <c r="S150">
        <v>-246.79589951</v>
      </c>
      <c r="T150">
        <v>-247.92814627999999</v>
      </c>
      <c r="U150">
        <v>-246.778616738099</v>
      </c>
      <c r="V150">
        <v>-247.846792605269</v>
      </c>
      <c r="W150">
        <v>-246.792881001556</v>
      </c>
      <c r="X150">
        <v>-247.90940875749999</v>
      </c>
      <c r="Y150">
        <v>-246.79590200000001</v>
      </c>
      <c r="Z150">
        <v>-247.92818732999999</v>
      </c>
      <c r="AA150">
        <v>-115.091253530684</v>
      </c>
      <c r="AB150">
        <v>-115.561096296874</v>
      </c>
      <c r="AC150">
        <v>-115.098839329055</v>
      </c>
      <c r="AD150">
        <v>-115.592847918383</v>
      </c>
      <c r="AE150">
        <v>-115.10071481</v>
      </c>
      <c r="AF150">
        <v>-115.60285493000001</v>
      </c>
      <c r="AH150" s="38">
        <f t="shared" si="8"/>
        <v>2.193733999433789E-5</v>
      </c>
      <c r="AI150">
        <f t="shared" si="9"/>
        <v>-9.4844368408985247E-2</v>
      </c>
      <c r="AJ150">
        <f t="shared" si="10"/>
        <v>-3.2014874792992032E-2</v>
      </c>
      <c r="AK150">
        <f t="shared" si="11"/>
        <v>-6.2851430955987553E-2</v>
      </c>
    </row>
    <row r="151" spans="1:37" x14ac:dyDescent="0.2">
      <c r="A151" s="39">
        <f>'[2]attempt at best estimates'!F157</f>
        <v>7.4482231926141438</v>
      </c>
      <c r="B151" t="s">
        <v>147</v>
      </c>
      <c r="C151">
        <v>-361.87673250012199</v>
      </c>
      <c r="D151">
        <v>-363.41898547827401</v>
      </c>
      <c r="E151">
        <v>-361.89863273367303</v>
      </c>
      <c r="F151">
        <v>-363.51380731612602</v>
      </c>
      <c r="G151">
        <v>-361.90353841000001</v>
      </c>
      <c r="H151">
        <v>-363.54272772000002</v>
      </c>
      <c r="I151">
        <v>-115.09113532139401</v>
      </c>
      <c r="J151">
        <v>-115.560734690871</v>
      </c>
      <c r="K151">
        <v>-115.098793533438</v>
      </c>
      <c r="L151">
        <v>-115.59274956566399</v>
      </c>
      <c r="M151">
        <v>-115.10070949999999</v>
      </c>
      <c r="N151">
        <v>-115.60283942</v>
      </c>
      <c r="O151">
        <v>-246.77852310172</v>
      </c>
      <c r="P151">
        <v>-247.846454928946</v>
      </c>
      <c r="Q151">
        <v>-246.79285369298901</v>
      </c>
      <c r="R151">
        <v>-247.90930635990199</v>
      </c>
      <c r="S151">
        <v>-246.79589951</v>
      </c>
      <c r="T151">
        <v>-247.92814627999999</v>
      </c>
      <c r="U151">
        <v>-246.77860660041799</v>
      </c>
      <c r="V151">
        <v>-247.846743490969</v>
      </c>
      <c r="W151">
        <v>-246.792878189877</v>
      </c>
      <c r="X151">
        <v>-247.90939854582899</v>
      </c>
      <c r="Y151">
        <v>-246.79590175999999</v>
      </c>
      <c r="Z151">
        <v>-247.92817801000001</v>
      </c>
      <c r="AA151">
        <v>-115.091238364322</v>
      </c>
      <c r="AB151">
        <v>-115.56105787514301</v>
      </c>
      <c r="AC151">
        <v>-115.09883605233</v>
      </c>
      <c r="AD151">
        <v>-115.59283195406501</v>
      </c>
      <c r="AE151">
        <v>-115.10071456</v>
      </c>
      <c r="AF151">
        <v>-115.60285294000001</v>
      </c>
      <c r="AH151" s="38">
        <f t="shared" si="8"/>
        <v>4.4467896969990761E-5</v>
      </c>
      <c r="AI151">
        <f t="shared" si="9"/>
        <v>-9.4821837852009594E-2</v>
      </c>
      <c r="AJ151">
        <f t="shared" si="10"/>
        <v>-3.2014874792992032E-2</v>
      </c>
      <c r="AK151">
        <f t="shared" si="11"/>
        <v>-6.2851430955987553E-2</v>
      </c>
    </row>
    <row r="152" spans="1:37" x14ac:dyDescent="0.2">
      <c r="A152" s="39">
        <f>'[2]attempt at best estimates'!F158</f>
        <v>7.2534277716275692</v>
      </c>
      <c r="B152" t="s">
        <v>148</v>
      </c>
      <c r="C152">
        <v>-361.87710195186298</v>
      </c>
      <c r="D152">
        <v>-363.41872265993499</v>
      </c>
      <c r="E152">
        <v>-361.89901802577401</v>
      </c>
      <c r="F152">
        <v>-363.51351654246099</v>
      </c>
      <c r="G152">
        <v>-361.90392859999997</v>
      </c>
      <c r="H152">
        <v>-363.54243983999999</v>
      </c>
      <c r="I152">
        <v>-115.09113532139401</v>
      </c>
      <c r="J152">
        <v>-115.560734690871</v>
      </c>
      <c r="K152">
        <v>-115.098793533438</v>
      </c>
      <c r="L152">
        <v>-115.59274956566399</v>
      </c>
      <c r="M152">
        <v>-115.10070949999999</v>
      </c>
      <c r="N152">
        <v>-115.60283942</v>
      </c>
      <c r="O152">
        <v>-246.77852310172</v>
      </c>
      <c r="P152">
        <v>-247.846454928946</v>
      </c>
      <c r="Q152">
        <v>-246.79285369298901</v>
      </c>
      <c r="R152">
        <v>-247.90930635990199</v>
      </c>
      <c r="S152">
        <v>-246.79589951</v>
      </c>
      <c r="T152">
        <v>-247.92814627999999</v>
      </c>
      <c r="U152">
        <v>-246.778596466626</v>
      </c>
      <c r="V152">
        <v>-247.84669506115699</v>
      </c>
      <c r="W152">
        <v>-246.79287540059599</v>
      </c>
      <c r="X152">
        <v>-247.909376852192</v>
      </c>
      <c r="Y152">
        <v>-246.79590155</v>
      </c>
      <c r="Z152">
        <v>-247.92817120000001</v>
      </c>
      <c r="AA152">
        <v>-115.091224829959</v>
      </c>
      <c r="AB152">
        <v>-115.561020355982</v>
      </c>
      <c r="AC152">
        <v>-115.098832927259</v>
      </c>
      <c r="AD152">
        <v>-115.59282373295601</v>
      </c>
      <c r="AE152">
        <v>-115.10071433</v>
      </c>
      <c r="AF152">
        <v>-115.60285028</v>
      </c>
      <c r="AH152" s="38">
        <f t="shared" si="8"/>
        <v>7.2423222974293822E-5</v>
      </c>
      <c r="AI152">
        <f t="shared" si="9"/>
        <v>-9.4793882526005291E-2</v>
      </c>
      <c r="AJ152">
        <f t="shared" si="10"/>
        <v>-3.2014874792992032E-2</v>
      </c>
      <c r="AK152">
        <f t="shared" si="11"/>
        <v>-6.2851430955987553E-2</v>
      </c>
    </row>
    <row r="153" spans="1:37" x14ac:dyDescent="0.2">
      <c r="A153" s="39">
        <f>'[2]attempt at best estimates'!F159</f>
        <v>6.8966624672251982</v>
      </c>
      <c r="B153" t="s">
        <v>149</v>
      </c>
      <c r="C153">
        <v>-361.87712047884099</v>
      </c>
      <c r="D153">
        <v>-363.41818827695198</v>
      </c>
      <c r="E153">
        <v>-361.89904794289299</v>
      </c>
      <c r="F153">
        <v>-363.51296295487202</v>
      </c>
      <c r="G153">
        <v>-361.90396326000001</v>
      </c>
      <c r="H153">
        <v>-363.54188527999997</v>
      </c>
      <c r="I153">
        <v>-115.09113532139401</v>
      </c>
      <c r="J153">
        <v>-115.560734690871</v>
      </c>
      <c r="K153">
        <v>-115.098793533438</v>
      </c>
      <c r="L153">
        <v>-115.59274956566399</v>
      </c>
      <c r="M153">
        <v>-115.10070949999999</v>
      </c>
      <c r="N153">
        <v>-115.60283942</v>
      </c>
      <c r="O153">
        <v>-246.77852310172</v>
      </c>
      <c r="P153">
        <v>-247.846454928946</v>
      </c>
      <c r="Q153">
        <v>-246.79285369298901</v>
      </c>
      <c r="R153">
        <v>-247.90930635990199</v>
      </c>
      <c r="S153">
        <v>-246.79589951</v>
      </c>
      <c r="T153">
        <v>-247.92814627999999</v>
      </c>
      <c r="U153">
        <v>-246.778587215687</v>
      </c>
      <c r="V153">
        <v>-247.84666209059</v>
      </c>
      <c r="W153">
        <v>-246.79287300671601</v>
      </c>
      <c r="X153">
        <v>-247.909364187764</v>
      </c>
      <c r="Y153">
        <v>-246.79590132000001</v>
      </c>
      <c r="Z153">
        <v>-247.92816504999999</v>
      </c>
      <c r="AA153">
        <v>-115.09121359746401</v>
      </c>
      <c r="AB153">
        <v>-115.560984338824</v>
      </c>
      <c r="AC153">
        <v>-115.098829970466</v>
      </c>
      <c r="AD153">
        <v>-115.592815628637</v>
      </c>
      <c r="AE153">
        <v>-115.10071412000001</v>
      </c>
      <c r="AF153">
        <v>-115.60284889</v>
      </c>
      <c r="AH153" s="38">
        <f t="shared" si="8"/>
        <v>9.1627828936680089E-5</v>
      </c>
      <c r="AI153">
        <f t="shared" si="9"/>
        <v>-9.4774677920042905E-2</v>
      </c>
      <c r="AJ153">
        <f t="shared" si="10"/>
        <v>-3.2014874792992032E-2</v>
      </c>
      <c r="AK153">
        <f t="shared" si="11"/>
        <v>-6.2851430955987553E-2</v>
      </c>
    </row>
    <row r="154" spans="1:37" x14ac:dyDescent="0.2">
      <c r="A154" s="39">
        <f>'[2]attempt at best estimates'!F160</f>
        <v>5.4729106237007619</v>
      </c>
      <c r="B154" t="s">
        <v>150</v>
      </c>
      <c r="C154">
        <v>-361.876172655993</v>
      </c>
      <c r="D154">
        <v>-363.41596222737599</v>
      </c>
      <c r="E154">
        <v>-361.898108692422</v>
      </c>
      <c r="F154">
        <v>-363.51074286261098</v>
      </c>
      <c r="G154">
        <v>-361.90303691999998</v>
      </c>
      <c r="H154">
        <v>-363.53965535999998</v>
      </c>
      <c r="I154">
        <v>-115.09113532139401</v>
      </c>
      <c r="J154">
        <v>-115.560734690871</v>
      </c>
      <c r="K154">
        <v>-115.098793533438</v>
      </c>
      <c r="L154">
        <v>-115.59274956566399</v>
      </c>
      <c r="M154">
        <v>-115.10070949999999</v>
      </c>
      <c r="N154">
        <v>-115.60283942</v>
      </c>
      <c r="O154">
        <v>-246.77852310172</v>
      </c>
      <c r="P154">
        <v>-247.846454928946</v>
      </c>
      <c r="Q154">
        <v>-246.79285369298901</v>
      </c>
      <c r="R154">
        <v>-247.90930635990199</v>
      </c>
      <c r="S154">
        <v>-246.79589951</v>
      </c>
      <c r="T154">
        <v>-247.92814627999999</v>
      </c>
      <c r="U154">
        <v>-246.77856971212</v>
      </c>
      <c r="V154">
        <v>-247.84658610362899</v>
      </c>
      <c r="W154">
        <v>-246.79286735941801</v>
      </c>
      <c r="X154">
        <v>-247.90933664166201</v>
      </c>
      <c r="Y154">
        <v>-246.79590075999999</v>
      </c>
      <c r="Z154">
        <v>-247.92815453</v>
      </c>
      <c r="AA154">
        <v>-115.09119307242599</v>
      </c>
      <c r="AB154">
        <v>-115.56089664689701</v>
      </c>
      <c r="AC154">
        <v>-115.098822203617</v>
      </c>
      <c r="AD154">
        <v>-115.592797667322</v>
      </c>
      <c r="AE154">
        <v>-115.10071356</v>
      </c>
      <c r="AF154">
        <v>-115.60284452</v>
      </c>
      <c r="AH154" s="38">
        <f t="shared" si="8"/>
        <v>8.5670513982449847E-5</v>
      </c>
      <c r="AI154">
        <f t="shared" si="9"/>
        <v>-9.4780635234997135E-2</v>
      </c>
      <c r="AJ154">
        <f t="shared" si="10"/>
        <v>-3.2014874792992032E-2</v>
      </c>
      <c r="AK154">
        <f t="shared" si="11"/>
        <v>-6.2851430955987553E-2</v>
      </c>
    </row>
    <row r="155" spans="1:37" x14ac:dyDescent="0.2">
      <c r="A155" s="39">
        <f>'[2]attempt at best estimates'!F161</f>
        <v>3.3729267010072088</v>
      </c>
      <c r="B155" t="s">
        <v>151</v>
      </c>
      <c r="C155">
        <v>-361.87402408999401</v>
      </c>
      <c r="D155">
        <v>-363.41263097106901</v>
      </c>
      <c r="E155">
        <v>-361.895967874353</v>
      </c>
      <c r="F155">
        <v>-363.50741485229702</v>
      </c>
      <c r="G155">
        <v>-361.90090751999998</v>
      </c>
      <c r="H155">
        <v>-363.53632879999998</v>
      </c>
      <c r="I155">
        <v>-115.09113532139401</v>
      </c>
      <c r="J155">
        <v>-115.560734690871</v>
      </c>
      <c r="K155">
        <v>-115.098793533438</v>
      </c>
      <c r="L155">
        <v>-115.59274956566399</v>
      </c>
      <c r="M155">
        <v>-115.10070949999999</v>
      </c>
      <c r="N155">
        <v>-115.60283942</v>
      </c>
      <c r="O155">
        <v>-246.77852310172</v>
      </c>
      <c r="P155">
        <v>-247.846454928946</v>
      </c>
      <c r="Q155">
        <v>-246.79285369298901</v>
      </c>
      <c r="R155">
        <v>-247.90930635990199</v>
      </c>
      <c r="S155">
        <v>-246.79589951</v>
      </c>
      <c r="T155">
        <v>-247.92814627999999</v>
      </c>
      <c r="U155">
        <v>-246.77854975628699</v>
      </c>
      <c r="V155">
        <v>-247.84651737227099</v>
      </c>
      <c r="W155">
        <v>-246.79286212852901</v>
      </c>
      <c r="X155">
        <v>-247.90931405418999</v>
      </c>
      <c r="Y155">
        <v>-246.79590027</v>
      </c>
      <c r="Z155">
        <v>-247.92814808</v>
      </c>
      <c r="AA155">
        <v>-115.091176200874</v>
      </c>
      <c r="AB155">
        <v>-115.56083753478801</v>
      </c>
      <c r="AC155">
        <v>-115.09881350030101</v>
      </c>
      <c r="AD155">
        <v>-115.59278228253</v>
      </c>
      <c r="AE155">
        <v>-115.10071287</v>
      </c>
      <c r="AF155">
        <v>-115.60284193</v>
      </c>
      <c r="AH155" s="38">
        <f t="shared" si="8"/>
        <v>8.2424520968515935E-5</v>
      </c>
      <c r="AI155">
        <f t="shared" si="9"/>
        <v>-9.4783881228011069E-2</v>
      </c>
      <c r="AJ155">
        <f t="shared" si="10"/>
        <v>-3.2014874792992032E-2</v>
      </c>
      <c r="AK155">
        <f t="shared" si="11"/>
        <v>-6.2851430955987553E-2</v>
      </c>
    </row>
    <row r="156" spans="1:37" x14ac:dyDescent="0.2">
      <c r="A156" s="39">
        <f>'[2]attempt at best estimates'!F162</f>
        <v>1.3282095167261643</v>
      </c>
      <c r="B156" t="s">
        <v>152</v>
      </c>
      <c r="C156">
        <v>-361.87154503606502</v>
      </c>
      <c r="D156">
        <v>-363.40932505416299</v>
      </c>
      <c r="E156">
        <v>-361.89351979302802</v>
      </c>
      <c r="F156">
        <v>-363.50417431553302</v>
      </c>
      <c r="G156">
        <v>-361.89846762000002</v>
      </c>
      <c r="H156">
        <v>-363.53308996999999</v>
      </c>
      <c r="I156">
        <v>-115.09113532139401</v>
      </c>
      <c r="J156">
        <v>-115.560734690871</v>
      </c>
      <c r="K156">
        <v>-115.098793533438</v>
      </c>
      <c r="L156">
        <v>-115.59274956566399</v>
      </c>
      <c r="M156">
        <v>-115.10070949999999</v>
      </c>
      <c r="N156">
        <v>-115.60283942</v>
      </c>
      <c r="O156">
        <v>-246.77852310172</v>
      </c>
      <c r="P156">
        <v>-247.846454928946</v>
      </c>
      <c r="Q156">
        <v>-246.79285369298901</v>
      </c>
      <c r="R156">
        <v>-247.90930635990199</v>
      </c>
      <c r="S156">
        <v>-246.79589951</v>
      </c>
      <c r="T156">
        <v>-247.92814627999999</v>
      </c>
      <c r="U156">
        <v>-246.77853282720599</v>
      </c>
      <c r="V156">
        <v>-247.84647200156101</v>
      </c>
      <c r="W156">
        <v>-246.792857482887</v>
      </c>
      <c r="X156">
        <v>-247.909308790279</v>
      </c>
      <c r="Y156">
        <v>-246.79589985999999</v>
      </c>
      <c r="Z156">
        <v>-247.92814758</v>
      </c>
      <c r="AA156">
        <v>-115.091149131053</v>
      </c>
      <c r="AB156">
        <v>-115.560764802449</v>
      </c>
      <c r="AC156">
        <v>-115.098804968289</v>
      </c>
      <c r="AD156">
        <v>-115.592761990307</v>
      </c>
      <c r="AE156">
        <v>-115.10071136000001</v>
      </c>
      <c r="AF156">
        <v>-115.60284098</v>
      </c>
      <c r="AH156" s="38">
        <f t="shared" si="8"/>
        <v>1.7044378950004102E-5</v>
      </c>
      <c r="AI156">
        <f t="shared" si="9"/>
        <v>-9.4849261370029581E-2</v>
      </c>
      <c r="AJ156">
        <f t="shared" si="10"/>
        <v>-3.2014874792992032E-2</v>
      </c>
      <c r="AK156">
        <f t="shared" si="11"/>
        <v>-6.2851430955987553E-2</v>
      </c>
    </row>
    <row r="157" spans="1:37" x14ac:dyDescent="0.2">
      <c r="A157" s="39">
        <f>'[2]attempt at best estimates'!F163</f>
        <v>17.925145236797782</v>
      </c>
      <c r="B157" t="s">
        <v>153</v>
      </c>
      <c r="C157">
        <v>-455.82580168980098</v>
      </c>
      <c r="D157">
        <v>-457.56414887972898</v>
      </c>
      <c r="E157">
        <v>-455.85535344759501</v>
      </c>
      <c r="F157">
        <v>-457.68691486953003</v>
      </c>
      <c r="G157">
        <v>-455.86217997</v>
      </c>
      <c r="H157">
        <v>-457.72567865000002</v>
      </c>
      <c r="I157">
        <v>-227.90240425316901</v>
      </c>
      <c r="J157">
        <v>-228.768059454595</v>
      </c>
      <c r="K157">
        <v>-227.91725018213901</v>
      </c>
      <c r="L157">
        <v>-228.829358655481</v>
      </c>
      <c r="M157">
        <v>-227.92070035</v>
      </c>
      <c r="N157">
        <v>-228.84870408</v>
      </c>
      <c r="O157">
        <v>-227.902395728193</v>
      </c>
      <c r="P157">
        <v>-228.768062637996</v>
      </c>
      <c r="Q157">
        <v>-227.91724111414601</v>
      </c>
      <c r="R157">
        <v>-228.82935846262399</v>
      </c>
      <c r="S157">
        <v>-227.92069124</v>
      </c>
      <c r="T157">
        <v>-228.84870362999999</v>
      </c>
      <c r="U157">
        <v>-227.90261904222299</v>
      </c>
      <c r="V157">
        <v>-228.76912457859501</v>
      </c>
      <c r="W157">
        <v>-227.917304691498</v>
      </c>
      <c r="X157">
        <v>-228.82971534829801</v>
      </c>
      <c r="Y157">
        <v>-227.92069849999999</v>
      </c>
      <c r="Z157">
        <v>-228.84887022999999</v>
      </c>
      <c r="AA157">
        <v>-227.90262758528101</v>
      </c>
      <c r="AB157">
        <v>-228.76912337603099</v>
      </c>
      <c r="AC157">
        <v>-227.917313761043</v>
      </c>
      <c r="AD157">
        <v>-228.82971548198401</v>
      </c>
      <c r="AE157">
        <v>-227.92070760999999</v>
      </c>
      <c r="AF157">
        <v>-228.84887086000001</v>
      </c>
      <c r="AH157" s="38">
        <f t="shared" si="8"/>
        <v>-1.7096428706508959E-4</v>
      </c>
      <c r="AI157">
        <f t="shared" si="9"/>
        <v>-0.12276598980105291</v>
      </c>
      <c r="AJ157">
        <f t="shared" si="10"/>
        <v>-6.1299200885997607E-2</v>
      </c>
      <c r="AK157">
        <f t="shared" si="11"/>
        <v>-6.1295824627990214E-2</v>
      </c>
    </row>
    <row r="158" spans="1:37" x14ac:dyDescent="0.2">
      <c r="A158" s="39">
        <f>'[2]attempt at best estimates'!F164</f>
        <v>19.170090416101647</v>
      </c>
      <c r="B158" t="s">
        <v>154</v>
      </c>
      <c r="C158">
        <v>-455.82869595568201</v>
      </c>
      <c r="D158">
        <v>-457.56610523484898</v>
      </c>
      <c r="E158">
        <v>-455.85828942665898</v>
      </c>
      <c r="F158">
        <v>-457.688881003223</v>
      </c>
      <c r="G158">
        <v>-455.86511738000002</v>
      </c>
      <c r="H158">
        <v>-457.72766797999998</v>
      </c>
      <c r="I158">
        <v>-227.90240425316901</v>
      </c>
      <c r="J158">
        <v>-228.768059454595</v>
      </c>
      <c r="K158">
        <v>-227.91725018213901</v>
      </c>
      <c r="L158">
        <v>-228.829358655481</v>
      </c>
      <c r="M158">
        <v>-227.92070035</v>
      </c>
      <c r="N158">
        <v>-228.84870408</v>
      </c>
      <c r="O158">
        <v>-227.902395728193</v>
      </c>
      <c r="P158">
        <v>-228.768062637996</v>
      </c>
      <c r="Q158">
        <v>-227.91724111414601</v>
      </c>
      <c r="R158">
        <v>-228.82935846262399</v>
      </c>
      <c r="S158">
        <v>-227.92069124</v>
      </c>
      <c r="T158">
        <v>-228.84870362999999</v>
      </c>
      <c r="U158">
        <v>-227.90259182937399</v>
      </c>
      <c r="V158">
        <v>-228.76896314688099</v>
      </c>
      <c r="W158">
        <v>-227.917298991286</v>
      </c>
      <c r="X158">
        <v>-228.829652636357</v>
      </c>
      <c r="Y158">
        <v>-227.92069796999999</v>
      </c>
      <c r="Z158">
        <v>-228.84884812000001</v>
      </c>
      <c r="AA158">
        <v>-227.902600368447</v>
      </c>
      <c r="AB158">
        <v>-228.76896230660699</v>
      </c>
      <c r="AC158">
        <v>-227.917308060935</v>
      </c>
      <c r="AD158">
        <v>-228.82965271012699</v>
      </c>
      <c r="AE158">
        <v>-227.92070708</v>
      </c>
      <c r="AF158">
        <v>-228.84884876000001</v>
      </c>
      <c r="AH158" s="38">
        <f t="shared" si="8"/>
        <v>-1.8074286003866291E-4</v>
      </c>
      <c r="AI158">
        <f t="shared" si="9"/>
        <v>-0.12277576837402648</v>
      </c>
      <c r="AJ158">
        <f t="shared" si="10"/>
        <v>-6.1299200885997607E-2</v>
      </c>
      <c r="AK158">
        <f t="shared" si="11"/>
        <v>-6.1295824627990214E-2</v>
      </c>
    </row>
    <row r="159" spans="1:37" x14ac:dyDescent="0.2">
      <c r="A159" s="39">
        <f>'[2]attempt at best estimates'!F165</f>
        <v>19.396718834393926</v>
      </c>
      <c r="B159" t="s">
        <v>155</v>
      </c>
      <c r="C159">
        <v>-455.82990185588301</v>
      </c>
      <c r="D159">
        <v>-457.56624196060699</v>
      </c>
      <c r="E159">
        <v>-455.859536375603</v>
      </c>
      <c r="F159">
        <v>-457.689155286404</v>
      </c>
      <c r="G159">
        <v>-455.86636894999998</v>
      </c>
      <c r="H159">
        <v>-457.72798548999998</v>
      </c>
      <c r="I159">
        <v>-227.90240425316901</v>
      </c>
      <c r="J159">
        <v>-228.768059454595</v>
      </c>
      <c r="K159">
        <v>-227.91725018213901</v>
      </c>
      <c r="L159">
        <v>-228.829358655481</v>
      </c>
      <c r="M159">
        <v>-227.92070035</v>
      </c>
      <c r="N159">
        <v>-228.84870408</v>
      </c>
      <c r="O159">
        <v>-227.902395728193</v>
      </c>
      <c r="P159">
        <v>-228.768062637996</v>
      </c>
      <c r="Q159">
        <v>-227.91724111414601</v>
      </c>
      <c r="R159">
        <v>-228.82935846262399</v>
      </c>
      <c r="S159">
        <v>-227.92069124</v>
      </c>
      <c r="T159">
        <v>-228.84870362999999</v>
      </c>
      <c r="U159">
        <v>-227.90256705376399</v>
      </c>
      <c r="V159">
        <v>-228.768699733266</v>
      </c>
      <c r="W159">
        <v>-227.917293175314</v>
      </c>
      <c r="X159">
        <v>-228.82954025193601</v>
      </c>
      <c r="Y159">
        <v>-227.92069753999999</v>
      </c>
      <c r="Z159">
        <v>-228.84877958000001</v>
      </c>
      <c r="AA159">
        <v>-227.90257558918199</v>
      </c>
      <c r="AB159">
        <v>-228.76869887145301</v>
      </c>
      <c r="AC159">
        <v>-227.91730224486699</v>
      </c>
      <c r="AD159">
        <v>-228.829540404959</v>
      </c>
      <c r="AE159">
        <v>-227.92070665</v>
      </c>
      <c r="AF159">
        <v>-228.84878069999999</v>
      </c>
      <c r="AH159" s="38">
        <f t="shared" si="8"/>
        <v>-3.1830028302692881E-4</v>
      </c>
      <c r="AI159">
        <f t="shared" si="9"/>
        <v>-0.12291332579701475</v>
      </c>
      <c r="AJ159">
        <f t="shared" si="10"/>
        <v>-6.1299200885997607E-2</v>
      </c>
      <c r="AK159">
        <f t="shared" si="11"/>
        <v>-6.1295824627990214E-2</v>
      </c>
    </row>
    <row r="160" spans="1:37" x14ac:dyDescent="0.2">
      <c r="A160" s="39">
        <f>'[2]attempt at best estimates'!F166</f>
        <v>18.964710770700346</v>
      </c>
      <c r="B160" t="s">
        <v>156</v>
      </c>
      <c r="C160">
        <v>-455.82998853551999</v>
      </c>
      <c r="D160">
        <v>-457.56559535771697</v>
      </c>
      <c r="E160">
        <v>-455.85965693458598</v>
      </c>
      <c r="F160">
        <v>-457.688510996388</v>
      </c>
      <c r="G160">
        <v>-455.86649678999999</v>
      </c>
      <c r="H160">
        <v>-457.72733803</v>
      </c>
      <c r="I160">
        <v>-227.90240425316901</v>
      </c>
      <c r="J160">
        <v>-228.768059454595</v>
      </c>
      <c r="K160">
        <v>-227.91725018213901</v>
      </c>
      <c r="L160">
        <v>-228.829358655481</v>
      </c>
      <c r="M160">
        <v>-227.92070035</v>
      </c>
      <c r="N160">
        <v>-228.84870408</v>
      </c>
      <c r="O160">
        <v>-227.902395728193</v>
      </c>
      <c r="P160">
        <v>-228.768062637996</v>
      </c>
      <c r="Q160">
        <v>-227.91724111414601</v>
      </c>
      <c r="R160">
        <v>-228.82935846262399</v>
      </c>
      <c r="S160">
        <v>-227.92069124</v>
      </c>
      <c r="T160">
        <v>-228.84870362999999</v>
      </c>
      <c r="U160">
        <v>-227.90254401559301</v>
      </c>
      <c r="V160">
        <v>-228.76858503121201</v>
      </c>
      <c r="W160">
        <v>-227.917287206033</v>
      </c>
      <c r="X160">
        <v>-228.82949250278199</v>
      </c>
      <c r="Y160">
        <v>-227.92069715</v>
      </c>
      <c r="Z160">
        <v>-228.84876012999999</v>
      </c>
      <c r="AA160">
        <v>-227.90255254750301</v>
      </c>
      <c r="AB160">
        <v>-228.76858385989999</v>
      </c>
      <c r="AC160">
        <v>-227.91729627540099</v>
      </c>
      <c r="AD160">
        <v>-228.8294926216</v>
      </c>
      <c r="AE160">
        <v>-227.92070624999999</v>
      </c>
      <c r="AF160">
        <v>-228.84876066999999</v>
      </c>
      <c r="AH160" s="38">
        <f t="shared" si="8"/>
        <v>-3.2061315704368099E-4</v>
      </c>
      <c r="AI160">
        <f t="shared" si="9"/>
        <v>-0.1229156386710315</v>
      </c>
      <c r="AJ160">
        <f t="shared" si="10"/>
        <v>-6.1299200885997607E-2</v>
      </c>
      <c r="AK160">
        <f t="shared" si="11"/>
        <v>-6.1295824627990214E-2</v>
      </c>
    </row>
    <row r="161" spans="1:37" x14ac:dyDescent="0.2">
      <c r="A161" s="39">
        <f>'[2]attempt at best estimates'!F167</f>
        <v>18.125126059983419</v>
      </c>
      <c r="B161" t="s">
        <v>157</v>
      </c>
      <c r="C161">
        <v>-455.82935355983699</v>
      </c>
      <c r="D161">
        <v>-457.56439204169902</v>
      </c>
      <c r="E161">
        <v>-455.85904373254198</v>
      </c>
      <c r="F161">
        <v>-457.68724058136399</v>
      </c>
      <c r="G161">
        <v>-455.86589172999999</v>
      </c>
      <c r="H161">
        <v>-457.72604537000001</v>
      </c>
      <c r="I161">
        <v>-227.90240425316901</v>
      </c>
      <c r="J161">
        <v>-228.768059454595</v>
      </c>
      <c r="K161">
        <v>-227.91725018213901</v>
      </c>
      <c r="L161">
        <v>-228.829358655481</v>
      </c>
      <c r="M161">
        <v>-227.92070035</v>
      </c>
      <c r="N161">
        <v>-228.84870408</v>
      </c>
      <c r="O161">
        <v>-227.902395728193</v>
      </c>
      <c r="P161">
        <v>-228.768062637996</v>
      </c>
      <c r="Q161">
        <v>-227.91724111414601</v>
      </c>
      <c r="R161">
        <v>-228.82935846262399</v>
      </c>
      <c r="S161">
        <v>-227.92069124</v>
      </c>
      <c r="T161">
        <v>-228.84870362999999</v>
      </c>
      <c r="U161">
        <v>-227.90252328299701</v>
      </c>
      <c r="V161">
        <v>-228.76850531786201</v>
      </c>
      <c r="W161">
        <v>-227.91728174993199</v>
      </c>
      <c r="X161">
        <v>-228.82947153983099</v>
      </c>
      <c r="Y161">
        <v>-227.92069674999999</v>
      </c>
      <c r="Z161">
        <v>-228.84874866000001</v>
      </c>
      <c r="AA161">
        <v>-227.902531811606</v>
      </c>
      <c r="AB161">
        <v>-228.76850411984401</v>
      </c>
      <c r="AC161">
        <v>-227.917290819089</v>
      </c>
      <c r="AD161">
        <v>-228.82947166406501</v>
      </c>
      <c r="AE161">
        <v>-227.92070586</v>
      </c>
      <c r="AF161">
        <v>-228.84874923000001</v>
      </c>
      <c r="AH161" s="38">
        <f t="shared" si="8"/>
        <v>-2.5351415098384678E-4</v>
      </c>
      <c r="AI161">
        <f t="shared" si="9"/>
        <v>-0.12284853966497167</v>
      </c>
      <c r="AJ161">
        <f t="shared" si="10"/>
        <v>-6.1299200885997607E-2</v>
      </c>
      <c r="AK161">
        <f t="shared" si="11"/>
        <v>-6.1295824627990214E-2</v>
      </c>
    </row>
    <row r="162" spans="1:37" x14ac:dyDescent="0.2">
      <c r="A162" s="39">
        <f>'[2]attempt at best estimates'!F168</f>
        <v>14.634745691912686</v>
      </c>
      <c r="B162" t="s">
        <v>158</v>
      </c>
      <c r="C162">
        <v>-455.82550087125202</v>
      </c>
      <c r="D162">
        <v>-457.55911996733602</v>
      </c>
      <c r="E162">
        <v>-455.85517524442997</v>
      </c>
      <c r="F162">
        <v>-457.68185433325999</v>
      </c>
      <c r="G162">
        <v>-455.86204529000003</v>
      </c>
      <c r="H162">
        <v>-457.72060797</v>
      </c>
      <c r="I162">
        <v>-227.90240425316901</v>
      </c>
      <c r="J162">
        <v>-228.768059454595</v>
      </c>
      <c r="K162">
        <v>-227.91725018213901</v>
      </c>
      <c r="L162">
        <v>-228.829358655481</v>
      </c>
      <c r="M162">
        <v>-227.92070035</v>
      </c>
      <c r="N162">
        <v>-228.84870408</v>
      </c>
      <c r="O162">
        <v>-227.902395728193</v>
      </c>
      <c r="P162">
        <v>-228.768062637996</v>
      </c>
      <c r="Q162">
        <v>-227.91724111414601</v>
      </c>
      <c r="R162">
        <v>-228.82935846262399</v>
      </c>
      <c r="S162">
        <v>-227.92069124</v>
      </c>
      <c r="T162">
        <v>-228.84870362999999</v>
      </c>
      <c r="U162">
        <v>-227.90248430478201</v>
      </c>
      <c r="V162">
        <v>-228.768343119006</v>
      </c>
      <c r="W162">
        <v>-227.91727019525399</v>
      </c>
      <c r="X162">
        <v>-228.82942668720099</v>
      </c>
      <c r="Y162">
        <v>-227.92069563000001</v>
      </c>
      <c r="Z162">
        <v>-228.84872701</v>
      </c>
      <c r="AA162">
        <v>-227.90249282624501</v>
      </c>
      <c r="AB162">
        <v>-228.76834230914301</v>
      </c>
      <c r="AC162">
        <v>-227.917279263854</v>
      </c>
      <c r="AD162">
        <v>-228.82942480385299</v>
      </c>
      <c r="AE162">
        <v>-227.92070473999999</v>
      </c>
      <c r="AF162">
        <v>-228.84872763999999</v>
      </c>
      <c r="AH162" s="38">
        <f t="shared" si="8"/>
        <v>-1.3934040998719865E-4</v>
      </c>
      <c r="AI162">
        <f t="shared" si="9"/>
        <v>-0.12273436592397502</v>
      </c>
      <c r="AJ162">
        <f t="shared" si="10"/>
        <v>-6.1299200885997607E-2</v>
      </c>
      <c r="AK162">
        <f t="shared" si="11"/>
        <v>-6.1295824627990214E-2</v>
      </c>
    </row>
    <row r="163" spans="1:37" x14ac:dyDescent="0.2">
      <c r="A163" s="39">
        <f>'[2]attempt at best estimates'!F169</f>
        <v>9.2192583192122672</v>
      </c>
      <c r="B163" t="s">
        <v>159</v>
      </c>
      <c r="C163">
        <v>-455.81850305854999</v>
      </c>
      <c r="D163">
        <v>-457.55073725263799</v>
      </c>
      <c r="E163">
        <v>-455.84813202130601</v>
      </c>
      <c r="F163">
        <v>-457.67336980783102</v>
      </c>
      <c r="G163">
        <v>-455.85501875</v>
      </c>
      <c r="H163">
        <v>-457.71207592000002</v>
      </c>
      <c r="I163">
        <v>-227.90240425316901</v>
      </c>
      <c r="J163">
        <v>-228.768059454595</v>
      </c>
      <c r="K163">
        <v>-227.91725018213901</v>
      </c>
      <c r="L163">
        <v>-228.829358655481</v>
      </c>
      <c r="M163">
        <v>-227.92070035</v>
      </c>
      <c r="N163">
        <v>-228.84870408</v>
      </c>
      <c r="O163">
        <v>-227.902395728193</v>
      </c>
      <c r="P163">
        <v>-228.768062637996</v>
      </c>
      <c r="Q163">
        <v>-227.91724111414601</v>
      </c>
      <c r="R163">
        <v>-228.82935846262399</v>
      </c>
      <c r="S163">
        <v>-227.92069124</v>
      </c>
      <c r="T163">
        <v>-228.84870362999999</v>
      </c>
      <c r="U163">
        <v>-227.902447685151</v>
      </c>
      <c r="V163">
        <v>-228.768197477862</v>
      </c>
      <c r="W163">
        <v>-227.91725883370799</v>
      </c>
      <c r="X163">
        <v>-228.82939449257501</v>
      </c>
      <c r="Y163">
        <v>-227.92069430000001</v>
      </c>
      <c r="Z163">
        <v>-228.84871477999999</v>
      </c>
      <c r="AA163">
        <v>-227.90245620482699</v>
      </c>
      <c r="AB163">
        <v>-228.768196616795</v>
      </c>
      <c r="AC163">
        <v>-227.917267901852</v>
      </c>
      <c r="AD163">
        <v>-228.829394245271</v>
      </c>
      <c r="AE163">
        <v>-227.92070340999999</v>
      </c>
      <c r="AF163">
        <v>-228.84871539</v>
      </c>
      <c r="AH163" s="38">
        <f t="shared" si="8"/>
        <v>-3.7529679048020625E-5</v>
      </c>
      <c r="AI163">
        <f t="shared" si="9"/>
        <v>-0.12263255519303584</v>
      </c>
      <c r="AJ163">
        <f t="shared" si="10"/>
        <v>-6.1299200885997607E-2</v>
      </c>
      <c r="AK163">
        <f t="shared" si="11"/>
        <v>-6.1295824627990214E-2</v>
      </c>
    </row>
    <row r="164" spans="1:37" x14ac:dyDescent="0.2">
      <c r="A164" s="39">
        <f>'[2]attempt at best estimates'!F170</f>
        <v>3.5940788636670096</v>
      </c>
      <c r="B164" t="s">
        <v>160</v>
      </c>
      <c r="C164">
        <v>-455.810515200167</v>
      </c>
      <c r="D164">
        <v>-457.54184115802701</v>
      </c>
      <c r="E164">
        <v>-455.840182604115</v>
      </c>
      <c r="F164">
        <v>-457.66443769132701</v>
      </c>
      <c r="G164">
        <v>-455.84706504000002</v>
      </c>
      <c r="H164">
        <v>-457.70311985000001</v>
      </c>
      <c r="I164">
        <v>-227.90240425316901</v>
      </c>
      <c r="J164">
        <v>-228.768059454595</v>
      </c>
      <c r="K164">
        <v>-227.91725018213901</v>
      </c>
      <c r="L164">
        <v>-228.829358655481</v>
      </c>
      <c r="M164">
        <v>-227.92070035</v>
      </c>
      <c r="N164">
        <v>-228.84870408</v>
      </c>
      <c r="O164">
        <v>-227.902395728193</v>
      </c>
      <c r="P164">
        <v>-228.768062637996</v>
      </c>
      <c r="Q164">
        <v>-227.91724111414601</v>
      </c>
      <c r="R164">
        <v>-228.82935846262399</v>
      </c>
      <c r="S164">
        <v>-227.92069124</v>
      </c>
      <c r="T164">
        <v>-228.84870362999999</v>
      </c>
      <c r="U164">
        <v>-227.90241234839499</v>
      </c>
      <c r="V164">
        <v>-228.768099304478</v>
      </c>
      <c r="W164">
        <v>-227.91725008438601</v>
      </c>
      <c r="X164">
        <v>-228.82936833514299</v>
      </c>
      <c r="Y164">
        <v>-227.92069257</v>
      </c>
      <c r="Z164">
        <v>-228.84870522</v>
      </c>
      <c r="AA164">
        <v>-227.90242087023799</v>
      </c>
      <c r="AB164">
        <v>-228.76809574273599</v>
      </c>
      <c r="AC164">
        <v>-227.917259151932</v>
      </c>
      <c r="AD164">
        <v>-228.82936867574401</v>
      </c>
      <c r="AE164">
        <v>-227.92070168000001</v>
      </c>
      <c r="AF164">
        <v>-228.84870566999999</v>
      </c>
      <c r="AH164" s="38">
        <f t="shared" si="8"/>
        <v>-1.5077860098244855E-6</v>
      </c>
      <c r="AI164">
        <f t="shared" si="9"/>
        <v>-0.12259653329999765</v>
      </c>
      <c r="AJ164">
        <f t="shared" si="10"/>
        <v>-6.1299200885997607E-2</v>
      </c>
      <c r="AK164">
        <f t="shared" si="11"/>
        <v>-6.1295824627990214E-2</v>
      </c>
    </row>
    <row r="165" spans="1:37" x14ac:dyDescent="0.2">
      <c r="A165" s="39">
        <f>'[2]attempt at best estimates'!F171</f>
        <v>15.273900558547059</v>
      </c>
      <c r="B165" t="s">
        <v>161</v>
      </c>
      <c r="C165">
        <v>-416.13766271279502</v>
      </c>
      <c r="D165">
        <v>-417.83463151174999</v>
      </c>
      <c r="E165">
        <v>-416.16429042732801</v>
      </c>
      <c r="F165">
        <v>-417.94724948624503</v>
      </c>
      <c r="G165">
        <v>-416.17025796000001</v>
      </c>
      <c r="H165">
        <v>-417.98207223999998</v>
      </c>
      <c r="I165">
        <v>-208.06106555501299</v>
      </c>
      <c r="J165">
        <v>-208.905614538186</v>
      </c>
      <c r="K165">
        <v>-208.07443283345401</v>
      </c>
      <c r="L165">
        <v>-208.96173615264399</v>
      </c>
      <c r="M165">
        <v>-208.07744890000001</v>
      </c>
      <c r="N165">
        <v>-208.97905552</v>
      </c>
      <c r="O165">
        <v>-208.06107146638999</v>
      </c>
      <c r="P165">
        <v>-208.90561644770401</v>
      </c>
      <c r="Q165">
        <v>-208.07443893363001</v>
      </c>
      <c r="R165">
        <v>-208.96173920539701</v>
      </c>
      <c r="S165">
        <v>-208.07745502</v>
      </c>
      <c r="T165">
        <v>-208.97904768999999</v>
      </c>
      <c r="U165">
        <v>-208.06124993563401</v>
      </c>
      <c r="V165">
        <v>-208.90627610047301</v>
      </c>
      <c r="W165">
        <v>-208.07448972601699</v>
      </c>
      <c r="X165">
        <v>-208.96192295651301</v>
      </c>
      <c r="Y165">
        <v>-208.07746076000001</v>
      </c>
      <c r="Z165">
        <v>-208.97912410999999</v>
      </c>
      <c r="AA165">
        <v>-208.06124400512701</v>
      </c>
      <c r="AB165">
        <v>-208.90627310587499</v>
      </c>
      <c r="AC165">
        <v>-208.07448361739799</v>
      </c>
      <c r="AD165">
        <v>-208.96191976097799</v>
      </c>
      <c r="AE165">
        <v>-208.07745464999999</v>
      </c>
      <c r="AF165">
        <v>-208.97913248</v>
      </c>
      <c r="AH165" s="38">
        <f t="shared" si="8"/>
        <v>-3.7360234404104631E-4</v>
      </c>
      <c r="AI165">
        <f t="shared" si="9"/>
        <v>-0.11261797449503774</v>
      </c>
      <c r="AJ165">
        <f t="shared" si="10"/>
        <v>-5.6121614457993019E-2</v>
      </c>
      <c r="AK165">
        <f t="shared" si="11"/>
        <v>-5.6122757693003678E-2</v>
      </c>
    </row>
    <row r="166" spans="1:37" x14ac:dyDescent="0.2">
      <c r="A166" s="39">
        <f>'[2]attempt at best estimates'!F172</f>
        <v>16.299433087324463</v>
      </c>
      <c r="B166" t="s">
        <v>162</v>
      </c>
      <c r="C166">
        <v>-416.14060282557699</v>
      </c>
      <c r="D166">
        <v>-417.836417412853</v>
      </c>
      <c r="E166">
        <v>-416.16727280623502</v>
      </c>
      <c r="F166">
        <v>-417.94898191324103</v>
      </c>
      <c r="G166">
        <v>-416.17324325999999</v>
      </c>
      <c r="H166">
        <v>-417.98377496000001</v>
      </c>
      <c r="I166">
        <v>-208.06106555501299</v>
      </c>
      <c r="J166">
        <v>-208.905614538186</v>
      </c>
      <c r="K166">
        <v>-208.07443283345401</v>
      </c>
      <c r="L166">
        <v>-208.96173615264399</v>
      </c>
      <c r="M166">
        <v>-208.07744890000001</v>
      </c>
      <c r="N166">
        <v>-208.97905552</v>
      </c>
      <c r="O166">
        <v>-208.06107146638999</v>
      </c>
      <c r="P166">
        <v>-208.90561644770401</v>
      </c>
      <c r="Q166">
        <v>-208.07443893363001</v>
      </c>
      <c r="R166">
        <v>-208.96173920539701</v>
      </c>
      <c r="S166">
        <v>-208.07745502</v>
      </c>
      <c r="T166">
        <v>-208.97904768999999</v>
      </c>
      <c r="U166">
        <v>-208.061224802038</v>
      </c>
      <c r="V166">
        <v>-208.90617770253201</v>
      </c>
      <c r="W166">
        <v>-208.074484880124</v>
      </c>
      <c r="X166">
        <v>-208.96188588137201</v>
      </c>
      <c r="Y166">
        <v>-208.07746032</v>
      </c>
      <c r="Z166">
        <v>-208.97910776000001</v>
      </c>
      <c r="AA166">
        <v>-208.06121887656701</v>
      </c>
      <c r="AB166">
        <v>-208.90617453191001</v>
      </c>
      <c r="AC166">
        <v>-208.074478771451</v>
      </c>
      <c r="AD166">
        <v>-208.961882783172</v>
      </c>
      <c r="AE166">
        <v>-208.07745421000001</v>
      </c>
      <c r="AF166">
        <v>-208.97911611999999</v>
      </c>
      <c r="AH166" s="38">
        <f t="shared" si="8"/>
        <v>-3.2012823703553295E-4</v>
      </c>
      <c r="AI166">
        <f t="shared" si="9"/>
        <v>-0.11256450038803223</v>
      </c>
      <c r="AJ166">
        <f t="shared" si="10"/>
        <v>-5.6121614457993019E-2</v>
      </c>
      <c r="AK166">
        <f t="shared" si="11"/>
        <v>-5.6122757693003678E-2</v>
      </c>
    </row>
    <row r="167" spans="1:37" x14ac:dyDescent="0.2">
      <c r="A167" s="39">
        <f>'[2]attempt at best estimates'!F173</f>
        <v>16.471667317142415</v>
      </c>
      <c r="B167" t="s">
        <v>163</v>
      </c>
      <c r="C167">
        <v>-416.14201742622799</v>
      </c>
      <c r="D167">
        <v>-417.83677091104101</v>
      </c>
      <c r="E167">
        <v>-416.16871755986301</v>
      </c>
      <c r="F167">
        <v>-417.94929785979701</v>
      </c>
      <c r="G167">
        <v>-416.17469349999999</v>
      </c>
      <c r="H167">
        <v>-417.98409328999998</v>
      </c>
      <c r="I167">
        <v>-208.06106555501299</v>
      </c>
      <c r="J167">
        <v>-208.905614538186</v>
      </c>
      <c r="K167">
        <v>-208.07443283345401</v>
      </c>
      <c r="L167">
        <v>-208.96173615264399</v>
      </c>
      <c r="M167">
        <v>-208.07744890000001</v>
      </c>
      <c r="N167">
        <v>-208.97905552</v>
      </c>
      <c r="O167">
        <v>-208.06107146638999</v>
      </c>
      <c r="P167">
        <v>-208.90561644770401</v>
      </c>
      <c r="Q167">
        <v>-208.07443893363001</v>
      </c>
      <c r="R167">
        <v>-208.96173920539701</v>
      </c>
      <c r="S167">
        <v>-208.07745502</v>
      </c>
      <c r="T167">
        <v>-208.97904768999999</v>
      </c>
      <c r="U167">
        <v>-208.06120164631099</v>
      </c>
      <c r="V167">
        <v>-208.90606775500501</v>
      </c>
      <c r="W167">
        <v>-208.07448009249001</v>
      </c>
      <c r="X167">
        <v>-208.96184454242501</v>
      </c>
      <c r="Y167">
        <v>-208.07745989</v>
      </c>
      <c r="Z167">
        <v>-208.97909392</v>
      </c>
      <c r="AA167">
        <v>-208.061195725055</v>
      </c>
      <c r="AB167">
        <v>-208.906064916551</v>
      </c>
      <c r="AC167">
        <v>-208.074473985167</v>
      </c>
      <c r="AD167">
        <v>-208.961840352808</v>
      </c>
      <c r="AE167">
        <v>-208.07745378000001</v>
      </c>
      <c r="AF167">
        <v>-208.97910105</v>
      </c>
      <c r="AH167" s="38">
        <f t="shared" si="8"/>
        <v>-2.8257660500230486E-4</v>
      </c>
      <c r="AI167">
        <f t="shared" si="9"/>
        <v>-0.112526948755999</v>
      </c>
      <c r="AJ167">
        <f t="shared" si="10"/>
        <v>-5.6121614457993019E-2</v>
      </c>
      <c r="AK167">
        <f t="shared" si="11"/>
        <v>-5.6122757693003678E-2</v>
      </c>
    </row>
    <row r="168" spans="1:37" x14ac:dyDescent="0.2">
      <c r="A168" s="39">
        <f>'[2]attempt at best estimates'!F174</f>
        <v>16.09402988075502</v>
      </c>
      <c r="B168" t="s">
        <v>164</v>
      </c>
      <c r="C168">
        <v>-416.14241259918703</v>
      </c>
      <c r="D168">
        <v>-417.83629280385901</v>
      </c>
      <c r="E168">
        <v>-416.169126511841</v>
      </c>
      <c r="F168">
        <v>-417.94877144593499</v>
      </c>
      <c r="G168">
        <v>-416.17510879000002</v>
      </c>
      <c r="H168">
        <v>-417.98354358</v>
      </c>
      <c r="I168">
        <v>-208.06106555501299</v>
      </c>
      <c r="J168">
        <v>-208.905614538186</v>
      </c>
      <c r="K168">
        <v>-208.07443283345401</v>
      </c>
      <c r="L168">
        <v>-208.96173615264399</v>
      </c>
      <c r="M168">
        <v>-208.07744890000001</v>
      </c>
      <c r="N168">
        <v>-208.97905552</v>
      </c>
      <c r="O168">
        <v>-208.06107146638999</v>
      </c>
      <c r="P168">
        <v>-208.90561644770401</v>
      </c>
      <c r="Q168">
        <v>-208.07443893363001</v>
      </c>
      <c r="R168">
        <v>-208.96173920539701</v>
      </c>
      <c r="S168">
        <v>-208.07745502</v>
      </c>
      <c r="T168">
        <v>-208.97904768999999</v>
      </c>
      <c r="U168">
        <v>-208.06118196651599</v>
      </c>
      <c r="V168">
        <v>-208.90599358350499</v>
      </c>
      <c r="W168">
        <v>-208.07447595808799</v>
      </c>
      <c r="X168">
        <v>-208.96182516747601</v>
      </c>
      <c r="Y168">
        <v>-208.07745947000001</v>
      </c>
      <c r="Z168">
        <v>-208.97908670999999</v>
      </c>
      <c r="AA168">
        <v>-208.06117604991999</v>
      </c>
      <c r="AB168">
        <v>-208.90599099418699</v>
      </c>
      <c r="AC168">
        <v>-208.07446985236899</v>
      </c>
      <c r="AD168">
        <v>-208.961822060006</v>
      </c>
      <c r="AE168">
        <v>-208.07745335999999</v>
      </c>
      <c r="AF168">
        <v>-208.97909412999999</v>
      </c>
      <c r="AH168" s="38">
        <f t="shared" si="8"/>
        <v>-2.3426992498798427E-4</v>
      </c>
      <c r="AI168">
        <f t="shared" si="9"/>
        <v>-0.11247864207598468</v>
      </c>
      <c r="AJ168">
        <f t="shared" si="10"/>
        <v>-5.6121614457993019E-2</v>
      </c>
      <c r="AK168">
        <f t="shared" si="11"/>
        <v>-5.6122757693003678E-2</v>
      </c>
    </row>
    <row r="169" spans="1:37" x14ac:dyDescent="0.2">
      <c r="A169" s="39">
        <f>'[2]attempt at best estimates'!F175</f>
        <v>15.37956644546678</v>
      </c>
      <c r="B169" t="s">
        <v>165</v>
      </c>
      <c r="C169">
        <v>-416.14214027412402</v>
      </c>
      <c r="D169">
        <v>-417.83525846399499</v>
      </c>
      <c r="E169">
        <v>-416.168851591058</v>
      </c>
      <c r="F169">
        <v>-417.94771801031402</v>
      </c>
      <c r="G169">
        <v>-416.17484067999999</v>
      </c>
      <c r="H169">
        <v>-417.98243952000001</v>
      </c>
      <c r="I169">
        <v>-208.06106555501299</v>
      </c>
      <c r="J169">
        <v>-208.905614538186</v>
      </c>
      <c r="K169">
        <v>-208.07443283345401</v>
      </c>
      <c r="L169">
        <v>-208.96173615264399</v>
      </c>
      <c r="M169">
        <v>-208.07744890000001</v>
      </c>
      <c r="N169">
        <v>-208.97905552</v>
      </c>
      <c r="O169">
        <v>-208.06107146638999</v>
      </c>
      <c r="P169">
        <v>-208.90561644770401</v>
      </c>
      <c r="Q169">
        <v>-208.07443893363001</v>
      </c>
      <c r="R169">
        <v>-208.96173920539701</v>
      </c>
      <c r="S169">
        <v>-208.07745502</v>
      </c>
      <c r="T169">
        <v>-208.97904768999999</v>
      </c>
      <c r="U169">
        <v>-208.06116705846</v>
      </c>
      <c r="V169">
        <v>-208.90592704202601</v>
      </c>
      <c r="W169">
        <v>-208.07447231800199</v>
      </c>
      <c r="X169">
        <v>-208.96181095226299</v>
      </c>
      <c r="Y169">
        <v>-208.07745908000001</v>
      </c>
      <c r="Z169">
        <v>-208.97907953000001</v>
      </c>
      <c r="AA169">
        <v>-208.06116114531301</v>
      </c>
      <c r="AB169">
        <v>-208.90592513535901</v>
      </c>
      <c r="AC169">
        <v>-208.07446621288699</v>
      </c>
      <c r="AD169">
        <v>-208.96180773362099</v>
      </c>
      <c r="AE169">
        <v>-208.07745297</v>
      </c>
      <c r="AF169">
        <v>-208.97908710999999</v>
      </c>
      <c r="AH169" s="38">
        <f t="shared" si="8"/>
        <v>-2.1517416803362721E-4</v>
      </c>
      <c r="AI169">
        <f t="shared" si="9"/>
        <v>-0.11245954631903032</v>
      </c>
      <c r="AJ169">
        <f t="shared" si="10"/>
        <v>-5.6121614457993019E-2</v>
      </c>
      <c r="AK169">
        <f t="shared" si="11"/>
        <v>-5.6122757693003678E-2</v>
      </c>
    </row>
    <row r="170" spans="1:37" x14ac:dyDescent="0.2">
      <c r="A170" s="39">
        <f>'[2]attempt at best estimates'!F176</f>
        <v>12.459812429559239</v>
      </c>
      <c r="B170" t="s">
        <v>166</v>
      </c>
      <c r="C170">
        <v>-416.139409930738</v>
      </c>
      <c r="D170">
        <v>-417.830843688269</v>
      </c>
      <c r="E170">
        <v>-416.16608189066801</v>
      </c>
      <c r="F170">
        <v>-417.943191548485</v>
      </c>
      <c r="G170">
        <v>-416.17209122000003</v>
      </c>
      <c r="H170">
        <v>-417.97790314999997</v>
      </c>
      <c r="I170">
        <v>-208.06106555501299</v>
      </c>
      <c r="J170">
        <v>-208.905614538186</v>
      </c>
      <c r="K170">
        <v>-208.07443283345401</v>
      </c>
      <c r="L170">
        <v>-208.96173615264399</v>
      </c>
      <c r="M170">
        <v>-208.07744890000001</v>
      </c>
      <c r="N170">
        <v>-208.97905552</v>
      </c>
      <c r="O170">
        <v>-208.06107146638999</v>
      </c>
      <c r="P170">
        <v>-208.90561644770401</v>
      </c>
      <c r="Q170">
        <v>-208.07443893363001</v>
      </c>
      <c r="R170">
        <v>-208.96173920539701</v>
      </c>
      <c r="S170">
        <v>-208.07745502</v>
      </c>
      <c r="T170">
        <v>-208.97904768999999</v>
      </c>
      <c r="U170">
        <v>-208.06113888984601</v>
      </c>
      <c r="V170">
        <v>-208.905789109691</v>
      </c>
      <c r="W170">
        <v>-208.074461897145</v>
      </c>
      <c r="X170">
        <v>-208.96178763711799</v>
      </c>
      <c r="Y170">
        <v>-208.07745815000001</v>
      </c>
      <c r="Z170">
        <v>-208.97906338000001</v>
      </c>
      <c r="AA170">
        <v>-208.06113296838001</v>
      </c>
      <c r="AB170">
        <v>-208.90578658207701</v>
      </c>
      <c r="AC170">
        <v>-208.07445579235599</v>
      </c>
      <c r="AD170">
        <v>-208.96178473603001</v>
      </c>
      <c r="AE170">
        <v>-208.07745202999999</v>
      </c>
      <c r="AF170">
        <v>-208.97907078</v>
      </c>
      <c r="AH170" s="38">
        <f t="shared" si="8"/>
        <v>-1.0348806500815044E-4</v>
      </c>
      <c r="AI170">
        <f t="shared" si="9"/>
        <v>-0.11234786021600485</v>
      </c>
      <c r="AJ170">
        <f t="shared" si="10"/>
        <v>-5.6121614457993019E-2</v>
      </c>
      <c r="AK170">
        <f t="shared" si="11"/>
        <v>-5.6122757693003678E-2</v>
      </c>
    </row>
    <row r="171" spans="1:37" x14ac:dyDescent="0.2">
      <c r="A171" s="39">
        <f>'[2]attempt at best estimates'!F177</f>
        <v>8.0066768080933191</v>
      </c>
      <c r="B171" t="s">
        <v>167</v>
      </c>
      <c r="C171">
        <v>-416.13394015855198</v>
      </c>
      <c r="D171">
        <v>-417.82386825490499</v>
      </c>
      <c r="E171">
        <v>-416.16062237908898</v>
      </c>
      <c r="F171">
        <v>-417.93616059591199</v>
      </c>
      <c r="G171">
        <v>-416.16663620999998</v>
      </c>
      <c r="H171">
        <v>-417.97083752999998</v>
      </c>
      <c r="I171">
        <v>-208.06106555501299</v>
      </c>
      <c r="J171">
        <v>-208.905614538186</v>
      </c>
      <c r="K171">
        <v>-208.07443283345401</v>
      </c>
      <c r="L171">
        <v>-208.96173615264399</v>
      </c>
      <c r="M171">
        <v>-208.07744890000001</v>
      </c>
      <c r="N171">
        <v>-208.97905552</v>
      </c>
      <c r="O171">
        <v>-208.06107146638999</v>
      </c>
      <c r="P171">
        <v>-208.90561644770401</v>
      </c>
      <c r="Q171">
        <v>-208.07443893363001</v>
      </c>
      <c r="R171">
        <v>-208.96173920539701</v>
      </c>
      <c r="S171">
        <v>-208.07745502</v>
      </c>
      <c r="T171">
        <v>-208.97904768999999</v>
      </c>
      <c r="U171">
        <v>-208.06110380334599</v>
      </c>
      <c r="V171">
        <v>-208.90567757699799</v>
      </c>
      <c r="W171">
        <v>-208.07445300818</v>
      </c>
      <c r="X171">
        <v>-208.96175422638001</v>
      </c>
      <c r="Y171">
        <v>-208.07745691</v>
      </c>
      <c r="Z171">
        <v>-208.97904903</v>
      </c>
      <c r="AA171">
        <v>-208.06109788277899</v>
      </c>
      <c r="AB171">
        <v>-208.90567506312399</v>
      </c>
      <c r="AC171">
        <v>-208.074446904468</v>
      </c>
      <c r="AD171">
        <v>-208.96175118148699</v>
      </c>
      <c r="AE171">
        <v>-208.07745079</v>
      </c>
      <c r="AF171">
        <v>-208.97905678000001</v>
      </c>
      <c r="AH171" s="38">
        <f t="shared" si="8"/>
        <v>-4.7968855994895421E-5</v>
      </c>
      <c r="AI171">
        <f t="shared" si="9"/>
        <v>-0.11229234100699159</v>
      </c>
      <c r="AJ171">
        <f t="shared" si="10"/>
        <v>-5.6121614457993019E-2</v>
      </c>
      <c r="AK171">
        <f t="shared" si="11"/>
        <v>-5.6122757693003678E-2</v>
      </c>
    </row>
    <row r="172" spans="1:37" x14ac:dyDescent="0.2">
      <c r="A172" s="39">
        <f>'[2]attempt at best estimates'!F178</f>
        <v>3.0080377223815056</v>
      </c>
      <c r="B172" t="s">
        <v>168</v>
      </c>
      <c r="C172">
        <v>-416.12696367971398</v>
      </c>
      <c r="D172">
        <v>-417.81597551710001</v>
      </c>
      <c r="E172">
        <v>-416.15367788125502</v>
      </c>
      <c r="F172">
        <v>-417.92824055723003</v>
      </c>
      <c r="G172">
        <v>-416.15969987</v>
      </c>
      <c r="H172">
        <v>-417.96288575</v>
      </c>
      <c r="I172">
        <v>-208.06106555501299</v>
      </c>
      <c r="J172">
        <v>-208.905614538186</v>
      </c>
      <c r="K172">
        <v>-208.07443283345401</v>
      </c>
      <c r="L172">
        <v>-208.96173615264399</v>
      </c>
      <c r="M172">
        <v>-208.07744890000001</v>
      </c>
      <c r="N172">
        <v>-208.97905552</v>
      </c>
      <c r="O172">
        <v>-208.06107146638999</v>
      </c>
      <c r="P172">
        <v>-208.90561644770401</v>
      </c>
      <c r="Q172">
        <v>-208.07443893363001</v>
      </c>
      <c r="R172">
        <v>-208.96173920539701</v>
      </c>
      <c r="S172">
        <v>-208.07745502</v>
      </c>
      <c r="T172">
        <v>-208.97904768999999</v>
      </c>
      <c r="U172">
        <v>-208.061081934339</v>
      </c>
      <c r="V172">
        <v>-208.90563110739799</v>
      </c>
      <c r="W172">
        <v>-208.074443937773</v>
      </c>
      <c r="X172">
        <v>-208.96174445194899</v>
      </c>
      <c r="Y172">
        <v>-208.07745571000001</v>
      </c>
      <c r="Z172">
        <v>-208.97904828</v>
      </c>
      <c r="AA172">
        <v>-208.06107602126701</v>
      </c>
      <c r="AB172">
        <v>-208.905629869233</v>
      </c>
      <c r="AC172">
        <v>-208.07443783690101</v>
      </c>
      <c r="AD172">
        <v>-208.961741409631</v>
      </c>
      <c r="AE172">
        <v>-208.07744958999999</v>
      </c>
      <c r="AF172">
        <v>-208.97905609</v>
      </c>
      <c r="AH172" s="38">
        <f t="shared" si="8"/>
        <v>-2.0667979015343008E-5</v>
      </c>
      <c r="AI172">
        <f t="shared" si="9"/>
        <v>-0.11226504013001204</v>
      </c>
      <c r="AJ172">
        <f t="shared" si="10"/>
        <v>-5.6121614457993019E-2</v>
      </c>
      <c r="AK172">
        <f t="shared" si="11"/>
        <v>-5.6122757693003678E-2</v>
      </c>
    </row>
    <row r="173" spans="1:37" x14ac:dyDescent="0.2">
      <c r="A173" s="39">
        <f>'[2]attempt at best estimates'!F179</f>
        <v>18.324251610994455</v>
      </c>
      <c r="B173" t="s">
        <v>169</v>
      </c>
      <c r="C173">
        <v>-640.54564984304</v>
      </c>
      <c r="D173">
        <v>-643.00043570262403</v>
      </c>
      <c r="E173">
        <v>-640.58599899631599</v>
      </c>
      <c r="F173">
        <v>-643.16976107946402</v>
      </c>
      <c r="G173">
        <v>-640.59491214000002</v>
      </c>
      <c r="H173">
        <v>-643.22270632000004</v>
      </c>
      <c r="I173">
        <v>-227.90241627321001</v>
      </c>
      <c r="J173">
        <v>-228.767967621666</v>
      </c>
      <c r="K173">
        <v>-227.91726553021201</v>
      </c>
      <c r="L173">
        <v>-228.829266649803</v>
      </c>
      <c r="M173">
        <v>-227.92071561</v>
      </c>
      <c r="N173">
        <v>-228.84860924</v>
      </c>
      <c r="O173">
        <v>-412.62233706445198</v>
      </c>
      <c r="P173">
        <v>-414.20375740705902</v>
      </c>
      <c r="Q173">
        <v>-412.64801907862397</v>
      </c>
      <c r="R173">
        <v>-414.31170606924201</v>
      </c>
      <c r="S173">
        <v>-412.65356236000002</v>
      </c>
      <c r="T173">
        <v>-414.34525015000003</v>
      </c>
      <c r="U173">
        <v>-412.62253825262098</v>
      </c>
      <c r="V173">
        <v>-414.20475424039699</v>
      </c>
      <c r="W173">
        <v>-412.64807173642703</v>
      </c>
      <c r="X173">
        <v>-414.31203995288001</v>
      </c>
      <c r="Y173">
        <v>-412.65356778</v>
      </c>
      <c r="Z173">
        <v>-414.34540758000003</v>
      </c>
      <c r="AA173">
        <v>-227.902671576838</v>
      </c>
      <c r="AB173">
        <v>-228.76901224170999</v>
      </c>
      <c r="AC173">
        <v>-227.91733758557899</v>
      </c>
      <c r="AD173">
        <v>-228.82959332394501</v>
      </c>
      <c r="AE173">
        <v>-227.92072357999999</v>
      </c>
      <c r="AF173">
        <v>-228.84876320999999</v>
      </c>
      <c r="AH173" s="38">
        <f t="shared" si="8"/>
        <v>-7.7686520000952441E-5</v>
      </c>
      <c r="AI173">
        <f t="shared" si="9"/>
        <v>-0.16932537683999271</v>
      </c>
      <c r="AJ173">
        <f t="shared" si="10"/>
        <v>-6.1299028137000278E-2</v>
      </c>
      <c r="AK173">
        <f t="shared" si="11"/>
        <v>-0.10794866218299148</v>
      </c>
    </row>
    <row r="174" spans="1:37" x14ac:dyDescent="0.2">
      <c r="A174" s="39">
        <f>'[2]attempt at best estimates'!F180</f>
        <v>19.524107901441496</v>
      </c>
      <c r="B174" t="s">
        <v>170</v>
      </c>
      <c r="C174">
        <v>-640.54869028694998</v>
      </c>
      <c r="D174">
        <v>-643.00218915100902</v>
      </c>
      <c r="E174">
        <v>-640.58908583748996</v>
      </c>
      <c r="F174">
        <v>-643.17161379997901</v>
      </c>
      <c r="G174">
        <v>-640.59799988999998</v>
      </c>
      <c r="H174">
        <v>-643.22461495000005</v>
      </c>
      <c r="I174">
        <v>-227.90241627321001</v>
      </c>
      <c r="J174">
        <v>-228.767967621666</v>
      </c>
      <c r="K174">
        <v>-227.91726553021201</v>
      </c>
      <c r="L174">
        <v>-228.829266649803</v>
      </c>
      <c r="M174">
        <v>-227.92071561</v>
      </c>
      <c r="N174">
        <v>-228.84860924</v>
      </c>
      <c r="O174">
        <v>-412.62233706445198</v>
      </c>
      <c r="P174">
        <v>-414.20375740705902</v>
      </c>
      <c r="Q174">
        <v>-412.64801907862397</v>
      </c>
      <c r="R174">
        <v>-414.31170606924201</v>
      </c>
      <c r="S174">
        <v>-412.65356236000002</v>
      </c>
      <c r="T174">
        <v>-414.34525015000003</v>
      </c>
      <c r="U174">
        <v>-412.62251519994601</v>
      </c>
      <c r="V174">
        <v>-414.20454792347402</v>
      </c>
      <c r="W174">
        <v>-412.64806806439498</v>
      </c>
      <c r="X174">
        <v>-414.31194741640002</v>
      </c>
      <c r="Y174">
        <v>-412.65356730000002</v>
      </c>
      <c r="Z174">
        <v>-414.34536437999998</v>
      </c>
      <c r="AA174">
        <v>-227.90264096891499</v>
      </c>
      <c r="AB174">
        <v>-228.76880239138899</v>
      </c>
      <c r="AC174">
        <v>-227.917331547315</v>
      </c>
      <c r="AD174">
        <v>-228.82950368511399</v>
      </c>
      <c r="AE174">
        <v>-227.92072306</v>
      </c>
      <c r="AF174">
        <v>-228.84870653999999</v>
      </c>
      <c r="AH174" s="38">
        <f t="shared" si="8"/>
        <v>-1.7695865000177946E-4</v>
      </c>
      <c r="AI174">
        <f t="shared" si="9"/>
        <v>-0.16942464896999354</v>
      </c>
      <c r="AJ174">
        <f t="shared" si="10"/>
        <v>-6.1299028137000278E-2</v>
      </c>
      <c r="AK174">
        <f t="shared" si="11"/>
        <v>-0.10794866218299148</v>
      </c>
    </row>
    <row r="175" spans="1:37" x14ac:dyDescent="0.2">
      <c r="A175" s="39">
        <f>'[2]attempt at best estimates'!F181</f>
        <v>19.758632941180249</v>
      </c>
      <c r="B175" t="s">
        <v>171</v>
      </c>
      <c r="C175">
        <v>-640.55007702262697</v>
      </c>
      <c r="D175">
        <v>-643.00248712713403</v>
      </c>
      <c r="E175">
        <v>-640.59051567874701</v>
      </c>
      <c r="F175">
        <v>-643.17197937997196</v>
      </c>
      <c r="G175">
        <v>-640.59943403</v>
      </c>
      <c r="H175">
        <v>-643.22498599999994</v>
      </c>
      <c r="I175">
        <v>-227.90241627321001</v>
      </c>
      <c r="J175">
        <v>-228.767967621666</v>
      </c>
      <c r="K175">
        <v>-227.91726553021201</v>
      </c>
      <c r="L175">
        <v>-228.829266649803</v>
      </c>
      <c r="M175">
        <v>-227.92071561</v>
      </c>
      <c r="N175">
        <v>-228.84860924</v>
      </c>
      <c r="O175">
        <v>-412.62233706445198</v>
      </c>
      <c r="P175">
        <v>-414.20375740705902</v>
      </c>
      <c r="Q175">
        <v>-412.64801907862397</v>
      </c>
      <c r="R175">
        <v>-414.31170606924201</v>
      </c>
      <c r="S175">
        <v>-412.65356236000002</v>
      </c>
      <c r="T175">
        <v>-414.34525015000003</v>
      </c>
      <c r="U175">
        <v>-412.62249457610699</v>
      </c>
      <c r="V175">
        <v>-414.20435822260401</v>
      </c>
      <c r="W175">
        <v>-412.648064040245</v>
      </c>
      <c r="X175">
        <v>-414.31186405355902</v>
      </c>
      <c r="Y175">
        <v>-412.65356694000002</v>
      </c>
      <c r="Z175">
        <v>-414.34531447000001</v>
      </c>
      <c r="AA175">
        <v>-227.90261176888299</v>
      </c>
      <c r="AB175">
        <v>-228.76860350129499</v>
      </c>
      <c r="AC175">
        <v>-227.91732530299399</v>
      </c>
      <c r="AD175">
        <v>-228.82944168727099</v>
      </c>
      <c r="AE175">
        <v>-227.92072257999999</v>
      </c>
      <c r="AF175">
        <v>-228.84867192999999</v>
      </c>
      <c r="AH175" s="38">
        <f t="shared" si="8"/>
        <v>-2.4456251793480988E-4</v>
      </c>
      <c r="AI175">
        <f t="shared" si="9"/>
        <v>-0.16949225283792657</v>
      </c>
      <c r="AJ175">
        <f t="shared" si="10"/>
        <v>-6.1299028137000278E-2</v>
      </c>
      <c r="AK175">
        <f t="shared" si="11"/>
        <v>-0.10794866218299148</v>
      </c>
    </row>
    <row r="176" spans="1:37" x14ac:dyDescent="0.2">
      <c r="A176" s="39">
        <f>'[2]attempt at best estimates'!F182</f>
        <v>19.360538586161383</v>
      </c>
      <c r="B176" t="s">
        <v>172</v>
      </c>
      <c r="C176">
        <v>-640.55034873768102</v>
      </c>
      <c r="D176">
        <v>-643.00194352099402</v>
      </c>
      <c r="E176">
        <v>-640.59082095311896</v>
      </c>
      <c r="F176">
        <v>-643.17141344947902</v>
      </c>
      <c r="G176">
        <v>-640.59974599999998</v>
      </c>
      <c r="H176">
        <v>-643.22440551</v>
      </c>
      <c r="I176">
        <v>-227.90241627321001</v>
      </c>
      <c r="J176">
        <v>-228.767967621666</v>
      </c>
      <c r="K176">
        <v>-227.91726553021201</v>
      </c>
      <c r="L176">
        <v>-228.829266649803</v>
      </c>
      <c r="M176">
        <v>-227.92071561</v>
      </c>
      <c r="N176">
        <v>-228.84860924</v>
      </c>
      <c r="O176">
        <v>-412.62233706445198</v>
      </c>
      <c r="P176">
        <v>-414.20375740705902</v>
      </c>
      <c r="Q176">
        <v>-412.64801907862397</v>
      </c>
      <c r="R176">
        <v>-414.31170606924201</v>
      </c>
      <c r="S176">
        <v>-412.65356236000002</v>
      </c>
      <c r="T176">
        <v>-414.34525015000003</v>
      </c>
      <c r="U176">
        <v>-412.62247537206201</v>
      </c>
      <c r="V176">
        <v>-414.20425721204299</v>
      </c>
      <c r="W176">
        <v>-412.64805966371199</v>
      </c>
      <c r="X176">
        <v>-414.31183131776402</v>
      </c>
      <c r="Y176">
        <v>-412.65356660999998</v>
      </c>
      <c r="Z176">
        <v>-414.34529906</v>
      </c>
      <c r="AA176">
        <v>-227.90258470572499</v>
      </c>
      <c r="AB176">
        <v>-228.768507857679</v>
      </c>
      <c r="AC176">
        <v>-227.91731925853699</v>
      </c>
      <c r="AD176">
        <v>-228.82941360402901</v>
      </c>
      <c r="AE176">
        <v>-227.92072209</v>
      </c>
      <c r="AF176">
        <v>-228.84865722999999</v>
      </c>
      <c r="AH176" s="38">
        <f t="shared" si="8"/>
        <v>-2.2223816500854809E-4</v>
      </c>
      <c r="AI176">
        <f t="shared" si="9"/>
        <v>-0.16946992848500031</v>
      </c>
      <c r="AJ176">
        <f t="shared" si="10"/>
        <v>-6.1299028137000278E-2</v>
      </c>
      <c r="AK176">
        <f t="shared" si="11"/>
        <v>-0.10794866218299148</v>
      </c>
    </row>
    <row r="177" spans="1:37" x14ac:dyDescent="0.2">
      <c r="A177" s="39">
        <f>'[2]attempt at best estimates'!F183</f>
        <v>18.564919318819168</v>
      </c>
      <c r="B177" t="s">
        <v>173</v>
      </c>
      <c r="C177">
        <v>-640.54988581986095</v>
      </c>
      <c r="D177">
        <v>-643.00078500802294</v>
      </c>
      <c r="E177">
        <v>-640.590378035801</v>
      </c>
      <c r="F177">
        <v>-643.17021471012902</v>
      </c>
      <c r="G177">
        <v>-640.59931059999997</v>
      </c>
      <c r="H177">
        <v>-643.22318723000001</v>
      </c>
      <c r="I177">
        <v>-227.90241627321001</v>
      </c>
      <c r="J177">
        <v>-228.767967621666</v>
      </c>
      <c r="K177">
        <v>-227.91726553021201</v>
      </c>
      <c r="L177">
        <v>-228.829266649803</v>
      </c>
      <c r="M177">
        <v>-227.92071561</v>
      </c>
      <c r="N177">
        <v>-228.84860924</v>
      </c>
      <c r="O177">
        <v>-412.62233706445198</v>
      </c>
      <c r="P177">
        <v>-414.20375740705902</v>
      </c>
      <c r="Q177">
        <v>-412.64801907862397</v>
      </c>
      <c r="R177">
        <v>-414.31170606924201</v>
      </c>
      <c r="S177">
        <v>-412.65356236000002</v>
      </c>
      <c r="T177">
        <v>-414.34525015000003</v>
      </c>
      <c r="U177">
        <v>-412.62245768667299</v>
      </c>
      <c r="V177">
        <v>-414.20418662989698</v>
      </c>
      <c r="W177">
        <v>-412.648055593533</v>
      </c>
      <c r="X177">
        <v>-414.31181396243301</v>
      </c>
      <c r="Y177">
        <v>-412.65356627</v>
      </c>
      <c r="Z177">
        <v>-414.34529300000003</v>
      </c>
      <c r="AA177">
        <v>-227.90256176601599</v>
      </c>
      <c r="AB177">
        <v>-228.768434153643</v>
      </c>
      <c r="AC177">
        <v>-227.91731383819399</v>
      </c>
      <c r="AD177">
        <v>-228.829391939658</v>
      </c>
      <c r="AE177">
        <v>-227.92072163</v>
      </c>
      <c r="AF177">
        <v>-228.84864884999999</v>
      </c>
      <c r="AH177" s="38">
        <f t="shared" si="8"/>
        <v>-1.8201178608023838E-4</v>
      </c>
      <c r="AI177">
        <f t="shared" si="9"/>
        <v>-0.169429702106072</v>
      </c>
      <c r="AJ177">
        <f t="shared" si="10"/>
        <v>-6.1299028137000278E-2</v>
      </c>
      <c r="AK177">
        <f t="shared" si="11"/>
        <v>-0.10794866218299148</v>
      </c>
    </row>
    <row r="178" spans="1:37" x14ac:dyDescent="0.2">
      <c r="A178" s="39">
        <f>'[2]attempt at best estimates'!F184</f>
        <v>15.197732207460097</v>
      </c>
      <c r="B178" t="s">
        <v>174</v>
      </c>
      <c r="C178">
        <v>-640.54640812786397</v>
      </c>
      <c r="D178">
        <v>-642.99569451244702</v>
      </c>
      <c r="E178">
        <v>-640.58688763307896</v>
      </c>
      <c r="F178">
        <v>-643.16502670944703</v>
      </c>
      <c r="G178">
        <v>-640.59584237000001</v>
      </c>
      <c r="H178">
        <v>-643.21794015</v>
      </c>
      <c r="I178">
        <v>-227.90241627321001</v>
      </c>
      <c r="J178">
        <v>-228.767967621666</v>
      </c>
      <c r="K178">
        <v>-227.91726553021201</v>
      </c>
      <c r="L178">
        <v>-228.829266649803</v>
      </c>
      <c r="M178">
        <v>-227.92071561</v>
      </c>
      <c r="N178">
        <v>-228.84860924</v>
      </c>
      <c r="O178">
        <v>-412.62233706445198</v>
      </c>
      <c r="P178">
        <v>-414.20375740705902</v>
      </c>
      <c r="Q178">
        <v>-412.64801907862397</v>
      </c>
      <c r="R178">
        <v>-414.31170606924201</v>
      </c>
      <c r="S178">
        <v>-412.65356236000002</v>
      </c>
      <c r="T178">
        <v>-414.34525015000003</v>
      </c>
      <c r="U178">
        <v>-412.62242105433199</v>
      </c>
      <c r="V178">
        <v>-414.20401775432401</v>
      </c>
      <c r="W178">
        <v>-412.648046502299</v>
      </c>
      <c r="X178">
        <v>-414.311776820852</v>
      </c>
      <c r="Y178">
        <v>-412.65356532999999</v>
      </c>
      <c r="Z178">
        <v>-414.34527405</v>
      </c>
      <c r="AA178">
        <v>-227.90252171834399</v>
      </c>
      <c r="AB178">
        <v>-228.76828214893399</v>
      </c>
      <c r="AC178">
        <v>-227.91730047919501</v>
      </c>
      <c r="AD178">
        <v>-228.82934247739499</v>
      </c>
      <c r="AE178">
        <v>-227.92072053000001</v>
      </c>
      <c r="AF178">
        <v>-228.84862921999999</v>
      </c>
      <c r="AH178" s="38">
        <f t="shared" si="8"/>
        <v>-8.4506680025242531E-5</v>
      </c>
      <c r="AI178">
        <f t="shared" si="9"/>
        <v>-0.169332197000017</v>
      </c>
      <c r="AJ178">
        <f t="shared" si="10"/>
        <v>-6.1299028137000278E-2</v>
      </c>
      <c r="AK178">
        <f t="shared" si="11"/>
        <v>-0.10794866218299148</v>
      </c>
    </row>
    <row r="179" spans="1:37" x14ac:dyDescent="0.2">
      <c r="A179" s="39">
        <f>'[2]attempt at best estimates'!F185</f>
        <v>9.8673452313338501</v>
      </c>
      <c r="B179" t="s">
        <v>175</v>
      </c>
      <c r="C179">
        <v>-640.53963515202804</v>
      </c>
      <c r="D179">
        <v>-642.987375761566</v>
      </c>
      <c r="E179">
        <v>-640.58009575450501</v>
      </c>
      <c r="F179">
        <v>-643.15662826534299</v>
      </c>
      <c r="G179">
        <v>-640.58906833000003</v>
      </c>
      <c r="H179">
        <v>-643.20952550000004</v>
      </c>
      <c r="I179">
        <v>-227.90241627321001</v>
      </c>
      <c r="J179">
        <v>-228.767967621666</v>
      </c>
      <c r="K179">
        <v>-227.91726553021201</v>
      </c>
      <c r="L179">
        <v>-228.829266649803</v>
      </c>
      <c r="M179">
        <v>-227.92071561</v>
      </c>
      <c r="N179">
        <v>-228.84860924</v>
      </c>
      <c r="O179">
        <v>-412.62233706445198</v>
      </c>
      <c r="P179">
        <v>-414.20375740705902</v>
      </c>
      <c r="Q179">
        <v>-412.64801907862397</v>
      </c>
      <c r="R179">
        <v>-414.31170606924201</v>
      </c>
      <c r="S179">
        <v>-412.65356236000002</v>
      </c>
      <c r="T179">
        <v>-414.34525015000003</v>
      </c>
      <c r="U179">
        <v>-412.622383816509</v>
      </c>
      <c r="V179">
        <v>-414.20388146278901</v>
      </c>
      <c r="W179">
        <v>-412.64803559983</v>
      </c>
      <c r="X179">
        <v>-414.31174237863303</v>
      </c>
      <c r="Y179">
        <v>-412.65356434</v>
      </c>
      <c r="Z179">
        <v>-414.34526044</v>
      </c>
      <c r="AA179">
        <v>-227.90247974836799</v>
      </c>
      <c r="AB179">
        <v>-228.768124407286</v>
      </c>
      <c r="AC179">
        <v>-227.917287468908</v>
      </c>
      <c r="AD179">
        <v>-228.82930802286</v>
      </c>
      <c r="AE179">
        <v>-227.92071917999999</v>
      </c>
      <c r="AF179">
        <v>-228.84862042</v>
      </c>
      <c r="AH179" s="38">
        <f t="shared" si="8"/>
        <v>-4.8134569965441187E-6</v>
      </c>
      <c r="AI179">
        <f t="shared" si="9"/>
        <v>-0.16925250377698831</v>
      </c>
      <c r="AJ179">
        <f t="shared" si="10"/>
        <v>-6.1299028137000278E-2</v>
      </c>
      <c r="AK179">
        <f t="shared" si="11"/>
        <v>-0.10794866218299148</v>
      </c>
    </row>
    <row r="180" spans="1:37" x14ac:dyDescent="0.2">
      <c r="A180" s="39">
        <f>'[2]attempt at best estimates'!F186</f>
        <v>4.1499117548228233</v>
      </c>
      <c r="B180" t="s">
        <v>176</v>
      </c>
      <c r="C180">
        <v>-640.53152337082395</v>
      </c>
      <c r="D180">
        <v>-642.97830914702001</v>
      </c>
      <c r="E180">
        <v>-640.57202290864404</v>
      </c>
      <c r="F180">
        <v>-643.14755584794602</v>
      </c>
      <c r="G180">
        <v>-640.58099863999996</v>
      </c>
      <c r="H180">
        <v>-643.20043856999996</v>
      </c>
      <c r="I180">
        <v>-227.90241627321001</v>
      </c>
      <c r="J180">
        <v>-228.767967621666</v>
      </c>
      <c r="K180">
        <v>-227.91726553021201</v>
      </c>
      <c r="L180">
        <v>-228.829266649803</v>
      </c>
      <c r="M180">
        <v>-227.92071561</v>
      </c>
      <c r="N180">
        <v>-228.84860924</v>
      </c>
      <c r="O180">
        <v>-412.62233706445198</v>
      </c>
      <c r="P180">
        <v>-414.20375740705902</v>
      </c>
      <c r="Q180">
        <v>-412.64801907862397</v>
      </c>
      <c r="R180">
        <v>-414.31170606924201</v>
      </c>
      <c r="S180">
        <v>-412.65356236000002</v>
      </c>
      <c r="T180">
        <v>-414.34525015000003</v>
      </c>
      <c r="U180">
        <v>-412.62235652031001</v>
      </c>
      <c r="V180">
        <v>-414.20379442066502</v>
      </c>
      <c r="W180">
        <v>-412.64802663969999</v>
      </c>
      <c r="X180">
        <v>-414.31171541098502</v>
      </c>
      <c r="Y180">
        <v>-412.65356329999997</v>
      </c>
      <c r="Z180">
        <v>-414.34525112</v>
      </c>
      <c r="AA180">
        <v>-227.90243922602301</v>
      </c>
      <c r="AB180">
        <v>-228.76802189687299</v>
      </c>
      <c r="AC180">
        <v>-227.91727660245999</v>
      </c>
      <c r="AD180">
        <v>-228.82927814190799</v>
      </c>
      <c r="AE180">
        <v>-227.92071726</v>
      </c>
      <c r="AF180">
        <v>-228.84861049</v>
      </c>
      <c r="AH180" s="38">
        <f t="shared" si="8"/>
        <v>9.8939398185393657E-7</v>
      </c>
      <c r="AI180">
        <f t="shared" si="9"/>
        <v>-0.16924670092600991</v>
      </c>
      <c r="AJ180">
        <f t="shared" si="10"/>
        <v>-6.1299028137000278E-2</v>
      </c>
      <c r="AK180">
        <f t="shared" si="11"/>
        <v>-0.10794866218299148</v>
      </c>
    </row>
    <row r="181" spans="1:37" x14ac:dyDescent="0.2">
      <c r="A181" s="39">
        <f>'[2]attempt at best estimates'!F187</f>
        <v>18.07584592224665</v>
      </c>
      <c r="B181" t="s">
        <v>177</v>
      </c>
      <c r="C181">
        <v>-620.70301874571805</v>
      </c>
      <c r="D181">
        <v>-623.13729363396396</v>
      </c>
      <c r="E181">
        <v>-620.74189307638903</v>
      </c>
      <c r="F181">
        <v>-623.30150148163102</v>
      </c>
      <c r="G181">
        <v>-620.75037863</v>
      </c>
      <c r="H181">
        <v>-623.35247828000001</v>
      </c>
      <c r="I181">
        <v>-208.06094821519699</v>
      </c>
      <c r="J181">
        <v>-208.90551882389099</v>
      </c>
      <c r="K181">
        <v>-208.074310682591</v>
      </c>
      <c r="L181">
        <v>-208.96164403549901</v>
      </c>
      <c r="M181">
        <v>-208.07732712999999</v>
      </c>
      <c r="N181">
        <v>-208.97896304</v>
      </c>
      <c r="O181">
        <v>-412.62196646899298</v>
      </c>
      <c r="P181">
        <v>-414.20363148388901</v>
      </c>
      <c r="Q181">
        <v>-412.64764558744702</v>
      </c>
      <c r="R181">
        <v>-414.31155591359601</v>
      </c>
      <c r="S181">
        <v>-412.65318732999998</v>
      </c>
      <c r="T181">
        <v>-414.34509237999998</v>
      </c>
      <c r="U181">
        <v>-412.62214951804702</v>
      </c>
      <c r="V181">
        <v>-414.20441575251903</v>
      </c>
      <c r="W181">
        <v>-412.64769537489099</v>
      </c>
      <c r="X181">
        <v>-414.31177015360402</v>
      </c>
      <c r="Y181">
        <v>-412.65319251</v>
      </c>
      <c r="Z181">
        <v>-414.34518587999997</v>
      </c>
      <c r="AA181">
        <v>-208.06117261531799</v>
      </c>
      <c r="AB181">
        <v>-208.90643085927101</v>
      </c>
      <c r="AC181">
        <v>-208.074371650833</v>
      </c>
      <c r="AD181">
        <v>-208.96193608951</v>
      </c>
      <c r="AE181">
        <v>-208.07733400999999</v>
      </c>
      <c r="AF181">
        <v>-208.97908748</v>
      </c>
      <c r="AH181" s="38">
        <f t="shared" si="8"/>
        <v>-1.5820635204022437E-4</v>
      </c>
      <c r="AI181">
        <f t="shared" si="9"/>
        <v>-0.16420784766705765</v>
      </c>
      <c r="AJ181">
        <f t="shared" si="10"/>
        <v>-5.6125211608019754E-2</v>
      </c>
      <c r="AK181">
        <f t="shared" si="11"/>
        <v>-0.10792442970699767</v>
      </c>
    </row>
    <row r="182" spans="1:37" x14ac:dyDescent="0.2">
      <c r="A182" s="39">
        <f>'[2]attempt at best estimates'!F188</f>
        <v>19.194595667260888</v>
      </c>
      <c r="B182" t="s">
        <v>178</v>
      </c>
      <c r="C182">
        <v>-620.70606300948305</v>
      </c>
      <c r="D182">
        <v>-623.13888882755896</v>
      </c>
      <c r="E182">
        <v>-620.74498100851804</v>
      </c>
      <c r="F182">
        <v>-623.30322531742604</v>
      </c>
      <c r="G182">
        <v>-620.75346757</v>
      </c>
      <c r="H182">
        <v>-623.35423888000003</v>
      </c>
      <c r="I182">
        <v>-208.06094821519699</v>
      </c>
      <c r="J182">
        <v>-208.90551882389099</v>
      </c>
      <c r="K182">
        <v>-208.074310682591</v>
      </c>
      <c r="L182">
        <v>-208.96164403549901</v>
      </c>
      <c r="M182">
        <v>-208.07732712999999</v>
      </c>
      <c r="N182">
        <v>-208.97896304</v>
      </c>
      <c r="O182">
        <v>-412.62196646899298</v>
      </c>
      <c r="P182">
        <v>-414.20363148388901</v>
      </c>
      <c r="Q182">
        <v>-412.64764558744702</v>
      </c>
      <c r="R182">
        <v>-414.31155591359601</v>
      </c>
      <c r="S182">
        <v>-412.65318732999998</v>
      </c>
      <c r="T182">
        <v>-414.34509237999998</v>
      </c>
      <c r="U182">
        <v>-412.62212825070498</v>
      </c>
      <c r="V182">
        <v>-414.20424527377202</v>
      </c>
      <c r="W182">
        <v>-412.64769113489302</v>
      </c>
      <c r="X182">
        <v>-414.31170451192997</v>
      </c>
      <c r="Y182">
        <v>-412.65319211000002</v>
      </c>
      <c r="Z182">
        <v>-414.34515044</v>
      </c>
      <c r="AA182">
        <v>-208.06114349842301</v>
      </c>
      <c r="AB182">
        <v>-208.906193386073</v>
      </c>
      <c r="AC182">
        <v>-208.07436733920801</v>
      </c>
      <c r="AD182">
        <v>-208.96184140928901</v>
      </c>
      <c r="AE182">
        <v>-208.07733347000001</v>
      </c>
      <c r="AF182">
        <v>-208.97903288000001</v>
      </c>
      <c r="AH182" s="38">
        <f t="shared" si="8"/>
        <v>-2.8684855206506654E-4</v>
      </c>
      <c r="AI182">
        <f t="shared" si="9"/>
        <v>-0.16433648986708249</v>
      </c>
      <c r="AJ182">
        <f t="shared" si="10"/>
        <v>-5.6125211608019754E-2</v>
      </c>
      <c r="AK182">
        <f t="shared" si="11"/>
        <v>-0.10792442970699767</v>
      </c>
    </row>
    <row r="183" spans="1:37" x14ac:dyDescent="0.2">
      <c r="A183" s="39">
        <f>'[2]attempt at best estimates'!F189</f>
        <v>19.431656435146607</v>
      </c>
      <c r="B183" t="s">
        <v>179</v>
      </c>
      <c r="C183">
        <v>-620.70755832392797</v>
      </c>
      <c r="D183">
        <v>-623.13940248953202</v>
      </c>
      <c r="E183">
        <v>-620.74651332620397</v>
      </c>
      <c r="F183">
        <v>-623.30370497204001</v>
      </c>
      <c r="G183">
        <v>-620.75500355999998</v>
      </c>
      <c r="H183">
        <v>-623.35468226</v>
      </c>
      <c r="I183">
        <v>-208.06094821519699</v>
      </c>
      <c r="J183">
        <v>-208.90551882389099</v>
      </c>
      <c r="K183">
        <v>-208.074310682591</v>
      </c>
      <c r="L183">
        <v>-208.96164403549901</v>
      </c>
      <c r="M183">
        <v>-208.07732712999999</v>
      </c>
      <c r="N183">
        <v>-208.97896304</v>
      </c>
      <c r="O183">
        <v>-412.62196646899298</v>
      </c>
      <c r="P183">
        <v>-414.20363148388901</v>
      </c>
      <c r="Q183">
        <v>-412.64764558744702</v>
      </c>
      <c r="R183">
        <v>-414.31155591359601</v>
      </c>
      <c r="S183">
        <v>-412.65318732999998</v>
      </c>
      <c r="T183">
        <v>-414.34509237999998</v>
      </c>
      <c r="U183">
        <v>-412.62210827464202</v>
      </c>
      <c r="V183">
        <v>-414.20416449952302</v>
      </c>
      <c r="W183">
        <v>-412.64768720793501</v>
      </c>
      <c r="X183">
        <v>-414.31168129820099</v>
      </c>
      <c r="Y183">
        <v>-412.65319169999998</v>
      </c>
      <c r="Z183">
        <v>-414.34514273000002</v>
      </c>
      <c r="AA183">
        <v>-208.06111710795801</v>
      </c>
      <c r="AB183">
        <v>-208.906088632256</v>
      </c>
      <c r="AC183">
        <v>-208.07436266839599</v>
      </c>
      <c r="AD183">
        <v>-208.96180632859699</v>
      </c>
      <c r="AE183">
        <v>-208.07733303000001</v>
      </c>
      <c r="AF183">
        <v>-208.97901897</v>
      </c>
      <c r="AH183" s="38">
        <f t="shared" si="8"/>
        <v>-2.5284119297452889E-4</v>
      </c>
      <c r="AI183">
        <f t="shared" si="9"/>
        <v>-0.16430248250799195</v>
      </c>
      <c r="AJ183">
        <f t="shared" si="10"/>
        <v>-5.6125211608019754E-2</v>
      </c>
      <c r="AK183">
        <f t="shared" si="11"/>
        <v>-0.10792442970699767</v>
      </c>
    </row>
    <row r="184" spans="1:37" x14ac:dyDescent="0.2">
      <c r="A184" s="39">
        <f>'[2]attempt at best estimates'!F190</f>
        <v>19.085593723958972</v>
      </c>
      <c r="B184" t="s">
        <v>180</v>
      </c>
      <c r="C184">
        <v>-620.70799275717502</v>
      </c>
      <c r="D184">
        <v>-623.13894279059298</v>
      </c>
      <c r="E184">
        <v>-620.74697305975201</v>
      </c>
      <c r="F184">
        <v>-623.30321134361702</v>
      </c>
      <c r="G184">
        <v>-620.75546870999995</v>
      </c>
      <c r="H184">
        <v>-623.35418340000001</v>
      </c>
      <c r="I184">
        <v>-208.06094821519699</v>
      </c>
      <c r="J184">
        <v>-208.90551882389099</v>
      </c>
      <c r="K184">
        <v>-208.074310682591</v>
      </c>
      <c r="L184">
        <v>-208.96164403549901</v>
      </c>
      <c r="M184">
        <v>-208.07732712999999</v>
      </c>
      <c r="N184">
        <v>-208.97896304</v>
      </c>
      <c r="O184">
        <v>-412.62196646899298</v>
      </c>
      <c r="P184">
        <v>-414.20363148388901</v>
      </c>
      <c r="Q184">
        <v>-412.64764558744702</v>
      </c>
      <c r="R184">
        <v>-414.31155591359601</v>
      </c>
      <c r="S184">
        <v>-412.65318732999998</v>
      </c>
      <c r="T184">
        <v>-414.34509237999998</v>
      </c>
      <c r="U184">
        <v>-412.62209057435098</v>
      </c>
      <c r="V184">
        <v>-414.20407663445297</v>
      </c>
      <c r="W184">
        <v>-412.64768381547299</v>
      </c>
      <c r="X184">
        <v>-414.31166429475797</v>
      </c>
      <c r="Y184">
        <v>-412.65319131000001</v>
      </c>
      <c r="Z184">
        <v>-414.34513045</v>
      </c>
      <c r="AA184">
        <v>-208.06109337818401</v>
      </c>
      <c r="AB184">
        <v>-208.90598461974099</v>
      </c>
      <c r="AC184">
        <v>-208.07435785987201</v>
      </c>
      <c r="AD184">
        <v>-208.96176166512799</v>
      </c>
      <c r="AE184">
        <v>-208.07733263</v>
      </c>
      <c r="AF184">
        <v>-208.97900805</v>
      </c>
      <c r="AH184" s="38">
        <f t="shared" si="8"/>
        <v>-2.1891170902677004E-4</v>
      </c>
      <c r="AI184">
        <f t="shared" si="9"/>
        <v>-0.16426855302404419</v>
      </c>
      <c r="AJ184">
        <f t="shared" si="10"/>
        <v>-5.6125211608019754E-2</v>
      </c>
      <c r="AK184">
        <f t="shared" si="11"/>
        <v>-0.10792442970699767</v>
      </c>
    </row>
    <row r="185" spans="1:37" x14ac:dyDescent="0.2">
      <c r="A185" s="39">
        <f>'[2]attempt at best estimates'!F191</f>
        <v>18.367360449246458</v>
      </c>
      <c r="B185" t="s">
        <v>181</v>
      </c>
      <c r="C185">
        <v>-620.70771360978199</v>
      </c>
      <c r="D185">
        <v>-623.13790430971699</v>
      </c>
      <c r="E185">
        <v>-620.74670531728395</v>
      </c>
      <c r="F185">
        <v>-623.30213570581998</v>
      </c>
      <c r="G185">
        <v>-620.75520727000003</v>
      </c>
      <c r="H185">
        <v>-623.35309065000001</v>
      </c>
      <c r="I185">
        <v>-208.06094821519699</v>
      </c>
      <c r="J185">
        <v>-208.90551882389099</v>
      </c>
      <c r="K185">
        <v>-208.074310682591</v>
      </c>
      <c r="L185">
        <v>-208.96164403549901</v>
      </c>
      <c r="M185">
        <v>-208.07732712999999</v>
      </c>
      <c r="N185">
        <v>-208.97896304</v>
      </c>
      <c r="O185">
        <v>-412.62196646899298</v>
      </c>
      <c r="P185">
        <v>-414.20363148388901</v>
      </c>
      <c r="Q185">
        <v>-412.64764558744702</v>
      </c>
      <c r="R185">
        <v>-414.31155591359601</v>
      </c>
      <c r="S185">
        <v>-412.65318732999998</v>
      </c>
      <c r="T185">
        <v>-414.34509237999998</v>
      </c>
      <c r="U185">
        <v>-412.62207609923098</v>
      </c>
      <c r="V185">
        <v>-414.20401416937398</v>
      </c>
      <c r="W185">
        <v>-412.64768070349197</v>
      </c>
      <c r="X185">
        <v>-414.31164599513102</v>
      </c>
      <c r="Y185">
        <v>-412.65319097000003</v>
      </c>
      <c r="Z185">
        <v>-414.34512430000001</v>
      </c>
      <c r="AA185">
        <v>-208.061073262403</v>
      </c>
      <c r="AB185">
        <v>-208.90591468722701</v>
      </c>
      <c r="AC185">
        <v>-208.074353469622</v>
      </c>
      <c r="AD185">
        <v>-208.96173845189901</v>
      </c>
      <c r="AE185">
        <v>-208.07733221999999</v>
      </c>
      <c r="AF185">
        <v>-208.97900086999999</v>
      </c>
      <c r="AH185" s="38">
        <f t="shared" si="8"/>
        <v>-1.8175478797388678E-4</v>
      </c>
      <c r="AI185">
        <f t="shared" si="9"/>
        <v>-0.16423139610299131</v>
      </c>
      <c r="AJ185">
        <f t="shared" si="10"/>
        <v>-5.6125211608019754E-2</v>
      </c>
      <c r="AK185">
        <f t="shared" si="11"/>
        <v>-0.10792442970699767</v>
      </c>
    </row>
    <row r="186" spans="1:37" x14ac:dyDescent="0.2">
      <c r="A186" s="39">
        <f>'[2]attempt at best estimates'!F192</f>
        <v>15.264551002120291</v>
      </c>
      <c r="B186" t="s">
        <v>182</v>
      </c>
      <c r="C186">
        <v>-620.70474761155401</v>
      </c>
      <c r="D186">
        <v>-623.13320714415295</v>
      </c>
      <c r="E186">
        <v>-620.74371918701695</v>
      </c>
      <c r="F186">
        <v>-623.29734145321197</v>
      </c>
      <c r="G186">
        <v>-620.75224132000005</v>
      </c>
      <c r="H186">
        <v>-623.34824964999996</v>
      </c>
      <c r="I186">
        <v>-208.06094821519699</v>
      </c>
      <c r="J186">
        <v>-208.90551882389099</v>
      </c>
      <c r="K186">
        <v>-208.074310682591</v>
      </c>
      <c r="L186">
        <v>-208.96164403549901</v>
      </c>
      <c r="M186">
        <v>-208.07732712999999</v>
      </c>
      <c r="N186">
        <v>-208.97896304</v>
      </c>
      <c r="O186">
        <v>-412.62196646899298</v>
      </c>
      <c r="P186">
        <v>-414.20363148388901</v>
      </c>
      <c r="Q186">
        <v>-412.64764558744702</v>
      </c>
      <c r="R186">
        <v>-414.31155591359601</v>
      </c>
      <c r="S186">
        <v>-412.65318732999998</v>
      </c>
      <c r="T186">
        <v>-414.34509237999998</v>
      </c>
      <c r="U186">
        <v>-412.62204511646303</v>
      </c>
      <c r="V186">
        <v>-414.20386144944001</v>
      </c>
      <c r="W186">
        <v>-412.64767145267803</v>
      </c>
      <c r="X186">
        <v>-414.31161287640703</v>
      </c>
      <c r="Y186">
        <v>-412.65319027999999</v>
      </c>
      <c r="Z186">
        <v>-414.34511151999999</v>
      </c>
      <c r="AA186">
        <v>-208.06103886661401</v>
      </c>
      <c r="AB186">
        <v>-208.90576402017899</v>
      </c>
      <c r="AC186">
        <v>-208.074342404335</v>
      </c>
      <c r="AD186">
        <v>-208.96170247511901</v>
      </c>
      <c r="AE186">
        <v>-208.07733105</v>
      </c>
      <c r="AF186">
        <v>-208.9789844</v>
      </c>
      <c r="AH186" s="38">
        <f t="shared" si="8"/>
        <v>-8.4667744005173518E-5</v>
      </c>
      <c r="AI186">
        <f t="shared" si="9"/>
        <v>-0.1641343090590226</v>
      </c>
      <c r="AJ186">
        <f t="shared" si="10"/>
        <v>-5.6125211608019754E-2</v>
      </c>
      <c r="AK186">
        <f t="shared" si="11"/>
        <v>-0.10792442970699767</v>
      </c>
    </row>
    <row r="187" spans="1:37" x14ac:dyDescent="0.2">
      <c r="A187" s="39">
        <f>'[2]attempt at best estimates'!F193</f>
        <v>10.240357916970323</v>
      </c>
      <c r="B187" t="s">
        <v>183</v>
      </c>
      <c r="C187">
        <v>-620.69849867159496</v>
      </c>
      <c r="D187">
        <v>-623.12534514838501</v>
      </c>
      <c r="E187">
        <v>-620.73746708858198</v>
      </c>
      <c r="F187">
        <v>-623.28943134151302</v>
      </c>
      <c r="G187">
        <v>-620.74600287999999</v>
      </c>
      <c r="H187">
        <v>-623.34031404999996</v>
      </c>
      <c r="I187">
        <v>-208.06094821519699</v>
      </c>
      <c r="J187">
        <v>-208.90551882389099</v>
      </c>
      <c r="K187">
        <v>-208.074310682591</v>
      </c>
      <c r="L187">
        <v>-208.96164403549901</v>
      </c>
      <c r="M187">
        <v>-208.07732712999999</v>
      </c>
      <c r="N187">
        <v>-208.97896304</v>
      </c>
      <c r="O187">
        <v>-412.62196646899298</v>
      </c>
      <c r="P187">
        <v>-414.20363148388901</v>
      </c>
      <c r="Q187">
        <v>-412.64764558744702</v>
      </c>
      <c r="R187">
        <v>-414.31155591359601</v>
      </c>
      <c r="S187">
        <v>-412.65318732999998</v>
      </c>
      <c r="T187">
        <v>-414.34509237999998</v>
      </c>
      <c r="U187">
        <v>-412.62200990809799</v>
      </c>
      <c r="V187">
        <v>-414.20373066706799</v>
      </c>
      <c r="W187">
        <v>-412.64766198927401</v>
      </c>
      <c r="X187">
        <v>-414.31158036306402</v>
      </c>
      <c r="Y187">
        <v>-412.65318933999998</v>
      </c>
      <c r="Z187">
        <v>-414.34509599</v>
      </c>
      <c r="AA187">
        <v>-208.06100175605999</v>
      </c>
      <c r="AB187">
        <v>-208.90562976234199</v>
      </c>
      <c r="AC187">
        <v>-208.07432991591801</v>
      </c>
      <c r="AD187">
        <v>-208.96167504099401</v>
      </c>
      <c r="AE187">
        <v>-208.07732967000001</v>
      </c>
      <c r="AF187">
        <v>-208.97897065999999</v>
      </c>
      <c r="AH187" s="38">
        <f t="shared" si="8"/>
        <v>-3.6551812996776789E-5</v>
      </c>
      <c r="AI187">
        <f t="shared" si="9"/>
        <v>-0.1640861931280142</v>
      </c>
      <c r="AJ187">
        <f t="shared" si="10"/>
        <v>-5.6125211608019754E-2</v>
      </c>
      <c r="AK187">
        <f t="shared" si="11"/>
        <v>-0.10792442970699767</v>
      </c>
    </row>
    <row r="188" spans="1:37" x14ac:dyDescent="0.2">
      <c r="A188" s="39">
        <f>'[2]attempt at best estimates'!F194</f>
        <v>4.6619149562503148</v>
      </c>
      <c r="B188" t="s">
        <v>184</v>
      </c>
      <c r="C188">
        <v>-620.69062407925799</v>
      </c>
      <c r="D188">
        <v>-623.11653048515097</v>
      </c>
      <c r="E188">
        <v>-620.72962945249196</v>
      </c>
      <c r="F188">
        <v>-623.28058545138799</v>
      </c>
      <c r="G188">
        <v>-620.73817210000004</v>
      </c>
      <c r="H188">
        <v>-623.33144274999995</v>
      </c>
      <c r="I188">
        <v>-208.06094821519699</v>
      </c>
      <c r="J188">
        <v>-208.90551882389099</v>
      </c>
      <c r="K188">
        <v>-208.074310682591</v>
      </c>
      <c r="L188">
        <v>-208.96164403549901</v>
      </c>
      <c r="M188">
        <v>-208.07732712999999</v>
      </c>
      <c r="N188">
        <v>-208.97896304</v>
      </c>
      <c r="O188">
        <v>-412.62196646899298</v>
      </c>
      <c r="P188">
        <v>-414.20363148388901</v>
      </c>
      <c r="Q188">
        <v>-412.64764558744702</v>
      </c>
      <c r="R188">
        <v>-414.31155591359601</v>
      </c>
      <c r="S188">
        <v>-412.65318732999998</v>
      </c>
      <c r="T188">
        <v>-414.34509237999998</v>
      </c>
      <c r="U188">
        <v>-412.621985813214</v>
      </c>
      <c r="V188">
        <v>-414.20366818350601</v>
      </c>
      <c r="W188">
        <v>-412.64765320369497</v>
      </c>
      <c r="X188">
        <v>-414.311567129666</v>
      </c>
      <c r="Y188">
        <v>-412.65318830000001</v>
      </c>
      <c r="Z188">
        <v>-414.34509329000002</v>
      </c>
      <c r="AA188">
        <v>-208.06096918074999</v>
      </c>
      <c r="AB188">
        <v>-208.90556334867699</v>
      </c>
      <c r="AC188">
        <v>-208.07431895495</v>
      </c>
      <c r="AD188">
        <v>-208.96165259590401</v>
      </c>
      <c r="AE188">
        <v>-208.07732831000001</v>
      </c>
      <c r="AF188">
        <v>-208.97896464999999</v>
      </c>
      <c r="AH188" s="38">
        <f t="shared" si="8"/>
        <v>-5.3249220002271613E-6</v>
      </c>
      <c r="AI188">
        <f t="shared" si="9"/>
        <v>-0.16405496623701765</v>
      </c>
      <c r="AJ188">
        <f t="shared" si="10"/>
        <v>-5.6125211608019754E-2</v>
      </c>
      <c r="AK188">
        <f t="shared" si="11"/>
        <v>-0.10792442970699767</v>
      </c>
    </row>
    <row r="189" spans="1:37" x14ac:dyDescent="0.2">
      <c r="A189" s="39">
        <f>'[2]attempt at best estimates'!F195</f>
        <v>-0.13780872781479614</v>
      </c>
      <c r="B189" t="s">
        <v>185</v>
      </c>
      <c r="C189">
        <v>-461.541413865658</v>
      </c>
      <c r="D189">
        <v>-463.63560921911898</v>
      </c>
      <c r="E189">
        <v>-461.567756092678</v>
      </c>
      <c r="F189">
        <v>-463.75407190759898</v>
      </c>
      <c r="G189">
        <v>-461.57341137999998</v>
      </c>
      <c r="H189">
        <v>-463.78925430999999</v>
      </c>
      <c r="I189">
        <v>-230.781063477016</v>
      </c>
      <c r="J189">
        <v>-231.817919114349</v>
      </c>
      <c r="K189">
        <v>-230.794397978852</v>
      </c>
      <c r="L189">
        <v>-231.877325534264</v>
      </c>
      <c r="M189">
        <v>-230.79727407999999</v>
      </c>
      <c r="N189">
        <v>-231.89486133</v>
      </c>
      <c r="O189">
        <v>-230.781063307664</v>
      </c>
      <c r="P189">
        <v>-231.81791904862001</v>
      </c>
      <c r="Q189">
        <v>-230.794397807547</v>
      </c>
      <c r="R189">
        <v>-231.87732542391601</v>
      </c>
      <c r="S189">
        <v>-230.79727391</v>
      </c>
      <c r="T189">
        <v>-231.89486112</v>
      </c>
      <c r="U189">
        <v>-230.78129325563401</v>
      </c>
      <c r="V189">
        <v>-231.818542817566</v>
      </c>
      <c r="W189">
        <v>-230.79446067444499</v>
      </c>
      <c r="X189">
        <v>-231.87738564412999</v>
      </c>
      <c r="Y189">
        <v>-230.79728526</v>
      </c>
      <c r="Z189">
        <v>-231.89487907</v>
      </c>
      <c r="AA189">
        <v>-230.78129351745201</v>
      </c>
      <c r="AB189">
        <v>-231.818543037426</v>
      </c>
      <c r="AC189">
        <v>-230.794460851667</v>
      </c>
      <c r="AD189">
        <v>-231.87738468160501</v>
      </c>
      <c r="AE189">
        <v>-230.79728542999999</v>
      </c>
      <c r="AF189">
        <v>-231.89487815000001</v>
      </c>
      <c r="AH189" s="38">
        <f t="shared" si="8"/>
        <v>3.5010673099122869E-4</v>
      </c>
      <c r="AI189">
        <f t="shared" si="9"/>
        <v>-0.11846268848000818</v>
      </c>
      <c r="AJ189">
        <f t="shared" si="10"/>
        <v>-5.9406419915006836E-2</v>
      </c>
      <c r="AK189">
        <f t="shared" si="11"/>
        <v>-5.9406375295992575E-2</v>
      </c>
    </row>
    <row r="190" spans="1:37" x14ac:dyDescent="0.2">
      <c r="A190" s="39">
        <f>'[2]attempt at best estimates'!F196</f>
        <v>1.7907678402252727</v>
      </c>
      <c r="B190" t="s">
        <v>186</v>
      </c>
      <c r="C190">
        <v>-461.54932971300701</v>
      </c>
      <c r="D190">
        <v>-463.63880438673499</v>
      </c>
      <c r="E190">
        <v>-461.57570945555699</v>
      </c>
      <c r="F190">
        <v>-463.75722463775202</v>
      </c>
      <c r="G190">
        <v>-461.58137730999999</v>
      </c>
      <c r="H190">
        <v>-463.79237064</v>
      </c>
      <c r="I190">
        <v>-230.781063477016</v>
      </c>
      <c r="J190">
        <v>-231.817919114349</v>
      </c>
      <c r="K190">
        <v>-230.794397978852</v>
      </c>
      <c r="L190">
        <v>-231.877325534264</v>
      </c>
      <c r="M190">
        <v>-230.79727407999999</v>
      </c>
      <c r="N190">
        <v>-231.89486133</v>
      </c>
      <c r="O190">
        <v>-230.781063307664</v>
      </c>
      <c r="P190">
        <v>-231.81791904862001</v>
      </c>
      <c r="Q190">
        <v>-230.794397807547</v>
      </c>
      <c r="R190">
        <v>-231.87732542391601</v>
      </c>
      <c r="S190">
        <v>-230.79727391</v>
      </c>
      <c r="T190">
        <v>-231.89486112</v>
      </c>
      <c r="U190">
        <v>-230.78126297792201</v>
      </c>
      <c r="V190">
        <v>-231.81846510729099</v>
      </c>
      <c r="W190">
        <v>-230.794451992728</v>
      </c>
      <c r="X190">
        <v>-231.877378502619</v>
      </c>
      <c r="Y190">
        <v>-230.79728394</v>
      </c>
      <c r="Z190">
        <v>-231.89487682999999</v>
      </c>
      <c r="AA190">
        <v>-230.781263196266</v>
      </c>
      <c r="AB190">
        <v>-231.81846524792701</v>
      </c>
      <c r="AC190">
        <v>-230.794452173416</v>
      </c>
      <c r="AD190">
        <v>-231.877378634233</v>
      </c>
      <c r="AE190">
        <v>-230.79728410999999</v>
      </c>
      <c r="AF190">
        <v>-231.89487586000001</v>
      </c>
      <c r="AH190" s="38">
        <f t="shared" si="8"/>
        <v>3.9254419397138918E-4</v>
      </c>
      <c r="AI190">
        <f t="shared" si="9"/>
        <v>-0.11842025101702802</v>
      </c>
      <c r="AJ190">
        <f t="shared" si="10"/>
        <v>-5.9406419915006836E-2</v>
      </c>
      <c r="AK190">
        <f t="shared" si="11"/>
        <v>-5.9406375295992575E-2</v>
      </c>
    </row>
    <row r="191" spans="1:37" x14ac:dyDescent="0.2">
      <c r="A191" s="39">
        <f>'[2]attempt at best estimates'!F197</f>
        <v>2.5212801348780265</v>
      </c>
      <c r="B191" t="s">
        <v>187</v>
      </c>
      <c r="C191">
        <v>-461.55413336811</v>
      </c>
      <c r="D191">
        <v>-463.64010809574302</v>
      </c>
      <c r="E191">
        <v>-461.580536069294</v>
      </c>
      <c r="F191">
        <v>-463.75846125256101</v>
      </c>
      <c r="G191">
        <v>-461.58621556999998</v>
      </c>
      <c r="H191">
        <v>-463.79356718000003</v>
      </c>
      <c r="I191">
        <v>-230.781063477016</v>
      </c>
      <c r="J191">
        <v>-231.817919114349</v>
      </c>
      <c r="K191">
        <v>-230.794397978852</v>
      </c>
      <c r="L191">
        <v>-231.877325534264</v>
      </c>
      <c r="M191">
        <v>-230.79727407999999</v>
      </c>
      <c r="N191">
        <v>-231.89486133</v>
      </c>
      <c r="O191">
        <v>-230.781063307664</v>
      </c>
      <c r="P191">
        <v>-231.81791904862001</v>
      </c>
      <c r="Q191">
        <v>-230.794397807547</v>
      </c>
      <c r="R191">
        <v>-231.87732542391601</v>
      </c>
      <c r="S191">
        <v>-230.79727391</v>
      </c>
      <c r="T191">
        <v>-231.89486112</v>
      </c>
      <c r="U191">
        <v>-230.78124304591699</v>
      </c>
      <c r="V191">
        <v>-231.81840528586901</v>
      </c>
      <c r="W191">
        <v>-230.79444394840201</v>
      </c>
      <c r="X191">
        <v>-231.87737231577199</v>
      </c>
      <c r="Y191">
        <v>-230.79728272</v>
      </c>
      <c r="Z191">
        <v>-231.89487392999999</v>
      </c>
      <c r="AA191">
        <v>-230.781243244476</v>
      </c>
      <c r="AB191">
        <v>-231.818405392377</v>
      </c>
      <c r="AC191">
        <v>-230.79444413061901</v>
      </c>
      <c r="AD191">
        <v>-231.87737243745499</v>
      </c>
      <c r="AE191">
        <v>-230.7972829</v>
      </c>
      <c r="AF191">
        <v>-231.89487403000001</v>
      </c>
      <c r="AH191" s="38">
        <f t="shared" si="8"/>
        <v>4.59638393010664E-4</v>
      </c>
      <c r="AI191">
        <f t="shared" si="9"/>
        <v>-0.11835315681798875</v>
      </c>
      <c r="AJ191">
        <f t="shared" si="10"/>
        <v>-5.9406419915006836E-2</v>
      </c>
      <c r="AK191">
        <f t="shared" si="11"/>
        <v>-5.9406375295992575E-2</v>
      </c>
    </row>
    <row r="192" spans="1:37" x14ac:dyDescent="0.2">
      <c r="A192" s="39">
        <f>'[2]attempt at best estimates'!F198</f>
        <v>2.6329261799476953</v>
      </c>
      <c r="B192" t="s">
        <v>188</v>
      </c>
      <c r="C192">
        <v>-461.55705599968701</v>
      </c>
      <c r="D192">
        <v>-463.64037588280002</v>
      </c>
      <c r="E192">
        <v>-461.58348119192698</v>
      </c>
      <c r="F192">
        <v>-463.75869436426501</v>
      </c>
      <c r="G192">
        <v>-461.58917034000001</v>
      </c>
      <c r="H192">
        <v>-463.79379072</v>
      </c>
      <c r="I192">
        <v>-230.781063477016</v>
      </c>
      <c r="J192">
        <v>-231.817919114349</v>
      </c>
      <c r="K192">
        <v>-230.794397978852</v>
      </c>
      <c r="L192">
        <v>-231.877325534264</v>
      </c>
      <c r="M192">
        <v>-230.79727407999999</v>
      </c>
      <c r="N192">
        <v>-231.89486133</v>
      </c>
      <c r="O192">
        <v>-230.781063307664</v>
      </c>
      <c r="P192">
        <v>-231.81791904862001</v>
      </c>
      <c r="Q192">
        <v>-230.794397807547</v>
      </c>
      <c r="R192">
        <v>-231.87732542391601</v>
      </c>
      <c r="S192">
        <v>-230.79727391</v>
      </c>
      <c r="T192">
        <v>-231.89486112</v>
      </c>
      <c r="U192">
        <v>-230.781225464009</v>
      </c>
      <c r="V192">
        <v>-231.818350380103</v>
      </c>
      <c r="W192">
        <v>-230.79443743453101</v>
      </c>
      <c r="X192">
        <v>-231.87736743844999</v>
      </c>
      <c r="Y192">
        <v>-230.79728179</v>
      </c>
      <c r="Z192">
        <v>-231.89487285999999</v>
      </c>
      <c r="AA192">
        <v>-230.78122567029499</v>
      </c>
      <c r="AB192">
        <v>-231.81835049931601</v>
      </c>
      <c r="AC192">
        <v>-230.79443761626101</v>
      </c>
      <c r="AD192">
        <v>-231.877367559915</v>
      </c>
      <c r="AE192">
        <v>-230.79728197</v>
      </c>
      <c r="AF192">
        <v>-231.89487295999999</v>
      </c>
      <c r="AH192" s="38">
        <f t="shared" si="8"/>
        <v>4.9431374600317213E-4</v>
      </c>
      <c r="AI192">
        <f t="shared" si="9"/>
        <v>-0.11831848146499624</v>
      </c>
      <c r="AJ192">
        <f t="shared" si="10"/>
        <v>-5.9406419915006836E-2</v>
      </c>
      <c r="AK192">
        <f t="shared" si="11"/>
        <v>-5.9406375295992575E-2</v>
      </c>
    </row>
    <row r="193" spans="1:37" x14ac:dyDescent="0.2">
      <c r="A193" s="39">
        <f>'[2]attempt at best estimates'!F199</f>
        <v>2.4496901654379148</v>
      </c>
      <c r="B193" t="s">
        <v>189</v>
      </c>
      <c r="C193">
        <v>-461.55883247451698</v>
      </c>
      <c r="D193">
        <v>-463.64008688011302</v>
      </c>
      <c r="E193">
        <v>-461.585286610136</v>
      </c>
      <c r="F193">
        <v>-463.75843395861801</v>
      </c>
      <c r="G193">
        <v>-461.59098306999999</v>
      </c>
      <c r="H193">
        <v>-463.79351608000002</v>
      </c>
      <c r="I193">
        <v>-230.781063477016</v>
      </c>
      <c r="J193">
        <v>-231.817919114349</v>
      </c>
      <c r="K193">
        <v>-230.794397978852</v>
      </c>
      <c r="L193">
        <v>-231.877325534264</v>
      </c>
      <c r="M193">
        <v>-230.79727407999999</v>
      </c>
      <c r="N193">
        <v>-231.89486133</v>
      </c>
      <c r="O193">
        <v>-230.781063307664</v>
      </c>
      <c r="P193">
        <v>-231.81791904862001</v>
      </c>
      <c r="Q193">
        <v>-230.794397807547</v>
      </c>
      <c r="R193">
        <v>-231.87732542391601</v>
      </c>
      <c r="S193">
        <v>-230.79727391</v>
      </c>
      <c r="T193">
        <v>-231.89486112</v>
      </c>
      <c r="U193">
        <v>-230.78120640667899</v>
      </c>
      <c r="V193">
        <v>-231.81829238276501</v>
      </c>
      <c r="W193">
        <v>-230.794432603209</v>
      </c>
      <c r="X193">
        <v>-231.877366093669</v>
      </c>
      <c r="Y193">
        <v>-230.79728105999999</v>
      </c>
      <c r="Z193">
        <v>-231.89487206999999</v>
      </c>
      <c r="AA193">
        <v>-230.78120663064999</v>
      </c>
      <c r="AB193">
        <v>-231.818292552732</v>
      </c>
      <c r="AC193">
        <v>-230.79443278433601</v>
      </c>
      <c r="AD193">
        <v>-231.877366240284</v>
      </c>
      <c r="AE193">
        <v>-230.79728123999999</v>
      </c>
      <c r="AF193">
        <v>-231.89487220000001</v>
      </c>
      <c r="AH193" s="38">
        <f t="shared" si="8"/>
        <v>4.6571670600314974E-4</v>
      </c>
      <c r="AI193">
        <f t="shared" si="9"/>
        <v>-0.11834707850499626</v>
      </c>
      <c r="AJ193">
        <f t="shared" si="10"/>
        <v>-5.9406419915006836E-2</v>
      </c>
      <c r="AK193">
        <f t="shared" si="11"/>
        <v>-5.9406375295992575E-2</v>
      </c>
    </row>
    <row r="194" spans="1:37" x14ac:dyDescent="0.2">
      <c r="A194" s="39">
        <f>'[2]attempt at best estimates'!F200</f>
        <v>1.4794878016345807</v>
      </c>
      <c r="B194" t="s">
        <v>190</v>
      </c>
      <c r="C194">
        <v>-461.56105548110997</v>
      </c>
      <c r="D194">
        <v>-463.638472835578</v>
      </c>
      <c r="E194">
        <v>-461.58759290617297</v>
      </c>
      <c r="F194">
        <v>-463.75696271248501</v>
      </c>
      <c r="G194">
        <v>-461.59330670000003</v>
      </c>
      <c r="H194">
        <v>-463.79202300999998</v>
      </c>
      <c r="I194">
        <v>-230.781063477016</v>
      </c>
      <c r="J194">
        <v>-231.817919114349</v>
      </c>
      <c r="K194">
        <v>-230.794397978852</v>
      </c>
      <c r="L194">
        <v>-231.877325534264</v>
      </c>
      <c r="M194">
        <v>-230.79727407999999</v>
      </c>
      <c r="N194">
        <v>-231.89486133</v>
      </c>
      <c r="O194">
        <v>-230.781063307664</v>
      </c>
      <c r="P194">
        <v>-231.81791904862001</v>
      </c>
      <c r="Q194">
        <v>-230.794397807547</v>
      </c>
      <c r="R194">
        <v>-231.87732542391601</v>
      </c>
      <c r="S194">
        <v>-230.79727391</v>
      </c>
      <c r="T194">
        <v>-231.89486112</v>
      </c>
      <c r="U194">
        <v>-230.78115558565401</v>
      </c>
      <c r="V194">
        <v>-231.81814653643301</v>
      </c>
      <c r="W194">
        <v>-230.79442189757</v>
      </c>
      <c r="X194">
        <v>-231.87735544737799</v>
      </c>
      <c r="Y194">
        <v>-230.79727907</v>
      </c>
      <c r="Z194">
        <v>-231.89486582999999</v>
      </c>
      <c r="AA194">
        <v>-230.781155802142</v>
      </c>
      <c r="AB194">
        <v>-231.81814670583199</v>
      </c>
      <c r="AC194">
        <v>-230.79442207778899</v>
      </c>
      <c r="AD194">
        <v>-231.877355586173</v>
      </c>
      <c r="AE194">
        <v>-230.79727925</v>
      </c>
      <c r="AF194">
        <v>-231.89486593999999</v>
      </c>
      <c r="AH194" s="38">
        <f t="shared" si="8"/>
        <v>3.229183039934469E-4</v>
      </c>
      <c r="AI194">
        <f t="shared" si="9"/>
        <v>-0.11848987690700596</v>
      </c>
      <c r="AJ194">
        <f t="shared" si="10"/>
        <v>-5.9406419915006836E-2</v>
      </c>
      <c r="AK194">
        <f t="shared" si="11"/>
        <v>-5.9406375295992575E-2</v>
      </c>
    </row>
    <row r="195" spans="1:37" x14ac:dyDescent="0.2">
      <c r="A195" s="39">
        <f>'[2]attempt at best estimates'!F201</f>
        <v>0.46818449990174327</v>
      </c>
      <c r="B195" t="s">
        <v>191</v>
      </c>
      <c r="C195">
        <v>-461.56179078658101</v>
      </c>
      <c r="D195">
        <v>-463.636741436129</v>
      </c>
      <c r="E195">
        <v>-461.58840551860101</v>
      </c>
      <c r="F195">
        <v>-463.75542885883601</v>
      </c>
      <c r="G195">
        <v>-461.59413697999997</v>
      </c>
      <c r="H195">
        <v>-463.79048253000002</v>
      </c>
      <c r="I195">
        <v>-230.781063477016</v>
      </c>
      <c r="J195">
        <v>-231.817919114349</v>
      </c>
      <c r="K195">
        <v>-230.794397978852</v>
      </c>
      <c r="L195">
        <v>-231.877325534264</v>
      </c>
      <c r="M195">
        <v>-230.79727407999999</v>
      </c>
      <c r="N195">
        <v>-231.89486133</v>
      </c>
      <c r="O195">
        <v>-230.781063307664</v>
      </c>
      <c r="P195">
        <v>-231.81791904862001</v>
      </c>
      <c r="Q195">
        <v>-230.794397807547</v>
      </c>
      <c r="R195">
        <v>-231.87732542391601</v>
      </c>
      <c r="S195">
        <v>-230.79727391</v>
      </c>
      <c r="T195">
        <v>-231.89486112</v>
      </c>
      <c r="U195">
        <v>-230.78110722152201</v>
      </c>
      <c r="V195">
        <v>-231.818000304885</v>
      </c>
      <c r="W195">
        <v>-230.79441136328501</v>
      </c>
      <c r="X195">
        <v>-231.87734288999599</v>
      </c>
      <c r="Y195">
        <v>-230.79727681</v>
      </c>
      <c r="Z195">
        <v>-231.8948642</v>
      </c>
      <c r="AA195">
        <v>-230.78110741307901</v>
      </c>
      <c r="AB195">
        <v>-231.81800108529899</v>
      </c>
      <c r="AC195">
        <v>-230.79441154024099</v>
      </c>
      <c r="AD195">
        <v>-231.87734392758301</v>
      </c>
      <c r="AE195">
        <v>-230.79727697999999</v>
      </c>
      <c r="AF195">
        <v>-231.89486300999999</v>
      </c>
      <c r="AH195" s="38">
        <f t="shared" si="8"/>
        <v>1.2537250398736433E-4</v>
      </c>
      <c r="AI195">
        <f t="shared" si="9"/>
        <v>-0.11868742270701205</v>
      </c>
      <c r="AJ195">
        <f t="shared" si="10"/>
        <v>-5.9406419915006836E-2</v>
      </c>
      <c r="AK195">
        <f t="shared" si="11"/>
        <v>-5.9406375295992575E-2</v>
      </c>
    </row>
    <row r="196" spans="1:37" x14ac:dyDescent="0.2">
      <c r="A196" s="39">
        <f>'[2]attempt at best estimates'!F202</f>
        <v>5.8645356458855505E-2</v>
      </c>
      <c r="B196" t="s">
        <v>192</v>
      </c>
      <c r="C196">
        <v>-461.562041563587</v>
      </c>
      <c r="D196">
        <v>-463.63602116826598</v>
      </c>
      <c r="E196">
        <v>-461.58869157177702</v>
      </c>
      <c r="F196">
        <v>-463.75477697374703</v>
      </c>
      <c r="G196">
        <v>-461.59443632</v>
      </c>
      <c r="H196">
        <v>-463.78983970000002</v>
      </c>
      <c r="I196">
        <v>-230.781063477016</v>
      </c>
      <c r="J196">
        <v>-231.817919114349</v>
      </c>
      <c r="K196">
        <v>-230.794397978852</v>
      </c>
      <c r="L196">
        <v>-231.877325534264</v>
      </c>
      <c r="M196">
        <v>-230.79727407999999</v>
      </c>
      <c r="N196">
        <v>-231.89486133</v>
      </c>
      <c r="O196">
        <v>-230.781063307664</v>
      </c>
      <c r="P196">
        <v>-231.81791904862001</v>
      </c>
      <c r="Q196">
        <v>-230.794397807547</v>
      </c>
      <c r="R196">
        <v>-231.87732542391601</v>
      </c>
      <c r="S196">
        <v>-230.79727391</v>
      </c>
      <c r="T196">
        <v>-231.89486112</v>
      </c>
      <c r="U196">
        <v>-230.78107793346601</v>
      </c>
      <c r="V196">
        <v>-231.81795387968</v>
      </c>
      <c r="W196">
        <v>-230.794402396122</v>
      </c>
      <c r="X196">
        <v>-231.877331186052</v>
      </c>
      <c r="Y196">
        <v>-230.79727474000001</v>
      </c>
      <c r="Z196">
        <v>-231.89486147</v>
      </c>
      <c r="AA196">
        <v>-230.781078115307</v>
      </c>
      <c r="AB196">
        <v>-231.817953976968</v>
      </c>
      <c r="AC196">
        <v>-230.79440257093401</v>
      </c>
      <c r="AD196">
        <v>-231.87733245847201</v>
      </c>
      <c r="AE196">
        <v>-230.79727491</v>
      </c>
      <c r="AF196">
        <v>-231.89486167999999</v>
      </c>
      <c r="AH196" s="38">
        <f t="shared" si="8"/>
        <v>5.6989729955603252E-5</v>
      </c>
      <c r="AI196">
        <f t="shared" si="9"/>
        <v>-0.11875580548104381</v>
      </c>
      <c r="AJ196">
        <f t="shared" si="10"/>
        <v>-5.9406419915006836E-2</v>
      </c>
      <c r="AK196">
        <f t="shared" si="11"/>
        <v>-5.9406375295992575E-2</v>
      </c>
    </row>
    <row r="197" spans="1:37" x14ac:dyDescent="0.2">
      <c r="A197" s="39">
        <f>'[2]attempt at best estimates'!F203</f>
        <v>0.96422148278312036</v>
      </c>
      <c r="B197" t="s">
        <v>193</v>
      </c>
      <c r="C197">
        <v>-493.53746915761502</v>
      </c>
      <c r="D197">
        <v>-495.694403133729</v>
      </c>
      <c r="E197">
        <v>-493.56579232722697</v>
      </c>
      <c r="F197">
        <v>-495.81986756331997</v>
      </c>
      <c r="G197">
        <v>-493.57177887</v>
      </c>
      <c r="H197">
        <v>-495.85763405</v>
      </c>
      <c r="I197">
        <v>-246.77841748789601</v>
      </c>
      <c r="J197">
        <v>-247.84652722170901</v>
      </c>
      <c r="K197">
        <v>-246.79274085515601</v>
      </c>
      <c r="L197">
        <v>-247.909349618519</v>
      </c>
      <c r="M197">
        <v>-246.79578574000001</v>
      </c>
      <c r="N197">
        <v>-247.92818525000001</v>
      </c>
      <c r="O197">
        <v>-246.778420225567</v>
      </c>
      <c r="P197">
        <v>-247.84652693825399</v>
      </c>
      <c r="Q197">
        <v>-246.792743694612</v>
      </c>
      <c r="R197">
        <v>-247.909349869387</v>
      </c>
      <c r="S197">
        <v>-246.79578860000001</v>
      </c>
      <c r="T197">
        <v>-247.92818557999999</v>
      </c>
      <c r="U197">
        <v>-246.77865482286001</v>
      </c>
      <c r="V197">
        <v>-247.84712034646</v>
      </c>
      <c r="W197">
        <v>-246.79280787530001</v>
      </c>
      <c r="X197">
        <v>-247.90942205504501</v>
      </c>
      <c r="Y197">
        <v>-246.79579869</v>
      </c>
      <c r="Z197">
        <v>-247.92819657000001</v>
      </c>
      <c r="AA197">
        <v>-246.778651919563</v>
      </c>
      <c r="AB197">
        <v>-247.84712035075799</v>
      </c>
      <c r="AC197">
        <v>-246.79280496512999</v>
      </c>
      <c r="AD197">
        <v>-247.909421779946</v>
      </c>
      <c r="AE197">
        <v>-246.79579582</v>
      </c>
      <c r="AF197">
        <v>-247.92819621999999</v>
      </c>
      <c r="AH197" s="38">
        <f t="shared" si="8"/>
        <v>1.808983520277252E-4</v>
      </c>
      <c r="AI197">
        <f t="shared" si="9"/>
        <v>-0.12546442959097703</v>
      </c>
      <c r="AJ197">
        <f t="shared" si="10"/>
        <v>-6.2822396809991687E-2</v>
      </c>
      <c r="AK197">
        <f t="shared" si="11"/>
        <v>-6.2822931133013071E-2</v>
      </c>
    </row>
    <row r="198" spans="1:37" x14ac:dyDescent="0.2">
      <c r="A198" s="39">
        <f>'[2]attempt at best estimates'!F204</f>
        <v>2.8912241361414548</v>
      </c>
      <c r="B198" t="s">
        <v>194</v>
      </c>
      <c r="C198">
        <v>-493.54533008933703</v>
      </c>
      <c r="D198">
        <v>-495.69768385032</v>
      </c>
      <c r="E198">
        <v>-493.57368505936802</v>
      </c>
      <c r="F198">
        <v>-495.82303460173398</v>
      </c>
      <c r="G198">
        <v>-493.57968498999998</v>
      </c>
      <c r="H198">
        <v>-495.8607548</v>
      </c>
      <c r="I198">
        <v>-246.77841748789601</v>
      </c>
      <c r="J198">
        <v>-247.84652722170901</v>
      </c>
      <c r="K198">
        <v>-246.79274085515601</v>
      </c>
      <c r="L198">
        <v>-247.909349618519</v>
      </c>
      <c r="M198">
        <v>-246.79578574000001</v>
      </c>
      <c r="N198">
        <v>-247.92818525000001</v>
      </c>
      <c r="O198">
        <v>-246.778420225567</v>
      </c>
      <c r="P198">
        <v>-247.84652693825399</v>
      </c>
      <c r="Q198">
        <v>-246.792743694612</v>
      </c>
      <c r="R198">
        <v>-247.909349869387</v>
      </c>
      <c r="S198">
        <v>-246.79578860000001</v>
      </c>
      <c r="T198">
        <v>-247.92818557999999</v>
      </c>
      <c r="U198">
        <v>-246.778626827587</v>
      </c>
      <c r="V198">
        <v>-247.84703924623199</v>
      </c>
      <c r="W198">
        <v>-246.79279920402999</v>
      </c>
      <c r="X198">
        <v>-247.909408019908</v>
      </c>
      <c r="Y198">
        <v>-246.79579745000001</v>
      </c>
      <c r="Z198">
        <v>-247.92819506000001</v>
      </c>
      <c r="AA198">
        <v>-246.77862402321099</v>
      </c>
      <c r="AB198">
        <v>-247.847039184176</v>
      </c>
      <c r="AC198">
        <v>-246.79279627983499</v>
      </c>
      <c r="AD198">
        <v>-247.90940772107001</v>
      </c>
      <c r="AE198">
        <v>-246.79579458000001</v>
      </c>
      <c r="AF198">
        <v>-247.92819473</v>
      </c>
      <c r="AH198" s="38">
        <f t="shared" ref="AH198:AH261" si="12">AI198-(AJ198+AK198)</f>
        <v>2.9457652902920017E-4</v>
      </c>
      <c r="AI198">
        <f t="shared" ref="AI198:AI261" si="13">F198-D198</f>
        <v>-0.12535075141397556</v>
      </c>
      <c r="AJ198">
        <f t="shared" ref="AJ198:AJ261" si="14">L198-J198</f>
        <v>-6.2822396809991687E-2</v>
      </c>
      <c r="AK198">
        <f t="shared" ref="AK198:AK261" si="15">R198-P198</f>
        <v>-6.2822931133013071E-2</v>
      </c>
    </row>
    <row r="199" spans="1:37" x14ac:dyDescent="0.2">
      <c r="A199" s="39">
        <f>'[2]attempt at best estimates'!F205</f>
        <v>3.6104850680809393</v>
      </c>
      <c r="B199" t="s">
        <v>195</v>
      </c>
      <c r="C199">
        <v>-493.55012180071998</v>
      </c>
      <c r="D199">
        <v>-495.69898985517199</v>
      </c>
      <c r="E199">
        <v>-493.57849822335999</v>
      </c>
      <c r="F199">
        <v>-495.82423570533098</v>
      </c>
      <c r="G199">
        <v>-493.58451057000002</v>
      </c>
      <c r="H199">
        <v>-495.86193900000001</v>
      </c>
      <c r="I199">
        <v>-246.77841748789601</v>
      </c>
      <c r="J199">
        <v>-247.84652722170901</v>
      </c>
      <c r="K199">
        <v>-246.79274085515601</v>
      </c>
      <c r="L199">
        <v>-247.909349618519</v>
      </c>
      <c r="M199">
        <v>-246.79578574000001</v>
      </c>
      <c r="N199">
        <v>-247.92818525000001</v>
      </c>
      <c r="O199">
        <v>-246.778420225567</v>
      </c>
      <c r="P199">
        <v>-247.84652693825399</v>
      </c>
      <c r="Q199">
        <v>-246.792743694612</v>
      </c>
      <c r="R199">
        <v>-247.909349869387</v>
      </c>
      <c r="S199">
        <v>-246.79578860000001</v>
      </c>
      <c r="T199">
        <v>-247.92818557999999</v>
      </c>
      <c r="U199">
        <v>-246.77860659058899</v>
      </c>
      <c r="V199">
        <v>-247.84698316197299</v>
      </c>
      <c r="W199">
        <v>-246.79279124577101</v>
      </c>
      <c r="X199">
        <v>-247.909400449885</v>
      </c>
      <c r="Y199">
        <v>-246.79579630999999</v>
      </c>
      <c r="Z199">
        <v>-247.92819384000001</v>
      </c>
      <c r="AA199">
        <v>-246.77860377813801</v>
      </c>
      <c r="AB199">
        <v>-247.84698332075999</v>
      </c>
      <c r="AC199">
        <v>-246.79278834051399</v>
      </c>
      <c r="AD199">
        <v>-247.90940014406399</v>
      </c>
      <c r="AE199">
        <v>-246.79579344000001</v>
      </c>
      <c r="AF199">
        <v>-247.92819352999999</v>
      </c>
      <c r="AH199" s="38">
        <f t="shared" si="12"/>
        <v>3.9947778401483447E-4</v>
      </c>
      <c r="AI199">
        <f t="shared" si="13"/>
        <v>-0.12524585015898992</v>
      </c>
      <c r="AJ199">
        <f t="shared" si="14"/>
        <v>-6.2822396809991687E-2</v>
      </c>
      <c r="AK199">
        <f t="shared" si="15"/>
        <v>-6.2822931133013071E-2</v>
      </c>
    </row>
    <row r="200" spans="1:37" x14ac:dyDescent="0.2">
      <c r="A200" s="39">
        <f>'[2]attempt at best estimates'!F206</f>
        <v>3.6885772406257367</v>
      </c>
      <c r="B200" t="s">
        <v>196</v>
      </c>
      <c r="C200">
        <v>-493.55302779519502</v>
      </c>
      <c r="D200">
        <v>-495.69918402021301</v>
      </c>
      <c r="E200">
        <v>-493.581426696699</v>
      </c>
      <c r="F200">
        <v>-495.82440710832202</v>
      </c>
      <c r="G200">
        <v>-493.58744926000003</v>
      </c>
      <c r="H200">
        <v>-495.86208534999997</v>
      </c>
      <c r="I200">
        <v>-246.77841748789601</v>
      </c>
      <c r="J200">
        <v>-247.84652722170901</v>
      </c>
      <c r="K200">
        <v>-246.79274085515601</v>
      </c>
      <c r="L200">
        <v>-247.909349618519</v>
      </c>
      <c r="M200">
        <v>-246.79578574000001</v>
      </c>
      <c r="N200">
        <v>-247.92818525000001</v>
      </c>
      <c r="O200">
        <v>-246.778420225567</v>
      </c>
      <c r="P200">
        <v>-247.84652693825399</v>
      </c>
      <c r="Q200">
        <v>-246.792743694612</v>
      </c>
      <c r="R200">
        <v>-247.909349869387</v>
      </c>
      <c r="S200">
        <v>-246.79578860000001</v>
      </c>
      <c r="T200">
        <v>-247.92818557999999</v>
      </c>
      <c r="U200">
        <v>-246.77858775732801</v>
      </c>
      <c r="V200">
        <v>-247.84693573295101</v>
      </c>
      <c r="W200">
        <v>-246.79278476789</v>
      </c>
      <c r="X200">
        <v>-247.90939587515899</v>
      </c>
      <c r="Y200">
        <v>-246.79579541000001</v>
      </c>
      <c r="Z200">
        <v>-247.92819298000001</v>
      </c>
      <c r="AA200">
        <v>-246.77858489640701</v>
      </c>
      <c r="AB200">
        <v>-247.846935615539</v>
      </c>
      <c r="AC200">
        <v>-246.79278188389</v>
      </c>
      <c r="AD200">
        <v>-247.90939561238301</v>
      </c>
      <c r="AE200">
        <v>-246.79579254000001</v>
      </c>
      <c r="AF200">
        <v>-247.92819266999999</v>
      </c>
      <c r="AH200" s="38">
        <f t="shared" si="12"/>
        <v>4.2223983399480858E-4</v>
      </c>
      <c r="AI200">
        <f t="shared" si="13"/>
        <v>-0.12522308810900995</v>
      </c>
      <c r="AJ200">
        <f t="shared" si="14"/>
        <v>-6.2822396809991687E-2</v>
      </c>
      <c r="AK200">
        <f t="shared" si="15"/>
        <v>-6.2822931133013071E-2</v>
      </c>
    </row>
    <row r="201" spans="1:37" x14ac:dyDescent="0.2">
      <c r="A201" s="39">
        <f>'[2]attempt at best estimates'!F207</f>
        <v>3.4518156533921056</v>
      </c>
      <c r="B201" t="s">
        <v>197</v>
      </c>
      <c r="C201">
        <v>-493.55477068359897</v>
      </c>
      <c r="D201">
        <v>-495.698831809838</v>
      </c>
      <c r="E201">
        <v>-493.583197559214</v>
      </c>
      <c r="F201">
        <v>-495.82406175577597</v>
      </c>
      <c r="G201">
        <v>-493.58922788000001</v>
      </c>
      <c r="H201">
        <v>-495.86173021000002</v>
      </c>
      <c r="I201">
        <v>-246.77841748789601</v>
      </c>
      <c r="J201">
        <v>-247.84652722170901</v>
      </c>
      <c r="K201">
        <v>-246.79274085515601</v>
      </c>
      <c r="L201">
        <v>-247.909349618519</v>
      </c>
      <c r="M201">
        <v>-246.79578574000001</v>
      </c>
      <c r="N201">
        <v>-247.92818525000001</v>
      </c>
      <c r="O201">
        <v>-246.778420225567</v>
      </c>
      <c r="P201">
        <v>-247.84652693825399</v>
      </c>
      <c r="Q201">
        <v>-246.792743694612</v>
      </c>
      <c r="R201">
        <v>-247.909349869387</v>
      </c>
      <c r="S201">
        <v>-246.79578860000001</v>
      </c>
      <c r="T201">
        <v>-247.92818557999999</v>
      </c>
      <c r="U201">
        <v>-246.778567857269</v>
      </c>
      <c r="V201">
        <v>-247.846878598724</v>
      </c>
      <c r="W201">
        <v>-246.79277991609601</v>
      </c>
      <c r="X201">
        <v>-247.90939274820801</v>
      </c>
      <c r="Y201">
        <v>-246.79579475</v>
      </c>
      <c r="Z201">
        <v>-247.92819238000001</v>
      </c>
      <c r="AA201">
        <v>-246.778564971848</v>
      </c>
      <c r="AB201">
        <v>-247.846878661391</v>
      </c>
      <c r="AC201">
        <v>-246.792777037419</v>
      </c>
      <c r="AD201">
        <v>-247.90939254883801</v>
      </c>
      <c r="AE201">
        <v>-246.79579189</v>
      </c>
      <c r="AF201">
        <v>-247.92819204</v>
      </c>
      <c r="AH201" s="38">
        <f t="shared" si="12"/>
        <v>4.1538200503055123E-4</v>
      </c>
      <c r="AI201">
        <f t="shared" si="13"/>
        <v>-0.12522994593797421</v>
      </c>
      <c r="AJ201">
        <f t="shared" si="14"/>
        <v>-6.2822396809991687E-2</v>
      </c>
      <c r="AK201">
        <f t="shared" si="15"/>
        <v>-6.2822931133013071E-2</v>
      </c>
    </row>
    <row r="202" spans="1:37" x14ac:dyDescent="0.2">
      <c r="A202" s="39">
        <f>'[2]attempt at best estimates'!F208</f>
        <v>2.2992188140461094</v>
      </c>
      <c r="B202" t="s">
        <v>198</v>
      </c>
      <c r="C202">
        <v>-493.55676695575698</v>
      </c>
      <c r="D202">
        <v>-495.69695632568101</v>
      </c>
      <c r="E202">
        <v>-493.58527628338402</v>
      </c>
      <c r="F202">
        <v>-495.822303321628</v>
      </c>
      <c r="G202">
        <v>-493.59132311000002</v>
      </c>
      <c r="H202">
        <v>-495.85994686999999</v>
      </c>
      <c r="I202">
        <v>-246.77841748789601</v>
      </c>
      <c r="J202">
        <v>-247.84652722170901</v>
      </c>
      <c r="K202">
        <v>-246.79274085515601</v>
      </c>
      <c r="L202">
        <v>-247.909349618519</v>
      </c>
      <c r="M202">
        <v>-246.79578574000001</v>
      </c>
      <c r="N202">
        <v>-247.92818525000001</v>
      </c>
      <c r="O202">
        <v>-246.778420225567</v>
      </c>
      <c r="P202">
        <v>-247.84652693825399</v>
      </c>
      <c r="Q202">
        <v>-246.792743694612</v>
      </c>
      <c r="R202">
        <v>-247.909349869387</v>
      </c>
      <c r="S202">
        <v>-246.79578860000001</v>
      </c>
      <c r="T202">
        <v>-247.92818557999999</v>
      </c>
      <c r="U202">
        <v>-246.77851513369001</v>
      </c>
      <c r="V202">
        <v>-247.846741626571</v>
      </c>
      <c r="W202">
        <v>-246.79276956954499</v>
      </c>
      <c r="X202">
        <v>-247.90938139030399</v>
      </c>
      <c r="Y202">
        <v>-246.79579303</v>
      </c>
      <c r="Z202">
        <v>-247.92818865000001</v>
      </c>
      <c r="AA202">
        <v>-246.778512381345</v>
      </c>
      <c r="AB202">
        <v>-247.846742044287</v>
      </c>
      <c r="AC202">
        <v>-246.79276668980299</v>
      </c>
      <c r="AD202">
        <v>-247.909381100041</v>
      </c>
      <c r="AE202">
        <v>-246.79579016</v>
      </c>
      <c r="AF202">
        <v>-247.92818829999999</v>
      </c>
      <c r="AH202" s="38">
        <f t="shared" si="12"/>
        <v>2.983319960208064E-4</v>
      </c>
      <c r="AI202">
        <f t="shared" si="13"/>
        <v>-0.12534699594698395</v>
      </c>
      <c r="AJ202">
        <f t="shared" si="14"/>
        <v>-6.2822396809991687E-2</v>
      </c>
      <c r="AK202">
        <f t="shared" si="15"/>
        <v>-6.2822931133013071E-2</v>
      </c>
    </row>
    <row r="203" spans="1:37" x14ac:dyDescent="0.2">
      <c r="A203" s="39">
        <f>'[2]attempt at best estimates'!F209</f>
        <v>0.94531656140811504</v>
      </c>
      <c r="B203" t="s">
        <v>199</v>
      </c>
      <c r="C203">
        <v>-493.55715246614301</v>
      </c>
      <c r="D203">
        <v>-495.69468767894398</v>
      </c>
      <c r="E203">
        <v>-493.58574206225302</v>
      </c>
      <c r="F203">
        <v>-495.82022291462999</v>
      </c>
      <c r="G203">
        <v>-493.59181003999998</v>
      </c>
      <c r="H203">
        <v>-495.85786707</v>
      </c>
      <c r="I203">
        <v>-246.77841748789601</v>
      </c>
      <c r="J203">
        <v>-247.84652722170901</v>
      </c>
      <c r="K203">
        <v>-246.79274085515601</v>
      </c>
      <c r="L203">
        <v>-247.909349618519</v>
      </c>
      <c r="M203">
        <v>-246.79578574000001</v>
      </c>
      <c r="N203">
        <v>-247.92818525000001</v>
      </c>
      <c r="O203">
        <v>-246.778420225567</v>
      </c>
      <c r="P203">
        <v>-247.84652693825399</v>
      </c>
      <c r="Q203">
        <v>-246.792743694612</v>
      </c>
      <c r="R203">
        <v>-247.909349869387</v>
      </c>
      <c r="S203">
        <v>-246.79578860000001</v>
      </c>
      <c r="T203">
        <v>-247.92818557999999</v>
      </c>
      <c r="U203">
        <v>-246.77846440302201</v>
      </c>
      <c r="V203">
        <v>-247.84660511424099</v>
      </c>
      <c r="W203">
        <v>-246.79275748999399</v>
      </c>
      <c r="X203">
        <v>-247.90936833595001</v>
      </c>
      <c r="Y203">
        <v>-246.79579136000001</v>
      </c>
      <c r="Z203">
        <v>-247.92818740000001</v>
      </c>
      <c r="AA203">
        <v>-246.778461566554</v>
      </c>
      <c r="AB203">
        <v>-247.84660554423601</v>
      </c>
      <c r="AC203">
        <v>-246.792754630254</v>
      </c>
      <c r="AD203">
        <v>-247.90936810041401</v>
      </c>
      <c r="AE203">
        <v>-246.79578849999999</v>
      </c>
      <c r="AF203">
        <v>-247.92818704000001</v>
      </c>
      <c r="AH203" s="38">
        <f t="shared" si="12"/>
        <v>1.1009225698899172E-4</v>
      </c>
      <c r="AI203">
        <f t="shared" si="13"/>
        <v>-0.12553523568601577</v>
      </c>
      <c r="AJ203">
        <f t="shared" si="14"/>
        <v>-6.2822396809991687E-2</v>
      </c>
      <c r="AK203">
        <f t="shared" si="15"/>
        <v>-6.2822931133013071E-2</v>
      </c>
    </row>
    <row r="204" spans="1:37" x14ac:dyDescent="0.2">
      <c r="A204" s="39">
        <f>'[2]attempt at best estimates'!F210</f>
        <v>0.23343508738551708</v>
      </c>
      <c r="B204" t="s">
        <v>200</v>
      </c>
      <c r="C204">
        <v>-493.55702461928098</v>
      </c>
      <c r="D204">
        <v>-495.69349857318701</v>
      </c>
      <c r="E204">
        <v>-493.58565593694101</v>
      </c>
      <c r="F204">
        <v>-495.81910075792501</v>
      </c>
      <c r="G204">
        <v>-493.59173823999998</v>
      </c>
      <c r="H204">
        <v>-495.85676028</v>
      </c>
      <c r="I204">
        <v>-246.77841748789601</v>
      </c>
      <c r="J204">
        <v>-247.84652722170901</v>
      </c>
      <c r="K204">
        <v>-246.79274085515601</v>
      </c>
      <c r="L204">
        <v>-247.909349618519</v>
      </c>
      <c r="M204">
        <v>-246.79578574000001</v>
      </c>
      <c r="N204">
        <v>-247.92818525000001</v>
      </c>
      <c r="O204">
        <v>-246.778420225567</v>
      </c>
      <c r="P204">
        <v>-247.84652693825399</v>
      </c>
      <c r="Q204">
        <v>-246.792743694612</v>
      </c>
      <c r="R204">
        <v>-247.909349869387</v>
      </c>
      <c r="S204">
        <v>-246.79578860000001</v>
      </c>
      <c r="T204">
        <v>-247.92818557999999</v>
      </c>
      <c r="U204">
        <v>-246.778432664018</v>
      </c>
      <c r="V204">
        <v>-247.84655543037101</v>
      </c>
      <c r="W204">
        <v>-246.7927483595</v>
      </c>
      <c r="X204">
        <v>-247.90935566358999</v>
      </c>
      <c r="Y204">
        <v>-246.79578946000001</v>
      </c>
      <c r="Z204">
        <v>-247.92818607999999</v>
      </c>
      <c r="AA204">
        <v>-246.77842986281499</v>
      </c>
      <c r="AB204">
        <v>-247.84655564521501</v>
      </c>
      <c r="AC204">
        <v>-246.79274550316001</v>
      </c>
      <c r="AD204">
        <v>-247.90935541421601</v>
      </c>
      <c r="AE204">
        <v>-246.79578660000001</v>
      </c>
      <c r="AF204">
        <v>-247.92818575999999</v>
      </c>
      <c r="AH204" s="38">
        <f t="shared" si="12"/>
        <v>4.31432050049807E-5</v>
      </c>
      <c r="AI204">
        <f t="shared" si="13"/>
        <v>-0.12560218473799978</v>
      </c>
      <c r="AJ204">
        <f t="shared" si="14"/>
        <v>-6.2822396809991687E-2</v>
      </c>
      <c r="AK204">
        <f t="shared" si="15"/>
        <v>-6.2822931133013071E-2</v>
      </c>
    </row>
    <row r="205" spans="1:37" x14ac:dyDescent="0.2">
      <c r="A205" s="39">
        <f>'[2]attempt at best estimates'!F211</f>
        <v>7.5927981517358001</v>
      </c>
      <c r="B205" t="s">
        <v>201</v>
      </c>
      <c r="C205">
        <v>-825.23587248306205</v>
      </c>
      <c r="D205">
        <v>-828.42076405325099</v>
      </c>
      <c r="E205">
        <v>-825.28670412408803</v>
      </c>
      <c r="F205">
        <v>-828.63627869394895</v>
      </c>
      <c r="G205">
        <v>-825.29761398000005</v>
      </c>
      <c r="H205">
        <v>-828.70347629000003</v>
      </c>
      <c r="I205">
        <v>-412.62347438143001</v>
      </c>
      <c r="J205">
        <v>-414.20434869842501</v>
      </c>
      <c r="K205">
        <v>-412.64921137334102</v>
      </c>
      <c r="L205">
        <v>-414.31235038455998</v>
      </c>
      <c r="M205">
        <v>-412.65476115000001</v>
      </c>
      <c r="N205">
        <v>-414.34589627000003</v>
      </c>
      <c r="O205">
        <v>-412.62347438143098</v>
      </c>
      <c r="P205">
        <v>-414.20434869842597</v>
      </c>
      <c r="Q205">
        <v>-412.64921137334102</v>
      </c>
      <c r="R205">
        <v>-414.31235038455998</v>
      </c>
      <c r="S205">
        <v>-412.65476115000001</v>
      </c>
      <c r="T205">
        <v>-414.34589627999998</v>
      </c>
      <c r="U205">
        <v>-412.62391993120201</v>
      </c>
      <c r="V205">
        <v>-414.20540303692201</v>
      </c>
      <c r="W205">
        <v>-412.649322288679</v>
      </c>
      <c r="X205">
        <v>-414.31255371344798</v>
      </c>
      <c r="Y205">
        <v>-412.65477535999997</v>
      </c>
      <c r="Z205">
        <v>-414.34593570999999</v>
      </c>
      <c r="AA205">
        <v>-412.623919931199</v>
      </c>
      <c r="AB205">
        <v>-414.20540303691303</v>
      </c>
      <c r="AC205">
        <v>-412.64932228867798</v>
      </c>
      <c r="AD205">
        <v>-414.31255371344599</v>
      </c>
      <c r="AE205">
        <v>-412.65477535999997</v>
      </c>
      <c r="AF205">
        <v>-414.34593572</v>
      </c>
      <c r="AH205" s="38">
        <f t="shared" si="12"/>
        <v>4.8873157101070319E-4</v>
      </c>
      <c r="AI205">
        <f t="shared" si="13"/>
        <v>-0.21551464069796111</v>
      </c>
      <c r="AJ205">
        <f t="shared" si="14"/>
        <v>-0.10800168613496908</v>
      </c>
      <c r="AK205">
        <f t="shared" si="15"/>
        <v>-0.10800168613400274</v>
      </c>
    </row>
    <row r="206" spans="1:37" x14ac:dyDescent="0.2">
      <c r="A206" s="39">
        <f>'[2]attempt at best estimates'!F212</f>
        <v>9.2656481656158665</v>
      </c>
      <c r="B206" t="s">
        <v>202</v>
      </c>
      <c r="C206">
        <v>-825.24326838211903</v>
      </c>
      <c r="D206">
        <v>-828.42361384994695</v>
      </c>
      <c r="E206">
        <v>-825.29417344077694</v>
      </c>
      <c r="F206">
        <v>-828.63905737845005</v>
      </c>
      <c r="G206">
        <v>-825.30509934999998</v>
      </c>
      <c r="H206">
        <v>-828.70621399000004</v>
      </c>
      <c r="I206">
        <v>-412.62347438143001</v>
      </c>
      <c r="J206">
        <v>-414.20434869842501</v>
      </c>
      <c r="K206">
        <v>-412.64921137334102</v>
      </c>
      <c r="L206">
        <v>-414.31235038455998</v>
      </c>
      <c r="M206">
        <v>-412.65476115000001</v>
      </c>
      <c r="N206">
        <v>-414.34589627000003</v>
      </c>
      <c r="O206">
        <v>-412.62347438143098</v>
      </c>
      <c r="P206">
        <v>-414.20434869842597</v>
      </c>
      <c r="Q206">
        <v>-412.64921137334102</v>
      </c>
      <c r="R206">
        <v>-414.31235038455998</v>
      </c>
      <c r="S206">
        <v>-412.65476115000001</v>
      </c>
      <c r="T206">
        <v>-414.34589627999998</v>
      </c>
      <c r="U206">
        <v>-412.62386737805298</v>
      </c>
      <c r="V206">
        <v>-414.20523817139502</v>
      </c>
      <c r="W206">
        <v>-412.64931186414401</v>
      </c>
      <c r="X206">
        <v>-414.31251394317798</v>
      </c>
      <c r="Y206">
        <v>-412.65477370999997</v>
      </c>
      <c r="Z206">
        <v>-414.34592107999998</v>
      </c>
      <c r="AA206">
        <v>-412.62386737805298</v>
      </c>
      <c r="AB206">
        <v>-414.20523817139701</v>
      </c>
      <c r="AC206">
        <v>-412.64931186414799</v>
      </c>
      <c r="AD206">
        <v>-414.31251394216099</v>
      </c>
      <c r="AE206">
        <v>-412.65477370999997</v>
      </c>
      <c r="AF206">
        <v>-414.34592107999998</v>
      </c>
      <c r="AH206" s="38">
        <f t="shared" si="12"/>
        <v>5.5984376587048246E-4</v>
      </c>
      <c r="AI206">
        <f t="shared" si="13"/>
        <v>-0.21544352850310133</v>
      </c>
      <c r="AJ206">
        <f t="shared" si="14"/>
        <v>-0.10800168613496908</v>
      </c>
      <c r="AK206">
        <f t="shared" si="15"/>
        <v>-0.10800168613400274</v>
      </c>
    </row>
    <row r="207" spans="1:37" x14ac:dyDescent="0.2">
      <c r="A207" s="39">
        <f>'[2]attempt at best estimates'!F213</f>
        <v>9.6194307622968278</v>
      </c>
      <c r="B207" t="s">
        <v>203</v>
      </c>
      <c r="C207">
        <v>-825.24756418320806</v>
      </c>
      <c r="D207">
        <v>-828.42428293460705</v>
      </c>
      <c r="E207">
        <v>-825.29853618998504</v>
      </c>
      <c r="F207">
        <v>-828.63971867060297</v>
      </c>
      <c r="G207">
        <v>-825.30947662999995</v>
      </c>
      <c r="H207">
        <v>-828.70681249999996</v>
      </c>
      <c r="I207">
        <v>-412.62347438143001</v>
      </c>
      <c r="J207">
        <v>-414.20434869842501</v>
      </c>
      <c r="K207">
        <v>-412.64921137334102</v>
      </c>
      <c r="L207">
        <v>-414.31235038455998</v>
      </c>
      <c r="M207">
        <v>-412.65476115000001</v>
      </c>
      <c r="N207">
        <v>-414.34589627000003</v>
      </c>
      <c r="O207">
        <v>-412.62347438143098</v>
      </c>
      <c r="P207">
        <v>-414.20434869842597</v>
      </c>
      <c r="Q207">
        <v>-412.64921137334102</v>
      </c>
      <c r="R207">
        <v>-414.31235038455998</v>
      </c>
      <c r="S207">
        <v>-412.65476115000001</v>
      </c>
      <c r="T207">
        <v>-414.34589627999998</v>
      </c>
      <c r="U207">
        <v>-412.62382093929801</v>
      </c>
      <c r="V207">
        <v>-414.20510459993801</v>
      </c>
      <c r="W207">
        <v>-412.64930281559703</v>
      </c>
      <c r="X207">
        <v>-414.31247604140299</v>
      </c>
      <c r="Y207">
        <v>-412.65477227999997</v>
      </c>
      <c r="Z207">
        <v>-414.34590553999999</v>
      </c>
      <c r="AA207">
        <v>-412.6238209393</v>
      </c>
      <c r="AB207">
        <v>-414.20510459994</v>
      </c>
      <c r="AC207">
        <v>-412.64930281559498</v>
      </c>
      <c r="AD207">
        <v>-414.312476041401</v>
      </c>
      <c r="AE207">
        <v>-412.65477227999997</v>
      </c>
      <c r="AF207">
        <v>-414.34590553999999</v>
      </c>
      <c r="AH207" s="38">
        <f t="shared" si="12"/>
        <v>5.676362730469009E-4</v>
      </c>
      <c r="AI207">
        <f t="shared" si="13"/>
        <v>-0.21543573599592492</v>
      </c>
      <c r="AJ207">
        <f t="shared" si="14"/>
        <v>-0.10800168613496908</v>
      </c>
      <c r="AK207">
        <f t="shared" si="15"/>
        <v>-0.10800168613400274</v>
      </c>
    </row>
    <row r="208" spans="1:37" x14ac:dyDescent="0.2">
      <c r="A208" s="39">
        <f>'[2]attempt at best estimates'!F214</f>
        <v>9.2562788226573467</v>
      </c>
      <c r="B208" t="s">
        <v>204</v>
      </c>
      <c r="C208">
        <v>-825.24994176751295</v>
      </c>
      <c r="D208">
        <v>-828.42383078979105</v>
      </c>
      <c r="E208">
        <v>-825.300973502273</v>
      </c>
      <c r="F208">
        <v>-828.639228566665</v>
      </c>
      <c r="G208">
        <v>-825.31192779000003</v>
      </c>
      <c r="H208">
        <v>-828.70629919999999</v>
      </c>
      <c r="I208">
        <v>-412.62347438143001</v>
      </c>
      <c r="J208">
        <v>-414.20434869842501</v>
      </c>
      <c r="K208">
        <v>-412.64921137334102</v>
      </c>
      <c r="L208">
        <v>-414.31235038455998</v>
      </c>
      <c r="M208">
        <v>-412.65476115000001</v>
      </c>
      <c r="N208">
        <v>-414.34589627000003</v>
      </c>
      <c r="O208">
        <v>-412.62347438143098</v>
      </c>
      <c r="P208">
        <v>-414.20434869842597</v>
      </c>
      <c r="Q208">
        <v>-412.64921137334102</v>
      </c>
      <c r="R208">
        <v>-414.31235038455998</v>
      </c>
      <c r="S208">
        <v>-412.65476115000001</v>
      </c>
      <c r="T208">
        <v>-414.34589627999998</v>
      </c>
      <c r="U208">
        <v>-412.62377980771299</v>
      </c>
      <c r="V208">
        <v>-414.20501364136197</v>
      </c>
      <c r="W208">
        <v>-412.64929440372498</v>
      </c>
      <c r="X208">
        <v>-414.31246550334498</v>
      </c>
      <c r="Y208">
        <v>-412.65477098999997</v>
      </c>
      <c r="Z208">
        <v>-414.34590421000001</v>
      </c>
      <c r="AA208">
        <v>-412.62377980770998</v>
      </c>
      <c r="AB208">
        <v>-414.20501364135799</v>
      </c>
      <c r="AC208">
        <v>-412.64929440372498</v>
      </c>
      <c r="AD208">
        <v>-414.31246550230497</v>
      </c>
      <c r="AE208">
        <v>-412.65477098999997</v>
      </c>
      <c r="AF208">
        <v>-414.34590421000001</v>
      </c>
      <c r="AH208" s="38">
        <f t="shared" si="12"/>
        <v>6.0559539502946791E-4</v>
      </c>
      <c r="AI208">
        <f t="shared" si="13"/>
        <v>-0.21539777687394235</v>
      </c>
      <c r="AJ208">
        <f t="shared" si="14"/>
        <v>-0.10800168613496908</v>
      </c>
      <c r="AK208">
        <f t="shared" si="15"/>
        <v>-0.10800168613400274</v>
      </c>
    </row>
    <row r="209" spans="1:37" x14ac:dyDescent="0.2">
      <c r="A209" s="39">
        <f>'[2]attempt at best estimates'!F215</f>
        <v>8.5410607536513101</v>
      </c>
      <c r="B209" t="s">
        <v>205</v>
      </c>
      <c r="C209">
        <v>-825.25114337088598</v>
      </c>
      <c r="D209">
        <v>-828.42272928157604</v>
      </c>
      <c r="E209">
        <v>-825.30222722527196</v>
      </c>
      <c r="F209">
        <v>-828.63813354663398</v>
      </c>
      <c r="G209">
        <v>-825.31319487999997</v>
      </c>
      <c r="H209">
        <v>-828.70518555000001</v>
      </c>
      <c r="I209">
        <v>-412.62347438143001</v>
      </c>
      <c r="J209">
        <v>-414.20434869842501</v>
      </c>
      <c r="K209">
        <v>-412.64921137334102</v>
      </c>
      <c r="L209">
        <v>-414.31235038455998</v>
      </c>
      <c r="M209">
        <v>-412.65476115000001</v>
      </c>
      <c r="N209">
        <v>-414.34589627000003</v>
      </c>
      <c r="O209">
        <v>-412.62347438143098</v>
      </c>
      <c r="P209">
        <v>-414.20434869842597</v>
      </c>
      <c r="Q209">
        <v>-412.64921137334102</v>
      </c>
      <c r="R209">
        <v>-414.31235038455998</v>
      </c>
      <c r="S209">
        <v>-412.65476115000001</v>
      </c>
      <c r="T209">
        <v>-414.34589627999998</v>
      </c>
      <c r="U209">
        <v>-412.623743722906</v>
      </c>
      <c r="V209">
        <v>-414.20493369274601</v>
      </c>
      <c r="W209">
        <v>-412.64928644194202</v>
      </c>
      <c r="X209">
        <v>-414.31245403580101</v>
      </c>
      <c r="Y209">
        <v>-412.65476983000002</v>
      </c>
      <c r="Z209">
        <v>-414.34590317999999</v>
      </c>
      <c r="AA209">
        <v>-412.62374372290799</v>
      </c>
      <c r="AB209">
        <v>-414.20493369275198</v>
      </c>
      <c r="AC209">
        <v>-412.64928644193998</v>
      </c>
      <c r="AD209">
        <v>-414.31245403475702</v>
      </c>
      <c r="AE209">
        <v>-412.65476983000002</v>
      </c>
      <c r="AF209">
        <v>-414.34590317999999</v>
      </c>
      <c r="AH209" s="38">
        <f t="shared" si="12"/>
        <v>5.9910721103051401E-4</v>
      </c>
      <c r="AI209">
        <f t="shared" si="13"/>
        <v>-0.2154042650579413</v>
      </c>
      <c r="AJ209">
        <f t="shared" si="14"/>
        <v>-0.10800168613496908</v>
      </c>
      <c r="AK209">
        <f t="shared" si="15"/>
        <v>-0.10800168613400274</v>
      </c>
    </row>
    <row r="210" spans="1:37" x14ac:dyDescent="0.2">
      <c r="A210" s="39">
        <f>'[2]attempt at best estimates'!F216</f>
        <v>5.9934380391254996</v>
      </c>
      <c r="B210" t="s">
        <v>206</v>
      </c>
      <c r="C210">
        <v>-825.25160498933406</v>
      </c>
      <c r="D210">
        <v>-828.41867295087604</v>
      </c>
      <c r="E210">
        <v>-825.30280368340198</v>
      </c>
      <c r="F210">
        <v>-828.63414993989102</v>
      </c>
      <c r="G210">
        <v>-825.31380747000003</v>
      </c>
      <c r="H210">
        <v>-828.70118022999998</v>
      </c>
      <c r="I210">
        <v>-412.62347438143001</v>
      </c>
      <c r="J210">
        <v>-414.20434869842501</v>
      </c>
      <c r="K210">
        <v>-412.64921137334102</v>
      </c>
      <c r="L210">
        <v>-414.31235038455998</v>
      </c>
      <c r="M210">
        <v>-412.65476115000001</v>
      </c>
      <c r="N210">
        <v>-414.34589627000003</v>
      </c>
      <c r="O210">
        <v>-412.62347438143098</v>
      </c>
      <c r="P210">
        <v>-414.20434869842597</v>
      </c>
      <c r="Q210">
        <v>-412.64921137334102</v>
      </c>
      <c r="R210">
        <v>-414.31235038455998</v>
      </c>
      <c r="S210">
        <v>-412.65476115000001</v>
      </c>
      <c r="T210">
        <v>-414.34589627999998</v>
      </c>
      <c r="U210">
        <v>-412.62366246729698</v>
      </c>
      <c r="V210">
        <v>-414.204756769011</v>
      </c>
      <c r="W210">
        <v>-412.64926539905201</v>
      </c>
      <c r="X210">
        <v>-414.31242602457098</v>
      </c>
      <c r="Y210">
        <v>-412.65476726000003</v>
      </c>
      <c r="Z210">
        <v>-414.34590084000001</v>
      </c>
      <c r="AA210">
        <v>-412.623662467298</v>
      </c>
      <c r="AB210">
        <v>-414.20475676901299</v>
      </c>
      <c r="AC210">
        <v>-412.64926539905201</v>
      </c>
      <c r="AD210">
        <v>-414.31242602562901</v>
      </c>
      <c r="AE210">
        <v>-412.65476726000003</v>
      </c>
      <c r="AF210">
        <v>-414.34590084000001</v>
      </c>
      <c r="AH210" s="38">
        <f t="shared" si="12"/>
        <v>5.2638325399811947E-4</v>
      </c>
      <c r="AI210">
        <f t="shared" si="13"/>
        <v>-0.2154769890149737</v>
      </c>
      <c r="AJ210">
        <f t="shared" si="14"/>
        <v>-0.10800168613496908</v>
      </c>
      <c r="AK210">
        <f t="shared" si="15"/>
        <v>-0.10800168613400274</v>
      </c>
    </row>
    <row r="211" spans="1:37" x14ac:dyDescent="0.2">
      <c r="A211" s="39">
        <f>'[2]attempt at best estimates'!F217</f>
        <v>3.0707095234261459</v>
      </c>
      <c r="B211" t="s">
        <v>207</v>
      </c>
      <c r="C211">
        <v>-825.25010610560605</v>
      </c>
      <c r="D211">
        <v>-828.41381165754694</v>
      </c>
      <c r="E211">
        <v>-825.30144496620198</v>
      </c>
      <c r="F211">
        <v>-828.62954880354596</v>
      </c>
      <c r="G211">
        <v>-825.31248674999995</v>
      </c>
      <c r="H211">
        <v>-828.69657380000001</v>
      </c>
      <c r="I211">
        <v>-412.62347438143001</v>
      </c>
      <c r="J211">
        <v>-414.20434869842501</v>
      </c>
      <c r="K211">
        <v>-412.64921137334102</v>
      </c>
      <c r="L211">
        <v>-414.31235038455998</v>
      </c>
      <c r="M211">
        <v>-412.65476115000001</v>
      </c>
      <c r="N211">
        <v>-414.34589627000003</v>
      </c>
      <c r="O211">
        <v>-412.62347438143098</v>
      </c>
      <c r="P211">
        <v>-414.20434869842597</v>
      </c>
      <c r="Q211">
        <v>-412.64921137334102</v>
      </c>
      <c r="R211">
        <v>-414.31235038455998</v>
      </c>
      <c r="S211">
        <v>-412.65476115000001</v>
      </c>
      <c r="T211">
        <v>-414.34589627999998</v>
      </c>
      <c r="U211">
        <v>-412.62357198885798</v>
      </c>
      <c r="V211">
        <v>-414.20454957317997</v>
      </c>
      <c r="W211">
        <v>-412.649243406479</v>
      </c>
      <c r="X211">
        <v>-414.312394570675</v>
      </c>
      <c r="Y211">
        <v>-412.65476496999997</v>
      </c>
      <c r="Z211">
        <v>-414.34589901999999</v>
      </c>
      <c r="AA211">
        <v>-412.62357198885798</v>
      </c>
      <c r="AB211">
        <v>-414.20454957317702</v>
      </c>
      <c r="AC211">
        <v>-412.64924340648002</v>
      </c>
      <c r="AD211">
        <v>-414.31239457067699</v>
      </c>
      <c r="AE211">
        <v>-412.65476496999997</v>
      </c>
      <c r="AF211">
        <v>-414.34589900999998</v>
      </c>
      <c r="AH211" s="38">
        <f t="shared" si="12"/>
        <v>2.662262699573148E-4</v>
      </c>
      <c r="AI211">
        <f t="shared" si="13"/>
        <v>-0.2157371459990145</v>
      </c>
      <c r="AJ211">
        <f t="shared" si="14"/>
        <v>-0.10800168613496908</v>
      </c>
      <c r="AK211">
        <f t="shared" si="15"/>
        <v>-0.10800168613400274</v>
      </c>
    </row>
    <row r="212" spans="1:37" x14ac:dyDescent="0.2">
      <c r="A212" s="39">
        <f>'[2]attempt at best estimates'!F218</f>
        <v>0.98624446964860046</v>
      </c>
      <c r="B212" t="s">
        <v>208</v>
      </c>
      <c r="C212">
        <v>-825.24827825825503</v>
      </c>
      <c r="D212">
        <v>-828.41035752961898</v>
      </c>
      <c r="E212">
        <v>-825.29971691675303</v>
      </c>
      <c r="F212">
        <v>-828.62631190543004</v>
      </c>
      <c r="G212">
        <v>-825.31080005000001</v>
      </c>
      <c r="H212">
        <v>-828.69337670000004</v>
      </c>
      <c r="I212">
        <v>-412.62347438143001</v>
      </c>
      <c r="J212">
        <v>-414.20434869842501</v>
      </c>
      <c r="K212">
        <v>-412.64921137334102</v>
      </c>
      <c r="L212">
        <v>-414.31235038455998</v>
      </c>
      <c r="M212">
        <v>-412.65476115000001</v>
      </c>
      <c r="N212">
        <v>-414.34589627000003</v>
      </c>
      <c r="O212">
        <v>-412.62347438143098</v>
      </c>
      <c r="P212">
        <v>-414.20434869842597</v>
      </c>
      <c r="Q212">
        <v>-412.64921137334102</v>
      </c>
      <c r="R212">
        <v>-414.31235038455998</v>
      </c>
      <c r="S212">
        <v>-412.65476115000001</v>
      </c>
      <c r="T212">
        <v>-414.34589627999998</v>
      </c>
      <c r="U212">
        <v>-412.62350118170599</v>
      </c>
      <c r="V212">
        <v>-414.20439578913198</v>
      </c>
      <c r="W212">
        <v>-412.64922098505701</v>
      </c>
      <c r="X212">
        <v>-414.31236510647102</v>
      </c>
      <c r="Y212">
        <v>-412.65476265000001</v>
      </c>
      <c r="Z212">
        <v>-414.34589722999999</v>
      </c>
      <c r="AA212">
        <v>-412.62350118170701</v>
      </c>
      <c r="AB212">
        <v>-414.20439578913101</v>
      </c>
      <c r="AC212">
        <v>-412.64922098505599</v>
      </c>
      <c r="AD212">
        <v>-414.31236510647102</v>
      </c>
      <c r="AE212">
        <v>-412.65476265000001</v>
      </c>
      <c r="AF212">
        <v>-414.34589722999999</v>
      </c>
      <c r="AH212" s="38">
        <f t="shared" si="12"/>
        <v>4.8996457906014257E-5</v>
      </c>
      <c r="AI212">
        <f t="shared" si="13"/>
        <v>-0.2159543758110658</v>
      </c>
      <c r="AJ212">
        <f t="shared" si="14"/>
        <v>-0.10800168613496908</v>
      </c>
      <c r="AK212">
        <f t="shared" si="15"/>
        <v>-0.10800168613400274</v>
      </c>
    </row>
    <row r="213" spans="1:37" x14ac:dyDescent="0.2">
      <c r="A213" s="39">
        <f>'[2]attempt at best estimates'!F219</f>
        <v>0.36225736294601862</v>
      </c>
      <c r="B213" t="s">
        <v>209</v>
      </c>
      <c r="C213">
        <v>-477.53910738487298</v>
      </c>
      <c r="D213">
        <v>-479.66496337088103</v>
      </c>
      <c r="E213">
        <v>-477.56642694831697</v>
      </c>
      <c r="F213">
        <v>-479.78690785395997</v>
      </c>
      <c r="G213">
        <v>-477.57224787000001</v>
      </c>
      <c r="H213">
        <v>-479.82337833000003</v>
      </c>
      <c r="I213">
        <v>-230.78103226217399</v>
      </c>
      <c r="J213">
        <v>-231.81792793213199</v>
      </c>
      <c r="K213">
        <v>-230.79436531935599</v>
      </c>
      <c r="L213">
        <v>-231.87732522492601</v>
      </c>
      <c r="M213">
        <v>-230.79724096000001</v>
      </c>
      <c r="N213">
        <v>-231.89486253999999</v>
      </c>
      <c r="O213">
        <v>-246.77846506025799</v>
      </c>
      <c r="P213">
        <v>-247.846516193734</v>
      </c>
      <c r="Q213">
        <v>-246.79279027032999</v>
      </c>
      <c r="R213">
        <v>-247.909348306911</v>
      </c>
      <c r="S213">
        <v>-246.79583572000001</v>
      </c>
      <c r="T213">
        <v>-247.92818746</v>
      </c>
      <c r="U213">
        <v>-246.778700748614</v>
      </c>
      <c r="V213">
        <v>-247.84710646063499</v>
      </c>
      <c r="W213">
        <v>-246.79285314886999</v>
      </c>
      <c r="X213">
        <v>-247.90942215838899</v>
      </c>
      <c r="Y213">
        <v>-246.79584578000001</v>
      </c>
      <c r="Z213">
        <v>-247.92819849</v>
      </c>
      <c r="AA213">
        <v>-230.78127568136799</v>
      </c>
      <c r="AB213">
        <v>-231.818577164391</v>
      </c>
      <c r="AC213">
        <v>-230.79443000009701</v>
      </c>
      <c r="AD213">
        <v>-231.877387727334</v>
      </c>
      <c r="AE213">
        <v>-230.79725242999999</v>
      </c>
      <c r="AF213">
        <v>-231.89488037999999</v>
      </c>
      <c r="AH213" s="38">
        <f t="shared" si="12"/>
        <v>2.8492289206383248E-4</v>
      </c>
      <c r="AI213">
        <f t="shared" si="13"/>
        <v>-0.12194448307894845</v>
      </c>
      <c r="AJ213">
        <f t="shared" si="14"/>
        <v>-5.9397292794017176E-2</v>
      </c>
      <c r="AK213">
        <f t="shared" si="15"/>
        <v>-6.2832113176995108E-2</v>
      </c>
    </row>
    <row r="214" spans="1:37" x14ac:dyDescent="0.2">
      <c r="A214" s="39">
        <f>'[2]attempt at best estimates'!F220</f>
        <v>2.4130198013863136</v>
      </c>
      <c r="B214" t="s">
        <v>210</v>
      </c>
      <c r="C214">
        <v>-477.54739045069601</v>
      </c>
      <c r="D214">
        <v>-479.668393906971</v>
      </c>
      <c r="E214">
        <v>-477.57475049735802</v>
      </c>
      <c r="F214">
        <v>-479.79026707524997</v>
      </c>
      <c r="G214">
        <v>-477.58058419999998</v>
      </c>
      <c r="H214">
        <v>-479.82669270999997</v>
      </c>
      <c r="I214">
        <v>-230.78103226217399</v>
      </c>
      <c r="J214">
        <v>-231.81792793213199</v>
      </c>
      <c r="K214">
        <v>-230.79436531935599</v>
      </c>
      <c r="L214">
        <v>-231.87732522492601</v>
      </c>
      <c r="M214">
        <v>-230.79724096000001</v>
      </c>
      <c r="N214">
        <v>-231.89486253999999</v>
      </c>
      <c r="O214">
        <v>-246.77846506025799</v>
      </c>
      <c r="P214">
        <v>-247.846516193734</v>
      </c>
      <c r="Q214">
        <v>-246.79279027032999</v>
      </c>
      <c r="R214">
        <v>-247.909348306911</v>
      </c>
      <c r="S214">
        <v>-246.79583572000001</v>
      </c>
      <c r="T214">
        <v>-247.92818746</v>
      </c>
      <c r="U214">
        <v>-246.77866983737599</v>
      </c>
      <c r="V214">
        <v>-247.84702458703799</v>
      </c>
      <c r="W214">
        <v>-246.79284421547001</v>
      </c>
      <c r="X214">
        <v>-247.90940797551701</v>
      </c>
      <c r="Y214">
        <v>-246.79584442999999</v>
      </c>
      <c r="Z214">
        <v>-247.92819678000001</v>
      </c>
      <c r="AA214">
        <v>-230.781241683057</v>
      </c>
      <c r="AB214">
        <v>-231.81849155566701</v>
      </c>
      <c r="AC214">
        <v>-230.79442153044599</v>
      </c>
      <c r="AD214">
        <v>-231.877380915538</v>
      </c>
      <c r="AE214">
        <v>-230.79725110999999</v>
      </c>
      <c r="AF214">
        <v>-231.89487722999999</v>
      </c>
      <c r="AH214" s="38">
        <f t="shared" si="12"/>
        <v>3.562376920456245E-4</v>
      </c>
      <c r="AI214">
        <f t="shared" si="13"/>
        <v>-0.12187316827896666</v>
      </c>
      <c r="AJ214">
        <f t="shared" si="14"/>
        <v>-5.9397292794017176E-2</v>
      </c>
      <c r="AK214">
        <f t="shared" si="15"/>
        <v>-6.2832113176995108E-2</v>
      </c>
    </row>
    <row r="215" spans="1:37" x14ac:dyDescent="0.2">
      <c r="A215" s="39">
        <f>'[2]attempt at best estimates'!F221</f>
        <v>3.1560338981396647</v>
      </c>
      <c r="B215" t="s">
        <v>211</v>
      </c>
      <c r="C215">
        <v>-477.55231586011598</v>
      </c>
      <c r="D215">
        <v>-479.66970110250003</v>
      </c>
      <c r="E215">
        <v>-477.57970382171698</v>
      </c>
      <c r="F215">
        <v>-479.79151700434699</v>
      </c>
      <c r="G215">
        <v>-477.58554922000002</v>
      </c>
      <c r="H215">
        <v>-479.82791307000002</v>
      </c>
      <c r="I215">
        <v>-230.78103226217399</v>
      </c>
      <c r="J215">
        <v>-231.81792793213199</v>
      </c>
      <c r="K215">
        <v>-230.79436531935599</v>
      </c>
      <c r="L215">
        <v>-231.87732522492601</v>
      </c>
      <c r="M215">
        <v>-230.79724096000001</v>
      </c>
      <c r="N215">
        <v>-231.89486253999999</v>
      </c>
      <c r="O215">
        <v>-246.77846506025799</v>
      </c>
      <c r="P215">
        <v>-247.846516193734</v>
      </c>
      <c r="Q215">
        <v>-246.79279027032999</v>
      </c>
      <c r="R215">
        <v>-247.909348306911</v>
      </c>
      <c r="S215">
        <v>-246.79583572000001</v>
      </c>
      <c r="T215">
        <v>-247.92818746</v>
      </c>
      <c r="U215">
        <v>-246.77864666096099</v>
      </c>
      <c r="V215">
        <v>-247.84696323989101</v>
      </c>
      <c r="W215">
        <v>-246.792836488239</v>
      </c>
      <c r="X215">
        <v>-247.90939989657301</v>
      </c>
      <c r="Y215">
        <v>-246.79584324000001</v>
      </c>
      <c r="Z215">
        <v>-247.92819541</v>
      </c>
      <c r="AA215">
        <v>-230.781219007282</v>
      </c>
      <c r="AB215">
        <v>-231.81842748993199</v>
      </c>
      <c r="AC215">
        <v>-230.79441348019799</v>
      </c>
      <c r="AD215">
        <v>-231.87737685939001</v>
      </c>
      <c r="AE215">
        <v>-230.79724992000001</v>
      </c>
      <c r="AF215">
        <v>-231.89487456000001</v>
      </c>
      <c r="AH215" s="38">
        <f t="shared" si="12"/>
        <v>4.1350412405449788E-4</v>
      </c>
      <c r="AI215">
        <f t="shared" si="13"/>
        <v>-0.12181590184695779</v>
      </c>
      <c r="AJ215">
        <f t="shared" si="14"/>
        <v>-5.9397292794017176E-2</v>
      </c>
      <c r="AK215">
        <f t="shared" si="15"/>
        <v>-6.2832113176995108E-2</v>
      </c>
    </row>
    <row r="216" spans="1:37" x14ac:dyDescent="0.2">
      <c r="A216" s="39">
        <f>'[2]attempt at best estimates'!F222</f>
        <v>3.2344286625726744</v>
      </c>
      <c r="B216" t="s">
        <v>212</v>
      </c>
      <c r="C216">
        <v>-477.555248785066</v>
      </c>
      <c r="D216">
        <v>-479.66989564509402</v>
      </c>
      <c r="E216">
        <v>-477.582662437409</v>
      </c>
      <c r="F216">
        <v>-479.79168166984601</v>
      </c>
      <c r="G216">
        <v>-477.58851778000002</v>
      </c>
      <c r="H216">
        <v>-479.82806540000001</v>
      </c>
      <c r="I216">
        <v>-230.78103226217399</v>
      </c>
      <c r="J216">
        <v>-231.81792793213199</v>
      </c>
      <c r="K216">
        <v>-230.79436531935599</v>
      </c>
      <c r="L216">
        <v>-231.87732522492601</v>
      </c>
      <c r="M216">
        <v>-230.79724096000001</v>
      </c>
      <c r="N216">
        <v>-231.89486253999999</v>
      </c>
      <c r="O216">
        <v>-246.77846506025799</v>
      </c>
      <c r="P216">
        <v>-247.846516193734</v>
      </c>
      <c r="Q216">
        <v>-246.79279027032999</v>
      </c>
      <c r="R216">
        <v>-247.909348306911</v>
      </c>
      <c r="S216">
        <v>-246.79583572000001</v>
      </c>
      <c r="T216">
        <v>-247.92818746</v>
      </c>
      <c r="U216">
        <v>-246.77862582288699</v>
      </c>
      <c r="V216">
        <v>-247.846905692539</v>
      </c>
      <c r="W216">
        <v>-246.792830183142</v>
      </c>
      <c r="X216">
        <v>-247.90939427986501</v>
      </c>
      <c r="Y216">
        <v>-246.79584233</v>
      </c>
      <c r="Z216">
        <v>-247.92819460999999</v>
      </c>
      <c r="AA216">
        <v>-230.781200165641</v>
      </c>
      <c r="AB216">
        <v>-231.818373337347</v>
      </c>
      <c r="AC216">
        <v>-230.79440670142799</v>
      </c>
      <c r="AD216">
        <v>-231.87737203402</v>
      </c>
      <c r="AE216">
        <v>-230.79724899999999</v>
      </c>
      <c r="AF216">
        <v>-231.89487360000001</v>
      </c>
      <c r="AH216" s="38">
        <f t="shared" si="12"/>
        <v>4.4338121901432714E-4</v>
      </c>
      <c r="AI216">
        <f t="shared" si="13"/>
        <v>-0.12178602475199796</v>
      </c>
      <c r="AJ216">
        <f t="shared" si="14"/>
        <v>-5.9397292794017176E-2</v>
      </c>
      <c r="AK216">
        <f t="shared" si="15"/>
        <v>-6.2832113176995108E-2</v>
      </c>
    </row>
    <row r="217" spans="1:37" x14ac:dyDescent="0.2">
      <c r="A217" s="39">
        <f>'[2]attempt at best estimates'!F223</f>
        <v>3.0014487230013551</v>
      </c>
      <c r="B217" t="s">
        <v>213</v>
      </c>
      <c r="C217">
        <v>-477.55698822979798</v>
      </c>
      <c r="D217">
        <v>-479.66954863646498</v>
      </c>
      <c r="E217">
        <v>-477.58443099377502</v>
      </c>
      <c r="F217">
        <v>-479.79133918431199</v>
      </c>
      <c r="G217">
        <v>-477.59029419000001</v>
      </c>
      <c r="H217">
        <v>-479.82771410999999</v>
      </c>
      <c r="I217">
        <v>-230.78103226217399</v>
      </c>
      <c r="J217">
        <v>-231.81792793213199</v>
      </c>
      <c r="K217">
        <v>-230.79436531935599</v>
      </c>
      <c r="L217">
        <v>-231.87732522492601</v>
      </c>
      <c r="M217">
        <v>-230.79724096000001</v>
      </c>
      <c r="N217">
        <v>-231.89486253999999</v>
      </c>
      <c r="O217">
        <v>-246.77846506025799</v>
      </c>
      <c r="P217">
        <v>-247.846516193734</v>
      </c>
      <c r="Q217">
        <v>-246.79279027032999</v>
      </c>
      <c r="R217">
        <v>-247.909348306911</v>
      </c>
      <c r="S217">
        <v>-246.79583572000001</v>
      </c>
      <c r="T217">
        <v>-247.92818746</v>
      </c>
      <c r="U217">
        <v>-246.77860486954199</v>
      </c>
      <c r="V217">
        <v>-247.84685469723101</v>
      </c>
      <c r="W217">
        <v>-246.79282523325199</v>
      </c>
      <c r="X217">
        <v>-247.90939081687699</v>
      </c>
      <c r="Y217">
        <v>-246.79584163000001</v>
      </c>
      <c r="Z217">
        <v>-247.92819395999999</v>
      </c>
      <c r="AA217">
        <v>-230.781181195644</v>
      </c>
      <c r="AB217">
        <v>-231.81831487483601</v>
      </c>
      <c r="AC217">
        <v>-230.79440154458001</v>
      </c>
      <c r="AD217">
        <v>-231.877367993614</v>
      </c>
      <c r="AE217">
        <v>-230.79724826</v>
      </c>
      <c r="AF217">
        <v>-231.8948729</v>
      </c>
      <c r="AH217" s="38">
        <f t="shared" si="12"/>
        <v>4.3885812399935276E-4</v>
      </c>
      <c r="AI217">
        <f t="shared" si="13"/>
        <v>-0.12179054784701293</v>
      </c>
      <c r="AJ217">
        <f t="shared" si="14"/>
        <v>-5.9397292794017176E-2</v>
      </c>
      <c r="AK217">
        <f t="shared" si="15"/>
        <v>-6.2832113176995108E-2</v>
      </c>
    </row>
    <row r="218" spans="1:37" x14ac:dyDescent="0.2">
      <c r="A218" s="39">
        <f>'[2]attempt at best estimates'!F224</f>
        <v>1.9129065653873012</v>
      </c>
      <c r="B218" t="s">
        <v>214</v>
      </c>
      <c r="C218">
        <v>-477.55899590616599</v>
      </c>
      <c r="D218">
        <v>-479.66776578853199</v>
      </c>
      <c r="E218">
        <v>-477.58651837079901</v>
      </c>
      <c r="F218">
        <v>-479.78967825914299</v>
      </c>
      <c r="G218">
        <v>-477.59239938000002</v>
      </c>
      <c r="H218">
        <v>-479.82603176999999</v>
      </c>
      <c r="I218">
        <v>-230.78103226217399</v>
      </c>
      <c r="J218">
        <v>-231.81792793213199</v>
      </c>
      <c r="K218">
        <v>-230.79436531935599</v>
      </c>
      <c r="L218">
        <v>-231.87732522492601</v>
      </c>
      <c r="M218">
        <v>-230.79724096000001</v>
      </c>
      <c r="N218">
        <v>-231.89486253999999</v>
      </c>
      <c r="O218">
        <v>-246.77846506025799</v>
      </c>
      <c r="P218">
        <v>-247.846516193734</v>
      </c>
      <c r="Q218">
        <v>-246.79279027032999</v>
      </c>
      <c r="R218">
        <v>-247.909348306911</v>
      </c>
      <c r="S218">
        <v>-246.79583572000001</v>
      </c>
      <c r="T218">
        <v>-247.92818746</v>
      </c>
      <c r="U218">
        <v>-246.77855379511101</v>
      </c>
      <c r="V218">
        <v>-247.84671910557199</v>
      </c>
      <c r="W218">
        <v>-246.79281438204401</v>
      </c>
      <c r="X218">
        <v>-247.909378364905</v>
      </c>
      <c r="Y218">
        <v>-246.79583996</v>
      </c>
      <c r="Z218">
        <v>-247.92818973999999</v>
      </c>
      <c r="AA218">
        <v>-230.78113111955</v>
      </c>
      <c r="AB218">
        <v>-231.818172669907</v>
      </c>
      <c r="AC218">
        <v>-230.794390496338</v>
      </c>
      <c r="AD218">
        <v>-231.87735688369401</v>
      </c>
      <c r="AE218">
        <v>-230.79724626999999</v>
      </c>
      <c r="AF218">
        <v>-231.89486663</v>
      </c>
      <c r="AH218" s="38">
        <f t="shared" si="12"/>
        <v>3.1693536001853317E-4</v>
      </c>
      <c r="AI218">
        <f t="shared" si="13"/>
        <v>-0.12191247061099375</v>
      </c>
      <c r="AJ218">
        <f t="shared" si="14"/>
        <v>-5.9397292794017176E-2</v>
      </c>
      <c r="AK218">
        <f t="shared" si="15"/>
        <v>-6.2832113176995108E-2</v>
      </c>
    </row>
    <row r="219" spans="1:37" x14ac:dyDescent="0.2">
      <c r="A219" s="39">
        <f>'[2]attempt at best estimates'!F225</f>
        <v>0.7053016991982084</v>
      </c>
      <c r="B219" t="s">
        <v>215</v>
      </c>
      <c r="C219">
        <v>-477.55950565400201</v>
      </c>
      <c r="D219">
        <v>-479.66571383729001</v>
      </c>
      <c r="E219">
        <v>-477.58710838769701</v>
      </c>
      <c r="F219">
        <v>-479.78782214904101</v>
      </c>
      <c r="G219">
        <v>-477.59300837000001</v>
      </c>
      <c r="H219">
        <v>-479.82417269000001</v>
      </c>
      <c r="I219">
        <v>-230.78103226217399</v>
      </c>
      <c r="J219">
        <v>-231.81792793213199</v>
      </c>
      <c r="K219">
        <v>-230.79436531935599</v>
      </c>
      <c r="L219">
        <v>-231.87732522492601</v>
      </c>
      <c r="M219">
        <v>-230.79724096000001</v>
      </c>
      <c r="N219">
        <v>-231.89486253999999</v>
      </c>
      <c r="O219">
        <v>-246.77846506025799</v>
      </c>
      <c r="P219">
        <v>-247.846516193734</v>
      </c>
      <c r="Q219">
        <v>-246.79279027032999</v>
      </c>
      <c r="R219">
        <v>-247.909348306911</v>
      </c>
      <c r="S219">
        <v>-246.79583572000001</v>
      </c>
      <c r="T219">
        <v>-247.92818746</v>
      </c>
      <c r="U219">
        <v>-246.778503955579</v>
      </c>
      <c r="V219">
        <v>-247.84659213508701</v>
      </c>
      <c r="W219">
        <v>-246.79280312615001</v>
      </c>
      <c r="X219">
        <v>-247.90936604838899</v>
      </c>
      <c r="Y219">
        <v>-246.79583825</v>
      </c>
      <c r="Z219">
        <v>-247.92818847000001</v>
      </c>
      <c r="AA219">
        <v>-230.78108050004499</v>
      </c>
      <c r="AB219">
        <v>-231.81802270632801</v>
      </c>
      <c r="AC219">
        <v>-230.79437964835</v>
      </c>
      <c r="AD219">
        <v>-231.87734473376801</v>
      </c>
      <c r="AE219">
        <v>-230.79724406</v>
      </c>
      <c r="AF219">
        <v>-231.89486438</v>
      </c>
      <c r="AH219" s="38">
        <f t="shared" si="12"/>
        <v>1.2109422002026804E-4</v>
      </c>
      <c r="AI219">
        <f t="shared" si="13"/>
        <v>-0.12210831175099202</v>
      </c>
      <c r="AJ219">
        <f t="shared" si="14"/>
        <v>-5.9397292794017176E-2</v>
      </c>
      <c r="AK219">
        <f t="shared" si="15"/>
        <v>-6.2832113176995108E-2</v>
      </c>
    </row>
    <row r="220" spans="1:37" x14ac:dyDescent="0.2">
      <c r="A220" s="39">
        <f>'[2]attempt at best estimates'!F226</f>
        <v>0.14309727541045447</v>
      </c>
      <c r="B220" t="s">
        <v>216</v>
      </c>
      <c r="C220">
        <v>-477.559547022483</v>
      </c>
      <c r="D220">
        <v>-479.66475307488298</v>
      </c>
      <c r="E220">
        <v>-477.58718754281898</v>
      </c>
      <c r="F220">
        <v>-479.78693049644801</v>
      </c>
      <c r="G220">
        <v>-477.59310118000002</v>
      </c>
      <c r="H220">
        <v>-479.82329628000002</v>
      </c>
      <c r="I220">
        <v>-230.78103226217399</v>
      </c>
      <c r="J220">
        <v>-231.81792793213199</v>
      </c>
      <c r="K220">
        <v>-230.79436531935599</v>
      </c>
      <c r="L220">
        <v>-231.87732522492601</v>
      </c>
      <c r="M220">
        <v>-230.79724096000001</v>
      </c>
      <c r="N220">
        <v>-231.89486253999999</v>
      </c>
      <c r="O220">
        <v>-246.77846506025799</v>
      </c>
      <c r="P220">
        <v>-247.846516193734</v>
      </c>
      <c r="Q220">
        <v>-246.79279027032999</v>
      </c>
      <c r="R220">
        <v>-247.909348306911</v>
      </c>
      <c r="S220">
        <v>-246.79583572000001</v>
      </c>
      <c r="T220">
        <v>-247.92818746</v>
      </c>
      <c r="U220">
        <v>-246.77847508173099</v>
      </c>
      <c r="V220">
        <v>-247.84654163388299</v>
      </c>
      <c r="W220">
        <v>-246.79279436857101</v>
      </c>
      <c r="X220">
        <v>-247.90935330942801</v>
      </c>
      <c r="Y220">
        <v>-246.79583647000001</v>
      </c>
      <c r="Z220">
        <v>-247.92818788</v>
      </c>
      <c r="AA220">
        <v>-230.78104953196899</v>
      </c>
      <c r="AB220">
        <v>-231.81796700431201</v>
      </c>
      <c r="AC220">
        <v>-230.79437043084499</v>
      </c>
      <c r="AD220">
        <v>-231.87733235173499</v>
      </c>
      <c r="AE220">
        <v>-230.79724186000001</v>
      </c>
      <c r="AF220">
        <v>-231.89486289999999</v>
      </c>
      <c r="AH220" s="38">
        <f t="shared" si="12"/>
        <v>5.1984405985194826E-5</v>
      </c>
      <c r="AI220">
        <f t="shared" si="13"/>
        <v>-0.12217742156502709</v>
      </c>
      <c r="AJ220">
        <f t="shared" si="14"/>
        <v>-5.9397292794017176E-2</v>
      </c>
      <c r="AK220">
        <f t="shared" si="15"/>
        <v>-6.2832113176995108E-2</v>
      </c>
    </row>
    <row r="221" spans="1:37" x14ac:dyDescent="0.2">
      <c r="A221" s="39">
        <f>'[2]attempt at best estimates'!F227</f>
        <v>3.1780058073992441</v>
      </c>
      <c r="B221" t="s">
        <v>217</v>
      </c>
      <c r="C221">
        <v>-643.38733104576897</v>
      </c>
      <c r="D221">
        <v>-646.02783661957199</v>
      </c>
      <c r="E221">
        <v>-643.42588162585298</v>
      </c>
      <c r="F221">
        <v>-646.19469065540795</v>
      </c>
      <c r="G221">
        <v>-643.43416738999997</v>
      </c>
      <c r="H221">
        <v>-646.24588417999996</v>
      </c>
      <c r="I221">
        <v>-230.78098450777301</v>
      </c>
      <c r="J221">
        <v>-231.81792472000001</v>
      </c>
      <c r="K221">
        <v>-230.79431605996101</v>
      </c>
      <c r="L221">
        <v>-231.877312671233</v>
      </c>
      <c r="M221">
        <v>-230.79719122</v>
      </c>
      <c r="N221">
        <v>-231.89483912</v>
      </c>
      <c r="O221">
        <v>-412.62426824973699</v>
      </c>
      <c r="P221">
        <v>-414.20472700318197</v>
      </c>
      <c r="Q221">
        <v>-412.65001821912301</v>
      </c>
      <c r="R221">
        <v>-414.31276691278703</v>
      </c>
      <c r="S221">
        <v>-412.6555702</v>
      </c>
      <c r="T221">
        <v>-414.34633344999997</v>
      </c>
      <c r="U221">
        <v>-412.62464950381798</v>
      </c>
      <c r="V221">
        <v>-414.20555439694903</v>
      </c>
      <c r="W221">
        <v>-412.65011771845201</v>
      </c>
      <c r="X221">
        <v>-414.31290274635802</v>
      </c>
      <c r="Y221">
        <v>-412.65558248999997</v>
      </c>
      <c r="Z221">
        <v>-414.34634349999999</v>
      </c>
      <c r="AA221">
        <v>-230.78131060451599</v>
      </c>
      <c r="AB221">
        <v>-231.81877389558699</v>
      </c>
      <c r="AC221">
        <v>-230.79439161064499</v>
      </c>
      <c r="AD221">
        <v>-231.877383128779</v>
      </c>
      <c r="AE221">
        <v>-230.79720411</v>
      </c>
      <c r="AF221">
        <v>-231.89486181000001</v>
      </c>
      <c r="AH221" s="38">
        <f t="shared" si="12"/>
        <v>5.7382500207836529E-4</v>
      </c>
      <c r="AI221">
        <f t="shared" si="13"/>
        <v>-0.16685403583596781</v>
      </c>
      <c r="AJ221">
        <f t="shared" si="14"/>
        <v>-5.9387951232992009E-2</v>
      </c>
      <c r="AK221">
        <f t="shared" si="15"/>
        <v>-0.10803990960505416</v>
      </c>
    </row>
    <row r="222" spans="1:37" x14ac:dyDescent="0.2">
      <c r="A222" s="39">
        <f>'[2]attempt at best estimates'!F228</f>
        <v>4.9244552543430578</v>
      </c>
      <c r="B222" t="s">
        <v>218</v>
      </c>
      <c r="C222">
        <v>-643.39504881293794</v>
      </c>
      <c r="D222">
        <v>-646.03078868080297</v>
      </c>
      <c r="E222">
        <v>-643.43366888270202</v>
      </c>
      <c r="F222">
        <v>-646.19760990356701</v>
      </c>
      <c r="G222">
        <v>-643.44196582999996</v>
      </c>
      <c r="H222">
        <v>-646.24874414999999</v>
      </c>
      <c r="I222">
        <v>-230.78098450777301</v>
      </c>
      <c r="J222">
        <v>-231.81792472000001</v>
      </c>
      <c r="K222">
        <v>-230.79431605996101</v>
      </c>
      <c r="L222">
        <v>-231.877312671233</v>
      </c>
      <c r="M222">
        <v>-230.79719122</v>
      </c>
      <c r="N222">
        <v>-231.89483912</v>
      </c>
      <c r="O222">
        <v>-412.62426824973699</v>
      </c>
      <c r="P222">
        <v>-414.20472700318197</v>
      </c>
      <c r="Q222">
        <v>-412.65001821912301</v>
      </c>
      <c r="R222">
        <v>-414.31276691278703</v>
      </c>
      <c r="S222">
        <v>-412.6555702</v>
      </c>
      <c r="T222">
        <v>-414.34633344999997</v>
      </c>
      <c r="U222">
        <v>-412.62459824908598</v>
      </c>
      <c r="V222">
        <v>-414.20544154080801</v>
      </c>
      <c r="W222">
        <v>-412.650107596059</v>
      </c>
      <c r="X222">
        <v>-414.312887818756</v>
      </c>
      <c r="Y222">
        <v>-412.65558082000001</v>
      </c>
      <c r="Z222">
        <v>-414.34634211999997</v>
      </c>
      <c r="AA222">
        <v>-230.78127318464999</v>
      </c>
      <c r="AB222">
        <v>-231.81867785109301</v>
      </c>
      <c r="AC222">
        <v>-230.794383490077</v>
      </c>
      <c r="AD222">
        <v>-231.87737603825801</v>
      </c>
      <c r="AE222">
        <v>-230.79720284999999</v>
      </c>
      <c r="AF222">
        <v>-231.89485915</v>
      </c>
      <c r="AH222" s="38">
        <f t="shared" si="12"/>
        <v>6.0663807400374026E-4</v>
      </c>
      <c r="AI222">
        <f t="shared" si="13"/>
        <v>-0.16682122276404243</v>
      </c>
      <c r="AJ222">
        <f t="shared" si="14"/>
        <v>-5.9387951232992009E-2</v>
      </c>
      <c r="AK222">
        <f t="shared" si="15"/>
        <v>-0.10803990960505416</v>
      </c>
    </row>
    <row r="223" spans="1:37" x14ac:dyDescent="0.2">
      <c r="A223" s="39">
        <f>'[2]attempt at best estimates'!F229</f>
        <v>5.464734885105254</v>
      </c>
      <c r="B223" t="s">
        <v>219</v>
      </c>
      <c r="C223">
        <v>-643.39975011640399</v>
      </c>
      <c r="D223">
        <v>-646.03174176265202</v>
      </c>
      <c r="E223">
        <v>-643.43842848904706</v>
      </c>
      <c r="F223">
        <v>-646.19855020096099</v>
      </c>
      <c r="G223">
        <v>-643.44673766999995</v>
      </c>
      <c r="H223">
        <v>-646.24965268999995</v>
      </c>
      <c r="I223">
        <v>-230.78098450777301</v>
      </c>
      <c r="J223">
        <v>-231.81792472000001</v>
      </c>
      <c r="K223">
        <v>-230.79431605996101</v>
      </c>
      <c r="L223">
        <v>-231.877312671233</v>
      </c>
      <c r="M223">
        <v>-230.79719122</v>
      </c>
      <c r="N223">
        <v>-231.89483912</v>
      </c>
      <c r="O223">
        <v>-412.62426824973699</v>
      </c>
      <c r="P223">
        <v>-414.20472700318197</v>
      </c>
      <c r="Q223">
        <v>-412.65001821912301</v>
      </c>
      <c r="R223">
        <v>-414.31276691278703</v>
      </c>
      <c r="S223">
        <v>-412.6555702</v>
      </c>
      <c r="T223">
        <v>-414.34633344999997</v>
      </c>
      <c r="U223">
        <v>-412.62455494856198</v>
      </c>
      <c r="V223">
        <v>-414.20535256226202</v>
      </c>
      <c r="W223">
        <v>-412.650097900454</v>
      </c>
      <c r="X223">
        <v>-414.31287475448499</v>
      </c>
      <c r="Y223">
        <v>-412.65557951</v>
      </c>
      <c r="Z223">
        <v>-414.34634082999997</v>
      </c>
      <c r="AA223">
        <v>-230.78124202708901</v>
      </c>
      <c r="AB223">
        <v>-231.81860145183299</v>
      </c>
      <c r="AC223">
        <v>-230.79437587520499</v>
      </c>
      <c r="AD223">
        <v>-231.87737101034301</v>
      </c>
      <c r="AE223">
        <v>-230.79720176000001</v>
      </c>
      <c r="AF223">
        <v>-231.89485707</v>
      </c>
      <c r="AH223" s="38">
        <f t="shared" si="12"/>
        <v>6.194225290698796E-4</v>
      </c>
      <c r="AI223">
        <f t="shared" si="13"/>
        <v>-0.16680843830897629</v>
      </c>
      <c r="AJ223">
        <f t="shared" si="14"/>
        <v>-5.9387951232992009E-2</v>
      </c>
      <c r="AK223">
        <f t="shared" si="15"/>
        <v>-0.10803990960505416</v>
      </c>
    </row>
    <row r="224" spans="1:37" x14ac:dyDescent="0.2">
      <c r="A224" s="39">
        <f>'[2]attempt at best estimates'!F230</f>
        <v>5.3513551449983954</v>
      </c>
      <c r="B224" t="s">
        <v>220</v>
      </c>
      <c r="C224">
        <v>-643.40256599877898</v>
      </c>
      <c r="D224">
        <v>-646.031607234018</v>
      </c>
      <c r="E224">
        <v>-643.44129406714706</v>
      </c>
      <c r="F224">
        <v>-646.19842394293096</v>
      </c>
      <c r="G224">
        <v>-643.44961599999999</v>
      </c>
      <c r="H224">
        <v>-646.24951585999997</v>
      </c>
      <c r="I224">
        <v>-230.78098450777301</v>
      </c>
      <c r="J224">
        <v>-231.81792472000001</v>
      </c>
      <c r="K224">
        <v>-230.79431605996101</v>
      </c>
      <c r="L224">
        <v>-231.877312671233</v>
      </c>
      <c r="M224">
        <v>-230.79719122</v>
      </c>
      <c r="N224">
        <v>-231.89483912</v>
      </c>
      <c r="O224">
        <v>-412.62426824973699</v>
      </c>
      <c r="P224">
        <v>-414.20472700318197</v>
      </c>
      <c r="Q224">
        <v>-412.65001821912301</v>
      </c>
      <c r="R224">
        <v>-414.31276691278703</v>
      </c>
      <c r="S224">
        <v>-412.6555702</v>
      </c>
      <c r="T224">
        <v>-414.34633344999997</v>
      </c>
      <c r="U224">
        <v>-412.62451777611898</v>
      </c>
      <c r="V224">
        <v>-414.205274296943</v>
      </c>
      <c r="W224">
        <v>-412.65008861052598</v>
      </c>
      <c r="X224">
        <v>-414.31286246753501</v>
      </c>
      <c r="Y224">
        <v>-412.65557837</v>
      </c>
      <c r="Z224">
        <v>-414.34633977999999</v>
      </c>
      <c r="AA224">
        <v>-230.78121421409401</v>
      </c>
      <c r="AB224">
        <v>-231.818531703133</v>
      </c>
      <c r="AC224">
        <v>-230.79436896797401</v>
      </c>
      <c r="AD224">
        <v>-231.877366167052</v>
      </c>
      <c r="AE224">
        <v>-230.79720087000001</v>
      </c>
      <c r="AF224">
        <v>-231.89485524</v>
      </c>
      <c r="AH224" s="38">
        <f t="shared" si="12"/>
        <v>6.1115192508509608E-4</v>
      </c>
      <c r="AI224">
        <f t="shared" si="13"/>
        <v>-0.16681670891296108</v>
      </c>
      <c r="AJ224">
        <f t="shared" si="14"/>
        <v>-5.9387951232992009E-2</v>
      </c>
      <c r="AK224">
        <f t="shared" si="15"/>
        <v>-0.10803990960505416</v>
      </c>
    </row>
    <row r="225" spans="1:37" x14ac:dyDescent="0.2">
      <c r="A225" s="39">
        <f>'[2]attempt at best estimates'!F231</f>
        <v>4.9156733148164946</v>
      </c>
      <c r="B225" t="s">
        <v>221</v>
      </c>
      <c r="C225">
        <v>-643.40420621366798</v>
      </c>
      <c r="D225">
        <v>-646.03094670393</v>
      </c>
      <c r="E225">
        <v>-643.44297818984103</v>
      </c>
      <c r="F225">
        <v>-646.19777760029399</v>
      </c>
      <c r="G225">
        <v>-643.45131214000003</v>
      </c>
      <c r="H225">
        <v>-646.24885473999996</v>
      </c>
      <c r="I225">
        <v>-230.78098450777301</v>
      </c>
      <c r="J225">
        <v>-231.81792472000001</v>
      </c>
      <c r="K225">
        <v>-230.79431605996101</v>
      </c>
      <c r="L225">
        <v>-231.877312671233</v>
      </c>
      <c r="M225">
        <v>-230.79719122</v>
      </c>
      <c r="N225">
        <v>-231.89483912</v>
      </c>
      <c r="O225">
        <v>-412.62426824973699</v>
      </c>
      <c r="P225">
        <v>-414.20472700318197</v>
      </c>
      <c r="Q225">
        <v>-412.65001821912301</v>
      </c>
      <c r="R225">
        <v>-414.31276691278703</v>
      </c>
      <c r="S225">
        <v>-412.6555702</v>
      </c>
      <c r="T225">
        <v>-414.34633344999997</v>
      </c>
      <c r="U225">
        <v>-412.62448490684602</v>
      </c>
      <c r="V225">
        <v>-414.205204311643</v>
      </c>
      <c r="W225">
        <v>-412.65008031589201</v>
      </c>
      <c r="X225">
        <v>-414.31285186483399</v>
      </c>
      <c r="Y225">
        <v>-412.65557733999998</v>
      </c>
      <c r="Z225">
        <v>-414.34633887000001</v>
      </c>
      <c r="AA225">
        <v>-230.781189007156</v>
      </c>
      <c r="AB225">
        <v>-231.818471290806</v>
      </c>
      <c r="AC225">
        <v>-230.79436295737801</v>
      </c>
      <c r="AD225">
        <v>-231.87736210634699</v>
      </c>
      <c r="AE225">
        <v>-230.79720005999999</v>
      </c>
      <c r="AF225">
        <v>-231.89485317</v>
      </c>
      <c r="AH225" s="38">
        <f t="shared" si="12"/>
        <v>5.9696447405599429E-4</v>
      </c>
      <c r="AI225">
        <f t="shared" si="13"/>
        <v>-0.16683089636399018</v>
      </c>
      <c r="AJ225">
        <f t="shared" si="14"/>
        <v>-5.9387951232992009E-2</v>
      </c>
      <c r="AK225">
        <f t="shared" si="15"/>
        <v>-0.10803990960505416</v>
      </c>
    </row>
    <row r="226" spans="1:37" x14ac:dyDescent="0.2">
      <c r="A226" s="39">
        <f>'[2]attempt at best estimates'!F232</f>
        <v>3.207263894665509</v>
      </c>
      <c r="B226" t="s">
        <v>222</v>
      </c>
      <c r="C226">
        <v>-643.40585085610201</v>
      </c>
      <c r="D226">
        <v>-646.02820825954802</v>
      </c>
      <c r="E226">
        <v>-643.44472044854001</v>
      </c>
      <c r="F226">
        <v>-646.19514742042998</v>
      </c>
      <c r="G226">
        <v>-643.45308365999995</v>
      </c>
      <c r="H226">
        <v>-646.24620161999997</v>
      </c>
      <c r="I226">
        <v>-230.78098450777301</v>
      </c>
      <c r="J226">
        <v>-231.81792472000001</v>
      </c>
      <c r="K226">
        <v>-230.79431605996101</v>
      </c>
      <c r="L226">
        <v>-231.877312671233</v>
      </c>
      <c r="M226">
        <v>-230.79719122</v>
      </c>
      <c r="N226">
        <v>-231.89483912</v>
      </c>
      <c r="O226">
        <v>-412.62426824973699</v>
      </c>
      <c r="P226">
        <v>-414.20472700318197</v>
      </c>
      <c r="Q226">
        <v>-412.65001821912301</v>
      </c>
      <c r="R226">
        <v>-414.31276691278703</v>
      </c>
      <c r="S226">
        <v>-412.6555702</v>
      </c>
      <c r="T226">
        <v>-414.34633344999997</v>
      </c>
      <c r="U226">
        <v>-412.62440666319901</v>
      </c>
      <c r="V226">
        <v>-414.20502760140101</v>
      </c>
      <c r="W226">
        <v>-412.650061153938</v>
      </c>
      <c r="X226">
        <v>-414.312827971339</v>
      </c>
      <c r="Y226">
        <v>-412.65557517000002</v>
      </c>
      <c r="Z226">
        <v>-414.34633714</v>
      </c>
      <c r="AA226">
        <v>-230.78113470366199</v>
      </c>
      <c r="AB226">
        <v>-231.81832118416901</v>
      </c>
      <c r="AC226">
        <v>-230.79434947986101</v>
      </c>
      <c r="AD226">
        <v>-231.877353432935</v>
      </c>
      <c r="AE226">
        <v>-230.79719790999999</v>
      </c>
      <c r="AF226">
        <v>-231.89484985000001</v>
      </c>
      <c r="AH226" s="38">
        <f t="shared" si="12"/>
        <v>4.8869995609379657E-4</v>
      </c>
      <c r="AI226">
        <f t="shared" si="13"/>
        <v>-0.16693916088195238</v>
      </c>
      <c r="AJ226">
        <f t="shared" si="14"/>
        <v>-5.9387951232992009E-2</v>
      </c>
      <c r="AK226">
        <f t="shared" si="15"/>
        <v>-0.10803990960505416</v>
      </c>
    </row>
    <row r="227" spans="1:37" x14ac:dyDescent="0.2">
      <c r="A227" s="39">
        <f>'[2]attempt at best estimates'!F233</f>
        <v>1.3338928320595804</v>
      </c>
      <c r="B227" t="s">
        <v>223</v>
      </c>
      <c r="C227">
        <v>-643.40575670065698</v>
      </c>
      <c r="D227">
        <v>-646.02502848891902</v>
      </c>
      <c r="E227">
        <v>-643.44473095551803</v>
      </c>
      <c r="F227">
        <v>-646.19222460789194</v>
      </c>
      <c r="G227">
        <v>-643.45312343000001</v>
      </c>
      <c r="H227">
        <v>-646.24328054</v>
      </c>
      <c r="I227">
        <v>-230.78098450777301</v>
      </c>
      <c r="J227">
        <v>-231.81792472000001</v>
      </c>
      <c r="K227">
        <v>-230.79431605996101</v>
      </c>
      <c r="L227">
        <v>-231.877312671233</v>
      </c>
      <c r="M227">
        <v>-230.79719122</v>
      </c>
      <c r="N227">
        <v>-231.89483912</v>
      </c>
      <c r="O227">
        <v>-412.62426824973699</v>
      </c>
      <c r="P227">
        <v>-414.20472700318197</v>
      </c>
      <c r="Q227">
        <v>-412.65001821912301</v>
      </c>
      <c r="R227">
        <v>-414.31276691278703</v>
      </c>
      <c r="S227">
        <v>-412.6555702</v>
      </c>
      <c r="T227">
        <v>-414.34633344999997</v>
      </c>
      <c r="U227">
        <v>-412.62432992986402</v>
      </c>
      <c r="V227">
        <v>-414.20484175136301</v>
      </c>
      <c r="W227">
        <v>-412.65004092101299</v>
      </c>
      <c r="X227">
        <v>-414.312799583588</v>
      </c>
      <c r="Y227">
        <v>-412.65557296999998</v>
      </c>
      <c r="Z227">
        <v>-414.34633530000002</v>
      </c>
      <c r="AA227">
        <v>-230.781069616407</v>
      </c>
      <c r="AB227">
        <v>-231.81811583182201</v>
      </c>
      <c r="AC227">
        <v>-230.79433671236799</v>
      </c>
      <c r="AD227">
        <v>-231.87734223635701</v>
      </c>
      <c r="AE227">
        <v>-230.79719589000001</v>
      </c>
      <c r="AF227">
        <v>-231.89484354000001</v>
      </c>
      <c r="AH227" s="38">
        <f t="shared" si="12"/>
        <v>2.3174186512164852E-4</v>
      </c>
      <c r="AI227">
        <f t="shared" si="13"/>
        <v>-0.16719611897292452</v>
      </c>
      <c r="AJ227">
        <f t="shared" si="14"/>
        <v>-5.9387951232992009E-2</v>
      </c>
      <c r="AK227">
        <f t="shared" si="15"/>
        <v>-0.10803990960505416</v>
      </c>
    </row>
    <row r="228" spans="1:37" x14ac:dyDescent="0.2">
      <c r="A228" s="39">
        <f>'[2]attempt at best estimates'!F234</f>
        <v>0.24585541165715019</v>
      </c>
      <c r="B228" t="s">
        <v>224</v>
      </c>
      <c r="C228">
        <v>-643.40532775965903</v>
      </c>
      <c r="D228">
        <v>-646.02314498863996</v>
      </c>
      <c r="E228">
        <v>-643.44437485391802</v>
      </c>
      <c r="F228">
        <v>-646.19050741744195</v>
      </c>
      <c r="G228">
        <v>-643.45279066000001</v>
      </c>
      <c r="H228">
        <v>-646.24158526999997</v>
      </c>
      <c r="I228">
        <v>-230.78098450777301</v>
      </c>
      <c r="J228">
        <v>-231.81792472000001</v>
      </c>
      <c r="K228">
        <v>-230.79431605996101</v>
      </c>
      <c r="L228">
        <v>-231.877312671233</v>
      </c>
      <c r="M228">
        <v>-230.79719122</v>
      </c>
      <c r="N228">
        <v>-231.89483912</v>
      </c>
      <c r="O228">
        <v>-412.62426824973699</v>
      </c>
      <c r="P228">
        <v>-414.20472700318197</v>
      </c>
      <c r="Q228">
        <v>-412.65001821912301</v>
      </c>
      <c r="R228">
        <v>-414.31276691278703</v>
      </c>
      <c r="S228">
        <v>-412.6555702</v>
      </c>
      <c r="T228">
        <v>-414.34633344999997</v>
      </c>
      <c r="U228">
        <v>-412.624285025304</v>
      </c>
      <c r="V228">
        <v>-414.20475659149901</v>
      </c>
      <c r="W228">
        <v>-412.650023926556</v>
      </c>
      <c r="X228">
        <v>-414.31277568727</v>
      </c>
      <c r="Y228">
        <v>-412.65557113</v>
      </c>
      <c r="Z228">
        <v>-414.34633405</v>
      </c>
      <c r="AA228">
        <v>-230.78101505419301</v>
      </c>
      <c r="AB228">
        <v>-231.817979533727</v>
      </c>
      <c r="AC228">
        <v>-230.79432439657401</v>
      </c>
      <c r="AD228">
        <v>-231.87732288164099</v>
      </c>
      <c r="AE228">
        <v>-230.79719313999999</v>
      </c>
      <c r="AF228">
        <v>-231.89484009</v>
      </c>
      <c r="AH228" s="38">
        <f t="shared" si="12"/>
        <v>6.5432036052470721E-5</v>
      </c>
      <c r="AI228">
        <f t="shared" si="13"/>
        <v>-0.1673624288019937</v>
      </c>
      <c r="AJ228">
        <f t="shared" si="14"/>
        <v>-5.9387951232992009E-2</v>
      </c>
      <c r="AK228">
        <f t="shared" si="15"/>
        <v>-0.10803990960505416</v>
      </c>
    </row>
    <row r="229" spans="1:37" x14ac:dyDescent="0.2">
      <c r="A229" s="39">
        <f>'[2]attempt at best estimates'!F235</f>
        <v>3.3744110104612624</v>
      </c>
      <c r="B229" t="s">
        <v>225</v>
      </c>
      <c r="C229">
        <v>-659.38368376029496</v>
      </c>
      <c r="D229">
        <v>-662.05640058848303</v>
      </c>
      <c r="E229">
        <v>-659.42322820581603</v>
      </c>
      <c r="F229">
        <v>-662.22688399558797</v>
      </c>
      <c r="G229">
        <v>-659.43167873000004</v>
      </c>
      <c r="H229">
        <v>-662.27940374000002</v>
      </c>
      <c r="I229">
        <v>-246.778297210321</v>
      </c>
      <c r="J229">
        <v>-247.84652619126101</v>
      </c>
      <c r="K229">
        <v>-246.792616881002</v>
      </c>
      <c r="L229">
        <v>-247.909333104252</v>
      </c>
      <c r="M229">
        <v>-246.79566091999999</v>
      </c>
      <c r="N229">
        <v>-247.92816772</v>
      </c>
      <c r="O229">
        <v>-412.62411318133502</v>
      </c>
      <c r="P229">
        <v>-414.20465410684102</v>
      </c>
      <c r="Q229">
        <v>-412.649858924787</v>
      </c>
      <c r="R229">
        <v>-414.312693103735</v>
      </c>
      <c r="S229">
        <v>-412.65541093000002</v>
      </c>
      <c r="T229">
        <v>-414.34625474000001</v>
      </c>
      <c r="U229">
        <v>-412.62450898403898</v>
      </c>
      <c r="V229">
        <v>-414.205515358887</v>
      </c>
      <c r="W229">
        <v>-412.64996138097098</v>
      </c>
      <c r="X229">
        <v>-414.31283415313101</v>
      </c>
      <c r="Y229">
        <v>-412.65542385999998</v>
      </c>
      <c r="Z229">
        <v>-414.34626586000002</v>
      </c>
      <c r="AA229">
        <v>-246.77860519590499</v>
      </c>
      <c r="AB229">
        <v>-247.84730200620999</v>
      </c>
      <c r="AC229">
        <v>-246.792693957019</v>
      </c>
      <c r="AD229">
        <v>-247.90942566596499</v>
      </c>
      <c r="AE229">
        <v>-246.79567251</v>
      </c>
      <c r="AF229">
        <v>-247.92818105999999</v>
      </c>
      <c r="AH229" s="38">
        <f t="shared" si="12"/>
        <v>3.6250278003535641E-4</v>
      </c>
      <c r="AI229">
        <f t="shared" si="13"/>
        <v>-0.17048340710493903</v>
      </c>
      <c r="AJ229">
        <f t="shared" si="14"/>
        <v>-6.2806912990993169E-2</v>
      </c>
      <c r="AK229">
        <f t="shared" si="15"/>
        <v>-0.10803899689398122</v>
      </c>
    </row>
    <row r="230" spans="1:37" x14ac:dyDescent="0.2">
      <c r="A230" s="39">
        <f>'[2]attempt at best estimates'!F236</f>
        <v>5.8782695483538134</v>
      </c>
      <c r="B230" t="s">
        <v>226</v>
      </c>
      <c r="C230">
        <v>-659.39366144239</v>
      </c>
      <c r="D230">
        <v>-662.06063943282504</v>
      </c>
      <c r="E230">
        <v>-659.43328688860197</v>
      </c>
      <c r="F230">
        <v>-662.23104768568601</v>
      </c>
      <c r="G230">
        <v>-659.44175152000003</v>
      </c>
      <c r="H230">
        <v>-662.28348675999996</v>
      </c>
      <c r="I230">
        <v>-246.778297210321</v>
      </c>
      <c r="J230">
        <v>-247.84652619126101</v>
      </c>
      <c r="K230">
        <v>-246.792616881002</v>
      </c>
      <c r="L230">
        <v>-247.909333104252</v>
      </c>
      <c r="M230">
        <v>-246.79566091999999</v>
      </c>
      <c r="N230">
        <v>-247.92816772</v>
      </c>
      <c r="O230">
        <v>-412.62411318133502</v>
      </c>
      <c r="P230">
        <v>-414.20465410684102</v>
      </c>
      <c r="Q230">
        <v>-412.649858924787</v>
      </c>
      <c r="R230">
        <v>-414.312693103735</v>
      </c>
      <c r="S230">
        <v>-412.65541093000002</v>
      </c>
      <c r="T230">
        <v>-414.34625474000001</v>
      </c>
      <c r="U230">
        <v>-412.62444856212301</v>
      </c>
      <c r="V230">
        <v>-414.20537865644297</v>
      </c>
      <c r="W230">
        <v>-412.64994899233602</v>
      </c>
      <c r="X230">
        <v>-414.31281703595101</v>
      </c>
      <c r="Y230">
        <v>-412.65542183999997</v>
      </c>
      <c r="Z230">
        <v>-414.34626444999998</v>
      </c>
      <c r="AA230">
        <v>-246.778560963594</v>
      </c>
      <c r="AB230">
        <v>-247.847190436575</v>
      </c>
      <c r="AC230">
        <v>-246.79268404294899</v>
      </c>
      <c r="AD230">
        <v>-247.909411911939</v>
      </c>
      <c r="AE230">
        <v>-246.795671</v>
      </c>
      <c r="AF230">
        <v>-247.92817853</v>
      </c>
      <c r="AH230" s="38">
        <f t="shared" si="12"/>
        <v>4.3765702400833106E-4</v>
      </c>
      <c r="AI230">
        <f t="shared" si="13"/>
        <v>-0.17040825286096606</v>
      </c>
      <c r="AJ230">
        <f t="shared" si="14"/>
        <v>-6.2806912990993169E-2</v>
      </c>
      <c r="AK230">
        <f t="shared" si="15"/>
        <v>-0.10803899689398122</v>
      </c>
    </row>
    <row r="231" spans="1:37" x14ac:dyDescent="0.2">
      <c r="A231" s="39">
        <f>'[2]attempt at best estimates'!F237</f>
        <v>6.5762968514006186</v>
      </c>
      <c r="B231" t="s">
        <v>227</v>
      </c>
      <c r="C231">
        <v>-659.399190557927</v>
      </c>
      <c r="D231">
        <v>-662.06189622847103</v>
      </c>
      <c r="E231">
        <v>-659.43888223832198</v>
      </c>
      <c r="F231">
        <v>-662.23225771304499</v>
      </c>
      <c r="G231">
        <v>-659.44736131000002</v>
      </c>
      <c r="H231">
        <v>-662.28466071000003</v>
      </c>
      <c r="I231">
        <v>-246.778297210321</v>
      </c>
      <c r="J231">
        <v>-247.84652619126101</v>
      </c>
      <c r="K231">
        <v>-246.792616881002</v>
      </c>
      <c r="L231">
        <v>-247.909333104252</v>
      </c>
      <c r="M231">
        <v>-246.79566091999999</v>
      </c>
      <c r="N231">
        <v>-247.92816772</v>
      </c>
      <c r="O231">
        <v>-412.62411318133502</v>
      </c>
      <c r="P231">
        <v>-414.20465410684102</v>
      </c>
      <c r="Q231">
        <v>-412.649858924787</v>
      </c>
      <c r="R231">
        <v>-414.312693103735</v>
      </c>
      <c r="S231">
        <v>-412.65541093000002</v>
      </c>
      <c r="T231">
        <v>-414.34625474000001</v>
      </c>
      <c r="U231">
        <v>-412.62439905620101</v>
      </c>
      <c r="V231">
        <v>-414.205277146691</v>
      </c>
      <c r="W231">
        <v>-412.64993801385498</v>
      </c>
      <c r="X231">
        <v>-414.31280264812602</v>
      </c>
      <c r="Y231">
        <v>-412.65542029</v>
      </c>
      <c r="Z231">
        <v>-414.34626322999998</v>
      </c>
      <c r="AA231">
        <v>-246.77852562861901</v>
      </c>
      <c r="AB231">
        <v>-247.84709291430499</v>
      </c>
      <c r="AC231">
        <v>-246.792675113608</v>
      </c>
      <c r="AD231">
        <v>-247.90940034124</v>
      </c>
      <c r="AE231">
        <v>-246.79566979000001</v>
      </c>
      <c r="AF231">
        <v>-247.92817719000001</v>
      </c>
      <c r="AH231" s="38">
        <f t="shared" si="12"/>
        <v>4.8442531101500208E-4</v>
      </c>
      <c r="AI231">
        <f t="shared" si="13"/>
        <v>-0.17036148457395939</v>
      </c>
      <c r="AJ231">
        <f t="shared" si="14"/>
        <v>-6.2806912990993169E-2</v>
      </c>
      <c r="AK231">
        <f t="shared" si="15"/>
        <v>-0.10803899689398122</v>
      </c>
    </row>
    <row r="232" spans="1:37" x14ac:dyDescent="0.2">
      <c r="A232" s="39">
        <f>'[2]attempt at best estimates'!F238</f>
        <v>6.3913210274345378</v>
      </c>
      <c r="B232" t="s">
        <v>228</v>
      </c>
      <c r="C232">
        <v>-659.40218245213998</v>
      </c>
      <c r="D232">
        <v>-662.06169333461298</v>
      </c>
      <c r="E232">
        <v>-659.44192736570096</v>
      </c>
      <c r="F232">
        <v>-662.23203780926201</v>
      </c>
      <c r="G232">
        <v>-659.45042063000005</v>
      </c>
      <c r="H232">
        <v>-662.28441569999995</v>
      </c>
      <c r="I232">
        <v>-246.778297210321</v>
      </c>
      <c r="J232">
        <v>-247.84652619126101</v>
      </c>
      <c r="K232">
        <v>-246.792616881002</v>
      </c>
      <c r="L232">
        <v>-247.909333104252</v>
      </c>
      <c r="M232">
        <v>-246.79566091999999</v>
      </c>
      <c r="N232">
        <v>-247.92816772</v>
      </c>
      <c r="O232">
        <v>-412.62411318133502</v>
      </c>
      <c r="P232">
        <v>-414.20465410684102</v>
      </c>
      <c r="Q232">
        <v>-412.649858924787</v>
      </c>
      <c r="R232">
        <v>-414.312693103735</v>
      </c>
      <c r="S232">
        <v>-412.65541093000002</v>
      </c>
      <c r="T232">
        <v>-414.34625474000001</v>
      </c>
      <c r="U232">
        <v>-412.62435844758897</v>
      </c>
      <c r="V232">
        <v>-414.20518999300702</v>
      </c>
      <c r="W232">
        <v>-412.649928074755</v>
      </c>
      <c r="X232">
        <v>-414.31278896412698</v>
      </c>
      <c r="Y232">
        <v>-412.65541897000003</v>
      </c>
      <c r="Z232">
        <v>-414.34626193999998</v>
      </c>
      <c r="AA232">
        <v>-246.77849580303001</v>
      </c>
      <c r="AB232">
        <v>-247.84701201983799</v>
      </c>
      <c r="AC232">
        <v>-246.79266735744901</v>
      </c>
      <c r="AD232">
        <v>-247.909390876739</v>
      </c>
      <c r="AE232">
        <v>-246.79566876999999</v>
      </c>
      <c r="AF232">
        <v>-247.92817618999999</v>
      </c>
      <c r="AH232" s="38">
        <f t="shared" si="12"/>
        <v>5.0143523594670114E-4</v>
      </c>
      <c r="AI232">
        <f t="shared" si="13"/>
        <v>-0.17034447464902769</v>
      </c>
      <c r="AJ232">
        <f t="shared" si="14"/>
        <v>-6.2806912990993169E-2</v>
      </c>
      <c r="AK232">
        <f t="shared" si="15"/>
        <v>-0.10803899689398122</v>
      </c>
    </row>
    <row r="233" spans="1:37" x14ac:dyDescent="0.2">
      <c r="A233" s="39">
        <f>'[2]attempt at best estimates'!F239</f>
        <v>5.8203777479345371</v>
      </c>
      <c r="B233" t="s">
        <v>229</v>
      </c>
      <c r="C233">
        <v>-659.40372719281004</v>
      </c>
      <c r="D233">
        <v>-662.06080771865595</v>
      </c>
      <c r="E233">
        <v>-659.44351601793801</v>
      </c>
      <c r="F233">
        <v>-662.231166087833</v>
      </c>
      <c r="G233">
        <v>-659.45202207</v>
      </c>
      <c r="H233">
        <v>-662.28352903999996</v>
      </c>
      <c r="I233">
        <v>-246.778297210321</v>
      </c>
      <c r="J233">
        <v>-247.84652619126101</v>
      </c>
      <c r="K233">
        <v>-246.792616881002</v>
      </c>
      <c r="L233">
        <v>-247.909333104252</v>
      </c>
      <c r="M233">
        <v>-246.79566091999999</v>
      </c>
      <c r="N233">
        <v>-247.92816772</v>
      </c>
      <c r="O233">
        <v>-412.62411318133502</v>
      </c>
      <c r="P233">
        <v>-414.20465410684102</v>
      </c>
      <c r="Q233">
        <v>-412.649858924787</v>
      </c>
      <c r="R233">
        <v>-414.312693103735</v>
      </c>
      <c r="S233">
        <v>-412.65541093000002</v>
      </c>
      <c r="T233">
        <v>-414.34625474000001</v>
      </c>
      <c r="U233">
        <v>-412.62432396804797</v>
      </c>
      <c r="V233">
        <v>-414.20511530436403</v>
      </c>
      <c r="W233">
        <v>-412.64991949122799</v>
      </c>
      <c r="X233">
        <v>-414.31277770315398</v>
      </c>
      <c r="Y233">
        <v>-412.65541787000001</v>
      </c>
      <c r="Z233">
        <v>-414.34626085999997</v>
      </c>
      <c r="AA233">
        <v>-246.778470692577</v>
      </c>
      <c r="AB233">
        <v>-247.84695302569301</v>
      </c>
      <c r="AC233">
        <v>-246.79266092889301</v>
      </c>
      <c r="AD233">
        <v>-247.90938411159101</v>
      </c>
      <c r="AE233">
        <v>-246.79566786000001</v>
      </c>
      <c r="AF233">
        <v>-247.92817518000001</v>
      </c>
      <c r="AH233" s="38">
        <f t="shared" si="12"/>
        <v>4.8754070792256243E-4</v>
      </c>
      <c r="AI233">
        <f t="shared" si="13"/>
        <v>-0.17035836917705183</v>
      </c>
      <c r="AJ233">
        <f t="shared" si="14"/>
        <v>-6.2806912990993169E-2</v>
      </c>
      <c r="AK233">
        <f t="shared" si="15"/>
        <v>-0.10803899689398122</v>
      </c>
    </row>
    <row r="234" spans="1:37" x14ac:dyDescent="0.2">
      <c r="A234" s="39">
        <f>'[2]attempt at best estimates'!F240</f>
        <v>3.7930812589925482</v>
      </c>
      <c r="B234" t="s">
        <v>230</v>
      </c>
      <c r="C234">
        <v>-659.40478603069698</v>
      </c>
      <c r="D234">
        <v>-662.05758972660794</v>
      </c>
      <c r="E234">
        <v>-659.44466763017397</v>
      </c>
      <c r="F234">
        <v>-662.22802555923602</v>
      </c>
      <c r="G234">
        <v>-659.45320361999995</v>
      </c>
      <c r="H234">
        <v>-662.28037370000004</v>
      </c>
      <c r="I234">
        <v>-246.778297210321</v>
      </c>
      <c r="J234">
        <v>-247.84652619126101</v>
      </c>
      <c r="K234">
        <v>-246.792616881002</v>
      </c>
      <c r="L234">
        <v>-247.909333104252</v>
      </c>
      <c r="M234">
        <v>-246.79566091999999</v>
      </c>
      <c r="N234">
        <v>-247.92816772</v>
      </c>
      <c r="O234">
        <v>-412.62411318133502</v>
      </c>
      <c r="P234">
        <v>-414.20465410684102</v>
      </c>
      <c r="Q234">
        <v>-412.649858924787</v>
      </c>
      <c r="R234">
        <v>-414.312693103735</v>
      </c>
      <c r="S234">
        <v>-412.65541093000002</v>
      </c>
      <c r="T234">
        <v>-414.34625474000001</v>
      </c>
      <c r="U234">
        <v>-412.624244210347</v>
      </c>
      <c r="V234">
        <v>-414.20494501100598</v>
      </c>
      <c r="W234">
        <v>-412.64990010731998</v>
      </c>
      <c r="X234">
        <v>-414.312752814335</v>
      </c>
      <c r="Y234">
        <v>-412.65541569999999</v>
      </c>
      <c r="Z234">
        <v>-414.34625827999997</v>
      </c>
      <c r="AA234">
        <v>-246.778420868052</v>
      </c>
      <c r="AB234">
        <v>-247.84682816708701</v>
      </c>
      <c r="AC234">
        <v>-246.79264701761801</v>
      </c>
      <c r="AD234">
        <v>-247.909370950012</v>
      </c>
      <c r="AE234">
        <v>-246.79566593999999</v>
      </c>
      <c r="AF234">
        <v>-247.92817119</v>
      </c>
      <c r="AH234" s="38">
        <f t="shared" si="12"/>
        <v>4.1007725690178631E-4</v>
      </c>
      <c r="AI234">
        <f t="shared" si="13"/>
        <v>-0.1704358326280726</v>
      </c>
      <c r="AJ234">
        <f t="shared" si="14"/>
        <v>-6.2806912990993169E-2</v>
      </c>
      <c r="AK234">
        <f t="shared" si="15"/>
        <v>-0.10803899689398122</v>
      </c>
    </row>
    <row r="235" spans="1:37" x14ac:dyDescent="0.2">
      <c r="A235" s="39">
        <f>'[2]attempt at best estimates'!F241</f>
        <v>1.7521469285246798</v>
      </c>
      <c r="B235" t="s">
        <v>231</v>
      </c>
      <c r="C235">
        <v>-659.40406737413196</v>
      </c>
      <c r="D235">
        <v>-662.05416192449297</v>
      </c>
      <c r="E235">
        <v>-659.44404695979301</v>
      </c>
      <c r="F235">
        <v>-662.224831582197</v>
      </c>
      <c r="G235">
        <v>-659.45261129999994</v>
      </c>
      <c r="H235">
        <v>-662.27718764999997</v>
      </c>
      <c r="I235">
        <v>-246.778297210321</v>
      </c>
      <c r="J235">
        <v>-247.84652619126101</v>
      </c>
      <c r="K235">
        <v>-246.792616881002</v>
      </c>
      <c r="L235">
        <v>-247.909333104252</v>
      </c>
      <c r="M235">
        <v>-246.79566091999999</v>
      </c>
      <c r="N235">
        <v>-247.92816772</v>
      </c>
      <c r="O235">
        <v>-412.62411318133502</v>
      </c>
      <c r="P235">
        <v>-414.20465410684102</v>
      </c>
      <c r="Q235">
        <v>-412.649858924787</v>
      </c>
      <c r="R235">
        <v>-414.312693103735</v>
      </c>
      <c r="S235">
        <v>-412.65541093000002</v>
      </c>
      <c r="T235">
        <v>-414.34625474000001</v>
      </c>
      <c r="U235">
        <v>-412.62417149089299</v>
      </c>
      <c r="V235">
        <v>-414.20476920290201</v>
      </c>
      <c r="W235">
        <v>-412.64987972889702</v>
      </c>
      <c r="X235">
        <v>-414.31272272525899</v>
      </c>
      <c r="Y235">
        <v>-412.65541353999998</v>
      </c>
      <c r="Z235">
        <v>-414.34625649999998</v>
      </c>
      <c r="AA235">
        <v>-246.77836114926899</v>
      </c>
      <c r="AB235">
        <v>-247.846659739979</v>
      </c>
      <c r="AC235">
        <v>-246.79263449190199</v>
      </c>
      <c r="AD235">
        <v>-247.909358009953</v>
      </c>
      <c r="AE235">
        <v>-246.79566414000001</v>
      </c>
      <c r="AF235">
        <v>-247.92816981999999</v>
      </c>
      <c r="AH235" s="38">
        <f t="shared" si="12"/>
        <v>1.7625218094963202E-4</v>
      </c>
      <c r="AI235">
        <f t="shared" si="13"/>
        <v>-0.17066965770402476</v>
      </c>
      <c r="AJ235">
        <f t="shared" si="14"/>
        <v>-6.2806912990993169E-2</v>
      </c>
      <c r="AK235">
        <f t="shared" si="15"/>
        <v>-0.10803899689398122</v>
      </c>
    </row>
    <row r="236" spans="1:37" x14ac:dyDescent="0.2">
      <c r="A236" s="39">
        <f>'[2]attempt at best estimates'!F242</f>
        <v>0.52858884552902596</v>
      </c>
      <c r="B236" t="s">
        <v>232</v>
      </c>
      <c r="C236">
        <v>-659.40310599119198</v>
      </c>
      <c r="D236">
        <v>-662.05211056394501</v>
      </c>
      <c r="E236">
        <v>-659.44314457398195</v>
      </c>
      <c r="F236">
        <v>-662.222905552832</v>
      </c>
      <c r="G236">
        <v>-659.45173087000001</v>
      </c>
      <c r="H236">
        <v>-662.27528766</v>
      </c>
      <c r="I236">
        <v>-246.778297210321</v>
      </c>
      <c r="J236">
        <v>-247.84652619126101</v>
      </c>
      <c r="K236">
        <v>-246.792616881002</v>
      </c>
      <c r="L236">
        <v>-247.909333104252</v>
      </c>
      <c r="M236">
        <v>-246.79566091999999</v>
      </c>
      <c r="N236">
        <v>-247.92816772</v>
      </c>
      <c r="O236">
        <v>-412.62411318133502</v>
      </c>
      <c r="P236">
        <v>-414.20465410684102</v>
      </c>
      <c r="Q236">
        <v>-412.649858924787</v>
      </c>
      <c r="R236">
        <v>-414.312693103735</v>
      </c>
      <c r="S236">
        <v>-412.65541093000002</v>
      </c>
      <c r="T236">
        <v>-414.34625474000001</v>
      </c>
      <c r="U236">
        <v>-412.624128210658</v>
      </c>
      <c r="V236">
        <v>-414.204679854218</v>
      </c>
      <c r="W236">
        <v>-412.64986411632901</v>
      </c>
      <c r="X236">
        <v>-414.31270026713503</v>
      </c>
      <c r="Y236">
        <v>-412.65541177</v>
      </c>
      <c r="Z236">
        <v>-414.34625532000001</v>
      </c>
      <c r="AA236">
        <v>-246.77832032977801</v>
      </c>
      <c r="AB236">
        <v>-247.84657156207501</v>
      </c>
      <c r="AC236">
        <v>-246.79262353524001</v>
      </c>
      <c r="AD236">
        <v>-247.90934263768199</v>
      </c>
      <c r="AE236">
        <v>-246.79566201</v>
      </c>
      <c r="AF236">
        <v>-247.92816834000001</v>
      </c>
      <c r="AH236" s="38">
        <f t="shared" si="12"/>
        <v>5.0920997978209925E-5</v>
      </c>
      <c r="AI236">
        <f t="shared" si="13"/>
        <v>-0.17079498888699618</v>
      </c>
      <c r="AJ236">
        <f t="shared" si="14"/>
        <v>-6.2806912990993169E-2</v>
      </c>
      <c r="AK236">
        <f t="shared" si="15"/>
        <v>-0.10803899689398122</v>
      </c>
    </row>
    <row r="237" spans="1:37" x14ac:dyDescent="0.2">
      <c r="A237" s="39">
        <f>'[2]attempt at best estimates'!F243</f>
        <v>2.1001985676357471E-2</v>
      </c>
      <c r="B237" t="s">
        <v>233</v>
      </c>
      <c r="C237">
        <v>-308.83360149239297</v>
      </c>
      <c r="D237">
        <v>-310.260549404735</v>
      </c>
      <c r="E237">
        <v>-308.85161993437703</v>
      </c>
      <c r="F237">
        <v>-310.340769035927</v>
      </c>
      <c r="G237">
        <v>-308.85556752999997</v>
      </c>
      <c r="H237">
        <v>-310.36447303</v>
      </c>
      <c r="I237">
        <v>-230.781101505371</v>
      </c>
      <c r="J237">
        <v>-231.817913086575</v>
      </c>
      <c r="K237">
        <v>-230.794437560972</v>
      </c>
      <c r="L237">
        <v>-231.87732965635601</v>
      </c>
      <c r="M237">
        <v>-230.79731416000001</v>
      </c>
      <c r="N237">
        <v>-231.89486432999999</v>
      </c>
      <c r="O237">
        <v>-78.06455270491</v>
      </c>
      <c r="P237">
        <v>-78.442688528464004</v>
      </c>
      <c r="Q237">
        <v>-78.069414284695</v>
      </c>
      <c r="R237">
        <v>-78.463551446807998</v>
      </c>
      <c r="S237">
        <v>-78.070542239999995</v>
      </c>
      <c r="T237">
        <v>-78.469639150000006</v>
      </c>
      <c r="U237">
        <v>-78.064662722259001</v>
      </c>
      <c r="V237">
        <v>-78.442947717446003</v>
      </c>
      <c r="W237">
        <v>-78.069451278776</v>
      </c>
      <c r="X237">
        <v>-78.463592627273997</v>
      </c>
      <c r="Y237">
        <v>-78.070548810000005</v>
      </c>
      <c r="Z237">
        <v>-78.469648219999996</v>
      </c>
      <c r="AA237">
        <v>-230.78125356979601</v>
      </c>
      <c r="AB237">
        <v>-231.81834013812301</v>
      </c>
      <c r="AC237">
        <v>-230.79447642104</v>
      </c>
      <c r="AD237">
        <v>-231.87737274727999</v>
      </c>
      <c r="AE237">
        <v>-230.79732175000001</v>
      </c>
      <c r="AF237">
        <v>-231.8948752</v>
      </c>
      <c r="AH237" s="38">
        <f t="shared" si="12"/>
        <v>5.9856933006585678E-5</v>
      </c>
      <c r="AI237">
        <f t="shared" si="13"/>
        <v>-8.0219631191994267E-2</v>
      </c>
      <c r="AJ237">
        <f t="shared" si="14"/>
        <v>-5.9416569781006956E-2</v>
      </c>
      <c r="AK237">
        <f t="shared" si="15"/>
        <v>-2.0862918343993897E-2</v>
      </c>
    </row>
    <row r="238" spans="1:37" x14ac:dyDescent="0.2">
      <c r="A238" s="39">
        <f>'[2]attempt at best estimates'!F244</f>
        <v>0.93947286943191743</v>
      </c>
      <c r="B238" t="s">
        <v>234</v>
      </c>
      <c r="C238">
        <v>-308.83786081206199</v>
      </c>
      <c r="D238">
        <v>-310.26209867342999</v>
      </c>
      <c r="E238">
        <v>-308.85589715809903</v>
      </c>
      <c r="F238">
        <v>-310.34228259871099</v>
      </c>
      <c r="G238">
        <v>-308.85985122</v>
      </c>
      <c r="H238">
        <v>-310.36595311999997</v>
      </c>
      <c r="I238">
        <v>-230.781101505371</v>
      </c>
      <c r="J238">
        <v>-231.817913086575</v>
      </c>
      <c r="K238">
        <v>-230.794437560972</v>
      </c>
      <c r="L238">
        <v>-231.87732965635601</v>
      </c>
      <c r="M238">
        <v>-230.79731416000001</v>
      </c>
      <c r="N238">
        <v>-231.89486432999999</v>
      </c>
      <c r="O238">
        <v>-78.06455270491</v>
      </c>
      <c r="P238">
        <v>-78.442688528464004</v>
      </c>
      <c r="Q238">
        <v>-78.069414284695</v>
      </c>
      <c r="R238">
        <v>-78.463551446807998</v>
      </c>
      <c r="S238">
        <v>-78.070542239999995</v>
      </c>
      <c r="T238">
        <v>-78.469639150000006</v>
      </c>
      <c r="U238">
        <v>-78.064652774563001</v>
      </c>
      <c r="V238">
        <v>-78.442928726152005</v>
      </c>
      <c r="W238">
        <v>-78.069446626510995</v>
      </c>
      <c r="X238">
        <v>-78.463589738883996</v>
      </c>
      <c r="Y238">
        <v>-78.070548130000006</v>
      </c>
      <c r="Z238">
        <v>-78.469649219999994</v>
      </c>
      <c r="AA238">
        <v>-230.78123367128401</v>
      </c>
      <c r="AB238">
        <v>-231.818287970672</v>
      </c>
      <c r="AC238">
        <v>-230.794471451737</v>
      </c>
      <c r="AD238">
        <v>-231.87736750147499</v>
      </c>
      <c r="AE238">
        <v>-230.79732102</v>
      </c>
      <c r="AF238">
        <v>-231.89487410000001</v>
      </c>
      <c r="AH238" s="38">
        <f t="shared" si="12"/>
        <v>9.5562843995367075E-5</v>
      </c>
      <c r="AI238">
        <f t="shared" si="13"/>
        <v>-8.0183925281005486E-2</v>
      </c>
      <c r="AJ238">
        <f t="shared" si="14"/>
        <v>-5.9416569781006956E-2</v>
      </c>
      <c r="AK238">
        <f t="shared" si="15"/>
        <v>-2.0862918343993897E-2</v>
      </c>
    </row>
    <row r="239" spans="1:37" x14ac:dyDescent="0.2">
      <c r="A239" s="39">
        <f>'[2]attempt at best estimates'!F245</f>
        <v>1.2685264681095956</v>
      </c>
      <c r="B239" t="s">
        <v>235</v>
      </c>
      <c r="C239">
        <v>-308.840513235706</v>
      </c>
      <c r="D239">
        <v>-310.26273877930402</v>
      </c>
      <c r="E239">
        <v>-308.85856023052702</v>
      </c>
      <c r="F239">
        <v>-310.342832902905</v>
      </c>
      <c r="G239">
        <v>-308.86252037000003</v>
      </c>
      <c r="H239">
        <v>-310.36647459</v>
      </c>
      <c r="I239">
        <v>-230.781101505371</v>
      </c>
      <c r="J239">
        <v>-231.817913086575</v>
      </c>
      <c r="K239">
        <v>-230.794437560972</v>
      </c>
      <c r="L239">
        <v>-231.87732965635601</v>
      </c>
      <c r="M239">
        <v>-230.79731416000001</v>
      </c>
      <c r="N239">
        <v>-231.89486432999999</v>
      </c>
      <c r="O239">
        <v>-78.06455270491</v>
      </c>
      <c r="P239">
        <v>-78.442688528464004</v>
      </c>
      <c r="Q239">
        <v>-78.069414284695</v>
      </c>
      <c r="R239">
        <v>-78.463551446807998</v>
      </c>
      <c r="S239">
        <v>-78.070542239999995</v>
      </c>
      <c r="T239">
        <v>-78.469639150000006</v>
      </c>
      <c r="U239">
        <v>-78.064643973472002</v>
      </c>
      <c r="V239">
        <v>-78.442899601625996</v>
      </c>
      <c r="W239">
        <v>-78.069442483803002</v>
      </c>
      <c r="X239">
        <v>-78.463582601332007</v>
      </c>
      <c r="Y239">
        <v>-78.070547469999994</v>
      </c>
      <c r="Z239">
        <v>-78.469646769999997</v>
      </c>
      <c r="AA239">
        <v>-230.78122346953299</v>
      </c>
      <c r="AB239">
        <v>-231.818252609891</v>
      </c>
      <c r="AC239">
        <v>-230.79446645280001</v>
      </c>
      <c r="AD239">
        <v>-231.87736288339201</v>
      </c>
      <c r="AE239">
        <v>-230.79732031</v>
      </c>
      <c r="AF239">
        <v>-231.8948729</v>
      </c>
      <c r="AH239" s="38">
        <f t="shared" si="12"/>
        <v>1.8536452401463066E-4</v>
      </c>
      <c r="AI239">
        <f t="shared" si="13"/>
        <v>-8.0094123600986222E-2</v>
      </c>
      <c r="AJ239">
        <f t="shared" si="14"/>
        <v>-5.9416569781006956E-2</v>
      </c>
      <c r="AK239">
        <f t="shared" si="15"/>
        <v>-2.0862918343993897E-2</v>
      </c>
    </row>
    <row r="240" spans="1:37" x14ac:dyDescent="0.2">
      <c r="A240" s="39">
        <f>'[2]attempt at best estimates'!F246</f>
        <v>1.2920923554598844</v>
      </c>
      <c r="B240" t="s">
        <v>236</v>
      </c>
      <c r="C240">
        <v>-308.84216863363298</v>
      </c>
      <c r="D240">
        <v>-310.26283187189</v>
      </c>
      <c r="E240">
        <v>-308.86022937097101</v>
      </c>
      <c r="F240">
        <v>-310.34287345335599</v>
      </c>
      <c r="G240">
        <v>-308.86419474000002</v>
      </c>
      <c r="H240">
        <v>-310.36651740000002</v>
      </c>
      <c r="I240">
        <v>-230.781101505371</v>
      </c>
      <c r="J240">
        <v>-231.817913086575</v>
      </c>
      <c r="K240">
        <v>-230.794437560972</v>
      </c>
      <c r="L240">
        <v>-231.87732965635601</v>
      </c>
      <c r="M240">
        <v>-230.79731416000001</v>
      </c>
      <c r="N240">
        <v>-231.89486432999999</v>
      </c>
      <c r="O240">
        <v>-78.06455270491</v>
      </c>
      <c r="P240">
        <v>-78.442688528464004</v>
      </c>
      <c r="Q240">
        <v>-78.069414284695</v>
      </c>
      <c r="R240">
        <v>-78.463551446807998</v>
      </c>
      <c r="S240">
        <v>-78.070542239999995</v>
      </c>
      <c r="T240">
        <v>-78.469639150000006</v>
      </c>
      <c r="U240">
        <v>-78.064633540513</v>
      </c>
      <c r="V240">
        <v>-78.442876252150995</v>
      </c>
      <c r="W240">
        <v>-78.069439073777005</v>
      </c>
      <c r="X240">
        <v>-78.463580477017004</v>
      </c>
      <c r="Y240">
        <v>-78.070546980000003</v>
      </c>
      <c r="Z240">
        <v>-78.469646209999993</v>
      </c>
      <c r="AA240">
        <v>-230.781214093529</v>
      </c>
      <c r="AB240">
        <v>-231.81821011354299</v>
      </c>
      <c r="AC240">
        <v>-230.794462297537</v>
      </c>
      <c r="AD240">
        <v>-231.87736019399901</v>
      </c>
      <c r="AE240">
        <v>-230.79731974000001</v>
      </c>
      <c r="AF240">
        <v>-231.89487009000001</v>
      </c>
      <c r="AH240" s="38">
        <f t="shared" si="12"/>
        <v>2.3790665900946806E-4</v>
      </c>
      <c r="AI240">
        <f t="shared" si="13"/>
        <v>-8.0041581465991385E-2</v>
      </c>
      <c r="AJ240">
        <f t="shared" si="14"/>
        <v>-5.9416569781006956E-2</v>
      </c>
      <c r="AK240">
        <f t="shared" si="15"/>
        <v>-2.0862918343993897E-2</v>
      </c>
    </row>
    <row r="241" spans="1:37" x14ac:dyDescent="0.2">
      <c r="A241" s="39">
        <f>'[2]attempt at best estimates'!F247</f>
        <v>1.17226687173808</v>
      </c>
      <c r="B241" t="s">
        <v>237</v>
      </c>
      <c r="C241">
        <v>-308.843200498832</v>
      </c>
      <c r="D241">
        <v>-310.26265463432202</v>
      </c>
      <c r="E241">
        <v>-308.86128385048801</v>
      </c>
      <c r="F241">
        <v>-310.342703991728</v>
      </c>
      <c r="G241">
        <v>-308.86525324000002</v>
      </c>
      <c r="H241">
        <v>-310.36633451</v>
      </c>
      <c r="I241">
        <v>-230.781101505371</v>
      </c>
      <c r="J241">
        <v>-231.817913086575</v>
      </c>
      <c r="K241">
        <v>-230.794437560972</v>
      </c>
      <c r="L241">
        <v>-231.87732965635601</v>
      </c>
      <c r="M241">
        <v>-230.79731416000001</v>
      </c>
      <c r="N241">
        <v>-231.89486432999999</v>
      </c>
      <c r="O241">
        <v>-78.06455270491</v>
      </c>
      <c r="P241">
        <v>-78.442688528464004</v>
      </c>
      <c r="Q241">
        <v>-78.069414284695</v>
      </c>
      <c r="R241">
        <v>-78.463551446807998</v>
      </c>
      <c r="S241">
        <v>-78.070542239999995</v>
      </c>
      <c r="T241">
        <v>-78.469639150000006</v>
      </c>
      <c r="U241">
        <v>-78.064621211014</v>
      </c>
      <c r="V241">
        <v>-78.442849099219998</v>
      </c>
      <c r="W241">
        <v>-78.069436299437001</v>
      </c>
      <c r="X241">
        <v>-78.463578827413997</v>
      </c>
      <c r="Y241">
        <v>-78.070546629999996</v>
      </c>
      <c r="Z241">
        <v>-78.469645819999997</v>
      </c>
      <c r="AA241">
        <v>-230.78119988597001</v>
      </c>
      <c r="AB241">
        <v>-231.81814555283299</v>
      </c>
      <c r="AC241">
        <v>-230.794459531499</v>
      </c>
      <c r="AD241">
        <v>-231.87735991790299</v>
      </c>
      <c r="AE241">
        <v>-230.79731924000001</v>
      </c>
      <c r="AF241">
        <v>-231.89486751000001</v>
      </c>
      <c r="AH241" s="38">
        <f t="shared" si="12"/>
        <v>2.3013071901800686E-4</v>
      </c>
      <c r="AI241">
        <f t="shared" si="13"/>
        <v>-8.0049357405982846E-2</v>
      </c>
      <c r="AJ241">
        <f t="shared" si="14"/>
        <v>-5.9416569781006956E-2</v>
      </c>
      <c r="AK241">
        <f t="shared" si="15"/>
        <v>-2.0862918343993897E-2</v>
      </c>
    </row>
    <row r="242" spans="1:37" x14ac:dyDescent="0.2">
      <c r="A242" s="39">
        <f>'[2]attempt at best estimates'!F248</f>
        <v>0.6508988696110769</v>
      </c>
      <c r="B242" t="s">
        <v>238</v>
      </c>
      <c r="C242">
        <v>-308.84454705561399</v>
      </c>
      <c r="D242">
        <v>-310.26174668186701</v>
      </c>
      <c r="E242">
        <v>-308.862701106602</v>
      </c>
      <c r="F242">
        <v>-310.34191827293802</v>
      </c>
      <c r="G242">
        <v>-308.86668121999998</v>
      </c>
      <c r="H242">
        <v>-310.36553168</v>
      </c>
      <c r="I242">
        <v>-230.781101505371</v>
      </c>
      <c r="J242">
        <v>-231.817913086575</v>
      </c>
      <c r="K242">
        <v>-230.794437560972</v>
      </c>
      <c r="L242">
        <v>-231.87732965635601</v>
      </c>
      <c r="M242">
        <v>-230.79731416000001</v>
      </c>
      <c r="N242">
        <v>-231.89486432999999</v>
      </c>
      <c r="O242">
        <v>-78.06455270491</v>
      </c>
      <c r="P242">
        <v>-78.442688528464004</v>
      </c>
      <c r="Q242">
        <v>-78.069414284695</v>
      </c>
      <c r="R242">
        <v>-78.463551446807998</v>
      </c>
      <c r="S242">
        <v>-78.070542239999995</v>
      </c>
      <c r="T242">
        <v>-78.469639150000006</v>
      </c>
      <c r="U242">
        <v>-78.064590257560994</v>
      </c>
      <c r="V242">
        <v>-78.442772092818004</v>
      </c>
      <c r="W242">
        <v>-78.069429048258996</v>
      </c>
      <c r="X242">
        <v>-78.463570710731005</v>
      </c>
      <c r="Y242">
        <v>-78.070545609999996</v>
      </c>
      <c r="Z242">
        <v>-78.469644720000005</v>
      </c>
      <c r="AA242">
        <v>-230.78115277292099</v>
      </c>
      <c r="AB242">
        <v>-231.81801558007501</v>
      </c>
      <c r="AC242">
        <v>-230.79445394626501</v>
      </c>
      <c r="AD242">
        <v>-231.877351828733</v>
      </c>
      <c r="AE242">
        <v>-230.79731752999999</v>
      </c>
      <c r="AF242">
        <v>-231.89486631</v>
      </c>
      <c r="AH242" s="38">
        <f t="shared" si="12"/>
        <v>1.0789705399361083E-4</v>
      </c>
      <c r="AI242">
        <f t="shared" si="13"/>
        <v>-8.0171591071007242E-2</v>
      </c>
      <c r="AJ242">
        <f t="shared" si="14"/>
        <v>-5.9416569781006956E-2</v>
      </c>
      <c r="AK242">
        <f t="shared" si="15"/>
        <v>-2.0862918343993897E-2</v>
      </c>
    </row>
    <row r="243" spans="1:37" x14ac:dyDescent="0.2">
      <c r="A243" s="39">
        <f>'[2]attempt at best estimates'!F249</f>
        <v>0.15921417455232689</v>
      </c>
      <c r="B243" t="s">
        <v>239</v>
      </c>
      <c r="C243">
        <v>-308.84515464648803</v>
      </c>
      <c r="D243">
        <v>-310.26090597531902</v>
      </c>
      <c r="E243">
        <v>-308.86333461915598</v>
      </c>
      <c r="F243">
        <v>-310.341148307796</v>
      </c>
      <c r="G243">
        <v>-308.86733041999997</v>
      </c>
      <c r="H243">
        <v>-310.36476300999999</v>
      </c>
      <c r="I243">
        <v>-230.781101505371</v>
      </c>
      <c r="J243">
        <v>-231.817913086575</v>
      </c>
      <c r="K243">
        <v>-230.794437560972</v>
      </c>
      <c r="L243">
        <v>-231.87732965635601</v>
      </c>
      <c r="M243">
        <v>-230.79731416000001</v>
      </c>
      <c r="N243">
        <v>-231.89486432999999</v>
      </c>
      <c r="O243">
        <v>-78.06455270491</v>
      </c>
      <c r="P243">
        <v>-78.442688528464004</v>
      </c>
      <c r="Q243">
        <v>-78.069414284695</v>
      </c>
      <c r="R243">
        <v>-78.463551446807998</v>
      </c>
      <c r="S243">
        <v>-78.070542239999995</v>
      </c>
      <c r="T243">
        <v>-78.469639150000006</v>
      </c>
      <c r="U243">
        <v>-78.064566838624998</v>
      </c>
      <c r="V243">
        <v>-78.442702732149996</v>
      </c>
      <c r="W243">
        <v>-78.069421195241006</v>
      </c>
      <c r="X243">
        <v>-78.463560633437993</v>
      </c>
      <c r="Y243">
        <v>-78.070544470000002</v>
      </c>
      <c r="Z243">
        <v>-78.469642829999998</v>
      </c>
      <c r="AA243">
        <v>-230.78113137155799</v>
      </c>
      <c r="AB243">
        <v>-231.81796428137</v>
      </c>
      <c r="AC243">
        <v>-230.79444551770499</v>
      </c>
      <c r="AD243">
        <v>-231.87733732356199</v>
      </c>
      <c r="AE243">
        <v>-230.79731591000001</v>
      </c>
      <c r="AF243">
        <v>-231.89486524</v>
      </c>
      <c r="AH243" s="38">
        <f t="shared" si="12"/>
        <v>3.7155648016096166E-5</v>
      </c>
      <c r="AI243">
        <f t="shared" si="13"/>
        <v>-8.0242332476984757E-2</v>
      </c>
      <c r="AJ243">
        <f t="shared" si="14"/>
        <v>-5.9416569781006956E-2</v>
      </c>
      <c r="AK243">
        <f t="shared" si="15"/>
        <v>-2.0862918343993897E-2</v>
      </c>
    </row>
    <row r="244" spans="1:37" x14ac:dyDescent="0.2">
      <c r="A244" s="39">
        <f>'[2]attempt at best estimates'!F250</f>
        <v>-1.328242797513929E-2</v>
      </c>
      <c r="B244" t="s">
        <v>240</v>
      </c>
      <c r="C244">
        <v>-308.84549026486098</v>
      </c>
      <c r="D244">
        <v>-310.26062194301801</v>
      </c>
      <c r="E244">
        <v>-308.86368194969498</v>
      </c>
      <c r="F244">
        <v>-310.340872633022</v>
      </c>
      <c r="G244">
        <v>-308.86768383999998</v>
      </c>
      <c r="H244">
        <v>-310.36449349999998</v>
      </c>
      <c r="I244">
        <v>-230.781101505371</v>
      </c>
      <c r="J244">
        <v>-231.817913086575</v>
      </c>
      <c r="K244">
        <v>-230.794437560972</v>
      </c>
      <c r="L244">
        <v>-231.87732965635601</v>
      </c>
      <c r="M244">
        <v>-230.79731416000001</v>
      </c>
      <c r="N244">
        <v>-231.89486432999999</v>
      </c>
      <c r="O244">
        <v>-78.06455270491</v>
      </c>
      <c r="P244">
        <v>-78.442688528464004</v>
      </c>
      <c r="Q244">
        <v>-78.069414284695</v>
      </c>
      <c r="R244">
        <v>-78.463551446807998</v>
      </c>
      <c r="S244">
        <v>-78.070542239999995</v>
      </c>
      <c r="T244">
        <v>-78.469639150000006</v>
      </c>
      <c r="U244">
        <v>-78.064555342857005</v>
      </c>
      <c r="V244">
        <v>-78.442692849626994</v>
      </c>
      <c r="W244">
        <v>-78.069415378534998</v>
      </c>
      <c r="X244">
        <v>-78.463551964789005</v>
      </c>
      <c r="Y244">
        <v>-78.070542639999999</v>
      </c>
      <c r="Z244">
        <v>-78.469639470000004</v>
      </c>
      <c r="AA244">
        <v>-230.78111155402499</v>
      </c>
      <c r="AB244">
        <v>-231.817941176891</v>
      </c>
      <c r="AC244">
        <v>-230.79444064220399</v>
      </c>
      <c r="AD244">
        <v>-231.87733453681099</v>
      </c>
      <c r="AE244">
        <v>-230.79731466000001</v>
      </c>
      <c r="AF244">
        <v>-231.89486452</v>
      </c>
      <c r="AH244" s="38">
        <f t="shared" si="12"/>
        <v>2.8798121007866939E-5</v>
      </c>
      <c r="AI244">
        <f t="shared" si="13"/>
        <v>-8.0250690003992986E-2</v>
      </c>
      <c r="AJ244">
        <f t="shared" si="14"/>
        <v>-5.9416569781006956E-2</v>
      </c>
      <c r="AK244">
        <f t="shared" si="15"/>
        <v>-2.0862918343993897E-2</v>
      </c>
    </row>
    <row r="245" spans="1:37" x14ac:dyDescent="0.2">
      <c r="A245" s="39">
        <f>'[2]attempt at best estimates'!F251</f>
        <v>2.3959644109627765</v>
      </c>
      <c r="B245" t="s">
        <v>241</v>
      </c>
      <c r="C245">
        <v>-490.68134081019701</v>
      </c>
      <c r="D245">
        <v>-492.65121223156399</v>
      </c>
      <c r="E245">
        <v>-490.71172335553001</v>
      </c>
      <c r="F245">
        <v>-492.78001426861198</v>
      </c>
      <c r="G245">
        <v>-490.71832526999998</v>
      </c>
      <c r="H245">
        <v>-492.81970017999998</v>
      </c>
      <c r="I245">
        <v>-412.62429572412498</v>
      </c>
      <c r="J245">
        <v>-414.20474844924001</v>
      </c>
      <c r="K245">
        <v>-412.65004557078998</v>
      </c>
      <c r="L245">
        <v>-414.31278956123498</v>
      </c>
      <c r="M245">
        <v>-412.65559776999999</v>
      </c>
      <c r="N245">
        <v>-414.34635228000002</v>
      </c>
      <c r="O245">
        <v>-78.064484767848995</v>
      </c>
      <c r="P245">
        <v>-78.442713103073004</v>
      </c>
      <c r="Q245">
        <v>-78.069342145918995</v>
      </c>
      <c r="R245">
        <v>-78.463562133373003</v>
      </c>
      <c r="S245">
        <v>-78.070469290000005</v>
      </c>
      <c r="T245">
        <v>-78.469645580000005</v>
      </c>
      <c r="U245">
        <v>-78.064615648610996</v>
      </c>
      <c r="V245">
        <v>-78.443005659220006</v>
      </c>
      <c r="W245">
        <v>-78.069381164814999</v>
      </c>
      <c r="X245">
        <v>-78.463610076815002</v>
      </c>
      <c r="Y245">
        <v>-78.070476380000002</v>
      </c>
      <c r="Z245">
        <v>-78.469655270000004</v>
      </c>
      <c r="AA245">
        <v>-412.62449436426101</v>
      </c>
      <c r="AB245">
        <v>-414.20519819424902</v>
      </c>
      <c r="AC245">
        <v>-412.65010071885098</v>
      </c>
      <c r="AD245">
        <v>-414.31287274724298</v>
      </c>
      <c r="AE245">
        <v>-412.65560506999998</v>
      </c>
      <c r="AF245">
        <v>-414.34635821000001</v>
      </c>
      <c r="AH245" s="38">
        <f t="shared" si="12"/>
        <v>8.8105246973668727E-5</v>
      </c>
      <c r="AI245">
        <f t="shared" si="13"/>
        <v>-0.12880203704798987</v>
      </c>
      <c r="AJ245">
        <f t="shared" si="14"/>
        <v>-0.10804111199496447</v>
      </c>
      <c r="AK245">
        <f t="shared" si="15"/>
        <v>-2.0849030299999072E-2</v>
      </c>
    </row>
    <row r="246" spans="1:37" x14ac:dyDescent="0.2">
      <c r="A246" s="39">
        <f>'[2]attempt at best estimates'!F252</f>
        <v>3.0915278814845459</v>
      </c>
      <c r="B246" t="s">
        <v>242</v>
      </c>
      <c r="C246">
        <v>-490.68484774561603</v>
      </c>
      <c r="D246">
        <v>-492.65240998001002</v>
      </c>
      <c r="E246">
        <v>-490.71526097019603</v>
      </c>
      <c r="F246">
        <v>-492.781177489583</v>
      </c>
      <c r="G246">
        <v>-490.72186937999999</v>
      </c>
      <c r="H246">
        <v>-492.82083841000002</v>
      </c>
      <c r="I246">
        <v>-412.62429572412498</v>
      </c>
      <c r="J246">
        <v>-414.20474844924001</v>
      </c>
      <c r="K246">
        <v>-412.65004557078998</v>
      </c>
      <c r="L246">
        <v>-414.31278956123498</v>
      </c>
      <c r="M246">
        <v>-412.65559776999999</v>
      </c>
      <c r="N246">
        <v>-414.34635228000002</v>
      </c>
      <c r="O246">
        <v>-78.064484767848995</v>
      </c>
      <c r="P246">
        <v>-78.442713103073004</v>
      </c>
      <c r="Q246">
        <v>-78.069342145918995</v>
      </c>
      <c r="R246">
        <v>-78.463562133373003</v>
      </c>
      <c r="S246">
        <v>-78.070469290000005</v>
      </c>
      <c r="T246">
        <v>-78.469645580000005</v>
      </c>
      <c r="U246">
        <v>-78.064600756613999</v>
      </c>
      <c r="V246">
        <v>-78.442975119018996</v>
      </c>
      <c r="W246">
        <v>-78.069376820707006</v>
      </c>
      <c r="X246">
        <v>-78.463605746552005</v>
      </c>
      <c r="Y246">
        <v>-78.070475729999998</v>
      </c>
      <c r="Z246">
        <v>-78.469654480000003</v>
      </c>
      <c r="AA246">
        <v>-412.62446688797598</v>
      </c>
      <c r="AB246">
        <v>-414.20514095028301</v>
      </c>
      <c r="AC246">
        <v>-412.65009466039902</v>
      </c>
      <c r="AD246">
        <v>-414.31286417262402</v>
      </c>
      <c r="AE246">
        <v>-412.65560397000002</v>
      </c>
      <c r="AF246">
        <v>-414.34635737999997</v>
      </c>
      <c r="AH246" s="38">
        <f t="shared" si="12"/>
        <v>1.2263272198254072E-4</v>
      </c>
      <c r="AI246">
        <f t="shared" si="13"/>
        <v>-0.128767509572981</v>
      </c>
      <c r="AJ246">
        <f t="shared" si="14"/>
        <v>-0.10804111199496447</v>
      </c>
      <c r="AK246">
        <f t="shared" si="15"/>
        <v>-2.0849030299999072E-2</v>
      </c>
    </row>
    <row r="247" spans="1:37" x14ac:dyDescent="0.2">
      <c r="A247" s="39">
        <f>'[2]attempt at best estimates'!F253</f>
        <v>3.2569754270659157</v>
      </c>
      <c r="B247" t="s">
        <v>243</v>
      </c>
      <c r="C247">
        <v>-490.68699443799801</v>
      </c>
      <c r="D247">
        <v>-492.65273245535798</v>
      </c>
      <c r="E247">
        <v>-490.71743568154398</v>
      </c>
      <c r="F247">
        <v>-492.781465083039</v>
      </c>
      <c r="G247">
        <v>-490.72405055000002</v>
      </c>
      <c r="H247">
        <v>-492.82111645999998</v>
      </c>
      <c r="I247">
        <v>-412.62429572412498</v>
      </c>
      <c r="J247">
        <v>-414.20474844924001</v>
      </c>
      <c r="K247">
        <v>-412.65004557078998</v>
      </c>
      <c r="L247">
        <v>-414.31278956123498</v>
      </c>
      <c r="M247">
        <v>-412.65559776999999</v>
      </c>
      <c r="N247">
        <v>-414.34635228000002</v>
      </c>
      <c r="O247">
        <v>-78.064484767848995</v>
      </c>
      <c r="P247">
        <v>-78.442713103073004</v>
      </c>
      <c r="Q247">
        <v>-78.069342145918995</v>
      </c>
      <c r="R247">
        <v>-78.463562133373003</v>
      </c>
      <c r="S247">
        <v>-78.070469290000005</v>
      </c>
      <c r="T247">
        <v>-78.469645580000005</v>
      </c>
      <c r="U247">
        <v>-78.064587447300994</v>
      </c>
      <c r="V247">
        <v>-78.442938656314993</v>
      </c>
      <c r="W247">
        <v>-78.069372928199996</v>
      </c>
      <c r="X247">
        <v>-78.463598854718995</v>
      </c>
      <c r="Y247">
        <v>-78.070475169999995</v>
      </c>
      <c r="Z247">
        <v>-78.469653809999997</v>
      </c>
      <c r="AA247">
        <v>-412.62444251646798</v>
      </c>
      <c r="AB247">
        <v>-414.20508742613498</v>
      </c>
      <c r="AC247">
        <v>-412.650089427078</v>
      </c>
      <c r="AD247">
        <v>-414.31285616239802</v>
      </c>
      <c r="AE247">
        <v>-412.65560310000001</v>
      </c>
      <c r="AF247">
        <v>-414.34635675999999</v>
      </c>
      <c r="AH247" s="38">
        <f t="shared" si="12"/>
        <v>1.5751461394586386E-4</v>
      </c>
      <c r="AI247">
        <f t="shared" si="13"/>
        <v>-0.12873262768101768</v>
      </c>
      <c r="AJ247">
        <f t="shared" si="14"/>
        <v>-0.10804111199496447</v>
      </c>
      <c r="AK247">
        <f t="shared" si="15"/>
        <v>-2.0849030299999072E-2</v>
      </c>
    </row>
    <row r="248" spans="1:37" x14ac:dyDescent="0.2">
      <c r="A248" s="39">
        <f>'[2]attempt at best estimates'!F254</f>
        <v>3.1369757493862553</v>
      </c>
      <c r="B248" t="s">
        <v>244</v>
      </c>
      <c r="C248">
        <v>-490.68828267390398</v>
      </c>
      <c r="D248">
        <v>-492.65257383568598</v>
      </c>
      <c r="E248">
        <v>-490.71874884665101</v>
      </c>
      <c r="F248">
        <v>-492.78129645791398</v>
      </c>
      <c r="G248">
        <v>-490.72537012999999</v>
      </c>
      <c r="H248">
        <v>-492.82093333</v>
      </c>
      <c r="I248">
        <v>-412.62429572412498</v>
      </c>
      <c r="J248">
        <v>-414.20474844924001</v>
      </c>
      <c r="K248">
        <v>-412.65004557078998</v>
      </c>
      <c r="L248">
        <v>-414.31278956123498</v>
      </c>
      <c r="M248">
        <v>-412.65559776999999</v>
      </c>
      <c r="N248">
        <v>-414.34635228000002</v>
      </c>
      <c r="O248">
        <v>-78.064484767848995</v>
      </c>
      <c r="P248">
        <v>-78.442713103073004</v>
      </c>
      <c r="Q248">
        <v>-78.069342145918995</v>
      </c>
      <c r="R248">
        <v>-78.463562133373003</v>
      </c>
      <c r="S248">
        <v>-78.070469290000005</v>
      </c>
      <c r="T248">
        <v>-78.469645580000005</v>
      </c>
      <c r="U248">
        <v>-78.064575112463004</v>
      </c>
      <c r="V248">
        <v>-78.442913959680993</v>
      </c>
      <c r="W248">
        <v>-78.069369593255004</v>
      </c>
      <c r="X248">
        <v>-78.463595974008001</v>
      </c>
      <c r="Y248">
        <v>-78.070474669999996</v>
      </c>
      <c r="Z248">
        <v>-78.469653199999996</v>
      </c>
      <c r="AA248">
        <v>-412.62442105949299</v>
      </c>
      <c r="AB248">
        <v>-414.20504185649702</v>
      </c>
      <c r="AC248">
        <v>-412.65008463802502</v>
      </c>
      <c r="AD248">
        <v>-414.31284922422299</v>
      </c>
      <c r="AE248">
        <v>-412.65560240000002</v>
      </c>
      <c r="AF248">
        <v>-414.34635616999998</v>
      </c>
      <c r="AH248" s="38">
        <f t="shared" si="12"/>
        <v>1.6752006696663102E-4</v>
      </c>
      <c r="AI248">
        <f t="shared" si="13"/>
        <v>-0.12872262222799691</v>
      </c>
      <c r="AJ248">
        <f t="shared" si="14"/>
        <v>-0.10804111199496447</v>
      </c>
      <c r="AK248">
        <f t="shared" si="15"/>
        <v>-2.0849030299999072E-2</v>
      </c>
    </row>
    <row r="249" spans="1:37" x14ac:dyDescent="0.2">
      <c r="A249" s="39">
        <f>'[2]attempt at best estimates'!F255</f>
        <v>2.8782615372707361</v>
      </c>
      <c r="B249" t="s">
        <v>245</v>
      </c>
      <c r="C249">
        <v>-490.68903000330897</v>
      </c>
      <c r="D249">
        <v>-492.65217672858</v>
      </c>
      <c r="E249">
        <v>-490.71951733037099</v>
      </c>
      <c r="F249">
        <v>-492.78089474373502</v>
      </c>
      <c r="G249">
        <v>-490.72614493999998</v>
      </c>
      <c r="H249">
        <v>-492.82052772999998</v>
      </c>
      <c r="I249">
        <v>-412.62429572412498</v>
      </c>
      <c r="J249">
        <v>-414.20474844924001</v>
      </c>
      <c r="K249">
        <v>-412.65004557078998</v>
      </c>
      <c r="L249">
        <v>-414.31278956123498</v>
      </c>
      <c r="M249">
        <v>-412.65559776999999</v>
      </c>
      <c r="N249">
        <v>-414.34635228000002</v>
      </c>
      <c r="O249">
        <v>-78.064484767848995</v>
      </c>
      <c r="P249">
        <v>-78.442713103073004</v>
      </c>
      <c r="Q249">
        <v>-78.069342145918995</v>
      </c>
      <c r="R249">
        <v>-78.463562133373003</v>
      </c>
      <c r="S249">
        <v>-78.070469290000005</v>
      </c>
      <c r="T249">
        <v>-78.469645580000005</v>
      </c>
      <c r="U249">
        <v>-78.064564093605</v>
      </c>
      <c r="V249">
        <v>-78.442893703281996</v>
      </c>
      <c r="W249">
        <v>-78.069366793127998</v>
      </c>
      <c r="X249">
        <v>-78.463590134651</v>
      </c>
      <c r="Y249">
        <v>-78.070474219999994</v>
      </c>
      <c r="Z249">
        <v>-78.469652690000004</v>
      </c>
      <c r="AA249">
        <v>-412.62440241985399</v>
      </c>
      <c r="AB249">
        <v>-414.20499164930999</v>
      </c>
      <c r="AC249">
        <v>-412.65008005242498</v>
      </c>
      <c r="AD249">
        <v>-414.31284339999399</v>
      </c>
      <c r="AE249">
        <v>-412.65560178999999</v>
      </c>
      <c r="AF249">
        <v>-414.34635515000002</v>
      </c>
      <c r="AH249" s="38">
        <f t="shared" si="12"/>
        <v>1.7212713994751994E-4</v>
      </c>
      <c r="AI249">
        <f t="shared" si="13"/>
        <v>-0.12871801515501602</v>
      </c>
      <c r="AJ249">
        <f t="shared" si="14"/>
        <v>-0.10804111199496447</v>
      </c>
      <c r="AK249">
        <f t="shared" si="15"/>
        <v>-2.0849030299999072E-2</v>
      </c>
    </row>
    <row r="250" spans="1:37" x14ac:dyDescent="0.2">
      <c r="A250" s="39">
        <f>'[2]attempt at best estimates'!F256</f>
        <v>1.9488333702802494</v>
      </c>
      <c r="B250" t="s">
        <v>246</v>
      </c>
      <c r="C250">
        <v>-490.68973623323899</v>
      </c>
      <c r="D250">
        <v>-492.65072011924002</v>
      </c>
      <c r="E250">
        <v>-490.72026307592199</v>
      </c>
      <c r="F250">
        <v>-492.77945194477201</v>
      </c>
      <c r="G250">
        <v>-490.72690815999999</v>
      </c>
      <c r="H250">
        <v>-492.81907486</v>
      </c>
      <c r="I250">
        <v>-412.62429572412498</v>
      </c>
      <c r="J250">
        <v>-414.20474844924001</v>
      </c>
      <c r="K250">
        <v>-412.65004557078998</v>
      </c>
      <c r="L250">
        <v>-414.31278956123498</v>
      </c>
      <c r="M250">
        <v>-412.65559776999999</v>
      </c>
      <c r="N250">
        <v>-414.34635228000002</v>
      </c>
      <c r="O250">
        <v>-78.064484767848995</v>
      </c>
      <c r="P250">
        <v>-78.442713103073004</v>
      </c>
      <c r="Q250">
        <v>-78.069342145918995</v>
      </c>
      <c r="R250">
        <v>-78.463562133373003</v>
      </c>
      <c r="S250">
        <v>-78.070469290000005</v>
      </c>
      <c r="T250">
        <v>-78.469645580000005</v>
      </c>
      <c r="U250">
        <v>-78.064542486630003</v>
      </c>
      <c r="V250">
        <v>-78.442855507245994</v>
      </c>
      <c r="W250">
        <v>-78.069359932398001</v>
      </c>
      <c r="X250">
        <v>-78.463583730018996</v>
      </c>
      <c r="Y250">
        <v>-78.070473149999998</v>
      </c>
      <c r="Z250">
        <v>-78.469651510000006</v>
      </c>
      <c r="AA250">
        <v>-412.624361484161</v>
      </c>
      <c r="AB250">
        <v>-414.20489115878399</v>
      </c>
      <c r="AC250">
        <v>-412.65006803194001</v>
      </c>
      <c r="AD250">
        <v>-414.312823074037</v>
      </c>
      <c r="AE250">
        <v>-412.65560052000001</v>
      </c>
      <c r="AF250">
        <v>-414.34635415999998</v>
      </c>
      <c r="AH250" s="38">
        <f t="shared" si="12"/>
        <v>1.5831676297750619E-4</v>
      </c>
      <c r="AI250">
        <f t="shared" si="13"/>
        <v>-0.12873182553198603</v>
      </c>
      <c r="AJ250">
        <f t="shared" si="14"/>
        <v>-0.10804111199496447</v>
      </c>
      <c r="AK250">
        <f t="shared" si="15"/>
        <v>-2.0849030299999072E-2</v>
      </c>
    </row>
    <row r="251" spans="1:37" x14ac:dyDescent="0.2">
      <c r="A251" s="39">
        <f>'[2]attempt at best estimates'!F257</f>
        <v>0.9178828963711706</v>
      </c>
      <c r="B251" t="s">
        <v>247</v>
      </c>
      <c r="C251">
        <v>-490.68953944870299</v>
      </c>
      <c r="D251">
        <v>-492.64899866249601</v>
      </c>
      <c r="E251">
        <v>-490.72010485449698</v>
      </c>
      <c r="F251">
        <v>-492.777821783109</v>
      </c>
      <c r="G251">
        <v>-490.72676689999997</v>
      </c>
      <c r="H251">
        <v>-492.81744979000001</v>
      </c>
      <c r="I251">
        <v>-412.62429572412498</v>
      </c>
      <c r="J251">
        <v>-414.20474844924001</v>
      </c>
      <c r="K251">
        <v>-412.65004557078998</v>
      </c>
      <c r="L251">
        <v>-414.31278956123498</v>
      </c>
      <c r="M251">
        <v>-412.65559776999999</v>
      </c>
      <c r="N251">
        <v>-414.34635228000002</v>
      </c>
      <c r="O251">
        <v>-78.064484767848995</v>
      </c>
      <c r="P251">
        <v>-78.442713103073004</v>
      </c>
      <c r="Q251">
        <v>-78.069342145918995</v>
      </c>
      <c r="R251">
        <v>-78.463562133373003</v>
      </c>
      <c r="S251">
        <v>-78.070469290000005</v>
      </c>
      <c r="T251">
        <v>-78.469645580000005</v>
      </c>
      <c r="U251">
        <v>-78.064516421318004</v>
      </c>
      <c r="V251">
        <v>-78.442777037680997</v>
      </c>
      <c r="W251">
        <v>-78.069352989440006</v>
      </c>
      <c r="X251">
        <v>-78.463577467638004</v>
      </c>
      <c r="Y251">
        <v>-78.070471929999997</v>
      </c>
      <c r="Z251">
        <v>-78.469650099999996</v>
      </c>
      <c r="AA251">
        <v>-412.62432514201402</v>
      </c>
      <c r="AB251">
        <v>-414.204803103063</v>
      </c>
      <c r="AC251">
        <v>-412.65005627229402</v>
      </c>
      <c r="AD251">
        <v>-414.31280736230002</v>
      </c>
      <c r="AE251">
        <v>-412.65559939000002</v>
      </c>
      <c r="AF251">
        <v>-414.34635341000001</v>
      </c>
      <c r="AH251" s="38">
        <f t="shared" si="12"/>
        <v>6.7021681971368707E-5</v>
      </c>
      <c r="AI251">
        <f t="shared" si="13"/>
        <v>-0.12882312061299217</v>
      </c>
      <c r="AJ251">
        <f t="shared" si="14"/>
        <v>-0.10804111199496447</v>
      </c>
      <c r="AK251">
        <f t="shared" si="15"/>
        <v>-2.0849030299999072E-2</v>
      </c>
    </row>
    <row r="252" spans="1:37" x14ac:dyDescent="0.2">
      <c r="A252" s="39">
        <f>'[2]attempt at best estimates'!F258</f>
        <v>0.25061789017040431</v>
      </c>
      <c r="B252" t="s">
        <v>248</v>
      </c>
      <c r="C252">
        <v>-490.68908821058102</v>
      </c>
      <c r="D252">
        <v>-492.64789124505597</v>
      </c>
      <c r="E252">
        <v>-490.71968409764798</v>
      </c>
      <c r="F252">
        <v>-492.77676696783698</v>
      </c>
      <c r="G252">
        <v>-490.72635874999997</v>
      </c>
      <c r="H252">
        <v>-492.81640858999998</v>
      </c>
      <c r="I252">
        <v>-412.62429572412498</v>
      </c>
      <c r="J252">
        <v>-414.20474844924001</v>
      </c>
      <c r="K252">
        <v>-412.65004557078998</v>
      </c>
      <c r="L252">
        <v>-414.31278956123498</v>
      </c>
      <c r="M252">
        <v>-412.65559776999999</v>
      </c>
      <c r="N252">
        <v>-414.34635228000002</v>
      </c>
      <c r="O252">
        <v>-78.064484767848995</v>
      </c>
      <c r="P252">
        <v>-78.442713103073004</v>
      </c>
      <c r="Q252">
        <v>-78.069342145918995</v>
      </c>
      <c r="R252">
        <v>-78.463562133373003</v>
      </c>
      <c r="S252">
        <v>-78.070469290000005</v>
      </c>
      <c r="T252">
        <v>-78.469645580000005</v>
      </c>
      <c r="U252">
        <v>-78.064491801193</v>
      </c>
      <c r="V252">
        <v>-78.442722170018996</v>
      </c>
      <c r="W252">
        <v>-78.069344864743996</v>
      </c>
      <c r="X252">
        <v>-78.463565436698005</v>
      </c>
      <c r="Y252">
        <v>-78.070470319999998</v>
      </c>
      <c r="Z252">
        <v>-78.469646350000005</v>
      </c>
      <c r="AA252">
        <v>-412.624303682402</v>
      </c>
      <c r="AB252">
        <v>-414.20476199478998</v>
      </c>
      <c r="AC252">
        <v>-412.65004842935201</v>
      </c>
      <c r="AD252">
        <v>-414.31279251516901</v>
      </c>
      <c r="AE252">
        <v>-412.65559831000002</v>
      </c>
      <c r="AF252">
        <v>-414.34635270000001</v>
      </c>
      <c r="AH252" s="38">
        <f t="shared" si="12"/>
        <v>1.4419513959751384E-5</v>
      </c>
      <c r="AI252">
        <f t="shared" si="13"/>
        <v>-0.12887572278100379</v>
      </c>
      <c r="AJ252">
        <f t="shared" si="14"/>
        <v>-0.10804111199496447</v>
      </c>
      <c r="AK252">
        <f t="shared" si="15"/>
        <v>-2.0849030299999072E-2</v>
      </c>
    </row>
    <row r="253" spans="1:37" x14ac:dyDescent="0.2">
      <c r="A253" s="39">
        <f>'[2]attempt at best estimates'!F259</f>
        <v>2.5866108152024756</v>
      </c>
      <c r="B253" t="s">
        <v>249</v>
      </c>
      <c r="C253">
        <v>-489.467160243899</v>
      </c>
      <c r="D253">
        <v>-491.40034769907101</v>
      </c>
      <c r="E253">
        <v>-489.49723563418098</v>
      </c>
      <c r="F253">
        <v>-491.52778608902503</v>
      </c>
      <c r="G253">
        <v>-489.50370613000001</v>
      </c>
      <c r="H253">
        <v>-491.56707122</v>
      </c>
      <c r="I253">
        <v>-412.62420904090902</v>
      </c>
      <c r="J253">
        <v>-414.20464953293902</v>
      </c>
      <c r="K253">
        <v>-412.649958541807</v>
      </c>
      <c r="L253">
        <v>-414.31268765098503</v>
      </c>
      <c r="M253">
        <v>-412.6555108</v>
      </c>
      <c r="N253">
        <v>-414.34624876999999</v>
      </c>
      <c r="O253">
        <v>-76.84873256377</v>
      </c>
      <c r="P253">
        <v>-77.191523932432005</v>
      </c>
      <c r="Q253">
        <v>-76.853324930613994</v>
      </c>
      <c r="R253">
        <v>-77.211072377849007</v>
      </c>
      <c r="S253">
        <v>-76.854303959999996</v>
      </c>
      <c r="T253">
        <v>-77.216726070000007</v>
      </c>
      <c r="U253">
        <v>-76.848896091616993</v>
      </c>
      <c r="V253">
        <v>-77.191892011608005</v>
      </c>
      <c r="W253">
        <v>-76.853352059466999</v>
      </c>
      <c r="X253">
        <v>-77.211094373121995</v>
      </c>
      <c r="Y253">
        <v>-76.854309819999997</v>
      </c>
      <c r="Z253">
        <v>-77.216742199999999</v>
      </c>
      <c r="AA253">
        <v>-412.62438840554501</v>
      </c>
      <c r="AB253">
        <v>-414.20508520182898</v>
      </c>
      <c r="AC253">
        <v>-412.650010075007</v>
      </c>
      <c r="AD253">
        <v>-414.31278312463701</v>
      </c>
      <c r="AE253">
        <v>-412.65551762000001</v>
      </c>
      <c r="AF253">
        <v>-414.34626458000002</v>
      </c>
      <c r="AH253" s="38">
        <f t="shared" si="12"/>
        <v>1.4817350898965742E-4</v>
      </c>
      <c r="AI253">
        <f t="shared" si="13"/>
        <v>-0.12743838995402257</v>
      </c>
      <c r="AJ253">
        <f t="shared" si="14"/>
        <v>-0.10803811804601082</v>
      </c>
      <c r="AK253">
        <f t="shared" si="15"/>
        <v>-1.9548445417001403E-2</v>
      </c>
    </row>
    <row r="254" spans="1:37" x14ac:dyDescent="0.2">
      <c r="A254" s="39">
        <f>'[2]attempt at best estimates'!F260</f>
        <v>3.3871311943522815</v>
      </c>
      <c r="B254" t="s">
        <v>250</v>
      </c>
      <c r="C254">
        <v>-489.47067399746697</v>
      </c>
      <c r="D254">
        <v>-491.40168376676201</v>
      </c>
      <c r="E254">
        <v>-489.50078327546498</v>
      </c>
      <c r="F254">
        <v>-491.52910208410799</v>
      </c>
      <c r="G254">
        <v>-489.50725757999999</v>
      </c>
      <c r="H254">
        <v>-491.56836149999998</v>
      </c>
      <c r="I254">
        <v>-412.62420904090902</v>
      </c>
      <c r="J254">
        <v>-414.20464953293902</v>
      </c>
      <c r="K254">
        <v>-412.649958541807</v>
      </c>
      <c r="L254">
        <v>-414.31268765098503</v>
      </c>
      <c r="M254">
        <v>-412.6555108</v>
      </c>
      <c r="N254">
        <v>-414.34624876999999</v>
      </c>
      <c r="O254">
        <v>-76.84873256377</v>
      </c>
      <c r="P254">
        <v>-77.191523932432005</v>
      </c>
      <c r="Q254">
        <v>-76.853324930613994</v>
      </c>
      <c r="R254">
        <v>-77.211072377849007</v>
      </c>
      <c r="S254">
        <v>-76.854303959999996</v>
      </c>
      <c r="T254">
        <v>-77.216726070000007</v>
      </c>
      <c r="U254">
        <v>-76.848875901452999</v>
      </c>
      <c r="V254">
        <v>-77.191834096088002</v>
      </c>
      <c r="W254">
        <v>-76.853349003359</v>
      </c>
      <c r="X254">
        <v>-77.211098110839998</v>
      </c>
      <c r="Y254">
        <v>-76.854309150000006</v>
      </c>
      <c r="Z254">
        <v>-77.216734520000003</v>
      </c>
      <c r="AA254">
        <v>-412.62436624182197</v>
      </c>
      <c r="AB254">
        <v>-414.20501608524597</v>
      </c>
      <c r="AC254">
        <v>-412.65000447536801</v>
      </c>
      <c r="AD254">
        <v>-414.31276048064399</v>
      </c>
      <c r="AE254">
        <v>-412.65551654000001</v>
      </c>
      <c r="AF254">
        <v>-414.34625274000001</v>
      </c>
      <c r="AH254" s="38">
        <f t="shared" si="12"/>
        <v>1.6824611702759285E-4</v>
      </c>
      <c r="AI254">
        <f t="shared" si="13"/>
        <v>-0.12741831734598463</v>
      </c>
      <c r="AJ254">
        <f t="shared" si="14"/>
        <v>-0.10803811804601082</v>
      </c>
      <c r="AK254">
        <f t="shared" si="15"/>
        <v>-1.9548445417001403E-2</v>
      </c>
    </row>
    <row r="255" spans="1:37" x14ac:dyDescent="0.2">
      <c r="A255" s="39">
        <f>'[2]attempt at best estimates'!F261</f>
        <v>3.587242712730919</v>
      </c>
      <c r="B255" t="s">
        <v>251</v>
      </c>
      <c r="C255">
        <v>-489.47271714990399</v>
      </c>
      <c r="D255">
        <v>-491.40205746374198</v>
      </c>
      <c r="E255">
        <v>-489.50285836438701</v>
      </c>
      <c r="F255">
        <v>-491.52945528460202</v>
      </c>
      <c r="G255">
        <v>-489.50933689999999</v>
      </c>
      <c r="H255">
        <v>-491.56869631000001</v>
      </c>
      <c r="I255">
        <v>-412.62420904090902</v>
      </c>
      <c r="J255">
        <v>-414.20464953293902</v>
      </c>
      <c r="K255">
        <v>-412.649958541807</v>
      </c>
      <c r="L255">
        <v>-414.31268765098503</v>
      </c>
      <c r="M255">
        <v>-412.6555108</v>
      </c>
      <c r="N255">
        <v>-414.34624876999999</v>
      </c>
      <c r="O255">
        <v>-76.84873256377</v>
      </c>
      <c r="P255">
        <v>-77.191523932432005</v>
      </c>
      <c r="Q255">
        <v>-76.853324930613994</v>
      </c>
      <c r="R255">
        <v>-77.211072377849007</v>
      </c>
      <c r="S255">
        <v>-76.854303959999996</v>
      </c>
      <c r="T255">
        <v>-77.216726070000007</v>
      </c>
      <c r="U255">
        <v>-76.848857256504004</v>
      </c>
      <c r="V255">
        <v>-77.191796389748006</v>
      </c>
      <c r="W255">
        <v>-76.853346413511005</v>
      </c>
      <c r="X255">
        <v>-77.211098218546994</v>
      </c>
      <c r="Y255">
        <v>-76.854308610000004</v>
      </c>
      <c r="Z255">
        <v>-77.216733829999995</v>
      </c>
      <c r="AA255">
        <v>-412.62434709217598</v>
      </c>
      <c r="AB255">
        <v>-414.204968651196</v>
      </c>
      <c r="AC255">
        <v>-412.64999922761803</v>
      </c>
      <c r="AD255">
        <v>-414.31275285904798</v>
      </c>
      <c r="AE255">
        <v>-412.65551562000002</v>
      </c>
      <c r="AF255">
        <v>-414.34625199999999</v>
      </c>
      <c r="AH255" s="38">
        <f t="shared" si="12"/>
        <v>1.8874260297252476E-4</v>
      </c>
      <c r="AI255">
        <f t="shared" si="13"/>
        <v>-0.1273978208600397</v>
      </c>
      <c r="AJ255">
        <f t="shared" si="14"/>
        <v>-0.10803811804601082</v>
      </c>
      <c r="AK255">
        <f t="shared" si="15"/>
        <v>-1.9548445417001403E-2</v>
      </c>
    </row>
    <row r="256" spans="1:37" x14ac:dyDescent="0.2">
      <c r="A256" s="39">
        <f>'[2]attempt at best estimates'!F262</f>
        <v>3.4639342953409047</v>
      </c>
      <c r="B256" t="s">
        <v>252</v>
      </c>
      <c r="C256">
        <v>-489.47385095874</v>
      </c>
      <c r="D256">
        <v>-491.40188889471699</v>
      </c>
      <c r="E256">
        <v>-489.50402264241097</v>
      </c>
      <c r="F256">
        <v>-491.52928408378801</v>
      </c>
      <c r="G256">
        <v>-489.5105059</v>
      </c>
      <c r="H256">
        <v>-491.56850925999998</v>
      </c>
      <c r="I256">
        <v>-412.62420904090902</v>
      </c>
      <c r="J256">
        <v>-414.20464953293902</v>
      </c>
      <c r="K256">
        <v>-412.649958541807</v>
      </c>
      <c r="L256">
        <v>-414.31268765098503</v>
      </c>
      <c r="M256">
        <v>-412.6555108</v>
      </c>
      <c r="N256">
        <v>-414.34624876999999</v>
      </c>
      <c r="O256">
        <v>-76.84873256377</v>
      </c>
      <c r="P256">
        <v>-77.191523932432005</v>
      </c>
      <c r="Q256">
        <v>-76.853324930613994</v>
      </c>
      <c r="R256">
        <v>-77.211072377849007</v>
      </c>
      <c r="S256">
        <v>-76.854303959999996</v>
      </c>
      <c r="T256">
        <v>-77.216726070000007</v>
      </c>
      <c r="U256">
        <v>-76.848839334008005</v>
      </c>
      <c r="V256">
        <v>-77.191761712453996</v>
      </c>
      <c r="W256">
        <v>-76.853344272776994</v>
      </c>
      <c r="X256">
        <v>-77.211098782807994</v>
      </c>
      <c r="Y256">
        <v>-76.854308180000004</v>
      </c>
      <c r="Z256">
        <v>-77.216732190000002</v>
      </c>
      <c r="AA256">
        <v>-412.62432939812197</v>
      </c>
      <c r="AB256">
        <v>-414.20492593005901</v>
      </c>
      <c r="AC256">
        <v>-412.64999441995002</v>
      </c>
      <c r="AD256">
        <v>-414.31274574921503</v>
      </c>
      <c r="AE256">
        <v>-412.65551493999999</v>
      </c>
      <c r="AF256">
        <v>-414.34625149999999</v>
      </c>
      <c r="AH256" s="38">
        <f t="shared" si="12"/>
        <v>1.9137439198857464E-4</v>
      </c>
      <c r="AI256">
        <f t="shared" si="13"/>
        <v>-0.12739518907102365</v>
      </c>
      <c r="AJ256">
        <f t="shared" si="14"/>
        <v>-0.10803811804601082</v>
      </c>
      <c r="AK256">
        <f t="shared" si="15"/>
        <v>-1.9548445417001403E-2</v>
      </c>
    </row>
    <row r="257" spans="1:37" x14ac:dyDescent="0.2">
      <c r="A257" s="39">
        <f>'[2]attempt at best estimates'!F263</f>
        <v>3.1828827920420468</v>
      </c>
      <c r="B257" t="s">
        <v>253</v>
      </c>
      <c r="C257">
        <v>-489.47442756512402</v>
      </c>
      <c r="D257">
        <v>-491.40145064775197</v>
      </c>
      <c r="E257">
        <v>-489.50462740416799</v>
      </c>
      <c r="F257">
        <v>-491.52884805071602</v>
      </c>
      <c r="G257">
        <v>-489.51111555</v>
      </c>
      <c r="H257">
        <v>-491.56806110000002</v>
      </c>
      <c r="I257">
        <v>-412.62420904090902</v>
      </c>
      <c r="J257">
        <v>-414.20464953293902</v>
      </c>
      <c r="K257">
        <v>-412.649958541807</v>
      </c>
      <c r="L257">
        <v>-414.31268765098503</v>
      </c>
      <c r="M257">
        <v>-412.6555108</v>
      </c>
      <c r="N257">
        <v>-414.34624876999999</v>
      </c>
      <c r="O257">
        <v>-76.84873256377</v>
      </c>
      <c r="P257">
        <v>-77.191523932432005</v>
      </c>
      <c r="Q257">
        <v>-76.853324930613994</v>
      </c>
      <c r="R257">
        <v>-77.211072377849007</v>
      </c>
      <c r="S257">
        <v>-76.854303959999996</v>
      </c>
      <c r="T257">
        <v>-77.216726070000007</v>
      </c>
      <c r="U257">
        <v>-76.848822765476996</v>
      </c>
      <c r="V257">
        <v>-77.191730466600006</v>
      </c>
      <c r="W257">
        <v>-76.853342482938004</v>
      </c>
      <c r="X257">
        <v>-77.211097220406998</v>
      </c>
      <c r="Y257">
        <v>-76.854307809999995</v>
      </c>
      <c r="Z257">
        <v>-77.216732469999997</v>
      </c>
      <c r="AA257">
        <v>-412.62431268682502</v>
      </c>
      <c r="AB257">
        <v>-414.20488734254599</v>
      </c>
      <c r="AC257">
        <v>-412.649990156559</v>
      </c>
      <c r="AD257">
        <v>-414.31273992796702</v>
      </c>
      <c r="AE257">
        <v>-412.65551443999999</v>
      </c>
      <c r="AF257">
        <v>-414.34625109000001</v>
      </c>
      <c r="AH257" s="38">
        <f t="shared" si="12"/>
        <v>1.8916049896233744E-4</v>
      </c>
      <c r="AI257">
        <f t="shared" si="13"/>
        <v>-0.12739740296404989</v>
      </c>
      <c r="AJ257">
        <f t="shared" si="14"/>
        <v>-0.10803811804601082</v>
      </c>
      <c r="AK257">
        <f t="shared" si="15"/>
        <v>-1.9548445417001403E-2</v>
      </c>
    </row>
    <row r="258" spans="1:37" x14ac:dyDescent="0.2">
      <c r="A258" s="39">
        <f>'[2]attempt at best estimates'!F264</f>
        <v>2.1586389028817203</v>
      </c>
      <c r="B258" t="s">
        <v>254</v>
      </c>
      <c r="C258">
        <v>-489.47467581035897</v>
      </c>
      <c r="D258">
        <v>-491.39979530012698</v>
      </c>
      <c r="E258">
        <v>-489.50493193738799</v>
      </c>
      <c r="F258">
        <v>-491.52724001907899</v>
      </c>
      <c r="G258">
        <v>-489.51143385</v>
      </c>
      <c r="H258">
        <v>-491.56644203000002</v>
      </c>
      <c r="I258">
        <v>-412.62420904090902</v>
      </c>
      <c r="J258">
        <v>-414.20464953293902</v>
      </c>
      <c r="K258">
        <v>-412.649958541807</v>
      </c>
      <c r="L258">
        <v>-414.31268765098503</v>
      </c>
      <c r="M258">
        <v>-412.6555108</v>
      </c>
      <c r="N258">
        <v>-414.34624876999999</v>
      </c>
      <c r="O258">
        <v>-76.84873256377</v>
      </c>
      <c r="P258">
        <v>-77.191523932432005</v>
      </c>
      <c r="Q258">
        <v>-76.853324930613994</v>
      </c>
      <c r="R258">
        <v>-77.211072377849007</v>
      </c>
      <c r="S258">
        <v>-76.854303959999996</v>
      </c>
      <c r="T258">
        <v>-77.216726070000007</v>
      </c>
      <c r="U258">
        <v>-76.848790581095002</v>
      </c>
      <c r="V258">
        <v>-77.191648837125001</v>
      </c>
      <c r="W258">
        <v>-76.853337897917001</v>
      </c>
      <c r="X258">
        <v>-77.211089047740998</v>
      </c>
      <c r="Y258">
        <v>-76.854306870000002</v>
      </c>
      <c r="Z258">
        <v>-77.216729619999995</v>
      </c>
      <c r="AA258">
        <v>-412.62427280015902</v>
      </c>
      <c r="AB258">
        <v>-414.20479250816101</v>
      </c>
      <c r="AC258">
        <v>-412.649979931453</v>
      </c>
      <c r="AD258">
        <v>-414.31272157148402</v>
      </c>
      <c r="AE258">
        <v>-412.65551327999998</v>
      </c>
      <c r="AF258">
        <v>-414.34625072</v>
      </c>
      <c r="AH258" s="38">
        <f t="shared" si="12"/>
        <v>1.4184451100618389E-4</v>
      </c>
      <c r="AI258">
        <f t="shared" si="13"/>
        <v>-0.12744471895200604</v>
      </c>
      <c r="AJ258">
        <f t="shared" si="14"/>
        <v>-0.10803811804601082</v>
      </c>
      <c r="AK258">
        <f t="shared" si="15"/>
        <v>-1.9548445417001403E-2</v>
      </c>
    </row>
    <row r="259" spans="1:37" x14ac:dyDescent="0.2">
      <c r="A259" s="39">
        <f>'[2]attempt at best estimates'!F265</f>
        <v>1.0122246060990365</v>
      </c>
      <c r="B259" t="s">
        <v>255</v>
      </c>
      <c r="C259">
        <v>-489.47404182589401</v>
      </c>
      <c r="D259">
        <v>-491.39791329548598</v>
      </c>
      <c r="E259">
        <v>-489.50433635542402</v>
      </c>
      <c r="F259">
        <v>-491.52541537294599</v>
      </c>
      <c r="G259">
        <v>-489.51085272</v>
      </c>
      <c r="H259">
        <v>-491.56461392</v>
      </c>
      <c r="I259">
        <v>-412.62420904090902</v>
      </c>
      <c r="J259">
        <v>-414.20464953293902</v>
      </c>
      <c r="K259">
        <v>-412.649958541807</v>
      </c>
      <c r="L259">
        <v>-414.31268765098503</v>
      </c>
      <c r="M259">
        <v>-412.6555108</v>
      </c>
      <c r="N259">
        <v>-414.34624876999999</v>
      </c>
      <c r="O259">
        <v>-76.84873256377</v>
      </c>
      <c r="P259">
        <v>-77.191523932432005</v>
      </c>
      <c r="Q259">
        <v>-76.853324930613994</v>
      </c>
      <c r="R259">
        <v>-77.211072377849007</v>
      </c>
      <c r="S259">
        <v>-76.854303959999996</v>
      </c>
      <c r="T259">
        <v>-77.216726070000007</v>
      </c>
      <c r="U259">
        <v>-76.848766686589002</v>
      </c>
      <c r="V259">
        <v>-77.191587854142</v>
      </c>
      <c r="W259">
        <v>-76.853332867635004</v>
      </c>
      <c r="X259">
        <v>-77.211083891547005</v>
      </c>
      <c r="Y259">
        <v>-76.854305870000005</v>
      </c>
      <c r="Z259">
        <v>-77.21672873</v>
      </c>
      <c r="AA259">
        <v>-412.62423917348798</v>
      </c>
      <c r="AB259">
        <v>-414.20470921013799</v>
      </c>
      <c r="AC259">
        <v>-412.64996922342698</v>
      </c>
      <c r="AD259">
        <v>-414.31270618878398</v>
      </c>
      <c r="AE259">
        <v>-412.65551220999998</v>
      </c>
      <c r="AF259">
        <v>-414.34624974000002</v>
      </c>
      <c r="AH259" s="38">
        <f t="shared" si="12"/>
        <v>8.4486003004258237E-5</v>
      </c>
      <c r="AI259">
        <f t="shared" si="13"/>
        <v>-0.12750207746000797</v>
      </c>
      <c r="AJ259">
        <f t="shared" si="14"/>
        <v>-0.10803811804601082</v>
      </c>
      <c r="AK259">
        <f t="shared" si="15"/>
        <v>-1.9548445417001403E-2</v>
      </c>
    </row>
    <row r="260" spans="1:37" x14ac:dyDescent="0.2">
      <c r="A260" s="39">
        <f>'[2]attempt at best estimates'!F266</f>
        <v>0.26439419170348744</v>
      </c>
      <c r="B260" t="s">
        <v>256</v>
      </c>
      <c r="C260">
        <v>-489.47331016704402</v>
      </c>
      <c r="D260">
        <v>-491.39664308304498</v>
      </c>
      <c r="E260">
        <v>-489.50363776999899</v>
      </c>
      <c r="F260">
        <v>-491.52420509916601</v>
      </c>
      <c r="G260">
        <v>-489.51016489</v>
      </c>
      <c r="H260">
        <v>-491.56341848</v>
      </c>
      <c r="I260">
        <v>-412.62420904090902</v>
      </c>
      <c r="J260">
        <v>-414.20464953293902</v>
      </c>
      <c r="K260">
        <v>-412.649958541807</v>
      </c>
      <c r="L260">
        <v>-414.31268765098503</v>
      </c>
      <c r="M260">
        <v>-412.6555108</v>
      </c>
      <c r="N260">
        <v>-414.34624876999999</v>
      </c>
      <c r="O260">
        <v>-76.84873256377</v>
      </c>
      <c r="P260">
        <v>-77.191523932432005</v>
      </c>
      <c r="Q260">
        <v>-76.853324930613994</v>
      </c>
      <c r="R260">
        <v>-77.211072377849007</v>
      </c>
      <c r="S260">
        <v>-76.854303959999996</v>
      </c>
      <c r="T260">
        <v>-77.216726070000007</v>
      </c>
      <c r="U260">
        <v>-76.848742933013</v>
      </c>
      <c r="V260">
        <v>-77.191542125759995</v>
      </c>
      <c r="W260">
        <v>-76.853327276515998</v>
      </c>
      <c r="X260">
        <v>-77.211076501324996</v>
      </c>
      <c r="Y260">
        <v>-76.854304799999994</v>
      </c>
      <c r="Z260">
        <v>-77.216726640000005</v>
      </c>
      <c r="AA260">
        <v>-412.62421730493003</v>
      </c>
      <c r="AB260">
        <v>-414.20466370090401</v>
      </c>
      <c r="AC260">
        <v>-412.64996146070303</v>
      </c>
      <c r="AD260">
        <v>-414.31269137611099</v>
      </c>
      <c r="AE260">
        <v>-412.6555113</v>
      </c>
      <c r="AF260">
        <v>-414.34624912999999</v>
      </c>
      <c r="AH260" s="38">
        <f t="shared" si="12"/>
        <v>2.454734197954167E-5</v>
      </c>
      <c r="AI260">
        <f t="shared" si="13"/>
        <v>-0.12756201612103268</v>
      </c>
      <c r="AJ260">
        <f t="shared" si="14"/>
        <v>-0.10803811804601082</v>
      </c>
      <c r="AK260">
        <f t="shared" si="15"/>
        <v>-1.9548445417001403E-2</v>
      </c>
    </row>
    <row r="261" spans="1:37" x14ac:dyDescent="0.2">
      <c r="A261" s="39">
        <f>'[2]attempt at best estimates'!F267</f>
        <v>0.66774640794191376</v>
      </c>
      <c r="B261" t="s">
        <v>257</v>
      </c>
      <c r="C261">
        <v>-324.83227146349202</v>
      </c>
      <c r="D261">
        <v>-326.290177987763</v>
      </c>
      <c r="E261">
        <v>-324.85129289634398</v>
      </c>
      <c r="F261">
        <v>-326.37383422020099</v>
      </c>
      <c r="G261">
        <v>-324.85541024000003</v>
      </c>
      <c r="H261">
        <v>-326.39882346000002</v>
      </c>
      <c r="I261">
        <v>-246.77852874374699</v>
      </c>
      <c r="J261">
        <v>-247.84650851165199</v>
      </c>
      <c r="K261">
        <v>-246.792856320374</v>
      </c>
      <c r="L261">
        <v>-247.90935237177101</v>
      </c>
      <c r="M261">
        <v>-246.79590225999999</v>
      </c>
      <c r="N261">
        <v>-247.92818922000001</v>
      </c>
      <c r="O261">
        <v>-78.064526682397002</v>
      </c>
      <c r="P261">
        <v>-78.442695225202996</v>
      </c>
      <c r="Q261">
        <v>-78.069386929999993</v>
      </c>
      <c r="R261">
        <v>-78.463554866850998</v>
      </c>
      <c r="S261">
        <v>-78.070514610000004</v>
      </c>
      <c r="T261">
        <v>-78.469641719999998</v>
      </c>
      <c r="U261">
        <v>-78.064640963632002</v>
      </c>
      <c r="V261">
        <v>-78.442953939760997</v>
      </c>
      <c r="W261">
        <v>-78.069424571235004</v>
      </c>
      <c r="X261">
        <v>-78.463601209540997</v>
      </c>
      <c r="Y261">
        <v>-78.070521360000001</v>
      </c>
      <c r="Z261">
        <v>-78.469651089999999</v>
      </c>
      <c r="AA261">
        <v>-246.778667537968</v>
      </c>
      <c r="AB261">
        <v>-247.84688033582401</v>
      </c>
      <c r="AC261">
        <v>-246.79289143567999</v>
      </c>
      <c r="AD261">
        <v>-247.909392142597</v>
      </c>
      <c r="AE261">
        <v>-246.79590851</v>
      </c>
      <c r="AF261">
        <v>-247.92819377999999</v>
      </c>
      <c r="AH261" s="38">
        <f t="shared" si="12"/>
        <v>4.7269329030541485E-5</v>
      </c>
      <c r="AI261">
        <f t="shared" si="13"/>
        <v>-8.3656232437988365E-2</v>
      </c>
      <c r="AJ261">
        <f t="shared" si="14"/>
        <v>-6.2843860119016881E-2</v>
      </c>
      <c r="AK261">
        <f t="shared" si="15"/>
        <v>-2.0859641648002025E-2</v>
      </c>
    </row>
    <row r="262" spans="1:37" x14ac:dyDescent="0.2">
      <c r="A262" s="39">
        <f>'[2]attempt at best estimates'!F268</f>
        <v>1.4470026719117555</v>
      </c>
      <c r="B262" t="s">
        <v>258</v>
      </c>
      <c r="C262">
        <v>-324.836069185263</v>
      </c>
      <c r="D262">
        <v>-326.29152557041698</v>
      </c>
      <c r="E262">
        <v>-324.855105892334</v>
      </c>
      <c r="F262">
        <v>-326.37511190954001</v>
      </c>
      <c r="G262">
        <v>-324.85922947</v>
      </c>
      <c r="H262">
        <v>-326.40007974999997</v>
      </c>
      <c r="I262">
        <v>-246.77852874374699</v>
      </c>
      <c r="J262">
        <v>-247.84650851165199</v>
      </c>
      <c r="K262">
        <v>-246.792856320374</v>
      </c>
      <c r="L262">
        <v>-247.90935237177101</v>
      </c>
      <c r="M262">
        <v>-246.79590225999999</v>
      </c>
      <c r="N262">
        <v>-247.92818922000001</v>
      </c>
      <c r="O262">
        <v>-78.064526682397002</v>
      </c>
      <c r="P262">
        <v>-78.442695225202996</v>
      </c>
      <c r="Q262">
        <v>-78.069386929999993</v>
      </c>
      <c r="R262">
        <v>-78.463554866850998</v>
      </c>
      <c r="S262">
        <v>-78.070514610000004</v>
      </c>
      <c r="T262">
        <v>-78.469641719999998</v>
      </c>
      <c r="U262">
        <v>-78.064629942452001</v>
      </c>
      <c r="V262">
        <v>-78.442925206707997</v>
      </c>
      <c r="W262">
        <v>-78.069420004760005</v>
      </c>
      <c r="X262">
        <v>-78.463595656237004</v>
      </c>
      <c r="Y262">
        <v>-78.070520669999993</v>
      </c>
      <c r="Z262">
        <v>-78.469650430000002</v>
      </c>
      <c r="AA262">
        <v>-246.77865125944501</v>
      </c>
      <c r="AB262">
        <v>-247.84682356998499</v>
      </c>
      <c r="AC262">
        <v>-246.79288698756801</v>
      </c>
      <c r="AD262">
        <v>-247.90938873410701</v>
      </c>
      <c r="AE262">
        <v>-246.79590784999999</v>
      </c>
      <c r="AF262">
        <v>-247.92819322</v>
      </c>
      <c r="AH262" s="38">
        <f t="shared" ref="AH262:AH325" si="16">AI262-(AJ262+AK262)</f>
        <v>1.1716264398842213E-4</v>
      </c>
      <c r="AI262">
        <f t="shared" ref="AI262:AI325" si="17">F262-D262</f>
        <v>-8.3586339123030484E-2</v>
      </c>
      <c r="AJ262">
        <f t="shared" ref="AJ262:AJ325" si="18">L262-J262</f>
        <v>-6.2843860119016881E-2</v>
      </c>
      <c r="AK262">
        <f t="shared" ref="AK262:AK325" si="19">R262-P262</f>
        <v>-2.0859641648002025E-2</v>
      </c>
    </row>
    <row r="263" spans="1:37" x14ac:dyDescent="0.2">
      <c r="A263" s="39">
        <f>'[2]attempt at best estimates'!F269</f>
        <v>1.7207210411091323</v>
      </c>
      <c r="B263" t="s">
        <v>259</v>
      </c>
      <c r="C263">
        <v>-324.83849393700001</v>
      </c>
      <c r="D263">
        <v>-326.292049102639</v>
      </c>
      <c r="E263">
        <v>-324.85754299374997</v>
      </c>
      <c r="F263">
        <v>-326.37557706323099</v>
      </c>
      <c r="G263">
        <v>-324.86167205999999</v>
      </c>
      <c r="H263">
        <v>-326.40052422000002</v>
      </c>
      <c r="I263">
        <v>-246.77852874374699</v>
      </c>
      <c r="J263">
        <v>-247.84650851165199</v>
      </c>
      <c r="K263">
        <v>-246.792856320374</v>
      </c>
      <c r="L263">
        <v>-247.90935237177101</v>
      </c>
      <c r="M263">
        <v>-246.79590225999999</v>
      </c>
      <c r="N263">
        <v>-247.92818922000001</v>
      </c>
      <c r="O263">
        <v>-78.064526682397002</v>
      </c>
      <c r="P263">
        <v>-78.442695225202996</v>
      </c>
      <c r="Q263">
        <v>-78.069386929999993</v>
      </c>
      <c r="R263">
        <v>-78.463554866850998</v>
      </c>
      <c r="S263">
        <v>-78.070514610000004</v>
      </c>
      <c r="T263">
        <v>-78.469641719999998</v>
      </c>
      <c r="U263">
        <v>-78.064620339637003</v>
      </c>
      <c r="V263">
        <v>-78.442906174347002</v>
      </c>
      <c r="W263">
        <v>-78.069415884538003</v>
      </c>
      <c r="X263">
        <v>-78.463586047438994</v>
      </c>
      <c r="Y263">
        <v>-78.070520040000005</v>
      </c>
      <c r="Z263">
        <v>-78.469649419999996</v>
      </c>
      <c r="AA263">
        <v>-246.77863925094499</v>
      </c>
      <c r="AB263">
        <v>-247.84679079401701</v>
      </c>
      <c r="AC263">
        <v>-246.79288332003699</v>
      </c>
      <c r="AD263">
        <v>-247.909384969059</v>
      </c>
      <c r="AE263">
        <v>-246.79590726000001</v>
      </c>
      <c r="AF263">
        <v>-247.92819273999999</v>
      </c>
      <c r="AH263" s="38">
        <f t="shared" si="16"/>
        <v>1.7554117502527333E-4</v>
      </c>
      <c r="AI263">
        <f t="shared" si="17"/>
        <v>-8.3527960591993633E-2</v>
      </c>
      <c r="AJ263">
        <f t="shared" si="18"/>
        <v>-6.2843860119016881E-2</v>
      </c>
      <c r="AK263">
        <f t="shared" si="19"/>
        <v>-2.0859641648002025E-2</v>
      </c>
    </row>
    <row r="264" spans="1:37" x14ac:dyDescent="0.2">
      <c r="A264" s="39">
        <f>'[2]attempt at best estimates'!F270</f>
        <v>1.7193218900153289</v>
      </c>
      <c r="B264" t="s">
        <v>260</v>
      </c>
      <c r="C264">
        <v>-324.840038364149</v>
      </c>
      <c r="D264">
        <v>-326.29208831008401</v>
      </c>
      <c r="E264">
        <v>-324.859101582395</v>
      </c>
      <c r="F264">
        <v>-326.37558895830898</v>
      </c>
      <c r="G264">
        <v>-324.86323522999999</v>
      </c>
      <c r="H264">
        <v>-326.40052595999998</v>
      </c>
      <c r="I264">
        <v>-246.77852874374699</v>
      </c>
      <c r="J264">
        <v>-247.84650851165199</v>
      </c>
      <c r="K264">
        <v>-246.792856320374</v>
      </c>
      <c r="L264">
        <v>-247.90935237177101</v>
      </c>
      <c r="M264">
        <v>-246.79590225999999</v>
      </c>
      <c r="N264">
        <v>-247.92818922000001</v>
      </c>
      <c r="O264">
        <v>-78.064526682397002</v>
      </c>
      <c r="P264">
        <v>-78.442695225202996</v>
      </c>
      <c r="Q264">
        <v>-78.069386929999993</v>
      </c>
      <c r="R264">
        <v>-78.463554866850998</v>
      </c>
      <c r="S264">
        <v>-78.070514610000004</v>
      </c>
      <c r="T264">
        <v>-78.469641719999998</v>
      </c>
      <c r="U264">
        <v>-78.064610232150997</v>
      </c>
      <c r="V264">
        <v>-78.442885588427004</v>
      </c>
      <c r="W264">
        <v>-78.069412465734999</v>
      </c>
      <c r="X264">
        <v>-78.463583609094997</v>
      </c>
      <c r="Y264">
        <v>-78.070519529999999</v>
      </c>
      <c r="Z264">
        <v>-78.469648840000005</v>
      </c>
      <c r="AA264">
        <v>-246.778627778664</v>
      </c>
      <c r="AB264">
        <v>-247.84674997605501</v>
      </c>
      <c r="AC264">
        <v>-246.792880388654</v>
      </c>
      <c r="AD264">
        <v>-247.90938531656499</v>
      </c>
      <c r="AE264">
        <v>-246.79590673999999</v>
      </c>
      <c r="AF264">
        <v>-247.92819230999999</v>
      </c>
      <c r="AH264" s="38">
        <f t="shared" si="16"/>
        <v>2.0285354204929718E-4</v>
      </c>
      <c r="AI264">
        <f t="shared" si="17"/>
        <v>-8.3500648224969609E-2</v>
      </c>
      <c r="AJ264">
        <f t="shared" si="18"/>
        <v>-6.2843860119016881E-2</v>
      </c>
      <c r="AK264">
        <f t="shared" si="19"/>
        <v>-2.0859641648002025E-2</v>
      </c>
    </row>
    <row r="265" spans="1:37" x14ac:dyDescent="0.2">
      <c r="A265" s="39">
        <f>'[2]attempt at best estimates'!F271</f>
        <v>1.5809536222052971</v>
      </c>
      <c r="B265" t="s">
        <v>261</v>
      </c>
      <c r="C265">
        <v>-324.84101631004</v>
      </c>
      <c r="D265">
        <v>-326.29187601188602</v>
      </c>
      <c r="E265">
        <v>-324.86009750585498</v>
      </c>
      <c r="F265">
        <v>-326.37538300539302</v>
      </c>
      <c r="G265">
        <v>-324.86423500000001</v>
      </c>
      <c r="H265">
        <v>-326.40031346000001</v>
      </c>
      <c r="I265">
        <v>-246.77852874374699</v>
      </c>
      <c r="J265">
        <v>-247.84650851165199</v>
      </c>
      <c r="K265">
        <v>-246.792856320374</v>
      </c>
      <c r="L265">
        <v>-247.90935237177101</v>
      </c>
      <c r="M265">
        <v>-246.79590225999999</v>
      </c>
      <c r="N265">
        <v>-247.92818922000001</v>
      </c>
      <c r="O265">
        <v>-78.064526682397002</v>
      </c>
      <c r="P265">
        <v>-78.442695225202996</v>
      </c>
      <c r="Q265">
        <v>-78.069386929999993</v>
      </c>
      <c r="R265">
        <v>-78.463554866850998</v>
      </c>
      <c r="S265">
        <v>-78.070514610000004</v>
      </c>
      <c r="T265">
        <v>-78.469641719999998</v>
      </c>
      <c r="U265">
        <v>-78.064599436622004</v>
      </c>
      <c r="V265">
        <v>-78.442863808067997</v>
      </c>
      <c r="W265">
        <v>-78.069409699847</v>
      </c>
      <c r="X265">
        <v>-78.463581689755003</v>
      </c>
      <c r="Y265">
        <v>-78.070519140000002</v>
      </c>
      <c r="Z265">
        <v>-78.469648399999997</v>
      </c>
      <c r="AA265">
        <v>-246.77861465989099</v>
      </c>
      <c r="AB265">
        <v>-247.84670866388399</v>
      </c>
      <c r="AC265">
        <v>-246.792878062841</v>
      </c>
      <c r="AD265">
        <v>-247.90938318675501</v>
      </c>
      <c r="AE265">
        <v>-246.79590629</v>
      </c>
      <c r="AF265">
        <v>-247.92819195000001</v>
      </c>
      <c r="AH265" s="38">
        <f t="shared" si="16"/>
        <v>1.9650826001793575E-4</v>
      </c>
      <c r="AI265">
        <f t="shared" si="17"/>
        <v>-8.3506993507000971E-2</v>
      </c>
      <c r="AJ265">
        <f t="shared" si="18"/>
        <v>-6.2843860119016881E-2</v>
      </c>
      <c r="AK265">
        <f t="shared" si="19"/>
        <v>-2.0859641648002025E-2</v>
      </c>
    </row>
    <row r="266" spans="1:37" x14ac:dyDescent="0.2">
      <c r="A266" s="39">
        <f>'[2]attempt at best estimates'!F272</f>
        <v>0.98484202629045359</v>
      </c>
      <c r="B266" t="s">
        <v>262</v>
      </c>
      <c r="C266">
        <v>-324.84228859303897</v>
      </c>
      <c r="D266">
        <v>-326.29090179392398</v>
      </c>
      <c r="E266">
        <v>-324.86142068424698</v>
      </c>
      <c r="F266">
        <v>-326.37447275969498</v>
      </c>
      <c r="G266">
        <v>-324.86556901</v>
      </c>
      <c r="H266">
        <v>-326.39938623</v>
      </c>
      <c r="I266">
        <v>-246.77852874374699</v>
      </c>
      <c r="J266">
        <v>-247.84650851165199</v>
      </c>
      <c r="K266">
        <v>-246.792856320374</v>
      </c>
      <c r="L266">
        <v>-247.90935237177101</v>
      </c>
      <c r="M266">
        <v>-246.79590225999999</v>
      </c>
      <c r="N266">
        <v>-247.92818922000001</v>
      </c>
      <c r="O266">
        <v>-78.064526682397002</v>
      </c>
      <c r="P266">
        <v>-78.442695225202996</v>
      </c>
      <c r="Q266">
        <v>-78.069386929999993</v>
      </c>
      <c r="R266">
        <v>-78.463554866850998</v>
      </c>
      <c r="S266">
        <v>-78.070514610000004</v>
      </c>
      <c r="T266">
        <v>-78.469641719999998</v>
      </c>
      <c r="U266">
        <v>-78.064573390128004</v>
      </c>
      <c r="V266">
        <v>-78.442814923571007</v>
      </c>
      <c r="W266">
        <v>-78.069402899980005</v>
      </c>
      <c r="X266">
        <v>-78.463575164017996</v>
      </c>
      <c r="Y266">
        <v>-78.07051817</v>
      </c>
      <c r="Z266">
        <v>-78.469647359999996</v>
      </c>
      <c r="AA266">
        <v>-246.77857681624101</v>
      </c>
      <c r="AB266">
        <v>-247.84660783373101</v>
      </c>
      <c r="AC266">
        <v>-246.792871878619</v>
      </c>
      <c r="AD266">
        <v>-247.909373578973</v>
      </c>
      <c r="AE266">
        <v>-246.79590499</v>
      </c>
      <c r="AF266">
        <v>-247.928191</v>
      </c>
      <c r="AH266" s="38">
        <f t="shared" si="16"/>
        <v>1.3253599601625865E-4</v>
      </c>
      <c r="AI266">
        <f t="shared" si="17"/>
        <v>-8.3570965771002648E-2</v>
      </c>
      <c r="AJ266">
        <f t="shared" si="18"/>
        <v>-6.2843860119016881E-2</v>
      </c>
      <c r="AK266">
        <f t="shared" si="19"/>
        <v>-2.0859641648002025E-2</v>
      </c>
    </row>
    <row r="267" spans="1:37" x14ac:dyDescent="0.2">
      <c r="A267" s="39">
        <f>'[2]attempt at best estimates'!F273</f>
        <v>0.35018850969768373</v>
      </c>
      <c r="B267" t="s">
        <v>263</v>
      </c>
      <c r="C267">
        <v>-324.84276132400998</v>
      </c>
      <c r="D267">
        <v>-326.28983149606398</v>
      </c>
      <c r="E267">
        <v>-324.86192603780501</v>
      </c>
      <c r="F267">
        <v>-326.373476492137</v>
      </c>
      <c r="G267">
        <v>-324.86608777999999</v>
      </c>
      <c r="H267">
        <v>-326.39838463000001</v>
      </c>
      <c r="I267">
        <v>-246.77852874374699</v>
      </c>
      <c r="J267">
        <v>-247.84650851165199</v>
      </c>
      <c r="K267">
        <v>-246.792856320374</v>
      </c>
      <c r="L267">
        <v>-247.90935237177101</v>
      </c>
      <c r="M267">
        <v>-246.79590225999999</v>
      </c>
      <c r="N267">
        <v>-247.92818922000001</v>
      </c>
      <c r="O267">
        <v>-78.064526682397002</v>
      </c>
      <c r="P267">
        <v>-78.442695225202996</v>
      </c>
      <c r="Q267">
        <v>-78.069386929999993</v>
      </c>
      <c r="R267">
        <v>-78.463554866850998</v>
      </c>
      <c r="S267">
        <v>-78.070514610000004</v>
      </c>
      <c r="T267">
        <v>-78.469641719999998</v>
      </c>
      <c r="U267">
        <v>-78.064547334183004</v>
      </c>
      <c r="V267">
        <v>-78.442731442487997</v>
      </c>
      <c r="W267">
        <v>-78.069395948115996</v>
      </c>
      <c r="X267">
        <v>-78.463567916507998</v>
      </c>
      <c r="Y267">
        <v>-78.070517030000005</v>
      </c>
      <c r="Z267">
        <v>-78.469645779999993</v>
      </c>
      <c r="AA267">
        <v>-246.77855532940401</v>
      </c>
      <c r="AB267">
        <v>-247.84656252414501</v>
      </c>
      <c r="AC267">
        <v>-246.792863925457</v>
      </c>
      <c r="AD267">
        <v>-247.909362274741</v>
      </c>
      <c r="AE267">
        <v>-246.79590372000001</v>
      </c>
      <c r="AF267">
        <v>-247.92819012999999</v>
      </c>
      <c r="AH267" s="38">
        <f t="shared" si="16"/>
        <v>5.8505693999677533E-5</v>
      </c>
      <c r="AI267">
        <f t="shared" si="17"/>
        <v>-8.3644996073019229E-2</v>
      </c>
      <c r="AJ267">
        <f t="shared" si="18"/>
        <v>-6.2843860119016881E-2</v>
      </c>
      <c r="AK267">
        <f t="shared" si="19"/>
        <v>-2.0859641648002025E-2</v>
      </c>
    </row>
    <row r="268" spans="1:37" x14ac:dyDescent="0.2">
      <c r="A268" s="39">
        <f>'[2]attempt at best estimates'!F274</f>
        <v>4.1642295948705776E-2</v>
      </c>
      <c r="B268" t="s">
        <v>264</v>
      </c>
      <c r="C268">
        <v>-324.84295199746703</v>
      </c>
      <c r="D268">
        <v>-326.28930942537602</v>
      </c>
      <c r="E268">
        <v>-324.86213501811102</v>
      </c>
      <c r="F268">
        <v>-326.37299172075097</v>
      </c>
      <c r="G268">
        <v>-324.86630551000002</v>
      </c>
      <c r="H268">
        <v>-326.39791105</v>
      </c>
      <c r="I268">
        <v>-246.77852874374699</v>
      </c>
      <c r="J268">
        <v>-247.84650851165199</v>
      </c>
      <c r="K268">
        <v>-246.792856320374</v>
      </c>
      <c r="L268">
        <v>-247.90935237177101</v>
      </c>
      <c r="M268">
        <v>-246.79590225999999</v>
      </c>
      <c r="N268">
        <v>-247.92818922000001</v>
      </c>
      <c r="O268">
        <v>-78.064526682397002</v>
      </c>
      <c r="P268">
        <v>-78.442695225202996</v>
      </c>
      <c r="Q268">
        <v>-78.069386929999993</v>
      </c>
      <c r="R268">
        <v>-78.463554866850998</v>
      </c>
      <c r="S268">
        <v>-78.070514610000004</v>
      </c>
      <c r="T268">
        <v>-78.469641719999998</v>
      </c>
      <c r="U268">
        <v>-78.064530446131997</v>
      </c>
      <c r="V268">
        <v>-78.442699973784002</v>
      </c>
      <c r="W268">
        <v>-78.069388598211006</v>
      </c>
      <c r="X268">
        <v>-78.463556507752998</v>
      </c>
      <c r="Y268">
        <v>-78.070515360000002</v>
      </c>
      <c r="Z268">
        <v>-78.469642320000005</v>
      </c>
      <c r="AA268">
        <v>-246.778536351649</v>
      </c>
      <c r="AB268">
        <v>-247.846530403119</v>
      </c>
      <c r="AC268">
        <v>-246.79285952500399</v>
      </c>
      <c r="AD268">
        <v>-247.90935706186499</v>
      </c>
      <c r="AE268">
        <v>-246.79590271999999</v>
      </c>
      <c r="AF268">
        <v>-247.92818946</v>
      </c>
      <c r="AH268" s="38">
        <f t="shared" si="16"/>
        <v>2.1206392062822488E-5</v>
      </c>
      <c r="AI268">
        <f t="shared" si="17"/>
        <v>-8.3682295374956084E-2</v>
      </c>
      <c r="AJ268">
        <f t="shared" si="18"/>
        <v>-6.2843860119016881E-2</v>
      </c>
      <c r="AK268">
        <f t="shared" si="19"/>
        <v>-2.0859641648002025E-2</v>
      </c>
    </row>
    <row r="269" spans="1:37" x14ac:dyDescent="0.2">
      <c r="A269" s="39">
        <f>'[2]attempt at best estimates'!F275</f>
        <v>2.7963975576320776</v>
      </c>
      <c r="B269" t="s">
        <v>265</v>
      </c>
      <c r="C269">
        <v>-392.79562235607898</v>
      </c>
      <c r="D269">
        <v>-394.81082618147502</v>
      </c>
      <c r="E269">
        <v>-392.81976631304701</v>
      </c>
      <c r="F269">
        <v>-394.91811798312602</v>
      </c>
      <c r="G269">
        <v>-392.82547713999998</v>
      </c>
      <c r="H269">
        <v>-394.94999604999998</v>
      </c>
      <c r="I269">
        <v>-196.404027059871</v>
      </c>
      <c r="J269">
        <v>-197.40350766878399</v>
      </c>
      <c r="K269">
        <v>-196.41612727955899</v>
      </c>
      <c r="L269">
        <v>-197.45702083364401</v>
      </c>
      <c r="M269">
        <v>-196.41900111999999</v>
      </c>
      <c r="N269">
        <v>-197.47286824</v>
      </c>
      <c r="O269">
        <v>-196.404028102273</v>
      </c>
      <c r="P269">
        <v>-197.40350796711499</v>
      </c>
      <c r="Q269">
        <v>-196.41612831373399</v>
      </c>
      <c r="R269">
        <v>-197.45702100642899</v>
      </c>
      <c r="S269">
        <v>-196.41900215999999</v>
      </c>
      <c r="T269">
        <v>-197.47286842</v>
      </c>
      <c r="U269">
        <v>-196.40409908664401</v>
      </c>
      <c r="V269">
        <v>-197.40379723183901</v>
      </c>
      <c r="W269">
        <v>-196.41615723596701</v>
      </c>
      <c r="X269">
        <v>-197.45707934729401</v>
      </c>
      <c r="Y269">
        <v>-196.4190083</v>
      </c>
      <c r="Z269">
        <v>-197.47289466000001</v>
      </c>
      <c r="AA269">
        <v>-196.40409803526001</v>
      </c>
      <c r="AB269">
        <v>-197.40379695361199</v>
      </c>
      <c r="AC269">
        <v>-196.416156206061</v>
      </c>
      <c r="AD269">
        <v>-197.457079167936</v>
      </c>
      <c r="AE269">
        <v>-196.41900727000001</v>
      </c>
      <c r="AF269">
        <v>-197.47289447</v>
      </c>
      <c r="AH269" s="38">
        <f t="shared" si="16"/>
        <v>-2.655974769822933E-4</v>
      </c>
      <c r="AI269">
        <f t="shared" si="17"/>
        <v>-0.10729180165100161</v>
      </c>
      <c r="AJ269">
        <f t="shared" si="18"/>
        <v>-5.3513164860021334E-2</v>
      </c>
      <c r="AK269">
        <f t="shared" si="19"/>
        <v>-5.3513039313997979E-2</v>
      </c>
    </row>
    <row r="270" spans="1:37" x14ac:dyDescent="0.2">
      <c r="A270" s="39">
        <f>'[2]attempt at best estimates'!F276</f>
        <v>3.5637788404402579</v>
      </c>
      <c r="B270" t="s">
        <v>266</v>
      </c>
      <c r="C270">
        <v>-392.80021790190102</v>
      </c>
      <c r="D270">
        <v>-394.81223433766002</v>
      </c>
      <c r="E270">
        <v>-392.82435959690099</v>
      </c>
      <c r="F270">
        <v>-394.91942169991</v>
      </c>
      <c r="G270">
        <v>-392.83007544999998</v>
      </c>
      <c r="H270">
        <v>-394.95126922999998</v>
      </c>
      <c r="I270">
        <v>-196.404027059871</v>
      </c>
      <c r="J270">
        <v>-197.40350766878399</v>
      </c>
      <c r="K270">
        <v>-196.41612727955899</v>
      </c>
      <c r="L270">
        <v>-197.45702083364401</v>
      </c>
      <c r="M270">
        <v>-196.41900111999999</v>
      </c>
      <c r="N270">
        <v>-197.47286824</v>
      </c>
      <c r="O270">
        <v>-196.404028102273</v>
      </c>
      <c r="P270">
        <v>-197.40350796711499</v>
      </c>
      <c r="Q270">
        <v>-196.41612831373399</v>
      </c>
      <c r="R270">
        <v>-197.45702100642899</v>
      </c>
      <c r="S270">
        <v>-196.41900215999999</v>
      </c>
      <c r="T270">
        <v>-197.47286842</v>
      </c>
      <c r="U270">
        <v>-196.404090232767</v>
      </c>
      <c r="V270">
        <v>-197.40375088616901</v>
      </c>
      <c r="W270">
        <v>-196.41615302085799</v>
      </c>
      <c r="X270">
        <v>-197.45706694262799</v>
      </c>
      <c r="Y270">
        <v>-196.41900759000001</v>
      </c>
      <c r="Z270">
        <v>-197.4728886</v>
      </c>
      <c r="AA270">
        <v>-196.40408918432101</v>
      </c>
      <c r="AB270">
        <v>-197.40375041906799</v>
      </c>
      <c r="AC270">
        <v>-196.416151989187</v>
      </c>
      <c r="AD270">
        <v>-197.45706674969901</v>
      </c>
      <c r="AE270">
        <v>-196.41900656000001</v>
      </c>
      <c r="AF270">
        <v>-197.47288832000001</v>
      </c>
      <c r="AH270" s="38">
        <f t="shared" si="16"/>
        <v>-1.6115807596861487E-4</v>
      </c>
      <c r="AI270">
        <f t="shared" si="17"/>
        <v>-0.10718736224998793</v>
      </c>
      <c r="AJ270">
        <f t="shared" si="18"/>
        <v>-5.3513164860021334E-2</v>
      </c>
      <c r="AK270">
        <f t="shared" si="19"/>
        <v>-5.3513039313997979E-2</v>
      </c>
    </row>
    <row r="271" spans="1:37" x14ac:dyDescent="0.2">
      <c r="A271" s="39">
        <f>'[2]attempt at best estimates'!F277</f>
        <v>3.7225932858520023</v>
      </c>
      <c r="B271" t="s">
        <v>267</v>
      </c>
      <c r="C271">
        <v>-392.80309693721898</v>
      </c>
      <c r="D271">
        <v>-394.81258677377099</v>
      </c>
      <c r="E271">
        <v>-392.82724131482797</v>
      </c>
      <c r="F271">
        <v>-394.91973746928397</v>
      </c>
      <c r="G271">
        <v>-392.83296052999998</v>
      </c>
      <c r="H271">
        <v>-394.95154758000001</v>
      </c>
      <c r="I271">
        <v>-196.404027059871</v>
      </c>
      <c r="J271">
        <v>-197.40350766878399</v>
      </c>
      <c r="K271">
        <v>-196.41612727955899</v>
      </c>
      <c r="L271">
        <v>-197.45702083364401</v>
      </c>
      <c r="M271">
        <v>-196.41900111999999</v>
      </c>
      <c r="N271">
        <v>-197.47286824</v>
      </c>
      <c r="O271">
        <v>-196.404028102273</v>
      </c>
      <c r="P271">
        <v>-197.40350796711499</v>
      </c>
      <c r="Q271">
        <v>-196.41612831373399</v>
      </c>
      <c r="R271">
        <v>-197.45702100642899</v>
      </c>
      <c r="S271">
        <v>-196.41900215999999</v>
      </c>
      <c r="T271">
        <v>-197.47286842</v>
      </c>
      <c r="U271">
        <v>-196.404082035839</v>
      </c>
      <c r="V271">
        <v>-197.40370713967701</v>
      </c>
      <c r="W271">
        <v>-196.41614977791099</v>
      </c>
      <c r="X271">
        <v>-197.457051458004</v>
      </c>
      <c r="Y271">
        <v>-196.41900698000001</v>
      </c>
      <c r="Z271">
        <v>-197.47288255000001</v>
      </c>
      <c r="AA271">
        <v>-196.40408099090899</v>
      </c>
      <c r="AB271">
        <v>-197.40370678648301</v>
      </c>
      <c r="AC271">
        <v>-196.41614874411201</v>
      </c>
      <c r="AD271">
        <v>-197.45705134258199</v>
      </c>
      <c r="AE271">
        <v>-196.41900594000001</v>
      </c>
      <c r="AF271">
        <v>-197.47288237000001</v>
      </c>
      <c r="AH271" s="38">
        <f t="shared" si="16"/>
        <v>-1.2449133896552667E-4</v>
      </c>
      <c r="AI271">
        <f t="shared" si="17"/>
        <v>-0.10715069551298484</v>
      </c>
      <c r="AJ271">
        <f t="shared" si="18"/>
        <v>-5.3513164860021334E-2</v>
      </c>
      <c r="AK271">
        <f t="shared" si="19"/>
        <v>-5.3513039313997979E-2</v>
      </c>
    </row>
    <row r="272" spans="1:37" x14ac:dyDescent="0.2">
      <c r="A272" s="39">
        <f>'[2]attempt at best estimates'!F278</f>
        <v>3.5673612891335242</v>
      </c>
      <c r="B272" t="s">
        <v>268</v>
      </c>
      <c r="C272">
        <v>-392.80491345786101</v>
      </c>
      <c r="D272">
        <v>-394.812425595749</v>
      </c>
      <c r="E272">
        <v>-392.82906342778699</v>
      </c>
      <c r="F272">
        <v>-394.919519185703</v>
      </c>
      <c r="G272">
        <v>-392.83478509000003</v>
      </c>
      <c r="H272">
        <v>-394.95130714999999</v>
      </c>
      <c r="I272">
        <v>-196.404027059871</v>
      </c>
      <c r="J272">
        <v>-197.40350766878399</v>
      </c>
      <c r="K272">
        <v>-196.41612727955899</v>
      </c>
      <c r="L272">
        <v>-197.45702083364401</v>
      </c>
      <c r="M272">
        <v>-196.41900111999999</v>
      </c>
      <c r="N272">
        <v>-197.47286824</v>
      </c>
      <c r="O272">
        <v>-196.404028102273</v>
      </c>
      <c r="P272">
        <v>-197.40350796711499</v>
      </c>
      <c r="Q272">
        <v>-196.41612831373399</v>
      </c>
      <c r="R272">
        <v>-197.45702100642899</v>
      </c>
      <c r="S272">
        <v>-196.41900215999999</v>
      </c>
      <c r="T272">
        <v>-197.47286842</v>
      </c>
      <c r="U272">
        <v>-196.40407460592101</v>
      </c>
      <c r="V272">
        <v>-197.403671871048</v>
      </c>
      <c r="W272">
        <v>-196.41614723868599</v>
      </c>
      <c r="X272">
        <v>-197.45704768414001</v>
      </c>
      <c r="Y272">
        <v>-196.41900645999999</v>
      </c>
      <c r="Z272">
        <v>-197.47288015999999</v>
      </c>
      <c r="AA272">
        <v>-196.40407356225299</v>
      </c>
      <c r="AB272">
        <v>-197.403671800637</v>
      </c>
      <c r="AC272">
        <v>-196.41614620400799</v>
      </c>
      <c r="AD272">
        <v>-197.45704749092801</v>
      </c>
      <c r="AE272">
        <v>-196.41900541999999</v>
      </c>
      <c r="AF272">
        <v>-197.47287987999999</v>
      </c>
      <c r="AH272" s="38">
        <f t="shared" si="16"/>
        <v>-6.7385779971118609E-5</v>
      </c>
      <c r="AI272">
        <f t="shared" si="17"/>
        <v>-0.10709358995399043</v>
      </c>
      <c r="AJ272">
        <f t="shared" si="18"/>
        <v>-5.3513164860021334E-2</v>
      </c>
      <c r="AK272">
        <f t="shared" si="19"/>
        <v>-5.3513039313997979E-2</v>
      </c>
    </row>
    <row r="273" spans="1:37" x14ac:dyDescent="0.2">
      <c r="A273" s="39">
        <f>'[2]attempt at best estimates'!F279</f>
        <v>3.2649503855885307</v>
      </c>
      <c r="B273" t="s">
        <v>269</v>
      </c>
      <c r="C273">
        <v>-392.806061214723</v>
      </c>
      <c r="D273">
        <v>-394.81197523186898</v>
      </c>
      <c r="E273">
        <v>-392.83021767236698</v>
      </c>
      <c r="F273">
        <v>-394.91904866365297</v>
      </c>
      <c r="G273">
        <v>-392.83594140000002</v>
      </c>
      <c r="H273">
        <v>-394.95082212</v>
      </c>
      <c r="I273">
        <v>-196.404027059871</v>
      </c>
      <c r="J273">
        <v>-197.40350766878399</v>
      </c>
      <c r="K273">
        <v>-196.41612727955899</v>
      </c>
      <c r="L273">
        <v>-197.45702083364401</v>
      </c>
      <c r="M273">
        <v>-196.41900111999999</v>
      </c>
      <c r="N273">
        <v>-197.47286824</v>
      </c>
      <c r="O273">
        <v>-196.404028102273</v>
      </c>
      <c r="P273">
        <v>-197.40350796711499</v>
      </c>
      <c r="Q273">
        <v>-196.41612831373399</v>
      </c>
      <c r="R273">
        <v>-197.45702100642899</v>
      </c>
      <c r="S273">
        <v>-196.41900215999999</v>
      </c>
      <c r="T273">
        <v>-197.47286842</v>
      </c>
      <c r="U273">
        <v>-196.40406819583899</v>
      </c>
      <c r="V273">
        <v>-197.40363112115</v>
      </c>
      <c r="W273">
        <v>-196.41614517244099</v>
      </c>
      <c r="X273">
        <v>-197.45703474568299</v>
      </c>
      <c r="Y273">
        <v>-196.41900601</v>
      </c>
      <c r="Z273">
        <v>-197.47287304</v>
      </c>
      <c r="AA273">
        <v>-196.40406715126801</v>
      </c>
      <c r="AB273">
        <v>-197.40363084739499</v>
      </c>
      <c r="AC273">
        <v>-196.41614413798101</v>
      </c>
      <c r="AD273">
        <v>-197.45703457511101</v>
      </c>
      <c r="AE273">
        <v>-196.41900498000001</v>
      </c>
      <c r="AF273">
        <v>-197.47287223999999</v>
      </c>
      <c r="AH273" s="38">
        <f t="shared" si="16"/>
        <v>-4.7227609968558681E-5</v>
      </c>
      <c r="AI273">
        <f t="shared" si="17"/>
        <v>-0.10707343178398787</v>
      </c>
      <c r="AJ273">
        <f t="shared" si="18"/>
        <v>-5.3513164860021334E-2</v>
      </c>
      <c r="AK273">
        <f t="shared" si="19"/>
        <v>-5.3513039313997979E-2</v>
      </c>
    </row>
    <row r="274" spans="1:37" x14ac:dyDescent="0.2">
      <c r="A274" s="39">
        <f>'[2]attempt at best estimates'!F280</f>
        <v>2.2108793509034146</v>
      </c>
      <c r="B274" t="s">
        <v>270</v>
      </c>
      <c r="C274">
        <v>-392.80754349159599</v>
      </c>
      <c r="D274">
        <v>-394.81043658394998</v>
      </c>
      <c r="E274">
        <v>-392.83171806832502</v>
      </c>
      <c r="F274">
        <v>-394.91746099622202</v>
      </c>
      <c r="G274">
        <v>-392.83744675000003</v>
      </c>
      <c r="H274">
        <v>-394.94918637000001</v>
      </c>
      <c r="I274">
        <v>-196.404027059871</v>
      </c>
      <c r="J274">
        <v>-197.40350766878399</v>
      </c>
      <c r="K274">
        <v>-196.41612727955899</v>
      </c>
      <c r="L274">
        <v>-197.45702083364401</v>
      </c>
      <c r="M274">
        <v>-196.41900111999999</v>
      </c>
      <c r="N274">
        <v>-197.47286824</v>
      </c>
      <c r="O274">
        <v>-196.404028102273</v>
      </c>
      <c r="P274">
        <v>-197.40350796711499</v>
      </c>
      <c r="Q274">
        <v>-196.41612831373399</v>
      </c>
      <c r="R274">
        <v>-197.45702100642899</v>
      </c>
      <c r="S274">
        <v>-196.41900215999999</v>
      </c>
      <c r="T274">
        <v>-197.47286842</v>
      </c>
      <c r="U274">
        <v>-196.404053933245</v>
      </c>
      <c r="V274">
        <v>-197.403569872427</v>
      </c>
      <c r="W274">
        <v>-196.416140816188</v>
      </c>
      <c r="X274">
        <v>-197.45703089816701</v>
      </c>
      <c r="Y274">
        <v>-196.41900496</v>
      </c>
      <c r="Z274">
        <v>-197.47287071</v>
      </c>
      <c r="AA274">
        <v>-196.40405288613499</v>
      </c>
      <c r="AB274">
        <v>-197.403569670107</v>
      </c>
      <c r="AC274">
        <v>-196.416139782789</v>
      </c>
      <c r="AD274">
        <v>-197.457030717631</v>
      </c>
      <c r="AE274">
        <v>-196.41900391999999</v>
      </c>
      <c r="AF274">
        <v>-197.4728705</v>
      </c>
      <c r="AH274" s="38">
        <f t="shared" si="16"/>
        <v>1.7919019796863722E-6</v>
      </c>
      <c r="AI274">
        <f t="shared" si="17"/>
        <v>-0.10702441227203963</v>
      </c>
      <c r="AJ274">
        <f t="shared" si="18"/>
        <v>-5.3513164860021334E-2</v>
      </c>
      <c r="AK274">
        <f t="shared" si="19"/>
        <v>-5.3513039313997979E-2</v>
      </c>
    </row>
    <row r="275" spans="1:37" x14ac:dyDescent="0.2">
      <c r="A275" s="39">
        <f>'[2]attempt at best estimates'!F281</f>
        <v>1.0386889714045406</v>
      </c>
      <c r="B275" t="s">
        <v>271</v>
      </c>
      <c r="C275">
        <v>-392.80799891000498</v>
      </c>
      <c r="D275">
        <v>-394.80863519715501</v>
      </c>
      <c r="E275">
        <v>-392.832191966869</v>
      </c>
      <c r="F275">
        <v>-394.91565800745502</v>
      </c>
      <c r="G275">
        <v>-392.83792642999998</v>
      </c>
      <c r="H275">
        <v>-394.94736202000001</v>
      </c>
      <c r="I275">
        <v>-196.404027059871</v>
      </c>
      <c r="J275">
        <v>-197.40350766878399</v>
      </c>
      <c r="K275">
        <v>-196.41612727955899</v>
      </c>
      <c r="L275">
        <v>-197.45702083364401</v>
      </c>
      <c r="M275">
        <v>-196.41900111999999</v>
      </c>
      <c r="N275">
        <v>-197.47286824</v>
      </c>
      <c r="O275">
        <v>-196.404028102273</v>
      </c>
      <c r="P275">
        <v>-197.40350796711499</v>
      </c>
      <c r="Q275">
        <v>-196.41612831373399</v>
      </c>
      <c r="R275">
        <v>-197.45702100642899</v>
      </c>
      <c r="S275">
        <v>-196.41900215999999</v>
      </c>
      <c r="T275">
        <v>-197.47286842</v>
      </c>
      <c r="U275">
        <v>-196.40404015427799</v>
      </c>
      <c r="V275">
        <v>-197.40353051223099</v>
      </c>
      <c r="W275">
        <v>-196.41613648755799</v>
      </c>
      <c r="X275">
        <v>-197.45702731482001</v>
      </c>
      <c r="Y275">
        <v>-196.41900372000001</v>
      </c>
      <c r="Z275">
        <v>-197.47286973000001</v>
      </c>
      <c r="AA275">
        <v>-196.40403911028901</v>
      </c>
      <c r="AB275">
        <v>-197.40353031574301</v>
      </c>
      <c r="AC275">
        <v>-196.41613545343299</v>
      </c>
      <c r="AD275">
        <v>-197.45702712308099</v>
      </c>
      <c r="AE275">
        <v>-196.41900268000001</v>
      </c>
      <c r="AF275">
        <v>-197.47286955000001</v>
      </c>
      <c r="AH275" s="38">
        <f t="shared" si="16"/>
        <v>3.3938740102712472E-6</v>
      </c>
      <c r="AI275">
        <f t="shared" si="17"/>
        <v>-0.10702281030000904</v>
      </c>
      <c r="AJ275">
        <f t="shared" si="18"/>
        <v>-5.3513164860021334E-2</v>
      </c>
      <c r="AK275">
        <f t="shared" si="19"/>
        <v>-5.3513039313997979E-2</v>
      </c>
    </row>
    <row r="276" spans="1:37" x14ac:dyDescent="0.2">
      <c r="A276" s="39">
        <f>'[2]attempt at best estimates'!F282</f>
        <v>0.26265654816726547</v>
      </c>
      <c r="B276" t="s">
        <v>272</v>
      </c>
      <c r="C276">
        <v>-392.80805065528199</v>
      </c>
      <c r="D276">
        <v>-394.80744092987902</v>
      </c>
      <c r="E276">
        <v>-392.83224991061098</v>
      </c>
      <c r="F276">
        <v>-394.91447135328002</v>
      </c>
      <c r="G276">
        <v>-392.83799263999998</v>
      </c>
      <c r="H276">
        <v>-394.94616509000002</v>
      </c>
      <c r="I276">
        <v>-196.404027059871</v>
      </c>
      <c r="J276">
        <v>-197.40350766878399</v>
      </c>
      <c r="K276">
        <v>-196.41612727955899</v>
      </c>
      <c r="L276">
        <v>-197.45702083364401</v>
      </c>
      <c r="M276">
        <v>-196.41900111999999</v>
      </c>
      <c r="N276">
        <v>-197.47286824</v>
      </c>
      <c r="O276">
        <v>-196.404028102273</v>
      </c>
      <c r="P276">
        <v>-197.40350796711499</v>
      </c>
      <c r="Q276">
        <v>-196.41612831373399</v>
      </c>
      <c r="R276">
        <v>-197.45702100642899</v>
      </c>
      <c r="S276">
        <v>-196.41900215999999</v>
      </c>
      <c r="T276">
        <v>-197.47286842</v>
      </c>
      <c r="U276">
        <v>-196.404031833999</v>
      </c>
      <c r="V276">
        <v>-197.40351157762299</v>
      </c>
      <c r="W276">
        <v>-196.416131482476</v>
      </c>
      <c r="X276">
        <v>-197.45702370273199</v>
      </c>
      <c r="Y276">
        <v>-196.41900283999999</v>
      </c>
      <c r="Z276">
        <v>-197.47286898999999</v>
      </c>
      <c r="AA276">
        <v>-196.40403079168701</v>
      </c>
      <c r="AB276">
        <v>-197.40351126691399</v>
      </c>
      <c r="AC276">
        <v>-196.41613044825499</v>
      </c>
      <c r="AD276">
        <v>-197.45702351690301</v>
      </c>
      <c r="AE276">
        <v>-196.41900181</v>
      </c>
      <c r="AF276">
        <v>-197.47286880999999</v>
      </c>
      <c r="AH276" s="38">
        <f t="shared" si="16"/>
        <v>-4.2192269802399096E-6</v>
      </c>
      <c r="AI276">
        <f t="shared" si="17"/>
        <v>-0.10703042340099955</v>
      </c>
      <c r="AJ276">
        <f t="shared" si="18"/>
        <v>-5.3513164860021334E-2</v>
      </c>
      <c r="AK276">
        <f t="shared" si="19"/>
        <v>-5.3513039313997979E-2</v>
      </c>
    </row>
    <row r="277" spans="1:37" x14ac:dyDescent="0.2">
      <c r="A277" s="39">
        <f>'[2]attempt at best estimates'!F283</f>
        <v>1.822140967661817</v>
      </c>
      <c r="B277" t="s">
        <v>273</v>
      </c>
      <c r="C277">
        <v>-392.79908581949701</v>
      </c>
      <c r="D277">
        <v>-394.815879967434</v>
      </c>
      <c r="E277">
        <v>-392.82326031611598</v>
      </c>
      <c r="F277">
        <v>-394.92268740088298</v>
      </c>
      <c r="G277">
        <v>-392.82896068000002</v>
      </c>
      <c r="H277">
        <v>-394.95444953999998</v>
      </c>
      <c r="I277">
        <v>-196.404027299273</v>
      </c>
      <c r="J277">
        <v>-197.403509333416</v>
      </c>
      <c r="K277">
        <v>-196.416127481595</v>
      </c>
      <c r="L277">
        <v>-197.45702138283499</v>
      </c>
      <c r="M277">
        <v>-196.41900125999999</v>
      </c>
      <c r="N277">
        <v>-197.47286911</v>
      </c>
      <c r="O277">
        <v>-196.40419073472299</v>
      </c>
      <c r="P277">
        <v>-197.40991338603899</v>
      </c>
      <c r="Q277">
        <v>-196.41631547228101</v>
      </c>
      <c r="R277">
        <v>-197.46304128567999</v>
      </c>
      <c r="S277">
        <v>-196.41917230999999</v>
      </c>
      <c r="T277">
        <v>-197.47884356</v>
      </c>
      <c r="U277">
        <v>-196.404256459321</v>
      </c>
      <c r="V277">
        <v>-197.41011380686601</v>
      </c>
      <c r="W277">
        <v>-196.41633780653899</v>
      </c>
      <c r="X277">
        <v>-197.46308268112799</v>
      </c>
      <c r="Y277">
        <v>-196.41917609999999</v>
      </c>
      <c r="Z277">
        <v>-197.47885532999999</v>
      </c>
      <c r="AA277">
        <v>-196.40408270135501</v>
      </c>
      <c r="AB277">
        <v>-197.40375403590201</v>
      </c>
      <c r="AC277">
        <v>-196.416150693275</v>
      </c>
      <c r="AD277">
        <v>-197.45707340770801</v>
      </c>
      <c r="AE277">
        <v>-196.41900647</v>
      </c>
      <c r="AF277">
        <v>-197.47289434000001</v>
      </c>
      <c r="AH277" s="38">
        <f t="shared" si="16"/>
        <v>-1.6748438898162021E-4</v>
      </c>
      <c r="AI277">
        <f t="shared" si="17"/>
        <v>-0.10680743344897792</v>
      </c>
      <c r="AJ277">
        <f t="shared" si="18"/>
        <v>-5.3512049418998231E-2</v>
      </c>
      <c r="AK277">
        <f t="shared" si="19"/>
        <v>-5.3127899640998066E-2</v>
      </c>
    </row>
    <row r="278" spans="1:37" x14ac:dyDescent="0.2">
      <c r="A278" s="39">
        <f>'[2]attempt at best estimates'!F284</f>
        <v>2.4601156298966567</v>
      </c>
      <c r="B278" t="s">
        <v>274</v>
      </c>
      <c r="C278">
        <v>-392.80271994497298</v>
      </c>
      <c r="D278">
        <v>-394.81700744353498</v>
      </c>
      <c r="E278">
        <v>-392.826900018944</v>
      </c>
      <c r="F278">
        <v>-394.92378023778201</v>
      </c>
      <c r="G278">
        <v>-392.8326035</v>
      </c>
      <c r="H278">
        <v>-394.95551839000001</v>
      </c>
      <c r="I278">
        <v>-196.404027299273</v>
      </c>
      <c r="J278">
        <v>-197.403509333416</v>
      </c>
      <c r="K278">
        <v>-196.416127481595</v>
      </c>
      <c r="L278">
        <v>-197.45702138283499</v>
      </c>
      <c r="M278">
        <v>-196.41900125999999</v>
      </c>
      <c r="N278">
        <v>-197.47286911</v>
      </c>
      <c r="O278">
        <v>-196.40419073472299</v>
      </c>
      <c r="P278">
        <v>-197.40991338603899</v>
      </c>
      <c r="Q278">
        <v>-196.41631547228101</v>
      </c>
      <c r="R278">
        <v>-197.46304128567999</v>
      </c>
      <c r="S278">
        <v>-196.41917230999999</v>
      </c>
      <c r="T278">
        <v>-197.47884356</v>
      </c>
      <c r="U278">
        <v>-196.40424562554901</v>
      </c>
      <c r="V278">
        <v>-197.410077535775</v>
      </c>
      <c r="W278">
        <v>-196.41633509914701</v>
      </c>
      <c r="X278">
        <v>-197.46307380788599</v>
      </c>
      <c r="Y278">
        <v>-196.41917559999999</v>
      </c>
      <c r="Z278">
        <v>-197.4788519</v>
      </c>
      <c r="AA278">
        <v>-196.404073069666</v>
      </c>
      <c r="AB278">
        <v>-197.40370387073401</v>
      </c>
      <c r="AC278">
        <v>-196.41614708457899</v>
      </c>
      <c r="AD278">
        <v>-197.45706003230001</v>
      </c>
      <c r="AE278">
        <v>-196.41900570000001</v>
      </c>
      <c r="AF278">
        <v>-197.47288868000001</v>
      </c>
      <c r="AH278" s="38">
        <f t="shared" si="16"/>
        <v>-1.3284518703926551E-4</v>
      </c>
      <c r="AI278">
        <f t="shared" si="17"/>
        <v>-0.10677279424703556</v>
      </c>
      <c r="AJ278">
        <f t="shared" si="18"/>
        <v>-5.3512049418998231E-2</v>
      </c>
      <c r="AK278">
        <f t="shared" si="19"/>
        <v>-5.3127899640998066E-2</v>
      </c>
    </row>
    <row r="279" spans="1:37" x14ac:dyDescent="0.2">
      <c r="A279" s="39">
        <f>'[2]attempt at best estimates'!F285</f>
        <v>2.5795881834394669</v>
      </c>
      <c r="B279" t="s">
        <v>275</v>
      </c>
      <c r="C279">
        <v>-392.80486807121201</v>
      </c>
      <c r="D279">
        <v>-394.817295073835</v>
      </c>
      <c r="E279">
        <v>-392.82905147661199</v>
      </c>
      <c r="F279">
        <v>-394.92401387243598</v>
      </c>
      <c r="G279">
        <v>-392.83475757999997</v>
      </c>
      <c r="H279">
        <v>-394.95573173000002</v>
      </c>
      <c r="I279">
        <v>-196.404027299273</v>
      </c>
      <c r="J279">
        <v>-197.403509333416</v>
      </c>
      <c r="K279">
        <v>-196.416127481595</v>
      </c>
      <c r="L279">
        <v>-197.45702138283499</v>
      </c>
      <c r="M279">
        <v>-196.41900125999999</v>
      </c>
      <c r="N279">
        <v>-197.47286911</v>
      </c>
      <c r="O279">
        <v>-196.40419073472299</v>
      </c>
      <c r="P279">
        <v>-197.40991338603899</v>
      </c>
      <c r="Q279">
        <v>-196.41631547228101</v>
      </c>
      <c r="R279">
        <v>-197.46304128567999</v>
      </c>
      <c r="S279">
        <v>-196.41917230999999</v>
      </c>
      <c r="T279">
        <v>-197.47884356</v>
      </c>
      <c r="U279">
        <v>-196.40423834352899</v>
      </c>
      <c r="V279">
        <v>-197.410048837517</v>
      </c>
      <c r="W279">
        <v>-196.416332798133</v>
      </c>
      <c r="X279">
        <v>-197.46306686371599</v>
      </c>
      <c r="Y279">
        <v>-196.41917515</v>
      </c>
      <c r="Z279">
        <v>-197.47884919000001</v>
      </c>
      <c r="AA279">
        <v>-196.40406638622599</v>
      </c>
      <c r="AB279">
        <v>-197.403669177757</v>
      </c>
      <c r="AC279">
        <v>-196.41614419784901</v>
      </c>
      <c r="AD279">
        <v>-197.45705149091501</v>
      </c>
      <c r="AE279">
        <v>-196.419005</v>
      </c>
      <c r="AF279">
        <v>-197.47288445999999</v>
      </c>
      <c r="AH279" s="38">
        <f t="shared" si="16"/>
        <v>-7.8849540983583211E-5</v>
      </c>
      <c r="AI279">
        <f t="shared" si="17"/>
        <v>-0.10671879860097988</v>
      </c>
      <c r="AJ279">
        <f t="shared" si="18"/>
        <v>-5.3512049418998231E-2</v>
      </c>
      <c r="AK279">
        <f t="shared" si="19"/>
        <v>-5.3127899640998066E-2</v>
      </c>
    </row>
    <row r="280" spans="1:37" x14ac:dyDescent="0.2">
      <c r="A280" s="39">
        <f>'[2]attempt at best estimates'!F286</f>
        <v>2.4555426586139801</v>
      </c>
      <c r="B280" t="s">
        <v>276</v>
      </c>
      <c r="C280">
        <v>-392.80616206763199</v>
      </c>
      <c r="D280">
        <v>-394.81714235313802</v>
      </c>
      <c r="E280">
        <v>-392.83034882423198</v>
      </c>
      <c r="F280">
        <v>-394.92384543912999</v>
      </c>
      <c r="G280">
        <v>-392.83605713999998</v>
      </c>
      <c r="H280">
        <v>-394.95555247999999</v>
      </c>
      <c r="I280">
        <v>-196.404027299273</v>
      </c>
      <c r="J280">
        <v>-197.403509333416</v>
      </c>
      <c r="K280">
        <v>-196.416127481595</v>
      </c>
      <c r="L280">
        <v>-197.45702138283499</v>
      </c>
      <c r="M280">
        <v>-196.41900125999999</v>
      </c>
      <c r="N280">
        <v>-197.47286911</v>
      </c>
      <c r="O280">
        <v>-196.40419073472299</v>
      </c>
      <c r="P280">
        <v>-197.40991338603899</v>
      </c>
      <c r="Q280">
        <v>-196.41631547228101</v>
      </c>
      <c r="R280">
        <v>-197.46304128567999</v>
      </c>
      <c r="S280">
        <v>-196.41917230999999</v>
      </c>
      <c r="T280">
        <v>-197.47884356</v>
      </c>
      <c r="U280">
        <v>-196.40423251544399</v>
      </c>
      <c r="V280">
        <v>-197.41001762482401</v>
      </c>
      <c r="W280">
        <v>-196.41633082592199</v>
      </c>
      <c r="X280">
        <v>-197.463054974248</v>
      </c>
      <c r="Y280">
        <v>-196.41917476</v>
      </c>
      <c r="Z280">
        <v>-197.47884733999999</v>
      </c>
      <c r="AA280">
        <v>-196.40406128522</v>
      </c>
      <c r="AB280">
        <v>-197.40361958197599</v>
      </c>
      <c r="AC280">
        <v>-196.41614205075399</v>
      </c>
      <c r="AD280">
        <v>-197.45703693907799</v>
      </c>
      <c r="AE280">
        <v>-196.41900446</v>
      </c>
      <c r="AF280">
        <v>-197.47287482999999</v>
      </c>
      <c r="AH280" s="38">
        <f t="shared" si="16"/>
        <v>-6.3136931970575461E-5</v>
      </c>
      <c r="AI280">
        <f t="shared" si="17"/>
        <v>-0.10670308599196687</v>
      </c>
      <c r="AJ280">
        <f t="shared" si="18"/>
        <v>-5.3512049418998231E-2</v>
      </c>
      <c r="AK280">
        <f t="shared" si="19"/>
        <v>-5.3127899640998066E-2</v>
      </c>
    </row>
    <row r="281" spans="1:37" x14ac:dyDescent="0.2">
      <c r="A281" s="39">
        <f>'[2]attempt at best estimates'!F287</f>
        <v>2.2280395291906898</v>
      </c>
      <c r="B281" t="s">
        <v>277</v>
      </c>
      <c r="C281">
        <v>-392.80694872625702</v>
      </c>
      <c r="D281">
        <v>-394.81681544939602</v>
      </c>
      <c r="E281">
        <v>-392.83113957725601</v>
      </c>
      <c r="F281">
        <v>-394.92349439269799</v>
      </c>
      <c r="G281">
        <v>-392.83684997</v>
      </c>
      <c r="H281">
        <v>-394.95518970000001</v>
      </c>
      <c r="I281">
        <v>-196.404027299273</v>
      </c>
      <c r="J281">
        <v>-197.403509333416</v>
      </c>
      <c r="K281">
        <v>-196.416127481595</v>
      </c>
      <c r="L281">
        <v>-197.45702138283499</v>
      </c>
      <c r="M281">
        <v>-196.41900125999999</v>
      </c>
      <c r="N281">
        <v>-197.47286911</v>
      </c>
      <c r="O281">
        <v>-196.40419073472299</v>
      </c>
      <c r="P281">
        <v>-197.40991338603899</v>
      </c>
      <c r="Q281">
        <v>-196.41631547228101</v>
      </c>
      <c r="R281">
        <v>-197.46304128567999</v>
      </c>
      <c r="S281">
        <v>-196.41917230999999</v>
      </c>
      <c r="T281">
        <v>-197.47884356</v>
      </c>
      <c r="U281">
        <v>-196.40422710258599</v>
      </c>
      <c r="V281">
        <v>-197.41000346559801</v>
      </c>
      <c r="W281">
        <v>-196.416329061607</v>
      </c>
      <c r="X281">
        <v>-197.463050959962</v>
      </c>
      <c r="Y281">
        <v>-196.41917444000001</v>
      </c>
      <c r="Z281">
        <v>-197.47884543000001</v>
      </c>
      <c r="AA281">
        <v>-196.40405693256599</v>
      </c>
      <c r="AB281">
        <v>-197.40359799561199</v>
      </c>
      <c r="AC281">
        <v>-196.41614042078399</v>
      </c>
      <c r="AD281">
        <v>-197.45703185353599</v>
      </c>
      <c r="AE281">
        <v>-196.41900405999999</v>
      </c>
      <c r="AF281">
        <v>-197.47287155999999</v>
      </c>
      <c r="AH281" s="38">
        <f t="shared" si="16"/>
        <v>-3.8994241975842669E-5</v>
      </c>
      <c r="AI281">
        <f t="shared" si="17"/>
        <v>-0.10667894330197214</v>
      </c>
      <c r="AJ281">
        <f t="shared" si="18"/>
        <v>-5.3512049418998231E-2</v>
      </c>
      <c r="AK281">
        <f t="shared" si="19"/>
        <v>-5.3127899640998066E-2</v>
      </c>
    </row>
    <row r="282" spans="1:37" x14ac:dyDescent="0.2">
      <c r="A282" s="39">
        <f>'[2]attempt at best estimates'!F288</f>
        <v>1.4790840170280526</v>
      </c>
      <c r="B282" t="s">
        <v>278</v>
      </c>
      <c r="C282">
        <v>-392.80791359090898</v>
      </c>
      <c r="D282">
        <v>-394.81572630243301</v>
      </c>
      <c r="E282">
        <v>-392.83211644740601</v>
      </c>
      <c r="F282">
        <v>-394.92236970735502</v>
      </c>
      <c r="G282">
        <v>-392.83783218000002</v>
      </c>
      <c r="H282">
        <v>-394.95403777000001</v>
      </c>
      <c r="I282">
        <v>-196.404027299273</v>
      </c>
      <c r="J282">
        <v>-197.403509333416</v>
      </c>
      <c r="K282">
        <v>-196.416127481595</v>
      </c>
      <c r="L282">
        <v>-197.45702138283499</v>
      </c>
      <c r="M282">
        <v>-196.41900125999999</v>
      </c>
      <c r="N282">
        <v>-197.47286911</v>
      </c>
      <c r="O282">
        <v>-196.40419073472299</v>
      </c>
      <c r="P282">
        <v>-197.40991338603899</v>
      </c>
      <c r="Q282">
        <v>-196.41631547228101</v>
      </c>
      <c r="R282">
        <v>-197.46304128567999</v>
      </c>
      <c r="S282">
        <v>-196.41917230999999</v>
      </c>
      <c r="T282">
        <v>-197.47884356</v>
      </c>
      <c r="U282">
        <v>-196.40421455853101</v>
      </c>
      <c r="V282">
        <v>-197.40997739495501</v>
      </c>
      <c r="W282">
        <v>-196.41632478304501</v>
      </c>
      <c r="X282">
        <v>-197.46304763698299</v>
      </c>
      <c r="Y282">
        <v>-196.41917366999999</v>
      </c>
      <c r="Z282">
        <v>-197.47884478</v>
      </c>
      <c r="AA282">
        <v>-196.40404604843101</v>
      </c>
      <c r="AB282">
        <v>-197.403547992607</v>
      </c>
      <c r="AC282">
        <v>-196.41613699644299</v>
      </c>
      <c r="AD282">
        <v>-197.457028862729</v>
      </c>
      <c r="AE282">
        <v>-196.41900321</v>
      </c>
      <c r="AF282">
        <v>-197.47287062000001</v>
      </c>
      <c r="AH282" s="38">
        <f t="shared" si="16"/>
        <v>-3.4558620143343433E-6</v>
      </c>
      <c r="AI282">
        <f t="shared" si="17"/>
        <v>-0.10664340492201063</v>
      </c>
      <c r="AJ282">
        <f t="shared" si="18"/>
        <v>-5.3512049418998231E-2</v>
      </c>
      <c r="AK282">
        <f t="shared" si="19"/>
        <v>-5.3127899640998066E-2</v>
      </c>
    </row>
    <row r="283" spans="1:37" x14ac:dyDescent="0.2">
      <c r="A283" s="39">
        <f>'[2]attempt at best estimates'!F289</f>
        <v>0.68992746264540661</v>
      </c>
      <c r="B283" t="s">
        <v>279</v>
      </c>
      <c r="C283">
        <v>-392.808189395341</v>
      </c>
      <c r="D283">
        <v>-394.81451911458498</v>
      </c>
      <c r="E283">
        <v>-392.83240394714898</v>
      </c>
      <c r="F283">
        <v>-394.92114158747501</v>
      </c>
      <c r="G283">
        <v>-392.83812505999998</v>
      </c>
      <c r="H283">
        <v>-394.95279653</v>
      </c>
      <c r="I283">
        <v>-196.404027299273</v>
      </c>
      <c r="J283">
        <v>-197.403509333416</v>
      </c>
      <c r="K283">
        <v>-196.416127481595</v>
      </c>
      <c r="L283">
        <v>-197.45702138283499</v>
      </c>
      <c r="M283">
        <v>-196.41900125999999</v>
      </c>
      <c r="N283">
        <v>-197.47286911</v>
      </c>
      <c r="O283">
        <v>-196.40419073472299</v>
      </c>
      <c r="P283">
        <v>-197.40991338603899</v>
      </c>
      <c r="Q283">
        <v>-196.41631547228101</v>
      </c>
      <c r="R283">
        <v>-197.46304128567999</v>
      </c>
      <c r="S283">
        <v>-196.41917230999999</v>
      </c>
      <c r="T283">
        <v>-197.47884356</v>
      </c>
      <c r="U283">
        <v>-196.404203125842</v>
      </c>
      <c r="V283">
        <v>-197.40994784700499</v>
      </c>
      <c r="W283">
        <v>-196.41632066823999</v>
      </c>
      <c r="X283">
        <v>-197.46304484463499</v>
      </c>
      <c r="Y283">
        <v>-196.41917296</v>
      </c>
      <c r="Z283">
        <v>-197.47884418000001</v>
      </c>
      <c r="AA283">
        <v>-196.40403676816001</v>
      </c>
      <c r="AB283">
        <v>-197.40352781505399</v>
      </c>
      <c r="AC283">
        <v>-196.41613371540299</v>
      </c>
      <c r="AD283">
        <v>-197.457026377299</v>
      </c>
      <c r="AE283">
        <v>-196.41900242</v>
      </c>
      <c r="AF283">
        <v>-197.47287007</v>
      </c>
      <c r="AH283" s="38">
        <f t="shared" si="16"/>
        <v>1.7476169972496791E-5</v>
      </c>
      <c r="AI283">
        <f t="shared" si="17"/>
        <v>-0.1066224728900238</v>
      </c>
      <c r="AJ283">
        <f t="shared" si="18"/>
        <v>-5.3512049418998231E-2</v>
      </c>
      <c r="AK283">
        <f t="shared" si="19"/>
        <v>-5.3127899640998066E-2</v>
      </c>
    </row>
    <row r="284" spans="1:37" x14ac:dyDescent="0.2">
      <c r="A284" s="39">
        <f>'[2]attempt at best estimates'!F290</f>
        <v>0.18466486361463177</v>
      </c>
      <c r="B284" t="s">
        <v>280</v>
      </c>
      <c r="C284">
        <v>-392.80821470354999</v>
      </c>
      <c r="D284">
        <v>-394.81370432411302</v>
      </c>
      <c r="E284">
        <v>-392.83243767058298</v>
      </c>
      <c r="F284">
        <v>-394.92034385406299</v>
      </c>
      <c r="G284">
        <v>-392.83816523000002</v>
      </c>
      <c r="H284">
        <v>-394.95199358000002</v>
      </c>
      <c r="I284">
        <v>-196.404027299273</v>
      </c>
      <c r="J284">
        <v>-197.403509333416</v>
      </c>
      <c r="K284">
        <v>-196.416127481595</v>
      </c>
      <c r="L284">
        <v>-197.45702138283499</v>
      </c>
      <c r="M284">
        <v>-196.41900125999999</v>
      </c>
      <c r="N284">
        <v>-197.47286911</v>
      </c>
      <c r="O284">
        <v>-196.40419073472299</v>
      </c>
      <c r="P284">
        <v>-197.40991338603899</v>
      </c>
      <c r="Q284">
        <v>-196.41631547228101</v>
      </c>
      <c r="R284">
        <v>-197.46304128567999</v>
      </c>
      <c r="S284">
        <v>-196.41917230999999</v>
      </c>
      <c r="T284">
        <v>-197.47884356</v>
      </c>
      <c r="U284">
        <v>-196.40419370168101</v>
      </c>
      <c r="V284">
        <v>-197.40991724259499</v>
      </c>
      <c r="W284">
        <v>-196.41631713335701</v>
      </c>
      <c r="X284">
        <v>-197.463042319892</v>
      </c>
      <c r="Y284">
        <v>-196.41917255000001</v>
      </c>
      <c r="Z284">
        <v>-197.47884378000001</v>
      </c>
      <c r="AA284">
        <v>-196.404030133117</v>
      </c>
      <c r="AB284">
        <v>-197.40351158025601</v>
      </c>
      <c r="AC284">
        <v>-196.416129653875</v>
      </c>
      <c r="AD284">
        <v>-197.45702288736501</v>
      </c>
      <c r="AE284">
        <v>-196.41900181</v>
      </c>
      <c r="AF284">
        <v>-197.47286957</v>
      </c>
      <c r="AH284" s="38">
        <f t="shared" si="16"/>
        <v>4.1911002313099743E-7</v>
      </c>
      <c r="AI284">
        <f t="shared" si="17"/>
        <v>-0.10663952994997317</v>
      </c>
      <c r="AJ284">
        <f t="shared" si="18"/>
        <v>-5.3512049418998231E-2</v>
      </c>
      <c r="AK284">
        <f t="shared" si="19"/>
        <v>-5.3127899640998066E-2</v>
      </c>
    </row>
    <row r="285" spans="1:37" x14ac:dyDescent="0.2">
      <c r="A285" s="39">
        <f>'[2]attempt at best estimates'!F291</f>
        <v>1.4252166623056808</v>
      </c>
      <c r="B285" t="s">
        <v>281</v>
      </c>
      <c r="C285">
        <v>-392.80286758860302</v>
      </c>
      <c r="D285">
        <v>-394.82180465175799</v>
      </c>
      <c r="E285">
        <v>-392.82706234276299</v>
      </c>
      <c r="F285">
        <v>-394.928191246018</v>
      </c>
      <c r="G285">
        <v>-392.83275363000001</v>
      </c>
      <c r="H285">
        <v>-394.95987781999997</v>
      </c>
      <c r="I285">
        <v>-196.40420264396599</v>
      </c>
      <c r="J285">
        <v>-197.409916109081</v>
      </c>
      <c r="K285">
        <v>-196.41632741771701</v>
      </c>
      <c r="L285">
        <v>-197.46304249007201</v>
      </c>
      <c r="M285">
        <v>-196.41918423000001</v>
      </c>
      <c r="N285">
        <v>-197.47884440999999</v>
      </c>
      <c r="O285">
        <v>-196.40420261992699</v>
      </c>
      <c r="P285">
        <v>-197.40991615642901</v>
      </c>
      <c r="Q285">
        <v>-196.41632739810501</v>
      </c>
      <c r="R285">
        <v>-197.463042435971</v>
      </c>
      <c r="S285">
        <v>-196.41918421</v>
      </c>
      <c r="T285">
        <v>-197.47884433999999</v>
      </c>
      <c r="U285">
        <v>-196.40425055823599</v>
      </c>
      <c r="V285">
        <v>-197.410057384385</v>
      </c>
      <c r="W285">
        <v>-196.416344769197</v>
      </c>
      <c r="X285">
        <v>-197.46306904147499</v>
      </c>
      <c r="Y285">
        <v>-196.41918724000001</v>
      </c>
      <c r="Z285">
        <v>-197.47885058</v>
      </c>
      <c r="AA285">
        <v>-196.40425058242701</v>
      </c>
      <c r="AB285">
        <v>-197.41005743625601</v>
      </c>
      <c r="AC285">
        <v>-196.41634478925999</v>
      </c>
      <c r="AD285">
        <v>-197.463069110242</v>
      </c>
      <c r="AE285">
        <v>-196.41918724999999</v>
      </c>
      <c r="AF285">
        <v>-197.47885065</v>
      </c>
      <c r="AH285" s="38">
        <f t="shared" si="16"/>
        <v>-1.3393372699965767E-4</v>
      </c>
      <c r="AI285">
        <f t="shared" si="17"/>
        <v>-0.10638659426001595</v>
      </c>
      <c r="AJ285">
        <f t="shared" si="18"/>
        <v>-5.3126380991017186E-2</v>
      </c>
      <c r="AK285">
        <f t="shared" si="19"/>
        <v>-5.3126279541999111E-2</v>
      </c>
    </row>
    <row r="286" spans="1:37" x14ac:dyDescent="0.2">
      <c r="A286" s="39">
        <f>'[2]attempt at best estimates'!F292</f>
        <v>1.7045409399932043</v>
      </c>
      <c r="B286" t="s">
        <v>282</v>
      </c>
      <c r="C286">
        <v>-392.80486319040199</v>
      </c>
      <c r="D286">
        <v>-394.82232209860001</v>
      </c>
      <c r="E286">
        <v>-392.82906697743698</v>
      </c>
      <c r="F286">
        <v>-394.92868013656499</v>
      </c>
      <c r="G286">
        <v>-392.83475888999999</v>
      </c>
      <c r="H286">
        <v>-394.96034681999998</v>
      </c>
      <c r="I286">
        <v>-196.40420264396599</v>
      </c>
      <c r="J286">
        <v>-197.409916109081</v>
      </c>
      <c r="K286">
        <v>-196.41632741771701</v>
      </c>
      <c r="L286">
        <v>-197.46304249007201</v>
      </c>
      <c r="M286">
        <v>-196.41918423000001</v>
      </c>
      <c r="N286">
        <v>-197.47884440999999</v>
      </c>
      <c r="O286">
        <v>-196.40420261992699</v>
      </c>
      <c r="P286">
        <v>-197.40991615642901</v>
      </c>
      <c r="Q286">
        <v>-196.41632739810501</v>
      </c>
      <c r="R286">
        <v>-197.463042435971</v>
      </c>
      <c r="S286">
        <v>-196.41918421</v>
      </c>
      <c r="T286">
        <v>-197.47884433999999</v>
      </c>
      <c r="U286">
        <v>-196.404242402813</v>
      </c>
      <c r="V286">
        <v>-197.41002123078101</v>
      </c>
      <c r="W286">
        <v>-196.41634290692201</v>
      </c>
      <c r="X286">
        <v>-197.463063918448</v>
      </c>
      <c r="Y286">
        <v>-196.41918688000001</v>
      </c>
      <c r="Z286">
        <v>-197.47884951</v>
      </c>
      <c r="AA286">
        <v>-196.40424242708301</v>
      </c>
      <c r="AB286">
        <v>-197.41002138854199</v>
      </c>
      <c r="AC286">
        <v>-196.41634292690699</v>
      </c>
      <c r="AD286">
        <v>-197.46306397989699</v>
      </c>
      <c r="AE286">
        <v>-196.4191869</v>
      </c>
      <c r="AF286">
        <v>-197.47884959000001</v>
      </c>
      <c r="AH286" s="38">
        <f t="shared" si="16"/>
        <v>-1.0537743196437077E-4</v>
      </c>
      <c r="AI286">
        <f t="shared" si="17"/>
        <v>-0.10635803796498067</v>
      </c>
      <c r="AJ286">
        <f t="shared" si="18"/>
        <v>-5.3126380991017186E-2</v>
      </c>
      <c r="AK286">
        <f t="shared" si="19"/>
        <v>-5.3126279541999111E-2</v>
      </c>
    </row>
    <row r="287" spans="1:37" x14ac:dyDescent="0.2">
      <c r="A287" s="39">
        <f>'[2]attempt at best estimates'!F293</f>
        <v>1.7420903428531842</v>
      </c>
      <c r="B287" t="s">
        <v>283</v>
      </c>
      <c r="C287">
        <v>-392.80612584622901</v>
      </c>
      <c r="D287">
        <v>-394.82242852711698</v>
      </c>
      <c r="E287">
        <v>-392.83033722436198</v>
      </c>
      <c r="F287">
        <v>-394.92875826437199</v>
      </c>
      <c r="G287">
        <v>-392.83602976999998</v>
      </c>
      <c r="H287">
        <v>-394.96040842000002</v>
      </c>
      <c r="I287">
        <v>-196.40420264396599</v>
      </c>
      <c r="J287">
        <v>-197.409916109081</v>
      </c>
      <c r="K287">
        <v>-196.41632741771701</v>
      </c>
      <c r="L287">
        <v>-197.46304249007201</v>
      </c>
      <c r="M287">
        <v>-196.41918423000001</v>
      </c>
      <c r="N287">
        <v>-197.47884440999999</v>
      </c>
      <c r="O287">
        <v>-196.40420261992699</v>
      </c>
      <c r="P287">
        <v>-197.40991615642901</v>
      </c>
      <c r="Q287">
        <v>-196.41632739810501</v>
      </c>
      <c r="R287">
        <v>-197.463042435971</v>
      </c>
      <c r="S287">
        <v>-196.41918421</v>
      </c>
      <c r="T287">
        <v>-197.47884433999999</v>
      </c>
      <c r="U287">
        <v>-196.404236659585</v>
      </c>
      <c r="V287">
        <v>-197.410005197988</v>
      </c>
      <c r="W287">
        <v>-196.41634132355799</v>
      </c>
      <c r="X287">
        <v>-197.463058777692</v>
      </c>
      <c r="Y287">
        <v>-196.41918652000001</v>
      </c>
      <c r="Z287">
        <v>-197.47884802999999</v>
      </c>
      <c r="AA287">
        <v>-196.404236683851</v>
      </c>
      <c r="AB287">
        <v>-197.41000507587</v>
      </c>
      <c r="AC287">
        <v>-196.416341343504</v>
      </c>
      <c r="AD287">
        <v>-197.46305886183401</v>
      </c>
      <c r="AE287">
        <v>-196.41918652999999</v>
      </c>
      <c r="AF287">
        <v>-197.47884814</v>
      </c>
      <c r="AH287" s="38">
        <f t="shared" si="16"/>
        <v>-7.7076721993307729E-5</v>
      </c>
      <c r="AI287">
        <f t="shared" si="17"/>
        <v>-0.1063297372550096</v>
      </c>
      <c r="AJ287">
        <f t="shared" si="18"/>
        <v>-5.3126380991017186E-2</v>
      </c>
      <c r="AK287">
        <f t="shared" si="19"/>
        <v>-5.3126279541999111E-2</v>
      </c>
    </row>
    <row r="288" spans="1:37" x14ac:dyDescent="0.2">
      <c r="A288" s="39">
        <f>'[2]attempt at best estimates'!F294</f>
        <v>1.6246609745119369</v>
      </c>
      <c r="B288" t="s">
        <v>284</v>
      </c>
      <c r="C288">
        <v>-392.80693148965298</v>
      </c>
      <c r="D288">
        <v>-394.822335033255</v>
      </c>
      <c r="E288">
        <v>-392.831148887361</v>
      </c>
      <c r="F288">
        <v>-394.92865564471998</v>
      </c>
      <c r="G288">
        <v>-392.83684247999997</v>
      </c>
      <c r="H288">
        <v>-394.96029776</v>
      </c>
      <c r="I288">
        <v>-196.40420264396599</v>
      </c>
      <c r="J288">
        <v>-197.409916109081</v>
      </c>
      <c r="K288">
        <v>-196.41632741771701</v>
      </c>
      <c r="L288">
        <v>-197.46304249007201</v>
      </c>
      <c r="M288">
        <v>-196.41918423000001</v>
      </c>
      <c r="N288">
        <v>-197.47884440999999</v>
      </c>
      <c r="O288">
        <v>-196.40420261992699</v>
      </c>
      <c r="P288">
        <v>-197.40991615642901</v>
      </c>
      <c r="Q288">
        <v>-196.41632739810501</v>
      </c>
      <c r="R288">
        <v>-197.463042435971</v>
      </c>
      <c r="S288">
        <v>-196.41918421</v>
      </c>
      <c r="T288">
        <v>-197.47884433999999</v>
      </c>
      <c r="U288">
        <v>-196.40423229895899</v>
      </c>
      <c r="V288">
        <v>-197.409987212435</v>
      </c>
      <c r="W288">
        <v>-196.416339869609</v>
      </c>
      <c r="X288">
        <v>-197.46305079972399</v>
      </c>
      <c r="Y288">
        <v>-196.41918616999999</v>
      </c>
      <c r="Z288">
        <v>-197.47884612999999</v>
      </c>
      <c r="AA288">
        <v>-196.404232323233</v>
      </c>
      <c r="AB288">
        <v>-197.40998713070999</v>
      </c>
      <c r="AC288">
        <v>-196.416339889559</v>
      </c>
      <c r="AD288">
        <v>-197.46305083555899</v>
      </c>
      <c r="AE288">
        <v>-196.41918619</v>
      </c>
      <c r="AF288">
        <v>-197.47884622999999</v>
      </c>
      <c r="AH288" s="38">
        <f t="shared" si="16"/>
        <v>-6.7950931963878247E-5</v>
      </c>
      <c r="AI288">
        <f t="shared" si="17"/>
        <v>-0.10632061146498017</v>
      </c>
      <c r="AJ288">
        <f t="shared" si="18"/>
        <v>-5.3126380991017186E-2</v>
      </c>
      <c r="AK288">
        <f t="shared" si="19"/>
        <v>-5.3126279541999111E-2</v>
      </c>
    </row>
    <row r="289" spans="1:37" x14ac:dyDescent="0.2">
      <c r="A289" s="39">
        <f>'[2]attempt at best estimates'!F295</f>
        <v>1.5020992964617754</v>
      </c>
      <c r="B289" t="s">
        <v>285</v>
      </c>
      <c r="C289">
        <v>-392.807446644626</v>
      </c>
      <c r="D289">
        <v>-394.82213524130702</v>
      </c>
      <c r="E289">
        <v>-392.83166890669497</v>
      </c>
      <c r="F289">
        <v>-394.92842734386602</v>
      </c>
      <c r="G289">
        <v>-392.83736406999998</v>
      </c>
      <c r="H289">
        <v>-394.96006331000001</v>
      </c>
      <c r="I289">
        <v>-196.40420264396599</v>
      </c>
      <c r="J289">
        <v>-197.409916109081</v>
      </c>
      <c r="K289">
        <v>-196.41632741771701</v>
      </c>
      <c r="L289">
        <v>-197.46304249007201</v>
      </c>
      <c r="M289">
        <v>-196.41918423000001</v>
      </c>
      <c r="N289">
        <v>-197.47884440999999</v>
      </c>
      <c r="O289">
        <v>-196.40420261992699</v>
      </c>
      <c r="P289">
        <v>-197.40991615642901</v>
      </c>
      <c r="Q289">
        <v>-196.41632739810501</v>
      </c>
      <c r="R289">
        <v>-197.463042435971</v>
      </c>
      <c r="S289">
        <v>-196.41918421</v>
      </c>
      <c r="T289">
        <v>-197.47884433999999</v>
      </c>
      <c r="U289">
        <v>-196.40422856299901</v>
      </c>
      <c r="V289">
        <v>-197.409980230028</v>
      </c>
      <c r="W289">
        <v>-196.41633846527299</v>
      </c>
      <c r="X289">
        <v>-197.46304972518601</v>
      </c>
      <c r="Y289">
        <v>-196.41918587000001</v>
      </c>
      <c r="Z289">
        <v>-197.47884583999999</v>
      </c>
      <c r="AA289">
        <v>-196.404228587284</v>
      </c>
      <c r="AB289">
        <v>-197.40998016646299</v>
      </c>
      <c r="AC289">
        <v>-196.41633848524401</v>
      </c>
      <c r="AD289">
        <v>-197.463049826385</v>
      </c>
      <c r="AE289">
        <v>-196.41918588999999</v>
      </c>
      <c r="AF289">
        <v>-197.47884601000001</v>
      </c>
      <c r="AH289" s="38">
        <f t="shared" si="16"/>
        <v>-3.9442025979496975E-5</v>
      </c>
      <c r="AI289">
        <f t="shared" si="17"/>
        <v>-0.10629210255899579</v>
      </c>
      <c r="AJ289">
        <f t="shared" si="18"/>
        <v>-5.3126380991017186E-2</v>
      </c>
      <c r="AK289">
        <f t="shared" si="19"/>
        <v>-5.3126279541999111E-2</v>
      </c>
    </row>
    <row r="290" spans="1:37" x14ac:dyDescent="0.2">
      <c r="A290" s="39">
        <f>'[2]attempt at best estimates'!F296</f>
        <v>1.0183174938158799</v>
      </c>
      <c r="B290" t="s">
        <v>286</v>
      </c>
      <c r="C290">
        <v>-392.80812988261999</v>
      </c>
      <c r="D290">
        <v>-394.82144099476199</v>
      </c>
      <c r="E290">
        <v>-392.83236090945701</v>
      </c>
      <c r="F290">
        <v>-394.92768980076602</v>
      </c>
      <c r="G290">
        <v>-392.83806132000001</v>
      </c>
      <c r="H290">
        <v>-394.95930829000002</v>
      </c>
      <c r="I290">
        <v>-196.40420264396599</v>
      </c>
      <c r="J290">
        <v>-197.409916109081</v>
      </c>
      <c r="K290">
        <v>-196.41632741771701</v>
      </c>
      <c r="L290">
        <v>-197.46304249007201</v>
      </c>
      <c r="M290">
        <v>-196.41918423000001</v>
      </c>
      <c r="N290">
        <v>-197.47884440999999</v>
      </c>
      <c r="O290">
        <v>-196.40420261992699</v>
      </c>
      <c r="P290">
        <v>-197.40991615642901</v>
      </c>
      <c r="Q290">
        <v>-196.41632739810501</v>
      </c>
      <c r="R290">
        <v>-197.463042435971</v>
      </c>
      <c r="S290">
        <v>-196.41918421</v>
      </c>
      <c r="T290">
        <v>-197.47884433999999</v>
      </c>
      <c r="U290">
        <v>-196.40422017228701</v>
      </c>
      <c r="V290">
        <v>-197.409962410806</v>
      </c>
      <c r="W290">
        <v>-196.416335001509</v>
      </c>
      <c r="X290">
        <v>-197.46304747748101</v>
      </c>
      <c r="Y290">
        <v>-196.41918522</v>
      </c>
      <c r="Z290">
        <v>-197.47884524</v>
      </c>
      <c r="AA290">
        <v>-196.40422019644899</v>
      </c>
      <c r="AB290">
        <v>-197.40996236513399</v>
      </c>
      <c r="AC290">
        <v>-196.41633502145001</v>
      </c>
      <c r="AD290">
        <v>-197.463047502031</v>
      </c>
      <c r="AE290">
        <v>-196.41918523000001</v>
      </c>
      <c r="AF290">
        <v>-197.47884533000001</v>
      </c>
      <c r="AH290" s="38">
        <f t="shared" si="16"/>
        <v>3.8545289839930774E-6</v>
      </c>
      <c r="AI290">
        <f t="shared" si="17"/>
        <v>-0.1062488060040323</v>
      </c>
      <c r="AJ290">
        <f t="shared" si="18"/>
        <v>-5.3126380991017186E-2</v>
      </c>
      <c r="AK290">
        <f t="shared" si="19"/>
        <v>-5.3126279541999111E-2</v>
      </c>
    </row>
    <row r="291" spans="1:37" x14ac:dyDescent="0.2">
      <c r="A291" s="39">
        <f>'[2]attempt at best estimates'!F297</f>
        <v>0.49718886324774098</v>
      </c>
      <c r="B291" t="s">
        <v>287</v>
      </c>
      <c r="C291">
        <v>-392.80835774009302</v>
      </c>
      <c r="D291">
        <v>-394.82062451566298</v>
      </c>
      <c r="E291">
        <v>-392.83259837573098</v>
      </c>
      <c r="F291">
        <v>-394.92686280539698</v>
      </c>
      <c r="G291">
        <v>-392.83830442999999</v>
      </c>
      <c r="H291">
        <v>-394.95846999000003</v>
      </c>
      <c r="I291">
        <v>-196.40420264396599</v>
      </c>
      <c r="J291">
        <v>-197.409916109081</v>
      </c>
      <c r="K291">
        <v>-196.41632741771701</v>
      </c>
      <c r="L291">
        <v>-197.46304249007201</v>
      </c>
      <c r="M291">
        <v>-196.41918423000001</v>
      </c>
      <c r="N291">
        <v>-197.47884440999999</v>
      </c>
      <c r="O291">
        <v>-196.40420261992699</v>
      </c>
      <c r="P291">
        <v>-197.40991615642901</v>
      </c>
      <c r="Q291">
        <v>-196.41632739810501</v>
      </c>
      <c r="R291">
        <v>-197.463042435971</v>
      </c>
      <c r="S291">
        <v>-196.41918421</v>
      </c>
      <c r="T291">
        <v>-197.47884433999999</v>
      </c>
      <c r="U291">
        <v>-196.40421127216001</v>
      </c>
      <c r="V291">
        <v>-197.409927534497</v>
      </c>
      <c r="W291">
        <v>-196.41633171086499</v>
      </c>
      <c r="X291">
        <v>-197.46304526655501</v>
      </c>
      <c r="Y291">
        <v>-196.41918473000001</v>
      </c>
      <c r="Z291">
        <v>-197.47884481</v>
      </c>
      <c r="AA291">
        <v>-196.40421129615899</v>
      </c>
      <c r="AB291">
        <v>-197.409927486176</v>
      </c>
      <c r="AC291">
        <v>-196.41633173069599</v>
      </c>
      <c r="AD291">
        <v>-197.46304529778499</v>
      </c>
      <c r="AE291">
        <v>-196.41918473999999</v>
      </c>
      <c r="AF291">
        <v>-197.47884490000001</v>
      </c>
      <c r="AH291" s="38">
        <f t="shared" si="16"/>
        <v>1.4370799021889979E-5</v>
      </c>
      <c r="AI291">
        <f t="shared" si="17"/>
        <v>-0.10623828973399441</v>
      </c>
      <c r="AJ291">
        <f t="shared" si="18"/>
        <v>-5.3126380991017186E-2</v>
      </c>
      <c r="AK291">
        <f t="shared" si="19"/>
        <v>-5.3126279541999111E-2</v>
      </c>
    </row>
    <row r="292" spans="1:37" x14ac:dyDescent="0.2">
      <c r="A292" s="39">
        <f>'[2]attempt at best estimates'!F298</f>
        <v>0.13246044062635121</v>
      </c>
      <c r="B292" t="s">
        <v>288</v>
      </c>
      <c r="C292">
        <v>-392.808395426125</v>
      </c>
      <c r="D292">
        <v>-394.82003510594598</v>
      </c>
      <c r="E292">
        <v>-392.83264354535697</v>
      </c>
      <c r="F292">
        <v>-394.92628657572101</v>
      </c>
      <c r="G292">
        <v>-392.83835490000001</v>
      </c>
      <c r="H292">
        <v>-394.95789002999999</v>
      </c>
      <c r="I292">
        <v>-196.40420264396599</v>
      </c>
      <c r="J292">
        <v>-197.409916109081</v>
      </c>
      <c r="K292">
        <v>-196.41632741771701</v>
      </c>
      <c r="L292">
        <v>-197.46304249007201</v>
      </c>
      <c r="M292">
        <v>-196.41918423000001</v>
      </c>
      <c r="N292">
        <v>-197.47884440999999</v>
      </c>
      <c r="O292">
        <v>-196.40420261992699</v>
      </c>
      <c r="P292">
        <v>-197.40991615642901</v>
      </c>
      <c r="Q292">
        <v>-196.41632739810501</v>
      </c>
      <c r="R292">
        <v>-197.463042435971</v>
      </c>
      <c r="S292">
        <v>-196.41918421</v>
      </c>
      <c r="T292">
        <v>-197.47884433999999</v>
      </c>
      <c r="U292">
        <v>-196.40420466209599</v>
      </c>
      <c r="V292">
        <v>-197.40991871144999</v>
      </c>
      <c r="W292">
        <v>-196.41632872634</v>
      </c>
      <c r="X292">
        <v>-197.463043302057</v>
      </c>
      <c r="Y292">
        <v>-196.41918441000001</v>
      </c>
      <c r="Z292">
        <v>-197.47884454000001</v>
      </c>
      <c r="AA292">
        <v>-196.404204686105</v>
      </c>
      <c r="AB292">
        <v>-197.40991865193701</v>
      </c>
      <c r="AC292">
        <v>-196.41632874601601</v>
      </c>
      <c r="AD292">
        <v>-197.46304334069001</v>
      </c>
      <c r="AE292">
        <v>-196.41918443</v>
      </c>
      <c r="AF292">
        <v>-197.47884461000001</v>
      </c>
      <c r="AH292" s="38">
        <f t="shared" si="16"/>
        <v>1.1907579846592853E-6</v>
      </c>
      <c r="AI292">
        <f t="shared" si="17"/>
        <v>-0.10625146977503164</v>
      </c>
      <c r="AJ292">
        <f t="shared" si="18"/>
        <v>-5.3126380991017186E-2</v>
      </c>
      <c r="AK292">
        <f t="shared" si="19"/>
        <v>-5.3126279541999111E-2</v>
      </c>
    </row>
    <row r="293" spans="1:37" x14ac:dyDescent="0.2">
      <c r="A293" s="39">
        <f>'[2]attempt at best estimates'!F299</f>
        <v>1.5758503271886237</v>
      </c>
      <c r="B293" t="s">
        <v>289</v>
      </c>
      <c r="C293">
        <v>-391.62467851909201</v>
      </c>
      <c r="D293">
        <v>-393.60697372917798</v>
      </c>
      <c r="E293">
        <v>-391.64849197931198</v>
      </c>
      <c r="F293">
        <v>-393.71260175499901</v>
      </c>
      <c r="G293">
        <v>-391.65402590000002</v>
      </c>
      <c r="H293">
        <v>-393.74406060000001</v>
      </c>
      <c r="I293">
        <v>-195.22988551000199</v>
      </c>
      <c r="J293">
        <v>-196.19493284046399</v>
      </c>
      <c r="K293">
        <v>-195.241630664361</v>
      </c>
      <c r="L293">
        <v>-196.24734828299199</v>
      </c>
      <c r="M293">
        <v>-195.24433894000001</v>
      </c>
      <c r="N293">
        <v>-196.26290040999999</v>
      </c>
      <c r="O293">
        <v>-196.40419620623501</v>
      </c>
      <c r="P293">
        <v>-197.409914386639</v>
      </c>
      <c r="Q293">
        <v>-196.41632065453999</v>
      </c>
      <c r="R293">
        <v>-197.46303959701299</v>
      </c>
      <c r="S293">
        <v>-196.41917734</v>
      </c>
      <c r="T293">
        <v>-197.47884063000001</v>
      </c>
      <c r="U293">
        <v>-196.40426574216701</v>
      </c>
      <c r="V293">
        <v>-197.410130782007</v>
      </c>
      <c r="W293">
        <v>-196.416343782296</v>
      </c>
      <c r="X293">
        <v>-197.46308220374601</v>
      </c>
      <c r="Y293">
        <v>-196.41918117</v>
      </c>
      <c r="Z293">
        <v>-197.47885238000001</v>
      </c>
      <c r="AA293">
        <v>-195.229948144769</v>
      </c>
      <c r="AB293">
        <v>-196.195218334684</v>
      </c>
      <c r="AC293">
        <v>-195.241654783727</v>
      </c>
      <c r="AD293">
        <v>-196.247395261778</v>
      </c>
      <c r="AE293">
        <v>-195.24434407000001</v>
      </c>
      <c r="AF293">
        <v>-196.26292121</v>
      </c>
      <c r="AH293" s="38">
        <f t="shared" si="16"/>
        <v>-8.7372919040262786E-5</v>
      </c>
      <c r="AI293">
        <f t="shared" si="17"/>
        <v>-0.10562802582103359</v>
      </c>
      <c r="AJ293">
        <f t="shared" si="18"/>
        <v>-5.2415442528001677E-2</v>
      </c>
      <c r="AK293">
        <f t="shared" si="19"/>
        <v>-5.3125210373991649E-2</v>
      </c>
    </row>
    <row r="294" spans="1:37" x14ac:dyDescent="0.2">
      <c r="A294" s="39">
        <f>'[2]attempt at best estimates'!F300</f>
        <v>2.2171186726137542</v>
      </c>
      <c r="B294" t="s">
        <v>290</v>
      </c>
      <c r="C294">
        <v>-391.62827906298799</v>
      </c>
      <c r="D294">
        <v>-393.60812612960802</v>
      </c>
      <c r="E294">
        <v>-391.65209371216201</v>
      </c>
      <c r="F294">
        <v>-393.71371563210801</v>
      </c>
      <c r="G294">
        <v>-391.65763149999998</v>
      </c>
      <c r="H294">
        <v>-393.74515084000001</v>
      </c>
      <c r="I294">
        <v>-195.22988551000199</v>
      </c>
      <c r="J294">
        <v>-196.19493284046399</v>
      </c>
      <c r="K294">
        <v>-195.241630664361</v>
      </c>
      <c r="L294">
        <v>-196.24734828299199</v>
      </c>
      <c r="M294">
        <v>-195.24433894000001</v>
      </c>
      <c r="N294">
        <v>-196.26290040999999</v>
      </c>
      <c r="O294">
        <v>-196.40419620623501</v>
      </c>
      <c r="P294">
        <v>-197.409914386639</v>
      </c>
      <c r="Q294">
        <v>-196.41632065453999</v>
      </c>
      <c r="R294">
        <v>-197.46303959701299</v>
      </c>
      <c r="S294">
        <v>-196.41917734</v>
      </c>
      <c r="T294">
        <v>-197.47884063000001</v>
      </c>
      <c r="U294">
        <v>-196.40425410097001</v>
      </c>
      <c r="V294">
        <v>-197.41008875835001</v>
      </c>
      <c r="W294">
        <v>-196.416340710317</v>
      </c>
      <c r="X294">
        <v>-197.46307191573999</v>
      </c>
      <c r="Y294">
        <v>-196.41918067</v>
      </c>
      <c r="Z294">
        <v>-197.47884743</v>
      </c>
      <c r="AA294">
        <v>-195.229939923258</v>
      </c>
      <c r="AB294">
        <v>-196.19517675326199</v>
      </c>
      <c r="AC294">
        <v>-195.24165153293501</v>
      </c>
      <c r="AD294">
        <v>-196.247381212753</v>
      </c>
      <c r="AE294">
        <v>-195.24434342000001</v>
      </c>
      <c r="AF294">
        <v>-196.26291573</v>
      </c>
      <c r="AH294" s="38">
        <f t="shared" si="16"/>
        <v>-4.8849597988009918E-5</v>
      </c>
      <c r="AI294">
        <f t="shared" si="17"/>
        <v>-0.10558950249998134</v>
      </c>
      <c r="AJ294">
        <f t="shared" si="18"/>
        <v>-5.2415442528001677E-2</v>
      </c>
      <c r="AK294">
        <f t="shared" si="19"/>
        <v>-5.3125210373991649E-2</v>
      </c>
    </row>
    <row r="295" spans="1:37" x14ac:dyDescent="0.2">
      <c r="A295" s="39">
        <f>'[2]attempt at best estimates'!F301</f>
        <v>2.3727781366246949</v>
      </c>
      <c r="B295" t="s">
        <v>291</v>
      </c>
      <c r="C295">
        <v>-391.63044398980702</v>
      </c>
      <c r="D295">
        <v>-393.60846170840802</v>
      </c>
      <c r="E295">
        <v>-391.65426306877498</v>
      </c>
      <c r="F295">
        <v>-393.71402128036698</v>
      </c>
      <c r="G295">
        <v>-391.6598032</v>
      </c>
      <c r="H295">
        <v>-393.74543831</v>
      </c>
      <c r="I295">
        <v>-195.22988551000199</v>
      </c>
      <c r="J295">
        <v>-196.19493284046399</v>
      </c>
      <c r="K295">
        <v>-195.241630664361</v>
      </c>
      <c r="L295">
        <v>-196.24734828299199</v>
      </c>
      <c r="M295">
        <v>-195.24433894000001</v>
      </c>
      <c r="N295">
        <v>-196.26290040999999</v>
      </c>
      <c r="O295">
        <v>-196.40419620623501</v>
      </c>
      <c r="P295">
        <v>-197.409914386639</v>
      </c>
      <c r="Q295">
        <v>-196.41632065453999</v>
      </c>
      <c r="R295">
        <v>-197.46303959701299</v>
      </c>
      <c r="S295">
        <v>-196.41917734</v>
      </c>
      <c r="T295">
        <v>-197.47884063000001</v>
      </c>
      <c r="U295">
        <v>-196.404245464306</v>
      </c>
      <c r="V295">
        <v>-197.41005472208099</v>
      </c>
      <c r="W295">
        <v>-196.41633825164101</v>
      </c>
      <c r="X295">
        <v>-197.463062996942</v>
      </c>
      <c r="Y295">
        <v>-196.41918025999999</v>
      </c>
      <c r="Z295">
        <v>-197.47884529000001</v>
      </c>
      <c r="AA295">
        <v>-195.22993207667599</v>
      </c>
      <c r="AB295">
        <v>-196.195137371474</v>
      </c>
      <c r="AC295">
        <v>-195.24164915825401</v>
      </c>
      <c r="AD295">
        <v>-196.247373529736</v>
      </c>
      <c r="AE295">
        <v>-195.24434289999999</v>
      </c>
      <c r="AF295">
        <v>-196.26291295999999</v>
      </c>
      <c r="AH295" s="38">
        <f t="shared" si="16"/>
        <v>-1.89190569699349E-5</v>
      </c>
      <c r="AI295">
        <f t="shared" si="17"/>
        <v>-0.10555957195896326</v>
      </c>
      <c r="AJ295">
        <f t="shared" si="18"/>
        <v>-5.2415442528001677E-2</v>
      </c>
      <c r="AK295">
        <f t="shared" si="19"/>
        <v>-5.3125210373991649E-2</v>
      </c>
    </row>
    <row r="296" spans="1:37" x14ac:dyDescent="0.2">
      <c r="A296" s="39">
        <f>'[2]attempt at best estimates'!F302</f>
        <v>2.294610684543672</v>
      </c>
      <c r="B296" t="s">
        <v>292</v>
      </c>
      <c r="C296">
        <v>-391.63177787505498</v>
      </c>
      <c r="D296">
        <v>-393.60839363911703</v>
      </c>
      <c r="E296">
        <v>-391.655603087418</v>
      </c>
      <c r="F296">
        <v>-393.71392544361402</v>
      </c>
      <c r="G296">
        <v>-391.66114486999999</v>
      </c>
      <c r="H296">
        <v>-393.74533055000001</v>
      </c>
      <c r="I296">
        <v>-195.22988551000199</v>
      </c>
      <c r="J296">
        <v>-196.19493284046399</v>
      </c>
      <c r="K296">
        <v>-195.241630664361</v>
      </c>
      <c r="L296">
        <v>-196.24734828299199</v>
      </c>
      <c r="M296">
        <v>-195.24433894000001</v>
      </c>
      <c r="N296">
        <v>-196.26290040999999</v>
      </c>
      <c r="O296">
        <v>-196.40419620623501</v>
      </c>
      <c r="P296">
        <v>-197.409914386639</v>
      </c>
      <c r="Q296">
        <v>-196.41632065453999</v>
      </c>
      <c r="R296">
        <v>-197.46303959701299</v>
      </c>
      <c r="S296">
        <v>-196.41917734</v>
      </c>
      <c r="T296">
        <v>-197.47884063000001</v>
      </c>
      <c r="U296">
        <v>-196.40423888488601</v>
      </c>
      <c r="V296">
        <v>-197.41003100695499</v>
      </c>
      <c r="W296">
        <v>-196.41633620558301</v>
      </c>
      <c r="X296">
        <v>-197.463058353842</v>
      </c>
      <c r="Y296">
        <v>-196.41917989000001</v>
      </c>
      <c r="Z296">
        <v>-197.47884397999999</v>
      </c>
      <c r="AA296">
        <v>-195.2299248704</v>
      </c>
      <c r="AB296">
        <v>-196.19511186704301</v>
      </c>
      <c r="AC296">
        <v>-195.24164733429899</v>
      </c>
      <c r="AD296">
        <v>-196.247368696401</v>
      </c>
      <c r="AE296">
        <v>-195.24434248</v>
      </c>
      <c r="AF296">
        <v>-196.26290978</v>
      </c>
      <c r="AH296" s="38">
        <f t="shared" si="16"/>
        <v>8.8484050024817407E-6</v>
      </c>
      <c r="AI296">
        <f t="shared" si="17"/>
        <v>-0.10553180449699084</v>
      </c>
      <c r="AJ296">
        <f t="shared" si="18"/>
        <v>-5.2415442528001677E-2</v>
      </c>
      <c r="AK296">
        <f t="shared" si="19"/>
        <v>-5.3125210373991649E-2</v>
      </c>
    </row>
    <row r="297" spans="1:37" x14ac:dyDescent="0.2">
      <c r="A297" s="39">
        <f>'[2]attempt at best estimates'!F303</f>
        <v>2.1108091148758095</v>
      </c>
      <c r="B297" t="s">
        <v>293</v>
      </c>
      <c r="C297">
        <v>-391.63261102237402</v>
      </c>
      <c r="D297">
        <v>-393.60811745469999</v>
      </c>
      <c r="E297">
        <v>-391.65644241958103</v>
      </c>
      <c r="F297">
        <v>-393.71364552664602</v>
      </c>
      <c r="G297">
        <v>-391.66198573999998</v>
      </c>
      <c r="H297">
        <v>-393.74504478</v>
      </c>
      <c r="I297">
        <v>-195.22988551000199</v>
      </c>
      <c r="J297">
        <v>-196.19493284046399</v>
      </c>
      <c r="K297">
        <v>-195.241630664361</v>
      </c>
      <c r="L297">
        <v>-196.24734828299199</v>
      </c>
      <c r="M297">
        <v>-195.24433894000001</v>
      </c>
      <c r="N297">
        <v>-196.26290040999999</v>
      </c>
      <c r="O297">
        <v>-196.40419620623501</v>
      </c>
      <c r="P297">
        <v>-197.409914386639</v>
      </c>
      <c r="Q297">
        <v>-196.41632065453999</v>
      </c>
      <c r="R297">
        <v>-197.46303959701299</v>
      </c>
      <c r="S297">
        <v>-196.41917734</v>
      </c>
      <c r="T297">
        <v>-197.47884063000001</v>
      </c>
      <c r="U297">
        <v>-196.404233551884</v>
      </c>
      <c r="V297">
        <v>-197.41000732488101</v>
      </c>
      <c r="W297">
        <v>-196.41633444991899</v>
      </c>
      <c r="X297">
        <v>-197.463050179715</v>
      </c>
      <c r="Y297">
        <v>-196.41917955</v>
      </c>
      <c r="Z297">
        <v>-197.47884345</v>
      </c>
      <c r="AA297">
        <v>-195.229918867571</v>
      </c>
      <c r="AB297">
        <v>-196.195074158381</v>
      </c>
      <c r="AC297">
        <v>-195.24164576737601</v>
      </c>
      <c r="AD297">
        <v>-196.24736059372</v>
      </c>
      <c r="AE297">
        <v>-195.24434210999999</v>
      </c>
      <c r="AF297">
        <v>-196.26290463999999</v>
      </c>
      <c r="AH297" s="38">
        <f t="shared" si="16"/>
        <v>1.2580955967678165E-5</v>
      </c>
      <c r="AI297">
        <f t="shared" si="17"/>
        <v>-0.10552807194602565</v>
      </c>
      <c r="AJ297">
        <f t="shared" si="18"/>
        <v>-5.2415442528001677E-2</v>
      </c>
      <c r="AK297">
        <f t="shared" si="19"/>
        <v>-5.3125210373991649E-2</v>
      </c>
    </row>
    <row r="298" spans="1:37" x14ac:dyDescent="0.2">
      <c r="A298" s="39">
        <f>'[2]attempt at best estimates'!F304</f>
        <v>1.4492355023918688</v>
      </c>
      <c r="B298" t="s">
        <v>294</v>
      </c>
      <c r="C298">
        <v>-391.63368716472002</v>
      </c>
      <c r="D298">
        <v>-393.60709362077603</v>
      </c>
      <c r="E298">
        <v>-391.65753273468999</v>
      </c>
      <c r="F298">
        <v>-393.71263227392097</v>
      </c>
      <c r="G298">
        <v>-391.66308163999997</v>
      </c>
      <c r="H298">
        <v>-393.74400639999999</v>
      </c>
      <c r="I298">
        <v>-195.22988551000199</v>
      </c>
      <c r="J298">
        <v>-196.19493284046399</v>
      </c>
      <c r="K298">
        <v>-195.241630664361</v>
      </c>
      <c r="L298">
        <v>-196.24734828299199</v>
      </c>
      <c r="M298">
        <v>-195.24433894000001</v>
      </c>
      <c r="N298">
        <v>-196.26290040999999</v>
      </c>
      <c r="O298">
        <v>-196.40419620623501</v>
      </c>
      <c r="P298">
        <v>-197.409914386639</v>
      </c>
      <c r="Q298">
        <v>-196.41632065453999</v>
      </c>
      <c r="R298">
        <v>-197.46303959701299</v>
      </c>
      <c r="S298">
        <v>-196.41917734</v>
      </c>
      <c r="T298">
        <v>-197.47884063000001</v>
      </c>
      <c r="U298">
        <v>-196.40422114508499</v>
      </c>
      <c r="V298">
        <v>-197.409979133761</v>
      </c>
      <c r="W298">
        <v>-196.41633012617601</v>
      </c>
      <c r="X298">
        <v>-197.46304587629899</v>
      </c>
      <c r="Y298">
        <v>-196.41917878999999</v>
      </c>
      <c r="Z298">
        <v>-197.47884199000001</v>
      </c>
      <c r="AA298">
        <v>-195.229906457775</v>
      </c>
      <c r="AB298">
        <v>-196.19498340139501</v>
      </c>
      <c r="AC298">
        <v>-195.24164129145399</v>
      </c>
      <c r="AD298">
        <v>-196.247355943569</v>
      </c>
      <c r="AE298">
        <v>-195.24434112</v>
      </c>
      <c r="AF298">
        <v>-196.26290324000001</v>
      </c>
      <c r="AH298" s="38">
        <f t="shared" si="16"/>
        <v>1.9997570461782743E-6</v>
      </c>
      <c r="AI298">
        <f t="shared" si="17"/>
        <v>-0.10553865314494715</v>
      </c>
      <c r="AJ298">
        <f t="shared" si="18"/>
        <v>-5.2415442528001677E-2</v>
      </c>
      <c r="AK298">
        <f t="shared" si="19"/>
        <v>-5.3125210373991649E-2</v>
      </c>
    </row>
    <row r="299" spans="1:37" x14ac:dyDescent="0.2">
      <c r="A299" s="39">
        <f>'[2]attempt at best estimates'!F305</f>
        <v>0.69889103550635767</v>
      </c>
      <c r="B299" t="s">
        <v>295</v>
      </c>
      <c r="C299">
        <v>-391.63403200077698</v>
      </c>
      <c r="D299">
        <v>-393.60595713815297</v>
      </c>
      <c r="E299">
        <v>-391.65789153091299</v>
      </c>
      <c r="F299">
        <v>-393.71147367306298</v>
      </c>
      <c r="G299">
        <v>-391.66344657000002</v>
      </c>
      <c r="H299">
        <v>-393.74283265999998</v>
      </c>
      <c r="I299">
        <v>-195.22988551000199</v>
      </c>
      <c r="J299">
        <v>-196.19493284046399</v>
      </c>
      <c r="K299">
        <v>-195.241630664361</v>
      </c>
      <c r="L299">
        <v>-196.24734828299199</v>
      </c>
      <c r="M299">
        <v>-195.24433894000001</v>
      </c>
      <c r="N299">
        <v>-196.26290040999999</v>
      </c>
      <c r="O299">
        <v>-196.40419620623501</v>
      </c>
      <c r="P299">
        <v>-197.409914386639</v>
      </c>
      <c r="Q299">
        <v>-196.41632065453999</v>
      </c>
      <c r="R299">
        <v>-197.46303959701299</v>
      </c>
      <c r="S299">
        <v>-196.41917734</v>
      </c>
      <c r="T299">
        <v>-197.47884063000001</v>
      </c>
      <c r="U299">
        <v>-196.404208586349</v>
      </c>
      <c r="V299">
        <v>-197.40994600782</v>
      </c>
      <c r="W299">
        <v>-196.41632610191701</v>
      </c>
      <c r="X299">
        <v>-197.463043178936</v>
      </c>
      <c r="Y299">
        <v>-196.41917810000001</v>
      </c>
      <c r="Z299">
        <v>-197.47884131999999</v>
      </c>
      <c r="AA299">
        <v>-195.22989554162501</v>
      </c>
      <c r="AB299">
        <v>-196.194950419669</v>
      </c>
      <c r="AC299">
        <v>-195.241637183694</v>
      </c>
      <c r="AD299">
        <v>-196.24735294331401</v>
      </c>
      <c r="AE299">
        <v>-195.24434017999999</v>
      </c>
      <c r="AF299">
        <v>-196.26290137000001</v>
      </c>
      <c r="AH299" s="38">
        <f t="shared" si="16"/>
        <v>2.4117991983985121E-5</v>
      </c>
      <c r="AI299">
        <f t="shared" si="17"/>
        <v>-0.10551653491000934</v>
      </c>
      <c r="AJ299">
        <f t="shared" si="18"/>
        <v>-5.2415442528001677E-2</v>
      </c>
      <c r="AK299">
        <f t="shared" si="19"/>
        <v>-5.3125210373991649E-2</v>
      </c>
    </row>
    <row r="300" spans="1:37" x14ac:dyDescent="0.2">
      <c r="A300" s="39">
        <f>'[2]attempt at best estimates'!F306</f>
        <v>0.18865580308500057</v>
      </c>
      <c r="B300" t="s">
        <v>296</v>
      </c>
      <c r="C300">
        <v>-391.634075668864</v>
      </c>
      <c r="D300">
        <v>-393.60513774037099</v>
      </c>
      <c r="E300">
        <v>-391.65794386456298</v>
      </c>
      <c r="F300">
        <v>-393.71067708500999</v>
      </c>
      <c r="G300">
        <v>-391.66350542999999</v>
      </c>
      <c r="H300">
        <v>-393.74202979</v>
      </c>
      <c r="I300">
        <v>-195.22988551000199</v>
      </c>
      <c r="J300">
        <v>-196.19493284046399</v>
      </c>
      <c r="K300">
        <v>-195.241630664361</v>
      </c>
      <c r="L300">
        <v>-196.24734828299199</v>
      </c>
      <c r="M300">
        <v>-195.24433894000001</v>
      </c>
      <c r="N300">
        <v>-196.26290040999999</v>
      </c>
      <c r="O300">
        <v>-196.40419620623501</v>
      </c>
      <c r="P300">
        <v>-197.409914386639</v>
      </c>
      <c r="Q300">
        <v>-196.41632065453999</v>
      </c>
      <c r="R300">
        <v>-197.46303959701299</v>
      </c>
      <c r="S300">
        <v>-196.41917734</v>
      </c>
      <c r="T300">
        <v>-197.47884063000001</v>
      </c>
      <c r="U300">
        <v>-196.40419891202399</v>
      </c>
      <c r="V300">
        <v>-197.40991761063501</v>
      </c>
      <c r="W300">
        <v>-196.41632251530899</v>
      </c>
      <c r="X300">
        <v>-197.46304078867999</v>
      </c>
      <c r="Y300">
        <v>-196.41917760000001</v>
      </c>
      <c r="Z300">
        <v>-197.47884085000001</v>
      </c>
      <c r="AA300">
        <v>-195.22988828194801</v>
      </c>
      <c r="AB300">
        <v>-196.19493667119099</v>
      </c>
      <c r="AC300">
        <v>-195.241632942846</v>
      </c>
      <c r="AD300">
        <v>-196.24734952676101</v>
      </c>
      <c r="AE300">
        <v>-195.24433945000001</v>
      </c>
      <c r="AF300">
        <v>-196.26290082</v>
      </c>
      <c r="AH300" s="38">
        <f t="shared" si="16"/>
        <v>1.3082629948257818E-6</v>
      </c>
      <c r="AI300">
        <f t="shared" si="17"/>
        <v>-0.1055393446389985</v>
      </c>
      <c r="AJ300">
        <f t="shared" si="18"/>
        <v>-5.2415442528001677E-2</v>
      </c>
      <c r="AK300">
        <f t="shared" si="19"/>
        <v>-5.3125210373991649E-2</v>
      </c>
    </row>
    <row r="301" spans="1:37" x14ac:dyDescent="0.2">
      <c r="A301" s="39">
        <f>'[2]attempt at best estimates'!F307</f>
        <v>2.1980815135529279</v>
      </c>
      <c r="B301" t="s">
        <v>297</v>
      </c>
      <c r="C301">
        <v>-390.44979502882802</v>
      </c>
      <c r="D301">
        <v>-392.39300728987598</v>
      </c>
      <c r="E301">
        <v>-390.47321897932898</v>
      </c>
      <c r="F301">
        <v>-392.49786351206899</v>
      </c>
      <c r="G301">
        <v>-390.47860391</v>
      </c>
      <c r="H301">
        <v>-392.52907539</v>
      </c>
      <c r="I301">
        <v>-195.22980280720699</v>
      </c>
      <c r="J301">
        <v>-196.19492897209801</v>
      </c>
      <c r="K301">
        <v>-195.24154713903599</v>
      </c>
      <c r="L301">
        <v>-196.247342166923</v>
      </c>
      <c r="M301">
        <v>-195.24425543000001</v>
      </c>
      <c r="N301">
        <v>-196.26289252000001</v>
      </c>
      <c r="O301">
        <v>-195.229808131997</v>
      </c>
      <c r="P301">
        <v>-196.19493021247001</v>
      </c>
      <c r="Q301">
        <v>-195.24155247625399</v>
      </c>
      <c r="R301">
        <v>-196.247343740513</v>
      </c>
      <c r="S301">
        <v>-195.24426076</v>
      </c>
      <c r="T301">
        <v>-196.26289406000001</v>
      </c>
      <c r="U301">
        <v>-195.22987712792201</v>
      </c>
      <c r="V301">
        <v>-196.195226055722</v>
      </c>
      <c r="W301">
        <v>-195.24157784823399</v>
      </c>
      <c r="X301">
        <v>-196.24739090649501</v>
      </c>
      <c r="Y301">
        <v>-195.24426586999999</v>
      </c>
      <c r="Z301">
        <v>-196.26291216999999</v>
      </c>
      <c r="AA301">
        <v>-195.22987182209999</v>
      </c>
      <c r="AB301">
        <v>-196.19522475821401</v>
      </c>
      <c r="AC301">
        <v>-195.24157251386501</v>
      </c>
      <c r="AD301">
        <v>-196.24738940162501</v>
      </c>
      <c r="AE301">
        <v>-195.24426052999999</v>
      </c>
      <c r="AF301">
        <v>-196.26291069999999</v>
      </c>
      <c r="AH301" s="38">
        <f t="shared" si="16"/>
        <v>-2.9499325023607526E-5</v>
      </c>
      <c r="AI301">
        <f t="shared" si="17"/>
        <v>-0.10485622219300694</v>
      </c>
      <c r="AJ301">
        <f t="shared" si="18"/>
        <v>-5.241319482499307E-2</v>
      </c>
      <c r="AK301">
        <f t="shared" si="19"/>
        <v>-5.2413528042990265E-2</v>
      </c>
    </row>
    <row r="302" spans="1:37" x14ac:dyDescent="0.2">
      <c r="A302" s="39">
        <f>'[2]attempt at best estimates'!F308</f>
        <v>2.8004118086676701</v>
      </c>
      <c r="B302" t="s">
        <v>298</v>
      </c>
      <c r="C302">
        <v>-390.45326568206502</v>
      </c>
      <c r="D302">
        <v>-392.39412735715399</v>
      </c>
      <c r="E302">
        <v>-390.47669000294098</v>
      </c>
      <c r="F302">
        <v>-392.49892423116398</v>
      </c>
      <c r="G302">
        <v>-390.48207712999999</v>
      </c>
      <c r="H302">
        <v>-392.53012024999998</v>
      </c>
      <c r="I302">
        <v>-195.22980280720699</v>
      </c>
      <c r="J302">
        <v>-196.19492897209801</v>
      </c>
      <c r="K302">
        <v>-195.24154713903599</v>
      </c>
      <c r="L302">
        <v>-196.247342166923</v>
      </c>
      <c r="M302">
        <v>-195.24425543000001</v>
      </c>
      <c r="N302">
        <v>-196.26289252000001</v>
      </c>
      <c r="O302">
        <v>-195.229808131997</v>
      </c>
      <c r="P302">
        <v>-196.19493021247001</v>
      </c>
      <c r="Q302">
        <v>-195.24155247625399</v>
      </c>
      <c r="R302">
        <v>-196.247343740513</v>
      </c>
      <c r="S302">
        <v>-195.24426076</v>
      </c>
      <c r="T302">
        <v>-196.26289406000001</v>
      </c>
      <c r="U302">
        <v>-195.22986936774799</v>
      </c>
      <c r="V302">
        <v>-196.195184404278</v>
      </c>
      <c r="W302">
        <v>-195.24157523847899</v>
      </c>
      <c r="X302">
        <v>-196.24738256017599</v>
      </c>
      <c r="Y302">
        <v>-195.24426531</v>
      </c>
      <c r="Z302">
        <v>-196.26290829999999</v>
      </c>
      <c r="AA302">
        <v>-195.229864059005</v>
      </c>
      <c r="AB302">
        <v>-196.19518274335201</v>
      </c>
      <c r="AC302">
        <v>-195.241569904139</v>
      </c>
      <c r="AD302">
        <v>-196.247381039966</v>
      </c>
      <c r="AE302">
        <v>-195.24425998000001</v>
      </c>
      <c r="AF302">
        <v>-196.26290681</v>
      </c>
      <c r="AH302" s="38">
        <f t="shared" si="16"/>
        <v>2.9848857991510158E-5</v>
      </c>
      <c r="AI302">
        <f t="shared" si="17"/>
        <v>-0.10479687400999183</v>
      </c>
      <c r="AJ302">
        <f t="shared" si="18"/>
        <v>-5.241319482499307E-2</v>
      </c>
      <c r="AK302">
        <f t="shared" si="19"/>
        <v>-5.2413528042990265E-2</v>
      </c>
    </row>
    <row r="303" spans="1:37" x14ac:dyDescent="0.2">
      <c r="A303" s="39">
        <f>'[2]attempt at best estimates'!F309</f>
        <v>2.9561714321011601</v>
      </c>
      <c r="B303" t="s">
        <v>299</v>
      </c>
      <c r="C303">
        <v>-390.45570924709398</v>
      </c>
      <c r="D303">
        <v>-392.39445791072097</v>
      </c>
      <c r="E303">
        <v>-390.47913977017203</v>
      </c>
      <c r="F303">
        <v>-392.49922320109101</v>
      </c>
      <c r="G303">
        <v>-390.48452849</v>
      </c>
      <c r="H303">
        <v>-392.53039131999998</v>
      </c>
      <c r="I303">
        <v>-195.22980280720699</v>
      </c>
      <c r="J303">
        <v>-196.19492897209801</v>
      </c>
      <c r="K303">
        <v>-195.24154713903599</v>
      </c>
      <c r="L303">
        <v>-196.247342166923</v>
      </c>
      <c r="M303">
        <v>-195.24425543000001</v>
      </c>
      <c r="N303">
        <v>-196.26289252000001</v>
      </c>
      <c r="O303">
        <v>-195.229808131997</v>
      </c>
      <c r="P303">
        <v>-196.19493021247001</v>
      </c>
      <c r="Q303">
        <v>-195.24155247625399</v>
      </c>
      <c r="R303">
        <v>-196.247343740513</v>
      </c>
      <c r="S303">
        <v>-195.24426076</v>
      </c>
      <c r="T303">
        <v>-196.26289406000001</v>
      </c>
      <c r="U303">
        <v>-195.22986063977001</v>
      </c>
      <c r="V303">
        <v>-196.19515018334201</v>
      </c>
      <c r="W303">
        <v>-195.241572835363</v>
      </c>
      <c r="X303">
        <v>-196.24737558729399</v>
      </c>
      <c r="Y303">
        <v>-195.24426475999999</v>
      </c>
      <c r="Z303">
        <v>-196.26290503000001</v>
      </c>
      <c r="AA303">
        <v>-195.22985532893401</v>
      </c>
      <c r="AB303">
        <v>-196.19514888370401</v>
      </c>
      <c r="AC303">
        <v>-195.24156750072299</v>
      </c>
      <c r="AD303">
        <v>-196.24737402886299</v>
      </c>
      <c r="AE303">
        <v>-195.24425941999999</v>
      </c>
      <c r="AF303">
        <v>-196.26290333</v>
      </c>
      <c r="AH303" s="38">
        <f t="shared" si="16"/>
        <v>6.1432497943769704E-5</v>
      </c>
      <c r="AI303">
        <f t="shared" si="17"/>
        <v>-0.10476529037003957</v>
      </c>
      <c r="AJ303">
        <f t="shared" si="18"/>
        <v>-5.241319482499307E-2</v>
      </c>
      <c r="AK303">
        <f t="shared" si="19"/>
        <v>-5.2413528042990265E-2</v>
      </c>
    </row>
    <row r="304" spans="1:37" x14ac:dyDescent="0.2">
      <c r="A304" s="39">
        <f>'[2]attempt at best estimates'!F310</f>
        <v>2.8235152657094802</v>
      </c>
      <c r="B304" t="s">
        <v>300</v>
      </c>
      <c r="C304">
        <v>-390.45723749966902</v>
      </c>
      <c r="D304">
        <v>-392.39430732037999</v>
      </c>
      <c r="E304">
        <v>-390.48067658283998</v>
      </c>
      <c r="F304">
        <v>-392.499047556927</v>
      </c>
      <c r="G304">
        <v>-390.48606672</v>
      </c>
      <c r="H304">
        <v>-392.53020124</v>
      </c>
      <c r="I304">
        <v>-195.22980280720699</v>
      </c>
      <c r="J304">
        <v>-196.19492897209801</v>
      </c>
      <c r="K304">
        <v>-195.24154713903599</v>
      </c>
      <c r="L304">
        <v>-196.247342166923</v>
      </c>
      <c r="M304">
        <v>-195.24425543000001</v>
      </c>
      <c r="N304">
        <v>-196.26289252000001</v>
      </c>
      <c r="O304">
        <v>-195.229808131997</v>
      </c>
      <c r="P304">
        <v>-196.19493021247001</v>
      </c>
      <c r="Q304">
        <v>-195.24155247625399</v>
      </c>
      <c r="R304">
        <v>-196.247343740513</v>
      </c>
      <c r="S304">
        <v>-195.24426076</v>
      </c>
      <c r="T304">
        <v>-196.26289406000001</v>
      </c>
      <c r="U304">
        <v>-195.22985261310799</v>
      </c>
      <c r="V304">
        <v>-196.19511615219901</v>
      </c>
      <c r="W304">
        <v>-195.24157075774599</v>
      </c>
      <c r="X304">
        <v>-196.247369797597</v>
      </c>
      <c r="Y304">
        <v>-195.24426427</v>
      </c>
      <c r="Z304">
        <v>-196.26290238000001</v>
      </c>
      <c r="AA304">
        <v>-195.22984730074899</v>
      </c>
      <c r="AB304">
        <v>-196.19511486688401</v>
      </c>
      <c r="AC304">
        <v>-195.24156542249199</v>
      </c>
      <c r="AD304">
        <v>-196.24736823847701</v>
      </c>
      <c r="AE304">
        <v>-195.24425893</v>
      </c>
      <c r="AF304">
        <v>-196.26290096</v>
      </c>
      <c r="AH304" s="38">
        <f t="shared" si="16"/>
        <v>8.6486320981293829E-5</v>
      </c>
      <c r="AI304">
        <f t="shared" si="17"/>
        <v>-0.10474023654700204</v>
      </c>
      <c r="AJ304">
        <f t="shared" si="18"/>
        <v>-5.241319482499307E-2</v>
      </c>
      <c r="AK304">
        <f t="shared" si="19"/>
        <v>-5.2413528042990265E-2</v>
      </c>
    </row>
    <row r="305" spans="1:37" x14ac:dyDescent="0.2">
      <c r="A305" s="39">
        <f>'[2]attempt at best estimates'!F311</f>
        <v>2.5628463224925624</v>
      </c>
      <c r="B305" t="s">
        <v>301</v>
      </c>
      <c r="C305">
        <v>-390.45815776545197</v>
      </c>
      <c r="D305">
        <v>-392.39388655665402</v>
      </c>
      <c r="E305">
        <v>-390.48160501583499</v>
      </c>
      <c r="F305">
        <v>-392.49864717221999</v>
      </c>
      <c r="G305">
        <v>-390.4869966</v>
      </c>
      <c r="H305">
        <v>-392.52978467000003</v>
      </c>
      <c r="I305">
        <v>-195.22980280720699</v>
      </c>
      <c r="J305">
        <v>-196.19492897209801</v>
      </c>
      <c r="K305">
        <v>-195.24154713903599</v>
      </c>
      <c r="L305">
        <v>-196.247342166923</v>
      </c>
      <c r="M305">
        <v>-195.24425543000001</v>
      </c>
      <c r="N305">
        <v>-196.26289252000001</v>
      </c>
      <c r="O305">
        <v>-195.229808131997</v>
      </c>
      <c r="P305">
        <v>-196.19493021247001</v>
      </c>
      <c r="Q305">
        <v>-195.24155247625399</v>
      </c>
      <c r="R305">
        <v>-196.247343740513</v>
      </c>
      <c r="S305">
        <v>-195.24426076</v>
      </c>
      <c r="T305">
        <v>-196.26289406000001</v>
      </c>
      <c r="U305">
        <v>-195.22984602432899</v>
      </c>
      <c r="V305">
        <v>-196.19506523446199</v>
      </c>
      <c r="W305">
        <v>-195.24156899946499</v>
      </c>
      <c r="X305">
        <v>-196.247359836161</v>
      </c>
      <c r="Y305">
        <v>-195.24426385000001</v>
      </c>
      <c r="Z305">
        <v>-196.26289543999999</v>
      </c>
      <c r="AA305">
        <v>-195.22984071052599</v>
      </c>
      <c r="AB305">
        <v>-196.19506370287999</v>
      </c>
      <c r="AC305">
        <v>-195.24156366369999</v>
      </c>
      <c r="AD305">
        <v>-196.24735834220999</v>
      </c>
      <c r="AE305">
        <v>-195.24425851000001</v>
      </c>
      <c r="AF305">
        <v>-196.26289399000001</v>
      </c>
      <c r="AH305" s="38">
        <f t="shared" si="16"/>
        <v>6.6107302018281189E-5</v>
      </c>
      <c r="AI305">
        <f t="shared" si="17"/>
        <v>-0.10476061556596505</v>
      </c>
      <c r="AJ305">
        <f t="shared" si="18"/>
        <v>-5.241319482499307E-2</v>
      </c>
      <c r="AK305">
        <f t="shared" si="19"/>
        <v>-5.2413528042990265E-2</v>
      </c>
    </row>
    <row r="306" spans="1:37" x14ac:dyDescent="0.2">
      <c r="A306" s="39">
        <f>'[2]attempt at best estimates'!F312</f>
        <v>1.6932521615917508</v>
      </c>
      <c r="B306" t="s">
        <v>302</v>
      </c>
      <c r="C306">
        <v>-390.45927025568801</v>
      </c>
      <c r="D306">
        <v>-392.39251182929502</v>
      </c>
      <c r="E306">
        <v>-390.48273730192102</v>
      </c>
      <c r="F306">
        <v>-392.49732237359501</v>
      </c>
      <c r="G306">
        <v>-390.48813353999998</v>
      </c>
      <c r="H306">
        <v>-392.52843037000002</v>
      </c>
      <c r="I306">
        <v>-195.22980280720699</v>
      </c>
      <c r="J306">
        <v>-196.19492897209801</v>
      </c>
      <c r="K306">
        <v>-195.24154713903599</v>
      </c>
      <c r="L306">
        <v>-196.247342166923</v>
      </c>
      <c r="M306">
        <v>-195.24425543000001</v>
      </c>
      <c r="N306">
        <v>-196.26289252000001</v>
      </c>
      <c r="O306">
        <v>-195.229808131997</v>
      </c>
      <c r="P306">
        <v>-196.19493021247001</v>
      </c>
      <c r="Q306">
        <v>-195.24155247625399</v>
      </c>
      <c r="R306">
        <v>-196.247343740513</v>
      </c>
      <c r="S306">
        <v>-195.24426076</v>
      </c>
      <c r="T306">
        <v>-196.26289406000001</v>
      </c>
      <c r="U306">
        <v>-195.229831411482</v>
      </c>
      <c r="V306">
        <v>-196.19498347559701</v>
      </c>
      <c r="W306">
        <v>-195.2415648679</v>
      </c>
      <c r="X306">
        <v>-196.247356577809</v>
      </c>
      <c r="Y306">
        <v>-195.24426281999999</v>
      </c>
      <c r="Z306">
        <v>-196.26289575999999</v>
      </c>
      <c r="AA306">
        <v>-195.22982609444099</v>
      </c>
      <c r="AB306">
        <v>-196.19498214675099</v>
      </c>
      <c r="AC306">
        <v>-195.24155953252901</v>
      </c>
      <c r="AD306">
        <v>-196.247355056147</v>
      </c>
      <c r="AE306">
        <v>-195.24425747999999</v>
      </c>
      <c r="AF306">
        <v>-196.26289414999999</v>
      </c>
      <c r="AH306" s="38">
        <f t="shared" si="16"/>
        <v>1.6178567989300063E-5</v>
      </c>
      <c r="AI306">
        <f t="shared" si="17"/>
        <v>-0.10481054429999404</v>
      </c>
      <c r="AJ306">
        <f t="shared" si="18"/>
        <v>-5.241319482499307E-2</v>
      </c>
      <c r="AK306">
        <f t="shared" si="19"/>
        <v>-5.2413528042990265E-2</v>
      </c>
    </row>
    <row r="307" spans="1:37" x14ac:dyDescent="0.2">
      <c r="A307" s="39">
        <f>'[2]attempt at best estimates'!F313</f>
        <v>0.78036672177761046</v>
      </c>
      <c r="B307" t="s">
        <v>303</v>
      </c>
      <c r="C307">
        <v>-390.45957866008803</v>
      </c>
      <c r="D307">
        <v>-392.39109152340302</v>
      </c>
      <c r="E307">
        <v>-390.483062711809</v>
      </c>
      <c r="F307">
        <v>-392.49591301856498</v>
      </c>
      <c r="G307">
        <v>-390.48846509999998</v>
      </c>
      <c r="H307">
        <v>-392.52701189999999</v>
      </c>
      <c r="I307">
        <v>-195.22980280720699</v>
      </c>
      <c r="J307">
        <v>-196.19492897209801</v>
      </c>
      <c r="K307">
        <v>-195.24154713903599</v>
      </c>
      <c r="L307">
        <v>-196.247342166923</v>
      </c>
      <c r="M307">
        <v>-195.24425543000001</v>
      </c>
      <c r="N307">
        <v>-196.26289252000001</v>
      </c>
      <c r="O307">
        <v>-195.229808131997</v>
      </c>
      <c r="P307">
        <v>-196.19493021247001</v>
      </c>
      <c r="Q307">
        <v>-195.24155247625399</v>
      </c>
      <c r="R307">
        <v>-196.247343740513</v>
      </c>
      <c r="S307">
        <v>-195.24426076</v>
      </c>
      <c r="T307">
        <v>-196.26289406000001</v>
      </c>
      <c r="U307">
        <v>-195.229818532812</v>
      </c>
      <c r="V307">
        <v>-196.194949985096</v>
      </c>
      <c r="W307">
        <v>-195.24156074017799</v>
      </c>
      <c r="X307">
        <v>-196.24735209188501</v>
      </c>
      <c r="Y307">
        <v>-195.24426192999999</v>
      </c>
      <c r="Z307">
        <v>-196.26289510000001</v>
      </c>
      <c r="AA307">
        <v>-195.22981321288199</v>
      </c>
      <c r="AB307">
        <v>-196.19494872135201</v>
      </c>
      <c r="AC307">
        <v>-195.24155540448299</v>
      </c>
      <c r="AD307">
        <v>-196.24735065671001</v>
      </c>
      <c r="AE307">
        <v>-195.2442566</v>
      </c>
      <c r="AF307">
        <v>-196.26289345999999</v>
      </c>
      <c r="AH307" s="38">
        <f t="shared" si="16"/>
        <v>5.2277060262895247E-6</v>
      </c>
      <c r="AI307">
        <f t="shared" si="17"/>
        <v>-0.10482149516195705</v>
      </c>
      <c r="AJ307">
        <f t="shared" si="18"/>
        <v>-5.241319482499307E-2</v>
      </c>
      <c r="AK307">
        <f t="shared" si="19"/>
        <v>-5.2413528042990265E-2</v>
      </c>
    </row>
    <row r="308" spans="1:37" x14ac:dyDescent="0.2">
      <c r="A308" s="39">
        <f>'[2]attempt at best estimates'!F314</f>
        <v>0.20066516062159828</v>
      </c>
      <c r="B308" t="s">
        <v>304</v>
      </c>
      <c r="C308">
        <v>-390.45960780615798</v>
      </c>
      <c r="D308">
        <v>-392.39018678713398</v>
      </c>
      <c r="E308">
        <v>-390.48309708153403</v>
      </c>
      <c r="F308">
        <v>-392.495010155476</v>
      </c>
      <c r="G308">
        <v>-390.48850797</v>
      </c>
      <c r="H308">
        <v>-392.52610877000001</v>
      </c>
      <c r="I308">
        <v>-195.22980280720699</v>
      </c>
      <c r="J308">
        <v>-196.19492897209801</v>
      </c>
      <c r="K308">
        <v>-195.24154713903599</v>
      </c>
      <c r="L308">
        <v>-196.247342166923</v>
      </c>
      <c r="M308">
        <v>-195.24425543000001</v>
      </c>
      <c r="N308">
        <v>-196.26289252000001</v>
      </c>
      <c r="O308">
        <v>-195.229808131997</v>
      </c>
      <c r="P308">
        <v>-196.19493021247001</v>
      </c>
      <c r="Q308">
        <v>-195.24155247625399</v>
      </c>
      <c r="R308">
        <v>-196.247343740513</v>
      </c>
      <c r="S308">
        <v>-195.24426076</v>
      </c>
      <c r="T308">
        <v>-196.26289406000001</v>
      </c>
      <c r="U308">
        <v>-195.22981109045</v>
      </c>
      <c r="V308">
        <v>-196.19493556966299</v>
      </c>
      <c r="W308">
        <v>-195.24155575266201</v>
      </c>
      <c r="X308">
        <v>-196.24734586502899</v>
      </c>
      <c r="Y308">
        <v>-195.24426122</v>
      </c>
      <c r="Z308">
        <v>-196.26289444</v>
      </c>
      <c r="AA308">
        <v>-195.22980576734</v>
      </c>
      <c r="AB308">
        <v>-196.19493409871299</v>
      </c>
      <c r="AC308">
        <v>-195.24155041543401</v>
      </c>
      <c r="AD308">
        <v>-196.24734428314301</v>
      </c>
      <c r="AE308">
        <v>-195.24425589000001</v>
      </c>
      <c r="AF308">
        <v>-196.26289288999999</v>
      </c>
      <c r="AH308" s="38">
        <f t="shared" si="16"/>
        <v>3.3545259725542564E-6</v>
      </c>
      <c r="AI308">
        <f t="shared" si="17"/>
        <v>-0.10482336834201078</v>
      </c>
      <c r="AJ308">
        <f t="shared" si="18"/>
        <v>-5.241319482499307E-2</v>
      </c>
      <c r="AK308">
        <f t="shared" si="19"/>
        <v>-5.2413528042990265E-2</v>
      </c>
    </row>
    <row r="309" spans="1:37" x14ac:dyDescent="0.2">
      <c r="A309" s="39">
        <f>'[2]attempt at best estimates'!F315</f>
        <v>1.968698613698344</v>
      </c>
      <c r="B309" t="s">
        <v>305</v>
      </c>
      <c r="C309">
        <v>-425.99744117870398</v>
      </c>
      <c r="D309">
        <v>-428.01596247871498</v>
      </c>
      <c r="E309">
        <v>-426.02231876227398</v>
      </c>
      <c r="F309">
        <v>-428.12753979262499</v>
      </c>
      <c r="G309">
        <v>-426.02782953000002</v>
      </c>
      <c r="H309">
        <v>-428.16070057000002</v>
      </c>
      <c r="I309">
        <v>-230.781038231015</v>
      </c>
      <c r="J309">
        <v>-231.81793843264501</v>
      </c>
      <c r="K309">
        <v>-230.79437105744799</v>
      </c>
      <c r="L309">
        <v>-231.87733516218501</v>
      </c>
      <c r="M309">
        <v>-230.79724662000001</v>
      </c>
      <c r="N309">
        <v>-231.89486975</v>
      </c>
      <c r="O309">
        <v>-195.22976050921301</v>
      </c>
      <c r="P309">
        <v>-196.194905785983</v>
      </c>
      <c r="Q309">
        <v>-195.24150386362999</v>
      </c>
      <c r="R309">
        <v>-196.24732685591499</v>
      </c>
      <c r="S309">
        <v>-195.24421182</v>
      </c>
      <c r="T309">
        <v>-196.26287331</v>
      </c>
      <c r="U309">
        <v>-195.22983799657399</v>
      </c>
      <c r="V309">
        <v>-196.19520374492299</v>
      </c>
      <c r="W309">
        <v>-195.24153227664999</v>
      </c>
      <c r="X309">
        <v>-196.24737328805301</v>
      </c>
      <c r="Y309">
        <v>-195.24421752000001</v>
      </c>
      <c r="Z309">
        <v>-196.26288681</v>
      </c>
      <c r="AA309">
        <v>-230.78127863084299</v>
      </c>
      <c r="AB309">
        <v>-231.818689692525</v>
      </c>
      <c r="AC309">
        <v>-230.79443318670701</v>
      </c>
      <c r="AD309">
        <v>-231.87745386908401</v>
      </c>
      <c r="AE309">
        <v>-230.79725762000001</v>
      </c>
      <c r="AF309">
        <v>-231.89492011999999</v>
      </c>
      <c r="AH309" s="38">
        <f t="shared" si="16"/>
        <v>2.404855619886348E-4</v>
      </c>
      <c r="AI309">
        <f t="shared" si="17"/>
        <v>-0.11157731391000425</v>
      </c>
      <c r="AJ309">
        <f t="shared" si="18"/>
        <v>-5.939672953999775E-2</v>
      </c>
      <c r="AK309">
        <f t="shared" si="19"/>
        <v>-5.2421069931995135E-2</v>
      </c>
    </row>
    <row r="310" spans="1:37" x14ac:dyDescent="0.2">
      <c r="A310" s="39">
        <f>'[2]attempt at best estimates'!F316</f>
        <v>3.080978906184896</v>
      </c>
      <c r="B310" t="s">
        <v>306</v>
      </c>
      <c r="C310">
        <v>-426.00267021710602</v>
      </c>
      <c r="D310">
        <v>-428.01763374842602</v>
      </c>
      <c r="E310">
        <v>-426.02757064607903</v>
      </c>
      <c r="F310">
        <v>-428.129319930213</v>
      </c>
      <c r="G310">
        <v>-426.03309044999997</v>
      </c>
      <c r="H310">
        <v>-428.16247435999998</v>
      </c>
      <c r="I310">
        <v>-230.781038231015</v>
      </c>
      <c r="J310">
        <v>-231.81793843264501</v>
      </c>
      <c r="K310">
        <v>-230.79437105744799</v>
      </c>
      <c r="L310">
        <v>-231.87733516218501</v>
      </c>
      <c r="M310">
        <v>-230.79724662000001</v>
      </c>
      <c r="N310">
        <v>-231.89486975</v>
      </c>
      <c r="O310">
        <v>-195.22976050921301</v>
      </c>
      <c r="P310">
        <v>-196.194905785983</v>
      </c>
      <c r="Q310">
        <v>-195.24150386362999</v>
      </c>
      <c r="R310">
        <v>-196.24732685591499</v>
      </c>
      <c r="S310">
        <v>-195.24421182</v>
      </c>
      <c r="T310">
        <v>-196.26287331</v>
      </c>
      <c r="U310">
        <v>-195.229826667879</v>
      </c>
      <c r="V310">
        <v>-196.19513540114099</v>
      </c>
      <c r="W310">
        <v>-195.241529011425</v>
      </c>
      <c r="X310">
        <v>-196.24735156908599</v>
      </c>
      <c r="Y310">
        <v>-195.24421687</v>
      </c>
      <c r="Z310">
        <v>-196.26287758000001</v>
      </c>
      <c r="AA310">
        <v>-230.78124944328599</v>
      </c>
      <c r="AB310">
        <v>-231.81850011996599</v>
      </c>
      <c r="AC310">
        <v>-230.79442607369299</v>
      </c>
      <c r="AD310">
        <v>-231.877388117956</v>
      </c>
      <c r="AE310">
        <v>-230.79725661000001</v>
      </c>
      <c r="AF310">
        <v>-231.8948848</v>
      </c>
      <c r="AH310" s="38">
        <f t="shared" si="16"/>
        <v>1.3161768501390725E-4</v>
      </c>
      <c r="AI310">
        <f t="shared" si="17"/>
        <v>-0.11168618178697898</v>
      </c>
      <c r="AJ310">
        <f t="shared" si="18"/>
        <v>-5.939672953999775E-2</v>
      </c>
      <c r="AK310">
        <f t="shared" si="19"/>
        <v>-5.2421069931995135E-2</v>
      </c>
    </row>
    <row r="311" spans="1:37" x14ac:dyDescent="0.2">
      <c r="A311" s="39">
        <f>'[2]attempt at best estimates'!F317</f>
        <v>3.4378108293489547</v>
      </c>
      <c r="B311" t="s">
        <v>307</v>
      </c>
      <c r="C311">
        <v>-426.00601044969602</v>
      </c>
      <c r="D311">
        <v>-428.01829035735898</v>
      </c>
      <c r="E311">
        <v>-426.03092645916399</v>
      </c>
      <c r="F311">
        <v>-428.12994610411903</v>
      </c>
      <c r="G311">
        <v>-426.03645533999997</v>
      </c>
      <c r="H311">
        <v>-428.16307268000003</v>
      </c>
      <c r="I311">
        <v>-230.781038231015</v>
      </c>
      <c r="J311">
        <v>-231.81793843264501</v>
      </c>
      <c r="K311">
        <v>-230.79437105744799</v>
      </c>
      <c r="L311">
        <v>-231.87733516218501</v>
      </c>
      <c r="M311">
        <v>-230.79724662000001</v>
      </c>
      <c r="N311">
        <v>-231.89486975</v>
      </c>
      <c r="O311">
        <v>-195.22976050921301</v>
      </c>
      <c r="P311">
        <v>-196.194905785983</v>
      </c>
      <c r="Q311">
        <v>-195.24150386362999</v>
      </c>
      <c r="R311">
        <v>-196.24732685591499</v>
      </c>
      <c r="S311">
        <v>-195.24421182</v>
      </c>
      <c r="T311">
        <v>-196.26287331</v>
      </c>
      <c r="U311">
        <v>-195.22981628636401</v>
      </c>
      <c r="V311">
        <v>-196.19509060296099</v>
      </c>
      <c r="W311">
        <v>-195.24152624227301</v>
      </c>
      <c r="X311">
        <v>-196.24734784034999</v>
      </c>
      <c r="Y311">
        <v>-195.24421622</v>
      </c>
      <c r="Z311">
        <v>-196.2628771</v>
      </c>
      <c r="AA311">
        <v>-230.78122608404999</v>
      </c>
      <c r="AB311">
        <v>-231.818443740394</v>
      </c>
      <c r="AC311">
        <v>-230.79441899452499</v>
      </c>
      <c r="AD311">
        <v>-231.877383436603</v>
      </c>
      <c r="AE311">
        <v>-230.79725575000001</v>
      </c>
      <c r="AF311">
        <v>-231.8948838</v>
      </c>
      <c r="AH311" s="38">
        <f t="shared" si="16"/>
        <v>1.6205271194280613E-4</v>
      </c>
      <c r="AI311">
        <f t="shared" si="17"/>
        <v>-0.11165574676005008</v>
      </c>
      <c r="AJ311">
        <f t="shared" si="18"/>
        <v>-5.939672953999775E-2</v>
      </c>
      <c r="AK311">
        <f t="shared" si="19"/>
        <v>-5.2421069931995135E-2</v>
      </c>
    </row>
    <row r="312" spans="1:37" x14ac:dyDescent="0.2">
      <c r="A312" s="39">
        <f>'[2]attempt at best estimates'!F318</f>
        <v>3.3639288105650476</v>
      </c>
      <c r="B312" t="s">
        <v>308</v>
      </c>
      <c r="C312">
        <v>-426.00809129282101</v>
      </c>
      <c r="D312">
        <v>-428.01825419587698</v>
      </c>
      <c r="E312">
        <v>-426.03302108724802</v>
      </c>
      <c r="F312">
        <v>-428.129875848994</v>
      </c>
      <c r="G312">
        <v>-426.03855779000003</v>
      </c>
      <c r="H312">
        <v>-428.16299171000003</v>
      </c>
      <c r="I312">
        <v>-230.781038231015</v>
      </c>
      <c r="J312">
        <v>-231.81793843264501</v>
      </c>
      <c r="K312">
        <v>-230.79437105744799</v>
      </c>
      <c r="L312">
        <v>-231.87733516218501</v>
      </c>
      <c r="M312">
        <v>-230.79724662000001</v>
      </c>
      <c r="N312">
        <v>-231.89486975</v>
      </c>
      <c r="O312">
        <v>-195.22976050921301</v>
      </c>
      <c r="P312">
        <v>-196.194905785983</v>
      </c>
      <c r="Q312">
        <v>-195.24150386362999</v>
      </c>
      <c r="R312">
        <v>-196.24732685591499</v>
      </c>
      <c r="S312">
        <v>-195.24421182</v>
      </c>
      <c r="T312">
        <v>-196.26287331</v>
      </c>
      <c r="U312">
        <v>-195.22980683662101</v>
      </c>
      <c r="V312">
        <v>-196.195060512906</v>
      </c>
      <c r="W312">
        <v>-195.241523845991</v>
      </c>
      <c r="X312">
        <v>-196.24734486914301</v>
      </c>
      <c r="Y312">
        <v>-195.24421563999999</v>
      </c>
      <c r="Z312">
        <v>-196.26287654000001</v>
      </c>
      <c r="AA312">
        <v>-230.78120526410501</v>
      </c>
      <c r="AB312">
        <v>-231.81839345205699</v>
      </c>
      <c r="AC312">
        <v>-230.794412599314</v>
      </c>
      <c r="AD312">
        <v>-231.877379631439</v>
      </c>
      <c r="AE312">
        <v>-230.79725488</v>
      </c>
      <c r="AF312">
        <v>-231.89488287</v>
      </c>
      <c r="AH312" s="38">
        <f t="shared" si="16"/>
        <v>1.9614635496623123E-4</v>
      </c>
      <c r="AI312">
        <f t="shared" si="17"/>
        <v>-0.11162165311702665</v>
      </c>
      <c r="AJ312">
        <f t="shared" si="18"/>
        <v>-5.939672953999775E-2</v>
      </c>
      <c r="AK312">
        <f t="shared" si="19"/>
        <v>-5.2421069931995135E-2</v>
      </c>
    </row>
    <row r="313" spans="1:37" x14ac:dyDescent="0.2">
      <c r="A313" s="39">
        <f>'[2]attempt at best estimates'!F319</f>
        <v>3.0831201168263398</v>
      </c>
      <c r="B313" t="s">
        <v>309</v>
      </c>
      <c r="C313">
        <v>-426.00932432678098</v>
      </c>
      <c r="D313">
        <v>-428.01786150553198</v>
      </c>
      <c r="E313">
        <v>-426.03426829523301</v>
      </c>
      <c r="F313">
        <v>-428.12946664545001</v>
      </c>
      <c r="G313">
        <v>-426.03981105000003</v>
      </c>
      <c r="H313">
        <v>-428.16257660999997</v>
      </c>
      <c r="I313">
        <v>-230.781038231015</v>
      </c>
      <c r="J313">
        <v>-231.81793843264501</v>
      </c>
      <c r="K313">
        <v>-230.79437105744799</v>
      </c>
      <c r="L313">
        <v>-231.87733516218501</v>
      </c>
      <c r="M313">
        <v>-230.79724662000001</v>
      </c>
      <c r="N313">
        <v>-231.89486975</v>
      </c>
      <c r="O313">
        <v>-195.22976050921301</v>
      </c>
      <c r="P313">
        <v>-196.194905785983</v>
      </c>
      <c r="Q313">
        <v>-195.24150386362999</v>
      </c>
      <c r="R313">
        <v>-196.24732685591499</v>
      </c>
      <c r="S313">
        <v>-195.24421182</v>
      </c>
      <c r="T313">
        <v>-196.26287331</v>
      </c>
      <c r="U313">
        <v>-195.229798910732</v>
      </c>
      <c r="V313">
        <v>-196.19502946472599</v>
      </c>
      <c r="W313">
        <v>-195.241521721434</v>
      </c>
      <c r="X313">
        <v>-196.24734294151301</v>
      </c>
      <c r="Y313">
        <v>-195.24421516000001</v>
      </c>
      <c r="Z313">
        <v>-196.26287640999999</v>
      </c>
      <c r="AA313">
        <v>-230.78118598650201</v>
      </c>
      <c r="AB313">
        <v>-231.81834669354399</v>
      </c>
      <c r="AC313">
        <v>-230.794407316133</v>
      </c>
      <c r="AD313">
        <v>-231.87737637568699</v>
      </c>
      <c r="AE313">
        <v>-230.79725400999999</v>
      </c>
      <c r="AF313">
        <v>-231.89488181999999</v>
      </c>
      <c r="AH313" s="38">
        <f t="shared" si="16"/>
        <v>2.1265955396643221E-4</v>
      </c>
      <c r="AI313">
        <f t="shared" si="17"/>
        <v>-0.11160513991802645</v>
      </c>
      <c r="AJ313">
        <f t="shared" si="18"/>
        <v>-5.939672953999775E-2</v>
      </c>
      <c r="AK313">
        <f t="shared" si="19"/>
        <v>-5.2421069931995135E-2</v>
      </c>
    </row>
    <row r="314" spans="1:37" x14ac:dyDescent="0.2">
      <c r="A314" s="39">
        <f>'[2]attempt at best estimates'!F320</f>
        <v>2.0256441933833464</v>
      </c>
      <c r="B314" t="s">
        <v>310</v>
      </c>
      <c r="C314">
        <v>-426.01072182211698</v>
      </c>
      <c r="D314">
        <v>-428.01620421472001</v>
      </c>
      <c r="E314">
        <v>-426.03570772522801</v>
      </c>
      <c r="F314">
        <v>-428.12783873776402</v>
      </c>
      <c r="G314">
        <v>-426.04126193000002</v>
      </c>
      <c r="H314">
        <v>-428.16091870000002</v>
      </c>
      <c r="I314">
        <v>-230.781038231015</v>
      </c>
      <c r="J314">
        <v>-231.81793843264501</v>
      </c>
      <c r="K314">
        <v>-230.79437105744799</v>
      </c>
      <c r="L314">
        <v>-231.87733516218501</v>
      </c>
      <c r="M314">
        <v>-230.79724662000001</v>
      </c>
      <c r="N314">
        <v>-231.89486975</v>
      </c>
      <c r="O314">
        <v>-195.22976050921301</v>
      </c>
      <c r="P314">
        <v>-196.194905785983</v>
      </c>
      <c r="Q314">
        <v>-195.24150386362999</v>
      </c>
      <c r="R314">
        <v>-196.24732685591499</v>
      </c>
      <c r="S314">
        <v>-195.24421182</v>
      </c>
      <c r="T314">
        <v>-196.26287331</v>
      </c>
      <c r="U314">
        <v>-195.22978381212201</v>
      </c>
      <c r="V314">
        <v>-196.19495850843199</v>
      </c>
      <c r="W314">
        <v>-195.241516627713</v>
      </c>
      <c r="X314">
        <v>-196.24733783411801</v>
      </c>
      <c r="Y314">
        <v>-195.24421408000001</v>
      </c>
      <c r="Z314">
        <v>-196.26287525999999</v>
      </c>
      <c r="AA314">
        <v>-230.78113951438999</v>
      </c>
      <c r="AB314">
        <v>-231.81819834539399</v>
      </c>
      <c r="AC314">
        <v>-230.79439658050799</v>
      </c>
      <c r="AD314">
        <v>-231.87736947995899</v>
      </c>
      <c r="AE314">
        <v>-230.79725221000001</v>
      </c>
      <c r="AF314">
        <v>-231.89487790000001</v>
      </c>
      <c r="AH314" s="38">
        <f t="shared" si="16"/>
        <v>1.8327642797544286E-4</v>
      </c>
      <c r="AI314">
        <f t="shared" si="17"/>
        <v>-0.11163452304401744</v>
      </c>
      <c r="AJ314">
        <f t="shared" si="18"/>
        <v>-5.939672953999775E-2</v>
      </c>
      <c r="AK314">
        <f t="shared" si="19"/>
        <v>-5.2421069931995135E-2</v>
      </c>
    </row>
    <row r="315" spans="1:37" x14ac:dyDescent="0.2">
      <c r="A315" s="39">
        <f>'[2]attempt at best estimates'!F321</f>
        <v>0.88368981722596573</v>
      </c>
      <c r="B315" t="s">
        <v>311</v>
      </c>
      <c r="C315">
        <v>-426.010971154228</v>
      </c>
      <c r="D315">
        <v>-428.01432798394399</v>
      </c>
      <c r="E315">
        <v>-426.03600389494102</v>
      </c>
      <c r="F315">
        <v>-428.12606428230998</v>
      </c>
      <c r="G315">
        <v>-426.04156905000002</v>
      </c>
      <c r="H315">
        <v>-428.15913496000002</v>
      </c>
      <c r="I315">
        <v>-230.781038231015</v>
      </c>
      <c r="J315">
        <v>-231.81793843264501</v>
      </c>
      <c r="K315">
        <v>-230.79437105744799</v>
      </c>
      <c r="L315">
        <v>-231.87733516218501</v>
      </c>
      <c r="M315">
        <v>-230.79724662000001</v>
      </c>
      <c r="N315">
        <v>-231.89486975</v>
      </c>
      <c r="O315">
        <v>-195.22976050921301</v>
      </c>
      <c r="P315">
        <v>-196.194905785983</v>
      </c>
      <c r="Q315">
        <v>-195.24150386362999</v>
      </c>
      <c r="R315">
        <v>-196.24732685591499</v>
      </c>
      <c r="S315">
        <v>-195.24421182</v>
      </c>
      <c r="T315">
        <v>-196.26287331</v>
      </c>
      <c r="U315">
        <v>-195.22977146838201</v>
      </c>
      <c r="V315">
        <v>-196.19492406195999</v>
      </c>
      <c r="W315">
        <v>-195.24151150901301</v>
      </c>
      <c r="X315">
        <v>-196.24733243535701</v>
      </c>
      <c r="Y315">
        <v>-195.24421301000001</v>
      </c>
      <c r="Z315">
        <v>-196.26287425999999</v>
      </c>
      <c r="AA315">
        <v>-230.78109364947301</v>
      </c>
      <c r="AB315">
        <v>-231.81804606164201</v>
      </c>
      <c r="AC315">
        <v>-230.79438671573899</v>
      </c>
      <c r="AD315">
        <v>-231.87735843626601</v>
      </c>
      <c r="AE315">
        <v>-230.79725020999999</v>
      </c>
      <c r="AF315">
        <v>-231.89487188000001</v>
      </c>
      <c r="AH315" s="38">
        <f t="shared" si="16"/>
        <v>8.1501105995585021E-5</v>
      </c>
      <c r="AI315">
        <f t="shared" si="17"/>
        <v>-0.1117362983659973</v>
      </c>
      <c r="AJ315">
        <f t="shared" si="18"/>
        <v>-5.939672953999775E-2</v>
      </c>
      <c r="AK315">
        <f t="shared" si="19"/>
        <v>-5.2421069931995135E-2</v>
      </c>
    </row>
    <row r="316" spans="1:37" x14ac:dyDescent="0.2">
      <c r="A316" s="39">
        <f>'[2]attempt at best estimates'!F322</f>
        <v>0.18866657488825236</v>
      </c>
      <c r="B316" t="s">
        <v>312</v>
      </c>
      <c r="C316">
        <v>-426.010866811418</v>
      </c>
      <c r="D316">
        <v>-428.01319757664902</v>
      </c>
      <c r="E316">
        <v>-426.03592913602301</v>
      </c>
      <c r="F316">
        <v>-428.124981881883</v>
      </c>
      <c r="G316">
        <v>-426.04150585000002</v>
      </c>
      <c r="H316">
        <v>-428.15805574000001</v>
      </c>
      <c r="I316">
        <v>-230.781038231015</v>
      </c>
      <c r="J316">
        <v>-231.81793843264501</v>
      </c>
      <c r="K316">
        <v>-230.79437105744799</v>
      </c>
      <c r="L316">
        <v>-231.87733516218501</v>
      </c>
      <c r="M316">
        <v>-230.79724662000001</v>
      </c>
      <c r="N316">
        <v>-231.89486975</v>
      </c>
      <c r="O316">
        <v>-195.22976050921301</v>
      </c>
      <c r="P316">
        <v>-196.194905785983</v>
      </c>
      <c r="Q316">
        <v>-195.24150386362999</v>
      </c>
      <c r="R316">
        <v>-196.24732685591499</v>
      </c>
      <c r="S316">
        <v>-195.24421182</v>
      </c>
      <c r="T316">
        <v>-196.26287331</v>
      </c>
      <c r="U316">
        <v>-195.22976311503399</v>
      </c>
      <c r="V316">
        <v>-196.19491104822899</v>
      </c>
      <c r="W316">
        <v>-195.24150600787999</v>
      </c>
      <c r="X316">
        <v>-196.247328079266</v>
      </c>
      <c r="Y316">
        <v>-195.24421214</v>
      </c>
      <c r="Z316">
        <v>-196.26287356</v>
      </c>
      <c r="AA316">
        <v>-230.781057629879</v>
      </c>
      <c r="AB316">
        <v>-231.81797956642501</v>
      </c>
      <c r="AC316">
        <v>-230.79437726819501</v>
      </c>
      <c r="AD316">
        <v>-231.87734402026101</v>
      </c>
      <c r="AE316">
        <v>-230.79724773999999</v>
      </c>
      <c r="AF316">
        <v>-231.89487027000001</v>
      </c>
      <c r="AH316" s="38">
        <f t="shared" si="16"/>
        <v>3.3494238010689514E-5</v>
      </c>
      <c r="AI316">
        <f t="shared" si="17"/>
        <v>-0.1117843052339822</v>
      </c>
      <c r="AJ316">
        <f t="shared" si="18"/>
        <v>-5.939672953999775E-2</v>
      </c>
      <c r="AK316">
        <f t="shared" si="19"/>
        <v>-5.2421069931995135E-2</v>
      </c>
    </row>
    <row r="317" spans="1:37" x14ac:dyDescent="0.2">
      <c r="A317" s="39">
        <f>'[2]attempt at best estimates'!F323</f>
        <v>1.7118975025131364</v>
      </c>
      <c r="B317" t="s">
        <v>313</v>
      </c>
      <c r="C317">
        <v>-427.175264619747</v>
      </c>
      <c r="D317">
        <v>-429.23047564056401</v>
      </c>
      <c r="E317">
        <v>-427.20054952412801</v>
      </c>
      <c r="F317">
        <v>-429.342877166699</v>
      </c>
      <c r="G317">
        <v>-427.20621784000002</v>
      </c>
      <c r="H317">
        <v>-429.37627694999998</v>
      </c>
      <c r="I317">
        <v>-230.78104895910701</v>
      </c>
      <c r="J317">
        <v>-231.81793509036299</v>
      </c>
      <c r="K317">
        <v>-230.79438229855799</v>
      </c>
      <c r="L317">
        <v>-231.87733582462101</v>
      </c>
      <c r="M317">
        <v>-230.79725801999999</v>
      </c>
      <c r="N317">
        <v>-231.89486995999999</v>
      </c>
      <c r="O317">
        <v>-196.40413985410299</v>
      </c>
      <c r="P317">
        <v>-197.409913629296</v>
      </c>
      <c r="Q317">
        <v>-196.41626285224999</v>
      </c>
      <c r="R317">
        <v>-197.463036323457</v>
      </c>
      <c r="S317">
        <v>-196.41911923999999</v>
      </c>
      <c r="T317">
        <v>-197.47883722</v>
      </c>
      <c r="U317">
        <v>-196.404202768164</v>
      </c>
      <c r="V317">
        <v>-197.41009199220801</v>
      </c>
      <c r="W317">
        <v>-196.41628516548701</v>
      </c>
      <c r="X317">
        <v>-197.463064881398</v>
      </c>
      <c r="Y317">
        <v>-196.4191232</v>
      </c>
      <c r="Z317">
        <v>-197.47884381</v>
      </c>
      <c r="AA317">
        <v>-230.78126427821201</v>
      </c>
      <c r="AB317">
        <v>-231.81857369377499</v>
      </c>
      <c r="AC317">
        <v>-230.79443679689899</v>
      </c>
      <c r="AD317">
        <v>-231.87742675868401</v>
      </c>
      <c r="AE317">
        <v>-230.79726772000001</v>
      </c>
      <c r="AF317">
        <v>-231.89490749999999</v>
      </c>
      <c r="AH317" s="38">
        <f t="shared" si="16"/>
        <v>1.2190228403596848E-4</v>
      </c>
      <c r="AI317">
        <f t="shared" si="17"/>
        <v>-0.11240152613498822</v>
      </c>
      <c r="AJ317">
        <f t="shared" si="18"/>
        <v>-5.9400734258019838E-2</v>
      </c>
      <c r="AK317">
        <f t="shared" si="19"/>
        <v>-5.3122694161004347E-2</v>
      </c>
    </row>
    <row r="318" spans="1:37" s="13" customFormat="1" x14ac:dyDescent="0.2">
      <c r="A318" s="39">
        <f>'[2]attempt at best estimates'!F324</f>
        <v>2.54891390943774</v>
      </c>
      <c r="B318" s="13" t="s">
        <v>314</v>
      </c>
      <c r="C318">
        <v>-427.17932625552601</v>
      </c>
      <c r="D318">
        <v>-429.2318024329</v>
      </c>
      <c r="E318">
        <v>-427.20462861886398</v>
      </c>
      <c r="F318">
        <v>-429.34423667738901</v>
      </c>
      <c r="G318">
        <v>-427.2103065</v>
      </c>
      <c r="H318">
        <v>-429.37761674000001</v>
      </c>
      <c r="I318" s="13">
        <v>-230.78104895910701</v>
      </c>
      <c r="J318" s="13">
        <v>-231.81793509036299</v>
      </c>
      <c r="K318" s="13">
        <v>-230.79438229855799</v>
      </c>
      <c r="L318" s="13">
        <v>-231.87733582462101</v>
      </c>
      <c r="M318">
        <v>-230.79725801999999</v>
      </c>
      <c r="N318">
        <v>-231.89486995999999</v>
      </c>
      <c r="O318" s="13">
        <v>-196.40413985410299</v>
      </c>
      <c r="P318" s="13">
        <v>-197.409913629296</v>
      </c>
      <c r="Q318" s="13">
        <v>-196.41626285224999</v>
      </c>
      <c r="R318" s="13">
        <v>-197.463036323457</v>
      </c>
      <c r="S318">
        <v>-196.41911923999999</v>
      </c>
      <c r="T318">
        <v>-197.47883722</v>
      </c>
      <c r="U318">
        <v>-196.404192852151</v>
      </c>
      <c r="V318">
        <v>-197.410052414305</v>
      </c>
      <c r="W318">
        <v>-196.41628247125101</v>
      </c>
      <c r="X318">
        <v>-197.463055885947</v>
      </c>
      <c r="Y318">
        <v>-196.41912273</v>
      </c>
      <c r="Z318">
        <v>-197.47883983</v>
      </c>
      <c r="AA318">
        <v>-230.78123979884899</v>
      </c>
      <c r="AB318">
        <v>-231.81844091123801</v>
      </c>
      <c r="AC318">
        <v>-230.79443028803999</v>
      </c>
      <c r="AD318">
        <v>-231.877383704397</v>
      </c>
      <c r="AE318">
        <v>-230.79726703</v>
      </c>
      <c r="AF318">
        <v>-231.89488322</v>
      </c>
      <c r="AH318" s="38">
        <f t="shared" si="16"/>
        <v>8.9183930015224178E-5</v>
      </c>
      <c r="AI318">
        <f t="shared" si="17"/>
        <v>-0.11243424448900896</v>
      </c>
      <c r="AJ318">
        <f t="shared" si="18"/>
        <v>-5.9400734258019838E-2</v>
      </c>
      <c r="AK318">
        <f t="shared" si="19"/>
        <v>-5.3122694161004347E-2</v>
      </c>
    </row>
    <row r="319" spans="1:37" x14ac:dyDescent="0.2">
      <c r="A319" s="39">
        <f>'[2]attempt at best estimates'!F325</f>
        <v>2.7905267061317942</v>
      </c>
      <c r="B319" t="s">
        <v>315</v>
      </c>
      <c r="C319">
        <v>-427.18181234721101</v>
      </c>
      <c r="D319">
        <v>-429.23228130081498</v>
      </c>
      <c r="E319">
        <v>-427.20712457221799</v>
      </c>
      <c r="F319">
        <v>-429.34466280051998</v>
      </c>
      <c r="G319">
        <v>-427.21281184999998</v>
      </c>
      <c r="H319">
        <v>-429.37803615000001</v>
      </c>
      <c r="I319">
        <v>-230.78104895910701</v>
      </c>
      <c r="J319">
        <v>-231.81793509036299</v>
      </c>
      <c r="K319">
        <v>-230.79438229855799</v>
      </c>
      <c r="L319">
        <v>-231.87733582462101</v>
      </c>
      <c r="M319">
        <v>-230.79725801999999</v>
      </c>
      <c r="N319">
        <v>-231.89486995999999</v>
      </c>
      <c r="O319">
        <v>-196.40413985410299</v>
      </c>
      <c r="P319">
        <v>-197.409913629296</v>
      </c>
      <c r="Q319">
        <v>-196.41626285224999</v>
      </c>
      <c r="R319">
        <v>-197.463036323457</v>
      </c>
      <c r="S319">
        <v>-196.41911923999999</v>
      </c>
      <c r="T319">
        <v>-197.47883722</v>
      </c>
      <c r="U319">
        <v>-196.404185397817</v>
      </c>
      <c r="V319">
        <v>-197.410026971696</v>
      </c>
      <c r="W319">
        <v>-196.416280082089</v>
      </c>
      <c r="X319">
        <v>-197.46305259412301</v>
      </c>
      <c r="Y319">
        <v>-196.41912225999999</v>
      </c>
      <c r="Z319">
        <v>-197.4788394</v>
      </c>
      <c r="AA319">
        <v>-230.78121886255499</v>
      </c>
      <c r="AB319">
        <v>-231.81840139347901</v>
      </c>
      <c r="AC319">
        <v>-230.79442364781701</v>
      </c>
      <c r="AD319">
        <v>-231.87737874121501</v>
      </c>
      <c r="AE319">
        <v>-230.79726629000001</v>
      </c>
      <c r="AF319">
        <v>-231.89488241000001</v>
      </c>
      <c r="AH319" s="38">
        <f t="shared" si="16"/>
        <v>1.4192871401519369E-4</v>
      </c>
      <c r="AI319">
        <f t="shared" si="17"/>
        <v>-0.11238149970500899</v>
      </c>
      <c r="AJ319">
        <f t="shared" si="18"/>
        <v>-5.9400734258019838E-2</v>
      </c>
      <c r="AK319">
        <f t="shared" si="19"/>
        <v>-5.3122694161004347E-2</v>
      </c>
    </row>
    <row r="320" spans="1:37" x14ac:dyDescent="0.2">
      <c r="A320" s="39">
        <f>'[2]attempt at best estimates'!F326</f>
        <v>2.7208820317576135</v>
      </c>
      <c r="B320" t="s">
        <v>316</v>
      </c>
      <c r="C320">
        <v>-427.18332704893697</v>
      </c>
      <c r="D320">
        <v>-429.23224566808102</v>
      </c>
      <c r="E320">
        <v>-427.20864959857101</v>
      </c>
      <c r="F320">
        <v>-429.344600913043</v>
      </c>
      <c r="G320">
        <v>-427.21434416</v>
      </c>
      <c r="H320">
        <v>-429.37797315</v>
      </c>
      <c r="I320">
        <v>-230.78104895910701</v>
      </c>
      <c r="J320">
        <v>-231.81793509036299</v>
      </c>
      <c r="K320">
        <v>-230.79438229855799</v>
      </c>
      <c r="L320">
        <v>-231.87733582462101</v>
      </c>
      <c r="M320">
        <v>-230.79725801999999</v>
      </c>
      <c r="N320">
        <v>-231.89486995999999</v>
      </c>
      <c r="O320">
        <v>-196.40413985410299</v>
      </c>
      <c r="P320">
        <v>-197.409913629296</v>
      </c>
      <c r="Q320">
        <v>-196.41626285224999</v>
      </c>
      <c r="R320">
        <v>-197.463036323457</v>
      </c>
      <c r="S320">
        <v>-196.41911923999999</v>
      </c>
      <c r="T320">
        <v>-197.47883722</v>
      </c>
      <c r="U320">
        <v>-196.40417951614</v>
      </c>
      <c r="V320">
        <v>-197.41000872579201</v>
      </c>
      <c r="W320">
        <v>-196.41627803625201</v>
      </c>
      <c r="X320">
        <v>-197.46304778174601</v>
      </c>
      <c r="Y320">
        <v>-196.41912181999999</v>
      </c>
      <c r="Z320">
        <v>-197.47883897</v>
      </c>
      <c r="AA320">
        <v>-230.78119830730299</v>
      </c>
      <c r="AB320">
        <v>-231.81834788340501</v>
      </c>
      <c r="AC320">
        <v>-230.79441795937299</v>
      </c>
      <c r="AD320">
        <v>-231.877374843544</v>
      </c>
      <c r="AE320">
        <v>-230.79726542</v>
      </c>
      <c r="AF320">
        <v>-231.89488133</v>
      </c>
      <c r="AH320" s="38">
        <f t="shared" si="16"/>
        <v>1.6818345704905369E-4</v>
      </c>
      <c r="AI320">
        <f t="shared" si="17"/>
        <v>-0.11235524496197513</v>
      </c>
      <c r="AJ320">
        <f t="shared" si="18"/>
        <v>-5.9400734258019838E-2</v>
      </c>
      <c r="AK320">
        <f t="shared" si="19"/>
        <v>-5.3122694161004347E-2</v>
      </c>
    </row>
    <row r="321" spans="1:37" x14ac:dyDescent="0.2">
      <c r="A321" s="39">
        <f>'[2]attempt at best estimates'!F327</f>
        <v>2.5023035703577996</v>
      </c>
      <c r="B321" t="s">
        <v>317</v>
      </c>
      <c r="C321">
        <v>-427.18423768050701</v>
      </c>
      <c r="D321">
        <v>-429.23193965535802</v>
      </c>
      <c r="E321">
        <v>-427.20957346029002</v>
      </c>
      <c r="F321">
        <v>-429.34428413417101</v>
      </c>
      <c r="G321">
        <v>-427.21527301999998</v>
      </c>
      <c r="H321">
        <v>-429.37764473999999</v>
      </c>
      <c r="I321">
        <v>-230.78104895910701</v>
      </c>
      <c r="J321">
        <v>-231.81793509036299</v>
      </c>
      <c r="K321">
        <v>-230.79438229855799</v>
      </c>
      <c r="L321">
        <v>-231.87733582462101</v>
      </c>
      <c r="M321">
        <v>-230.79725801999999</v>
      </c>
      <c r="N321">
        <v>-231.89486995999999</v>
      </c>
      <c r="O321">
        <v>-196.40413985410299</v>
      </c>
      <c r="P321">
        <v>-197.409913629296</v>
      </c>
      <c r="Q321">
        <v>-196.41626285224999</v>
      </c>
      <c r="R321">
        <v>-197.463036323457</v>
      </c>
      <c r="S321">
        <v>-196.41911923999999</v>
      </c>
      <c r="T321">
        <v>-197.47883722</v>
      </c>
      <c r="U321">
        <v>-196.40417429300601</v>
      </c>
      <c r="V321">
        <v>-197.40999674826099</v>
      </c>
      <c r="W321">
        <v>-196.416276311334</v>
      </c>
      <c r="X321">
        <v>-197.46304616200999</v>
      </c>
      <c r="Y321">
        <v>-196.41912146000001</v>
      </c>
      <c r="Z321">
        <v>-197.47883865</v>
      </c>
      <c r="AA321">
        <v>-230.78117862372699</v>
      </c>
      <c r="AB321">
        <v>-231.81829851920901</v>
      </c>
      <c r="AC321">
        <v>-230.79441357078699</v>
      </c>
      <c r="AD321">
        <v>-231.87737062509899</v>
      </c>
      <c r="AE321">
        <v>-230.79726463</v>
      </c>
      <c r="AF321">
        <v>-231.89488026999999</v>
      </c>
      <c r="AH321" s="38">
        <f t="shared" si="16"/>
        <v>1.7894960603825893E-4</v>
      </c>
      <c r="AI321">
        <f t="shared" si="17"/>
        <v>-0.11234447881298593</v>
      </c>
      <c r="AJ321">
        <f t="shared" si="18"/>
        <v>-5.9400734258019838E-2</v>
      </c>
      <c r="AK321">
        <f t="shared" si="19"/>
        <v>-5.3122694161004347E-2</v>
      </c>
    </row>
    <row r="322" spans="1:37" x14ac:dyDescent="0.2">
      <c r="A322" s="39">
        <f>'[2]attempt at best estimates'!F328</f>
        <v>1.6742934428367422</v>
      </c>
      <c r="B322" t="s">
        <v>318</v>
      </c>
      <c r="C322">
        <v>-427.185267413426</v>
      </c>
      <c r="D322">
        <v>-429.23064049162002</v>
      </c>
      <c r="E322">
        <v>-427.21064340552198</v>
      </c>
      <c r="F322">
        <v>-429.34300449063602</v>
      </c>
      <c r="G322">
        <v>-427.21635117</v>
      </c>
      <c r="H322">
        <v>-429.37634179000003</v>
      </c>
      <c r="I322">
        <v>-230.78104895910701</v>
      </c>
      <c r="J322">
        <v>-231.81793509036299</v>
      </c>
      <c r="K322">
        <v>-230.79438229855799</v>
      </c>
      <c r="L322">
        <v>-231.87733582462101</v>
      </c>
      <c r="M322">
        <v>-230.79725801999999</v>
      </c>
      <c r="N322">
        <v>-231.89486995999999</v>
      </c>
      <c r="O322">
        <v>-196.40413985410299</v>
      </c>
      <c r="P322">
        <v>-197.409913629296</v>
      </c>
      <c r="Q322">
        <v>-196.41626285224999</v>
      </c>
      <c r="R322">
        <v>-197.463036323457</v>
      </c>
      <c r="S322">
        <v>-196.41911923999999</v>
      </c>
      <c r="T322">
        <v>-197.47883722</v>
      </c>
      <c r="U322">
        <v>-196.404160296844</v>
      </c>
      <c r="V322">
        <v>-197.40996686712401</v>
      </c>
      <c r="W322">
        <v>-196.416272190607</v>
      </c>
      <c r="X322">
        <v>-197.463042557666</v>
      </c>
      <c r="Y322">
        <v>-196.41912066</v>
      </c>
      <c r="Z322">
        <v>-197.47883854</v>
      </c>
      <c r="AA322">
        <v>-230.781137908349</v>
      </c>
      <c r="AB322">
        <v>-231.81816103066799</v>
      </c>
      <c r="AC322">
        <v>-230.79440521286099</v>
      </c>
      <c r="AD322">
        <v>-231.877363713786</v>
      </c>
      <c r="AE322">
        <v>-230.79726324000001</v>
      </c>
      <c r="AF322">
        <v>-231.89487412</v>
      </c>
      <c r="AH322" s="38">
        <f t="shared" si="16"/>
        <v>1.5942940302693387E-4</v>
      </c>
      <c r="AI322">
        <f t="shared" si="17"/>
        <v>-0.11236399901599725</v>
      </c>
      <c r="AJ322">
        <f t="shared" si="18"/>
        <v>-5.9400734258019838E-2</v>
      </c>
      <c r="AK322">
        <f t="shared" si="19"/>
        <v>-5.3122694161004347E-2</v>
      </c>
    </row>
    <row r="323" spans="1:37" x14ac:dyDescent="0.2">
      <c r="A323" s="39">
        <f>'[2]attempt at best estimates'!F329</f>
        <v>0.7621206187451498</v>
      </c>
      <c r="B323" t="s">
        <v>319</v>
      </c>
      <c r="C323">
        <v>-427.18540569370998</v>
      </c>
      <c r="D323">
        <v>-429.22912998549901</v>
      </c>
      <c r="E323">
        <v>-427.21082064183298</v>
      </c>
      <c r="F323">
        <v>-429.34157806257599</v>
      </c>
      <c r="G323">
        <v>-427.21653824999999</v>
      </c>
      <c r="H323">
        <v>-429.37490903999998</v>
      </c>
      <c r="I323">
        <v>-230.78104895910701</v>
      </c>
      <c r="J323">
        <v>-231.81793509036299</v>
      </c>
      <c r="K323">
        <v>-230.79438229855799</v>
      </c>
      <c r="L323">
        <v>-231.87733582462101</v>
      </c>
      <c r="M323">
        <v>-230.79725801999999</v>
      </c>
      <c r="N323">
        <v>-231.89486995999999</v>
      </c>
      <c r="O323">
        <v>-196.40413985410299</v>
      </c>
      <c r="P323">
        <v>-197.409913629296</v>
      </c>
      <c r="Q323">
        <v>-196.41626285224999</v>
      </c>
      <c r="R323">
        <v>-197.463036323457</v>
      </c>
      <c r="S323">
        <v>-196.41911923999999</v>
      </c>
      <c r="T323">
        <v>-197.47883722</v>
      </c>
      <c r="U323">
        <v>-196.404149115986</v>
      </c>
      <c r="V323">
        <v>-197.40993394121901</v>
      </c>
      <c r="W323">
        <v>-196.416267586835</v>
      </c>
      <c r="X323">
        <v>-197.46303940708901</v>
      </c>
      <c r="Y323">
        <v>-196.41911988000001</v>
      </c>
      <c r="Z323">
        <v>-197.47883782</v>
      </c>
      <c r="AA323">
        <v>-230.78109872321301</v>
      </c>
      <c r="AB323">
        <v>-231.81803025115201</v>
      </c>
      <c r="AC323">
        <v>-230.79439604267799</v>
      </c>
      <c r="AD323">
        <v>-231.87735478207699</v>
      </c>
      <c r="AE323">
        <v>-230.7972614</v>
      </c>
      <c r="AF323">
        <v>-231.89487198</v>
      </c>
      <c r="AH323" s="38">
        <f t="shared" si="16"/>
        <v>7.5351342047724756E-5</v>
      </c>
      <c r="AI323">
        <f t="shared" si="17"/>
        <v>-0.11244807707697646</v>
      </c>
      <c r="AJ323">
        <f t="shared" si="18"/>
        <v>-5.9400734258019838E-2</v>
      </c>
      <c r="AK323">
        <f t="shared" si="19"/>
        <v>-5.3122694161004347E-2</v>
      </c>
    </row>
    <row r="324" spans="1:37" x14ac:dyDescent="0.2">
      <c r="A324" s="39">
        <f>'[2]attempt at best estimates'!F330</f>
        <v>0.18654409698551616</v>
      </c>
      <c r="B324" t="s">
        <v>320</v>
      </c>
      <c r="C324">
        <v>-427.18527367472302</v>
      </c>
      <c r="D324">
        <v>-429.22819040743201</v>
      </c>
      <c r="E324">
        <v>-427.21071713711098</v>
      </c>
      <c r="F324">
        <v>-429.34068409395002</v>
      </c>
      <c r="G324">
        <v>-427.21644295999999</v>
      </c>
      <c r="H324">
        <v>-429.37401145000001</v>
      </c>
      <c r="I324">
        <v>-230.78104895910701</v>
      </c>
      <c r="J324">
        <v>-231.81793509036299</v>
      </c>
      <c r="K324">
        <v>-230.79438229855799</v>
      </c>
      <c r="L324">
        <v>-231.87733582462101</v>
      </c>
      <c r="M324">
        <v>-230.79725801999999</v>
      </c>
      <c r="N324">
        <v>-231.89486995999999</v>
      </c>
      <c r="O324">
        <v>-196.40413985410299</v>
      </c>
      <c r="P324">
        <v>-197.409913629296</v>
      </c>
      <c r="Q324">
        <v>-196.41626285224999</v>
      </c>
      <c r="R324">
        <v>-197.463036323457</v>
      </c>
      <c r="S324">
        <v>-196.41911923999999</v>
      </c>
      <c r="T324">
        <v>-197.47883722</v>
      </c>
      <c r="U324">
        <v>-196.40414178366601</v>
      </c>
      <c r="V324">
        <v>-197.40991594512201</v>
      </c>
      <c r="W324">
        <v>-196.41626419459399</v>
      </c>
      <c r="X324">
        <v>-197.46303713563299</v>
      </c>
      <c r="Y324">
        <v>-196.41911944</v>
      </c>
      <c r="Z324">
        <v>-197.47883741999999</v>
      </c>
      <c r="AA324">
        <v>-230.78106693665899</v>
      </c>
      <c r="AB324">
        <v>-231.81797345086301</v>
      </c>
      <c r="AC324">
        <v>-230.79438850705401</v>
      </c>
      <c r="AD324">
        <v>-231.87734307859199</v>
      </c>
      <c r="AE324">
        <v>-230.79725907</v>
      </c>
      <c r="AF324">
        <v>-231.89487047</v>
      </c>
      <c r="AH324" s="38">
        <f t="shared" si="16"/>
        <v>2.974190101667773E-5</v>
      </c>
      <c r="AI324">
        <f t="shared" si="17"/>
        <v>-0.11249368651800751</v>
      </c>
      <c r="AJ324">
        <f t="shared" si="18"/>
        <v>-5.9400734258019838E-2</v>
      </c>
      <c r="AK324">
        <f t="shared" si="19"/>
        <v>-5.3122694161004347E-2</v>
      </c>
    </row>
    <row r="325" spans="1:37" s="13" customFormat="1" x14ac:dyDescent="0.2">
      <c r="A325" s="39">
        <f>'[2]attempt at best estimates'!F331</f>
        <v>3.6791310532979118</v>
      </c>
      <c r="B325" s="13" t="s">
        <v>321</v>
      </c>
      <c r="C325">
        <v>-609.01541581050401</v>
      </c>
      <c r="D325">
        <v>-611.61396348806704</v>
      </c>
      <c r="E325">
        <v>-609.05299140990496</v>
      </c>
      <c r="F325">
        <v>-611.77533919666598</v>
      </c>
      <c r="G325">
        <v>-609.06132242000001</v>
      </c>
      <c r="H325">
        <v>-611.82485700999996</v>
      </c>
      <c r="I325" s="13">
        <v>-412.62428828123302</v>
      </c>
      <c r="J325" s="13">
        <v>-414.20481950835301</v>
      </c>
      <c r="K325" s="13">
        <v>-412.65003673861997</v>
      </c>
      <c r="L325" s="13">
        <v>-414.31284937544399</v>
      </c>
      <c r="M325">
        <v>-412.65558812</v>
      </c>
      <c r="N325">
        <v>-414.34640938000001</v>
      </c>
      <c r="O325" s="13">
        <v>-196.40394450657101</v>
      </c>
      <c r="P325" s="13">
        <v>-197.40347767651201</v>
      </c>
      <c r="Q325" s="13">
        <v>-196.41604274475799</v>
      </c>
      <c r="R325" s="13">
        <v>-197.45698419733299</v>
      </c>
      <c r="S325">
        <v>-196.41891579</v>
      </c>
      <c r="T325">
        <v>-197.47282908</v>
      </c>
      <c r="U325">
        <v>-196.40403971237001</v>
      </c>
      <c r="V325">
        <v>-197.40380060664501</v>
      </c>
      <c r="W325">
        <v>-196.41607539588</v>
      </c>
      <c r="X325">
        <v>-197.45703056504399</v>
      </c>
      <c r="Y325">
        <v>-196.41892281</v>
      </c>
      <c r="Z325">
        <v>-197.47284085999999</v>
      </c>
      <c r="AA325">
        <v>-412.62461796540902</v>
      </c>
      <c r="AB325">
        <v>-414.20560115164398</v>
      </c>
      <c r="AC325">
        <v>-412.65012682966801</v>
      </c>
      <c r="AD325">
        <v>-414.31302594100498</v>
      </c>
      <c r="AE325">
        <v>-412.65559926999998</v>
      </c>
      <c r="AF325">
        <v>-414.34644644999997</v>
      </c>
      <c r="AH325" s="38">
        <f t="shared" si="16"/>
        <v>1.6067931301222416E-4</v>
      </c>
      <c r="AI325">
        <f t="shared" si="17"/>
        <v>-0.16137570859893913</v>
      </c>
      <c r="AJ325">
        <f t="shared" si="18"/>
        <v>-0.10802986709097695</v>
      </c>
      <c r="AK325">
        <f t="shared" si="19"/>
        <v>-5.3506520820974401E-2</v>
      </c>
    </row>
    <row r="326" spans="1:37" x14ac:dyDescent="0.2">
      <c r="A326" s="39">
        <f>'[2]attempt at best estimates'!F332</f>
        <v>4.5603760320572544</v>
      </c>
      <c r="B326" t="s">
        <v>322</v>
      </c>
      <c r="C326">
        <v>-609.02044664593802</v>
      </c>
      <c r="D326">
        <v>-611.61541188235901</v>
      </c>
      <c r="E326">
        <v>-609.058052090366</v>
      </c>
      <c r="F326">
        <v>-611.77678573271305</v>
      </c>
      <c r="G326">
        <v>-609.06639164000001</v>
      </c>
      <c r="H326">
        <v>-611.82627738999997</v>
      </c>
      <c r="I326">
        <v>-412.62428828123302</v>
      </c>
      <c r="J326">
        <v>-414.20481950835301</v>
      </c>
      <c r="K326">
        <v>-412.65003673861997</v>
      </c>
      <c r="L326">
        <v>-414.31284937544399</v>
      </c>
      <c r="M326">
        <v>-412.65558812</v>
      </c>
      <c r="N326">
        <v>-414.34640938000001</v>
      </c>
      <c r="O326">
        <v>-196.40394450657101</v>
      </c>
      <c r="P326">
        <v>-197.40347767651201</v>
      </c>
      <c r="Q326">
        <v>-196.41604274475799</v>
      </c>
      <c r="R326">
        <v>-197.45698419733299</v>
      </c>
      <c r="S326">
        <v>-196.41891579</v>
      </c>
      <c r="T326">
        <v>-197.47282908</v>
      </c>
      <c r="U326">
        <v>-196.404026901225</v>
      </c>
      <c r="V326">
        <v>-197.403735011523</v>
      </c>
      <c r="W326">
        <v>-196.416071470764</v>
      </c>
      <c r="X326">
        <v>-197.457013303499</v>
      </c>
      <c r="Y326">
        <v>-196.41892218000001</v>
      </c>
      <c r="Z326">
        <v>-197.47283340000001</v>
      </c>
      <c r="AA326">
        <v>-412.62457864538999</v>
      </c>
      <c r="AB326">
        <v>-414.20544108630997</v>
      </c>
      <c r="AC326">
        <v>-412.65011768287297</v>
      </c>
      <c r="AD326">
        <v>-414.31296128901698</v>
      </c>
      <c r="AE326">
        <v>-412.65559808</v>
      </c>
      <c r="AF326">
        <v>-414.34641790000001</v>
      </c>
      <c r="AH326" s="38">
        <f t="shared" ref="AH326:AH389" si="20">AI326-(AJ326+AK326)</f>
        <v>1.625375579124011E-4</v>
      </c>
      <c r="AI326">
        <f t="shared" ref="AI326:AI389" si="21">F326-D326</f>
        <v>-0.16137385035403895</v>
      </c>
      <c r="AJ326">
        <f t="shared" ref="AJ326:AJ389" si="22">L326-J326</f>
        <v>-0.10802986709097695</v>
      </c>
      <c r="AK326">
        <f t="shared" ref="AK326:AK389" si="23">R326-P326</f>
        <v>-5.3506520820974401E-2</v>
      </c>
    </row>
    <row r="327" spans="1:37" x14ac:dyDescent="0.2">
      <c r="A327" s="39">
        <f>'[2]attempt at best estimates'!F333</f>
        <v>4.7240647704328342</v>
      </c>
      <c r="B327" t="s">
        <v>323</v>
      </c>
      <c r="C327">
        <v>-609.02359986777606</v>
      </c>
      <c r="D327">
        <v>-611.61578170278904</v>
      </c>
      <c r="E327">
        <v>-609.06123360394599</v>
      </c>
      <c r="F327">
        <v>-611.77711605376203</v>
      </c>
      <c r="G327">
        <v>-609.06958082999995</v>
      </c>
      <c r="H327">
        <v>-611.82658346000005</v>
      </c>
      <c r="I327">
        <v>-412.62428828123302</v>
      </c>
      <c r="J327">
        <v>-414.20481950835301</v>
      </c>
      <c r="K327">
        <v>-412.65003673861997</v>
      </c>
      <c r="L327">
        <v>-414.31284937544399</v>
      </c>
      <c r="M327">
        <v>-412.65558812</v>
      </c>
      <c r="N327">
        <v>-414.34640938000001</v>
      </c>
      <c r="O327">
        <v>-196.40394450657101</v>
      </c>
      <c r="P327">
        <v>-197.40347767651201</v>
      </c>
      <c r="Q327">
        <v>-196.41604274475799</v>
      </c>
      <c r="R327">
        <v>-197.45698419733299</v>
      </c>
      <c r="S327">
        <v>-196.41891579</v>
      </c>
      <c r="T327">
        <v>-197.47282908</v>
      </c>
      <c r="U327">
        <v>-196.40401627705199</v>
      </c>
      <c r="V327">
        <v>-197.403701075811</v>
      </c>
      <c r="W327">
        <v>-196.41606809649701</v>
      </c>
      <c r="X327">
        <v>-197.4570117714</v>
      </c>
      <c r="Y327">
        <v>-196.41892154999999</v>
      </c>
      <c r="Z327">
        <v>-197.47283277</v>
      </c>
      <c r="AA327">
        <v>-412.62454303072599</v>
      </c>
      <c r="AB327">
        <v>-414.20536277724699</v>
      </c>
      <c r="AC327">
        <v>-412.65010928590601</v>
      </c>
      <c r="AD327">
        <v>-414.312948197369</v>
      </c>
      <c r="AE327">
        <v>-412.65559698999999</v>
      </c>
      <c r="AF327">
        <v>-414.34641687999999</v>
      </c>
      <c r="AH327" s="38">
        <f t="shared" si="20"/>
        <v>2.0203693895837205E-4</v>
      </c>
      <c r="AI327">
        <f t="shared" si="21"/>
        <v>-0.16133435097299298</v>
      </c>
      <c r="AJ327">
        <f t="shared" si="22"/>
        <v>-0.10802986709097695</v>
      </c>
      <c r="AK327">
        <f t="shared" si="23"/>
        <v>-5.3506520820974401E-2</v>
      </c>
    </row>
    <row r="328" spans="1:37" s="13" customFormat="1" x14ac:dyDescent="0.2">
      <c r="A328" s="39">
        <f>'[2]attempt at best estimates'!F334</f>
        <v>4.5016832382559411</v>
      </c>
      <c r="B328" s="13" t="s">
        <v>324</v>
      </c>
      <c r="C328">
        <v>-609.02556431108997</v>
      </c>
      <c r="D328">
        <v>-611.61548862814698</v>
      </c>
      <c r="E328">
        <v>-609.06322566866095</v>
      </c>
      <c r="F328">
        <v>-611.77682041364199</v>
      </c>
      <c r="G328">
        <v>-609.07158021999999</v>
      </c>
      <c r="H328">
        <v>-611.82626169000002</v>
      </c>
      <c r="I328" s="13">
        <v>-412.62428828123302</v>
      </c>
      <c r="J328" s="13">
        <v>-414.20481950835301</v>
      </c>
      <c r="K328" s="13">
        <v>-412.65003673861997</v>
      </c>
      <c r="L328" s="13">
        <v>-414.31284937544399</v>
      </c>
      <c r="M328">
        <v>-412.65558812</v>
      </c>
      <c r="N328">
        <v>-414.34640938000001</v>
      </c>
      <c r="O328" s="13">
        <v>-196.40394450657101</v>
      </c>
      <c r="P328" s="13">
        <v>-197.40347767651201</v>
      </c>
      <c r="Q328" s="13">
        <v>-196.41604274475799</v>
      </c>
      <c r="R328" s="13">
        <v>-197.45698419733299</v>
      </c>
      <c r="S328">
        <v>-196.41891579</v>
      </c>
      <c r="T328">
        <v>-197.47282908</v>
      </c>
      <c r="U328">
        <v>-196.40400713239899</v>
      </c>
      <c r="V328">
        <v>-197.40367408202999</v>
      </c>
      <c r="W328">
        <v>-196.41606521984599</v>
      </c>
      <c r="X328">
        <v>-197.45700674243</v>
      </c>
      <c r="Y328">
        <v>-196.41892096999999</v>
      </c>
      <c r="Z328">
        <v>-197.47283290999999</v>
      </c>
      <c r="AA328">
        <v>-412.62450951654699</v>
      </c>
      <c r="AB328">
        <v>-414.20528983317303</v>
      </c>
      <c r="AC328">
        <v>-412.650101259179</v>
      </c>
      <c r="AD328">
        <v>-414.312937184666</v>
      </c>
      <c r="AE328">
        <v>-412.65559587000001</v>
      </c>
      <c r="AF328">
        <v>-414.34641570999997</v>
      </c>
      <c r="AH328" s="38">
        <f t="shared" si="20"/>
        <v>2.0460241694308934E-4</v>
      </c>
      <c r="AI328">
        <f t="shared" si="21"/>
        <v>-0.16133178549500826</v>
      </c>
      <c r="AJ328">
        <f t="shared" si="22"/>
        <v>-0.10802986709097695</v>
      </c>
      <c r="AK328">
        <f t="shared" si="23"/>
        <v>-5.3506520820974401E-2</v>
      </c>
    </row>
    <row r="329" spans="1:37" x14ac:dyDescent="0.2">
      <c r="A329" s="39">
        <f>'[2]attempt at best estimates'!F335</f>
        <v>3.9992512309665416</v>
      </c>
      <c r="B329" t="s">
        <v>325</v>
      </c>
      <c r="C329">
        <v>-609.02694315566805</v>
      </c>
      <c r="D329">
        <v>-611.61473943619103</v>
      </c>
      <c r="E329">
        <v>-609.06463539757897</v>
      </c>
      <c r="F329">
        <v>-611.77606030076402</v>
      </c>
      <c r="G329">
        <v>-609.07299841999998</v>
      </c>
      <c r="H329">
        <v>-611.82548850000001</v>
      </c>
      <c r="I329">
        <v>-412.62428828123302</v>
      </c>
      <c r="J329">
        <v>-414.20481950835301</v>
      </c>
      <c r="K329">
        <v>-412.65003673861997</v>
      </c>
      <c r="L329">
        <v>-414.31284937544399</v>
      </c>
      <c r="M329">
        <v>-412.65558812</v>
      </c>
      <c r="N329">
        <v>-414.34640938000001</v>
      </c>
      <c r="O329">
        <v>-196.40394450657101</v>
      </c>
      <c r="P329">
        <v>-197.40347767651201</v>
      </c>
      <c r="Q329">
        <v>-196.41604274475799</v>
      </c>
      <c r="R329">
        <v>-197.45698419733299</v>
      </c>
      <c r="S329">
        <v>-196.41891579</v>
      </c>
      <c r="T329">
        <v>-197.47282908</v>
      </c>
      <c r="U329">
        <v>-196.403997844283</v>
      </c>
      <c r="V329">
        <v>-197.403645901413</v>
      </c>
      <c r="W329">
        <v>-196.416062269756</v>
      </c>
      <c r="X329">
        <v>-197.45700087410501</v>
      </c>
      <c r="Y329">
        <v>-196.41892035000001</v>
      </c>
      <c r="Z329">
        <v>-197.47283229999999</v>
      </c>
      <c r="AA329">
        <v>-412.62447303107399</v>
      </c>
      <c r="AB329">
        <v>-414.20521507823503</v>
      </c>
      <c r="AC329">
        <v>-412.65009244268703</v>
      </c>
      <c r="AD329">
        <v>-414.31292538396201</v>
      </c>
      <c r="AE329">
        <v>-412.65559474000003</v>
      </c>
      <c r="AF329">
        <v>-414.34641453</v>
      </c>
      <c r="AH329" s="38">
        <f t="shared" si="20"/>
        <v>2.1552333896579512E-4</v>
      </c>
      <c r="AI329">
        <f t="shared" si="21"/>
        <v>-0.16132086457298556</v>
      </c>
      <c r="AJ329">
        <f t="shared" si="22"/>
        <v>-0.10802986709097695</v>
      </c>
      <c r="AK329">
        <f t="shared" si="23"/>
        <v>-5.3506520820974401E-2</v>
      </c>
    </row>
    <row r="330" spans="1:37" x14ac:dyDescent="0.2">
      <c r="A330" s="39">
        <f>'[2]attempt at best estimates'!F336</f>
        <v>2.4024132920439856</v>
      </c>
      <c r="B330" t="s">
        <v>326</v>
      </c>
      <c r="C330">
        <v>-609.02826414071103</v>
      </c>
      <c r="D330">
        <v>-611.61224030535095</v>
      </c>
      <c r="E330">
        <v>-609.06601851273899</v>
      </c>
      <c r="F330">
        <v>-611.77359863878701</v>
      </c>
      <c r="G330">
        <v>-609.07440180000003</v>
      </c>
      <c r="H330">
        <v>-611.82298663999995</v>
      </c>
      <c r="I330">
        <v>-412.62428828123302</v>
      </c>
      <c r="J330">
        <v>-414.20481950835301</v>
      </c>
      <c r="K330">
        <v>-412.65003673861997</v>
      </c>
      <c r="L330">
        <v>-414.31284937544399</v>
      </c>
      <c r="M330">
        <v>-412.65558812</v>
      </c>
      <c r="N330">
        <v>-414.34640938000001</v>
      </c>
      <c r="O330">
        <v>-196.40394450657101</v>
      </c>
      <c r="P330">
        <v>-197.40347767651201</v>
      </c>
      <c r="Q330">
        <v>-196.41604274475799</v>
      </c>
      <c r="R330">
        <v>-197.45698419733299</v>
      </c>
      <c r="S330">
        <v>-196.41891579</v>
      </c>
      <c r="T330">
        <v>-197.47282908</v>
      </c>
      <c r="U330">
        <v>-196.40397846166499</v>
      </c>
      <c r="V330">
        <v>-197.40357053847001</v>
      </c>
      <c r="W330">
        <v>-196.41605613463301</v>
      </c>
      <c r="X330">
        <v>-197.45699492861999</v>
      </c>
      <c r="Y330">
        <v>-196.41891878999999</v>
      </c>
      <c r="Z330">
        <v>-197.47283155</v>
      </c>
      <c r="AA330">
        <v>-412.62440037167198</v>
      </c>
      <c r="AB330">
        <v>-414.20505859425998</v>
      </c>
      <c r="AC330">
        <v>-412.650073197898</v>
      </c>
      <c r="AD330">
        <v>-414.31290250525302</v>
      </c>
      <c r="AE330">
        <v>-412.65559274999998</v>
      </c>
      <c r="AF330">
        <v>-414.34641285999999</v>
      </c>
      <c r="AH330" s="38">
        <f t="shared" si="20"/>
        <v>1.7805447589580581E-4</v>
      </c>
      <c r="AI330">
        <f t="shared" si="21"/>
        <v>-0.16135833343605555</v>
      </c>
      <c r="AJ330">
        <f t="shared" si="22"/>
        <v>-0.10802986709097695</v>
      </c>
      <c r="AK330">
        <f t="shared" si="23"/>
        <v>-5.3506520820974401E-2</v>
      </c>
    </row>
    <row r="331" spans="1:37" s="13" customFormat="1" x14ac:dyDescent="0.2">
      <c r="A331" s="39">
        <f>'[2]attempt at best estimates'!F337</f>
        <v>0.96131241632877673</v>
      </c>
      <c r="B331" s="13" t="s">
        <v>327</v>
      </c>
      <c r="C331">
        <v>-609.02837242231703</v>
      </c>
      <c r="D331">
        <v>-611.60988278674597</v>
      </c>
      <c r="E331">
        <v>-609.06617650992098</v>
      </c>
      <c r="F331">
        <v>-611.77134102953403</v>
      </c>
      <c r="G331">
        <v>-609.07458025000005</v>
      </c>
      <c r="H331">
        <v>-611.82073318000005</v>
      </c>
      <c r="I331" s="13">
        <v>-412.62428828123302</v>
      </c>
      <c r="J331" s="13">
        <v>-414.20481950835301</v>
      </c>
      <c r="K331" s="13">
        <v>-412.65003673861997</v>
      </c>
      <c r="L331" s="13">
        <v>-414.31284937544399</v>
      </c>
      <c r="M331">
        <v>-412.65558812</v>
      </c>
      <c r="N331">
        <v>-414.34640938000001</v>
      </c>
      <c r="O331" s="13">
        <v>-196.40394450657101</v>
      </c>
      <c r="P331" s="13">
        <v>-197.40347767651201</v>
      </c>
      <c r="Q331" s="13">
        <v>-196.41604274475799</v>
      </c>
      <c r="R331" s="13">
        <v>-197.45698419733299</v>
      </c>
      <c r="S331">
        <v>-196.41891579</v>
      </c>
      <c r="T331">
        <v>-197.47282908</v>
      </c>
      <c r="U331">
        <v>-196.403959830921</v>
      </c>
      <c r="V331">
        <v>-197.40350745506899</v>
      </c>
      <c r="W331">
        <v>-196.41605055441499</v>
      </c>
      <c r="X331">
        <v>-197.456990476827</v>
      </c>
      <c r="Y331">
        <v>-196.41891738000001</v>
      </c>
      <c r="Z331">
        <v>-197.47283038</v>
      </c>
      <c r="AA331">
        <v>-412.62434079424497</v>
      </c>
      <c r="AB331">
        <v>-414.20491679350602</v>
      </c>
      <c r="AC331">
        <v>-412.65005419775798</v>
      </c>
      <c r="AD331">
        <v>-414.31287504258398</v>
      </c>
      <c r="AE331">
        <v>-412.65559058000002</v>
      </c>
      <c r="AF331">
        <v>-414.34641104000002</v>
      </c>
      <c r="AH331" s="38">
        <f t="shared" si="20"/>
        <v>7.8145123893591517E-5</v>
      </c>
      <c r="AI331">
        <f t="shared" si="21"/>
        <v>-0.16145824278805776</v>
      </c>
      <c r="AJ331">
        <f t="shared" si="22"/>
        <v>-0.10802986709097695</v>
      </c>
      <c r="AK331">
        <f t="shared" si="23"/>
        <v>-5.3506520820974401E-2</v>
      </c>
    </row>
    <row r="332" spans="1:37" s="13" customFormat="1" x14ac:dyDescent="0.2">
      <c r="A332" s="39">
        <f>'[2]attempt at best estimates'!F338</f>
        <v>0.21210279436367549</v>
      </c>
      <c r="B332" s="13" t="s">
        <v>328</v>
      </c>
      <c r="C332">
        <v>-609.02826804324798</v>
      </c>
      <c r="D332">
        <v>-611.60865550064602</v>
      </c>
      <c r="E332">
        <v>-609.06610453839698</v>
      </c>
      <c r="F332">
        <v>-611.77017805631294</v>
      </c>
      <c r="G332">
        <v>-609.07452327999999</v>
      </c>
      <c r="H332">
        <v>-611.81957842999998</v>
      </c>
      <c r="I332" s="13">
        <v>-412.62428828123302</v>
      </c>
      <c r="J332" s="13">
        <v>-414.20481950835301</v>
      </c>
      <c r="K332" s="13">
        <v>-412.65003673861997</v>
      </c>
      <c r="L332" s="13">
        <v>-414.31284937544399</v>
      </c>
      <c r="M332">
        <v>-412.65558812</v>
      </c>
      <c r="N332">
        <v>-414.34640938000001</v>
      </c>
      <c r="O332" s="13">
        <v>-196.40394450657101</v>
      </c>
      <c r="P332" s="13">
        <v>-197.40347767651201</v>
      </c>
      <c r="Q332" s="13">
        <v>-196.41604274475799</v>
      </c>
      <c r="R332" s="13">
        <v>-197.45698419733299</v>
      </c>
      <c r="S332">
        <v>-196.41891579</v>
      </c>
      <c r="T332">
        <v>-197.47282908</v>
      </c>
      <c r="U332">
        <v>-196.403948097137</v>
      </c>
      <c r="V332">
        <v>-197.40348058720801</v>
      </c>
      <c r="W332">
        <v>-196.41604539616401</v>
      </c>
      <c r="X332">
        <v>-197.45698647884799</v>
      </c>
      <c r="Y332">
        <v>-196.41891638000001</v>
      </c>
      <c r="Z332">
        <v>-197.47282959</v>
      </c>
      <c r="AA332">
        <v>-412.62430195870002</v>
      </c>
      <c r="AB332">
        <v>-414.20484239986001</v>
      </c>
      <c r="AC332">
        <v>-412.65004124548301</v>
      </c>
      <c r="AD332">
        <v>-414.312853946887</v>
      </c>
      <c r="AE332">
        <v>-412.65558898</v>
      </c>
      <c r="AF332">
        <v>-414.34640998999998</v>
      </c>
      <c r="AH332" s="38">
        <f t="shared" si="20"/>
        <v>1.3832245031153434E-5</v>
      </c>
      <c r="AI332">
        <f t="shared" si="21"/>
        <v>-0.1615225556669202</v>
      </c>
      <c r="AJ332">
        <f t="shared" si="22"/>
        <v>-0.10802986709097695</v>
      </c>
      <c r="AK332">
        <f t="shared" si="23"/>
        <v>-5.3506520820974401E-2</v>
      </c>
    </row>
    <row r="333" spans="1:37" x14ac:dyDescent="0.2">
      <c r="A333" s="39">
        <f>'[2]attempt at best estimates'!F339</f>
        <v>2.8997605877543569</v>
      </c>
      <c r="B333" t="s">
        <v>329</v>
      </c>
      <c r="C333">
        <v>-607.84173057194903</v>
      </c>
      <c r="D333">
        <v>-610.404472205856</v>
      </c>
      <c r="E333">
        <v>-607.87896802570106</v>
      </c>
      <c r="F333">
        <v>-610.56455290095198</v>
      </c>
      <c r="G333">
        <v>-607.88713454000003</v>
      </c>
      <c r="H333">
        <v>-610.61369667999998</v>
      </c>
      <c r="I333">
        <v>-412.624300920753</v>
      </c>
      <c r="J333">
        <v>-414.204830149413</v>
      </c>
      <c r="K333">
        <v>-412.65005031012299</v>
      </c>
      <c r="L333">
        <v>-414.31286019004</v>
      </c>
      <c r="M333">
        <v>-412.65560176000002</v>
      </c>
      <c r="N333">
        <v>-414.34641963000001</v>
      </c>
      <c r="O333">
        <v>-195.22979083239201</v>
      </c>
      <c r="P333">
        <v>-196.19491782044099</v>
      </c>
      <c r="Q333">
        <v>-195.24153468216201</v>
      </c>
      <c r="R333">
        <v>-196.24732817856</v>
      </c>
      <c r="S333">
        <v>-195.24424248</v>
      </c>
      <c r="T333">
        <v>-196.26287281</v>
      </c>
      <c r="U333">
        <v>-195.229884473635</v>
      </c>
      <c r="V333">
        <v>-196.19531704345701</v>
      </c>
      <c r="W333">
        <v>-195.241565817192</v>
      </c>
      <c r="X333">
        <v>-196.24739101595301</v>
      </c>
      <c r="Y333">
        <v>-195.2442489</v>
      </c>
      <c r="Z333">
        <v>-196.26289342999999</v>
      </c>
      <c r="AA333">
        <v>-412.624610369832</v>
      </c>
      <c r="AB333">
        <v>-414.20565081275703</v>
      </c>
      <c r="AC333">
        <v>-412.65013746748002</v>
      </c>
      <c r="AD333">
        <v>-414.31307088792499</v>
      </c>
      <c r="AE333">
        <v>-412.65561229000002</v>
      </c>
      <c r="AF333">
        <v>-414.34647092</v>
      </c>
      <c r="AH333" s="38">
        <f t="shared" si="20"/>
        <v>3.5970365001958271E-4</v>
      </c>
      <c r="AI333">
        <f t="shared" si="21"/>
        <v>-0.16008069509598499</v>
      </c>
      <c r="AJ333">
        <f t="shared" si="22"/>
        <v>-0.10803004062699983</v>
      </c>
      <c r="AK333">
        <f t="shared" si="23"/>
        <v>-5.2410358119004741E-2</v>
      </c>
    </row>
    <row r="334" spans="1:37" s="13" customFormat="1" x14ac:dyDescent="0.2">
      <c r="A334" s="39">
        <f>'[2]attempt at best estimates'!F340</f>
        <v>3.8363895077911572</v>
      </c>
      <c r="B334" s="13" t="s">
        <v>330</v>
      </c>
      <c r="C334">
        <v>-607.84676905364404</v>
      </c>
      <c r="D334">
        <v>-610.40593205265895</v>
      </c>
      <c r="E334">
        <v>-607.88403206414</v>
      </c>
      <c r="F334">
        <v>-610.56606647953004</v>
      </c>
      <c r="G334">
        <v>-607.89220804000001</v>
      </c>
      <c r="H334">
        <v>-610.61521221999999</v>
      </c>
      <c r="I334" s="13">
        <v>-412.624300920753</v>
      </c>
      <c r="J334" s="13">
        <v>-414.204830149413</v>
      </c>
      <c r="K334" s="13">
        <v>-412.65005031012299</v>
      </c>
      <c r="L334" s="13">
        <v>-414.31286019004</v>
      </c>
      <c r="M334">
        <v>-412.65560176000002</v>
      </c>
      <c r="N334">
        <v>-414.34641963000001</v>
      </c>
      <c r="O334" s="13">
        <v>-195.22979083239201</v>
      </c>
      <c r="P334" s="13">
        <v>-196.19491782044099</v>
      </c>
      <c r="Q334" s="13">
        <v>-195.24153468216201</v>
      </c>
      <c r="R334" s="13">
        <v>-196.24732817856</v>
      </c>
      <c r="S334">
        <v>-195.24424248</v>
      </c>
      <c r="T334">
        <v>-196.26287281</v>
      </c>
      <c r="U334">
        <v>-195.229872473504</v>
      </c>
      <c r="V334">
        <v>-196.19522346983101</v>
      </c>
      <c r="W334">
        <v>-195.241562501424</v>
      </c>
      <c r="X334">
        <v>-196.24736368785901</v>
      </c>
      <c r="Y334">
        <v>-195.24424825</v>
      </c>
      <c r="Z334">
        <v>-196.26288126</v>
      </c>
      <c r="AA334">
        <v>-412.62457364373398</v>
      </c>
      <c r="AB334">
        <v>-414.20546840470001</v>
      </c>
      <c r="AC334">
        <v>-412.65012751602399</v>
      </c>
      <c r="AD334">
        <v>-414.31299246806901</v>
      </c>
      <c r="AE334">
        <v>-412.65561100999997</v>
      </c>
      <c r="AF334">
        <v>-414.34643831</v>
      </c>
      <c r="AH334" s="38">
        <f t="shared" si="20"/>
        <v>3.0597187492276134E-4</v>
      </c>
      <c r="AI334">
        <f t="shared" si="21"/>
        <v>-0.16013442687108181</v>
      </c>
      <c r="AJ334">
        <f t="shared" si="22"/>
        <v>-0.10803004062699983</v>
      </c>
      <c r="AK334">
        <f t="shared" si="23"/>
        <v>-5.2410358119004741E-2</v>
      </c>
    </row>
    <row r="335" spans="1:37" x14ac:dyDescent="0.2">
      <c r="A335" s="39">
        <f>'[2]attempt at best estimates'!F341</f>
        <v>4.0185898515004306</v>
      </c>
      <c r="B335" t="s">
        <v>331</v>
      </c>
      <c r="C335">
        <v>-607.849804137815</v>
      </c>
      <c r="D335">
        <v>-610.40625931109196</v>
      </c>
      <c r="E335">
        <v>-607.88709170458003</v>
      </c>
      <c r="F335">
        <v>-610.56640852822602</v>
      </c>
      <c r="G335">
        <v>-607.89527601999998</v>
      </c>
      <c r="H335">
        <v>-610.61554441999999</v>
      </c>
      <c r="I335">
        <v>-412.624300920753</v>
      </c>
      <c r="J335">
        <v>-414.204830149413</v>
      </c>
      <c r="K335">
        <v>-412.65005031012299</v>
      </c>
      <c r="L335">
        <v>-414.31286019004</v>
      </c>
      <c r="M335">
        <v>-412.65560176000002</v>
      </c>
      <c r="N335">
        <v>-414.34641963000001</v>
      </c>
      <c r="O335">
        <v>-195.22979083239201</v>
      </c>
      <c r="P335">
        <v>-196.19491782044099</v>
      </c>
      <c r="Q335">
        <v>-195.24153468216201</v>
      </c>
      <c r="R335">
        <v>-196.24732817856</v>
      </c>
      <c r="S335">
        <v>-195.24424248</v>
      </c>
      <c r="T335">
        <v>-196.26287281</v>
      </c>
      <c r="U335">
        <v>-195.22986206039801</v>
      </c>
      <c r="V335">
        <v>-196.19517296866101</v>
      </c>
      <c r="W335">
        <v>-195.241559671761</v>
      </c>
      <c r="X335">
        <v>-196.24735191843999</v>
      </c>
      <c r="Y335">
        <v>-195.24424765000001</v>
      </c>
      <c r="Z335">
        <v>-196.26287797000001</v>
      </c>
      <c r="AA335">
        <v>-412.62454111283898</v>
      </c>
      <c r="AB335">
        <v>-414.20535912325801</v>
      </c>
      <c r="AC335">
        <v>-412.65011850631703</v>
      </c>
      <c r="AD335">
        <v>-414.312956026601</v>
      </c>
      <c r="AE335">
        <v>-412.65560984000001</v>
      </c>
      <c r="AF335">
        <v>-414.34642581999998</v>
      </c>
      <c r="AH335" s="38">
        <f t="shared" si="20"/>
        <v>2.9118161194219283E-4</v>
      </c>
      <c r="AI335">
        <f t="shared" si="21"/>
        <v>-0.16014921713406238</v>
      </c>
      <c r="AJ335">
        <f t="shared" si="22"/>
        <v>-0.10803004062699983</v>
      </c>
      <c r="AK335">
        <f t="shared" si="23"/>
        <v>-5.2410358119004741E-2</v>
      </c>
    </row>
    <row r="336" spans="1:37" x14ac:dyDescent="0.2">
      <c r="A336" s="39">
        <f>'[2]attempt at best estimates'!F342</f>
        <v>3.8225169791610951</v>
      </c>
      <c r="B336" t="s">
        <v>332</v>
      </c>
      <c r="C336">
        <v>-607.85162966044595</v>
      </c>
      <c r="D336">
        <v>-610.405992053913</v>
      </c>
      <c r="E336">
        <v>-607.88894329169398</v>
      </c>
      <c r="F336">
        <v>-610.56614912451801</v>
      </c>
      <c r="G336">
        <v>-607.89713495000001</v>
      </c>
      <c r="H336">
        <v>-610.61525631999996</v>
      </c>
      <c r="I336">
        <v>-412.624300920753</v>
      </c>
      <c r="J336">
        <v>-414.204830149413</v>
      </c>
      <c r="K336">
        <v>-412.65005031012299</v>
      </c>
      <c r="L336">
        <v>-414.31286019004</v>
      </c>
      <c r="M336">
        <v>-412.65560176000002</v>
      </c>
      <c r="N336">
        <v>-414.34641963000001</v>
      </c>
      <c r="O336">
        <v>-195.22979083239201</v>
      </c>
      <c r="P336">
        <v>-196.19491782044099</v>
      </c>
      <c r="Q336">
        <v>-195.24153468216201</v>
      </c>
      <c r="R336">
        <v>-196.24732817856</v>
      </c>
      <c r="S336">
        <v>-195.24424248</v>
      </c>
      <c r="T336">
        <v>-196.26287281</v>
      </c>
      <c r="U336">
        <v>-195.22985281002701</v>
      </c>
      <c r="V336">
        <v>-196.19513255413599</v>
      </c>
      <c r="W336">
        <v>-195.24155719045501</v>
      </c>
      <c r="X336">
        <v>-196.24734916906999</v>
      </c>
      <c r="Y336">
        <v>-195.2442471</v>
      </c>
      <c r="Z336">
        <v>-196.26287755999999</v>
      </c>
      <c r="AA336">
        <v>-412.624509780008</v>
      </c>
      <c r="AB336">
        <v>-414.20528780132702</v>
      </c>
      <c r="AC336">
        <v>-412.650110540235</v>
      </c>
      <c r="AD336">
        <v>-414.31294556459</v>
      </c>
      <c r="AE336">
        <v>-412.65560876000001</v>
      </c>
      <c r="AF336">
        <v>-414.34642506</v>
      </c>
      <c r="AH336" s="38">
        <f t="shared" si="20"/>
        <v>2.8332814099485404E-4</v>
      </c>
      <c r="AI336">
        <f t="shared" si="21"/>
        <v>-0.16015707060500972</v>
      </c>
      <c r="AJ336">
        <f t="shared" si="22"/>
        <v>-0.10803004062699983</v>
      </c>
      <c r="AK336">
        <f t="shared" si="23"/>
        <v>-5.2410358119004741E-2</v>
      </c>
    </row>
    <row r="337" spans="1:37" x14ac:dyDescent="0.2">
      <c r="A337" s="39">
        <f>'[2]attempt at best estimates'!F343</f>
        <v>3.4587181748737814</v>
      </c>
      <c r="B337" t="s">
        <v>333</v>
      </c>
      <c r="C337">
        <v>-607.85271883858798</v>
      </c>
      <c r="D337">
        <v>-610.40543347065</v>
      </c>
      <c r="E337">
        <v>-607.89005869113305</v>
      </c>
      <c r="F337">
        <v>-610.56560025949</v>
      </c>
      <c r="G337">
        <v>-607.89825695000002</v>
      </c>
      <c r="H337">
        <v>-610.61469869999996</v>
      </c>
      <c r="I337">
        <v>-412.624300920753</v>
      </c>
      <c r="J337">
        <v>-414.204830149413</v>
      </c>
      <c r="K337">
        <v>-412.65005031012299</v>
      </c>
      <c r="L337">
        <v>-414.31286019004</v>
      </c>
      <c r="M337">
        <v>-412.65560176000002</v>
      </c>
      <c r="N337">
        <v>-414.34641963000001</v>
      </c>
      <c r="O337">
        <v>-195.22979083239201</v>
      </c>
      <c r="P337">
        <v>-196.19491782044099</v>
      </c>
      <c r="Q337">
        <v>-195.24153468216201</v>
      </c>
      <c r="R337">
        <v>-196.24732817856</v>
      </c>
      <c r="S337">
        <v>-195.24424248</v>
      </c>
      <c r="T337">
        <v>-196.26287281</v>
      </c>
      <c r="U337">
        <v>-195.22984462885199</v>
      </c>
      <c r="V337">
        <v>-196.195104431256</v>
      </c>
      <c r="W337">
        <v>-195.24155498404701</v>
      </c>
      <c r="X337">
        <v>-196.24734707644799</v>
      </c>
      <c r="Y337">
        <v>-195.24424664</v>
      </c>
      <c r="Z337">
        <v>-196.26287728</v>
      </c>
      <c r="AA337">
        <v>-412.62448023760601</v>
      </c>
      <c r="AB337">
        <v>-414.20521840482098</v>
      </c>
      <c r="AC337">
        <v>-412.65010364483499</v>
      </c>
      <c r="AD337">
        <v>-414.31293602543502</v>
      </c>
      <c r="AE337">
        <v>-412.65560787999999</v>
      </c>
      <c r="AF337">
        <v>-414.34642417999999</v>
      </c>
      <c r="AH337" s="38">
        <f t="shared" si="20"/>
        <v>2.7360990600300283E-4</v>
      </c>
      <c r="AI337">
        <f t="shared" si="21"/>
        <v>-0.16016678884000157</v>
      </c>
      <c r="AJ337">
        <f t="shared" si="22"/>
        <v>-0.10803004062699983</v>
      </c>
      <c r="AK337">
        <f t="shared" si="23"/>
        <v>-5.2410358119004741E-2</v>
      </c>
    </row>
    <row r="338" spans="1:37" x14ac:dyDescent="0.2">
      <c r="A338" s="39">
        <f>'[2]attempt at best estimates'!F344</f>
        <v>2.2488046054246182</v>
      </c>
      <c r="B338" t="s">
        <v>334</v>
      </c>
      <c r="C338">
        <v>-607.85396459070603</v>
      </c>
      <c r="D338">
        <v>-610.403487976517</v>
      </c>
      <c r="E338">
        <v>-607.89136593617002</v>
      </c>
      <c r="F338">
        <v>-610.56371542866304</v>
      </c>
      <c r="G338">
        <v>-607.89958024999999</v>
      </c>
      <c r="H338">
        <v>-610.61279534000005</v>
      </c>
      <c r="I338">
        <v>-412.624300920753</v>
      </c>
      <c r="J338">
        <v>-414.204830149413</v>
      </c>
      <c r="K338">
        <v>-412.65005031012299</v>
      </c>
      <c r="L338">
        <v>-414.31286019004</v>
      </c>
      <c r="M338">
        <v>-412.65560176000002</v>
      </c>
      <c r="N338">
        <v>-414.34641963000001</v>
      </c>
      <c r="O338">
        <v>-195.22979083239201</v>
      </c>
      <c r="P338">
        <v>-196.19491782044099</v>
      </c>
      <c r="Q338">
        <v>-195.24153468216201</v>
      </c>
      <c r="R338">
        <v>-196.24732817856</v>
      </c>
      <c r="S338">
        <v>-195.24424248</v>
      </c>
      <c r="T338">
        <v>-196.26287281</v>
      </c>
      <c r="U338">
        <v>-195.22982553362499</v>
      </c>
      <c r="V338">
        <v>-196.195035228074</v>
      </c>
      <c r="W338">
        <v>-195.241549841591</v>
      </c>
      <c r="X338">
        <v>-196.24734283503801</v>
      </c>
      <c r="Y338">
        <v>-195.24424543000001</v>
      </c>
      <c r="Z338">
        <v>-196.26287518000001</v>
      </c>
      <c r="AA338">
        <v>-412.62441434526801</v>
      </c>
      <c r="AB338">
        <v>-414.20507422335902</v>
      </c>
      <c r="AC338">
        <v>-412.65008815654801</v>
      </c>
      <c r="AD338">
        <v>-414.31291204067401</v>
      </c>
      <c r="AE338">
        <v>-412.65560615999999</v>
      </c>
      <c r="AF338">
        <v>-414.34642271000001</v>
      </c>
      <c r="AH338" s="38">
        <f t="shared" si="20"/>
        <v>2.1294659995874099E-4</v>
      </c>
      <c r="AI338">
        <f t="shared" si="21"/>
        <v>-0.16022745214604583</v>
      </c>
      <c r="AJ338">
        <f t="shared" si="22"/>
        <v>-0.10803004062699983</v>
      </c>
      <c r="AK338">
        <f t="shared" si="23"/>
        <v>-5.2410358119004741E-2</v>
      </c>
    </row>
    <row r="339" spans="1:37" x14ac:dyDescent="0.2">
      <c r="A339" s="39">
        <f>'[2]attempt at best estimates'!F345</f>
        <v>1.0004445394351043</v>
      </c>
      <c r="B339" t="s">
        <v>335</v>
      </c>
      <c r="C339">
        <v>-607.85420545043598</v>
      </c>
      <c r="D339">
        <v>-610.40141489361497</v>
      </c>
      <c r="E339">
        <v>-607.89165661065999</v>
      </c>
      <c r="F339">
        <v>-610.56177195570399</v>
      </c>
      <c r="G339">
        <v>-607.89989055000001</v>
      </c>
      <c r="H339">
        <v>-610.61085122999998</v>
      </c>
      <c r="I339">
        <v>-412.624300920753</v>
      </c>
      <c r="J339">
        <v>-414.204830149413</v>
      </c>
      <c r="K339">
        <v>-412.65005031012299</v>
      </c>
      <c r="L339">
        <v>-414.31286019004</v>
      </c>
      <c r="M339">
        <v>-412.65560176000002</v>
      </c>
      <c r="N339">
        <v>-414.34641963000001</v>
      </c>
      <c r="O339">
        <v>-195.22979083239201</v>
      </c>
      <c r="P339">
        <v>-196.19491782044099</v>
      </c>
      <c r="Q339">
        <v>-195.24153468216201</v>
      </c>
      <c r="R339">
        <v>-196.24732817856</v>
      </c>
      <c r="S339">
        <v>-195.24424248</v>
      </c>
      <c r="T339">
        <v>-196.26287281</v>
      </c>
      <c r="U339">
        <v>-195.229806866319</v>
      </c>
      <c r="V339">
        <v>-196.19495456247901</v>
      </c>
      <c r="W339">
        <v>-195.24154441777799</v>
      </c>
      <c r="X339">
        <v>-196.24733712954199</v>
      </c>
      <c r="Y339">
        <v>-195.24424404999999</v>
      </c>
      <c r="Z339">
        <v>-196.26287407999999</v>
      </c>
      <c r="AA339">
        <v>-412.62435782560101</v>
      </c>
      <c r="AB339">
        <v>-414.204933417517</v>
      </c>
      <c r="AC339">
        <v>-412.65007025525398</v>
      </c>
      <c r="AD339">
        <v>-414.31288895463598</v>
      </c>
      <c r="AE339">
        <v>-412.65560434999998</v>
      </c>
      <c r="AF339">
        <v>-414.34642133</v>
      </c>
      <c r="AH339" s="38">
        <f t="shared" si="20"/>
        <v>8.3336656985011359E-5</v>
      </c>
      <c r="AI339">
        <f t="shared" si="21"/>
        <v>-0.16035706208901956</v>
      </c>
      <c r="AJ339">
        <f t="shared" si="22"/>
        <v>-0.10803004062699983</v>
      </c>
      <c r="AK339">
        <f t="shared" si="23"/>
        <v>-5.2410358119004741E-2</v>
      </c>
    </row>
    <row r="340" spans="1:37" x14ac:dyDescent="0.2">
      <c r="A340" s="39">
        <f>'[2]attempt at best estimates'!F346</f>
        <v>0.24557988688229035</v>
      </c>
      <c r="B340" t="s">
        <v>336</v>
      </c>
      <c r="C340">
        <v>-607.85414470513604</v>
      </c>
      <c r="D340">
        <v>-610.40017019861602</v>
      </c>
      <c r="E340">
        <v>-607.89162766642301</v>
      </c>
      <c r="F340">
        <v>-610.56059150572901</v>
      </c>
      <c r="G340">
        <v>-607.89987890999998</v>
      </c>
      <c r="H340">
        <v>-610.60968706999995</v>
      </c>
      <c r="I340">
        <v>-412.624300920753</v>
      </c>
      <c r="J340">
        <v>-414.204830149413</v>
      </c>
      <c r="K340">
        <v>-412.65005031012299</v>
      </c>
      <c r="L340">
        <v>-414.31286019004</v>
      </c>
      <c r="M340">
        <v>-412.65560176000002</v>
      </c>
      <c r="N340">
        <v>-414.34641963000001</v>
      </c>
      <c r="O340">
        <v>-195.22979083239201</v>
      </c>
      <c r="P340">
        <v>-196.19491782044099</v>
      </c>
      <c r="Q340">
        <v>-195.24153468216201</v>
      </c>
      <c r="R340">
        <v>-196.24732817856</v>
      </c>
      <c r="S340">
        <v>-195.24424248</v>
      </c>
      <c r="T340">
        <v>-196.26287281</v>
      </c>
      <c r="U340">
        <v>-195.229794925958</v>
      </c>
      <c r="V340">
        <v>-196.194925974141</v>
      </c>
      <c r="W340">
        <v>-195.24153841975701</v>
      </c>
      <c r="X340">
        <v>-196.24733053358401</v>
      </c>
      <c r="Y340">
        <v>-195.24424303000001</v>
      </c>
      <c r="Z340">
        <v>-196.26287325999999</v>
      </c>
      <c r="AA340">
        <v>-412.624316830672</v>
      </c>
      <c r="AB340">
        <v>-414.20485587069498</v>
      </c>
      <c r="AC340">
        <v>-412.65005605348199</v>
      </c>
      <c r="AD340">
        <v>-414.31286842897498</v>
      </c>
      <c r="AE340">
        <v>-412.65560270999998</v>
      </c>
      <c r="AF340">
        <v>-414.34642027000001</v>
      </c>
      <c r="AH340" s="38">
        <f t="shared" si="20"/>
        <v>1.9091633021162124E-5</v>
      </c>
      <c r="AI340">
        <f t="shared" si="21"/>
        <v>-0.16042130711298341</v>
      </c>
      <c r="AJ340">
        <f t="shared" si="22"/>
        <v>-0.10803004062699983</v>
      </c>
      <c r="AK340">
        <f t="shared" si="23"/>
        <v>-5.2410358119004741E-2</v>
      </c>
    </row>
    <row r="341" spans="1:37" x14ac:dyDescent="0.2">
      <c r="A341" s="39">
        <f>'[2]attempt at best estimates'!F347</f>
        <v>2.7562361229969139</v>
      </c>
      <c r="B341" t="s">
        <v>337</v>
      </c>
      <c r="C341">
        <v>-609.01956821763099</v>
      </c>
      <c r="D341">
        <v>-611.61896048352503</v>
      </c>
      <c r="E341">
        <v>-609.05722575233096</v>
      </c>
      <c r="F341">
        <v>-611.77997695336103</v>
      </c>
      <c r="G341">
        <v>-609.06555674000003</v>
      </c>
      <c r="H341">
        <v>-611.82939205000002</v>
      </c>
      <c r="I341">
        <v>-412.62426286121701</v>
      </c>
      <c r="J341">
        <v>-414.20476287050798</v>
      </c>
      <c r="K341">
        <v>-412.65001267809902</v>
      </c>
      <c r="L341">
        <v>-414.31279559286997</v>
      </c>
      <c r="M341">
        <v>-412.65556443000003</v>
      </c>
      <c r="N341">
        <v>-414.34635625999999</v>
      </c>
      <c r="O341">
        <v>-196.40411151818401</v>
      </c>
      <c r="P341">
        <v>-197.40990461348201</v>
      </c>
      <c r="Q341">
        <v>-196.41623355399301</v>
      </c>
      <c r="R341">
        <v>-197.463023918456</v>
      </c>
      <c r="S341">
        <v>-196.41908966</v>
      </c>
      <c r="T341">
        <v>-197.47882386000001</v>
      </c>
      <c r="U341">
        <v>-196.40417787854801</v>
      </c>
      <c r="V341">
        <v>-197.41013339761901</v>
      </c>
      <c r="W341">
        <v>-196.41625936476001</v>
      </c>
      <c r="X341">
        <v>-197.46306622432101</v>
      </c>
      <c r="Y341">
        <v>-196.41909394999999</v>
      </c>
      <c r="Z341">
        <v>-197.47883338</v>
      </c>
      <c r="AA341">
        <v>-412.62453310214602</v>
      </c>
      <c r="AB341">
        <v>-414.20540009980601</v>
      </c>
      <c r="AC341">
        <v>-412.650086108349</v>
      </c>
      <c r="AD341">
        <v>-414.31293322669399</v>
      </c>
      <c r="AE341">
        <v>-412.65557382999998</v>
      </c>
      <c r="AF341">
        <v>-414.34637819</v>
      </c>
      <c r="AH341" s="38">
        <f t="shared" si="20"/>
        <v>1.3555749998772626E-4</v>
      </c>
      <c r="AI341">
        <f t="shared" si="21"/>
        <v>-0.16101646983599949</v>
      </c>
      <c r="AJ341">
        <f t="shared" si="22"/>
        <v>-0.10803272236199746</v>
      </c>
      <c r="AK341">
        <f t="shared" si="23"/>
        <v>-5.3119304973989756E-2</v>
      </c>
    </row>
    <row r="342" spans="1:37" x14ac:dyDescent="0.2">
      <c r="A342" s="39">
        <f>'[2]attempt at best estimates'!F348</f>
        <v>3.4996648816311806</v>
      </c>
      <c r="B342" t="s">
        <v>338</v>
      </c>
      <c r="C342">
        <v>-609.02354229189802</v>
      </c>
      <c r="D342">
        <v>-611.620197414475</v>
      </c>
      <c r="E342">
        <v>-609.06122741980005</v>
      </c>
      <c r="F342">
        <v>-611.78120701479997</v>
      </c>
      <c r="G342">
        <v>-609.06956466999998</v>
      </c>
      <c r="H342">
        <v>-611.83060692000004</v>
      </c>
      <c r="I342">
        <v>-412.62426286121701</v>
      </c>
      <c r="J342">
        <v>-414.20476287050798</v>
      </c>
      <c r="K342">
        <v>-412.65001267809902</v>
      </c>
      <c r="L342">
        <v>-414.31279559286997</v>
      </c>
      <c r="M342">
        <v>-412.65556443000003</v>
      </c>
      <c r="N342">
        <v>-414.34635625999999</v>
      </c>
      <c r="O342">
        <v>-196.40411151818401</v>
      </c>
      <c r="P342">
        <v>-197.40990461348201</v>
      </c>
      <c r="Q342">
        <v>-196.41623355399301</v>
      </c>
      <c r="R342">
        <v>-197.463023918456</v>
      </c>
      <c r="S342">
        <v>-196.41908966</v>
      </c>
      <c r="T342">
        <v>-197.47882386000001</v>
      </c>
      <c r="U342">
        <v>-196.404168398341</v>
      </c>
      <c r="V342">
        <v>-197.41007609198601</v>
      </c>
      <c r="W342">
        <v>-196.416256379543</v>
      </c>
      <c r="X342">
        <v>-197.46305258783201</v>
      </c>
      <c r="Y342">
        <v>-196.41909343</v>
      </c>
      <c r="Z342">
        <v>-197.47882813000001</v>
      </c>
      <c r="AA342">
        <v>-412.62449802804599</v>
      </c>
      <c r="AB342">
        <v>-414.205294702635</v>
      </c>
      <c r="AC342">
        <v>-412.65007860929802</v>
      </c>
      <c r="AD342">
        <v>-414.31289584045999</v>
      </c>
      <c r="AE342">
        <v>-412.65557265000001</v>
      </c>
      <c r="AF342">
        <v>-414.34636574000001</v>
      </c>
      <c r="AH342" s="38">
        <f t="shared" si="20"/>
        <v>1.4242701101352395E-4</v>
      </c>
      <c r="AI342">
        <f t="shared" si="21"/>
        <v>-0.16100960032497369</v>
      </c>
      <c r="AJ342">
        <f t="shared" si="22"/>
        <v>-0.10803272236199746</v>
      </c>
      <c r="AK342">
        <f t="shared" si="23"/>
        <v>-5.3119304973989756E-2</v>
      </c>
    </row>
    <row r="343" spans="1:37" x14ac:dyDescent="0.2">
      <c r="A343" s="39">
        <f>'[2]attempt at best estimates'!F349</f>
        <v>3.6126480567981782</v>
      </c>
      <c r="B343" t="s">
        <v>339</v>
      </c>
      <c r="C343">
        <v>-609.02586792400996</v>
      </c>
      <c r="D343">
        <v>-611.62044833711002</v>
      </c>
      <c r="E343">
        <v>-609.06357956393401</v>
      </c>
      <c r="F343">
        <v>-611.78144368154005</v>
      </c>
      <c r="G343">
        <v>-609.07192270999997</v>
      </c>
      <c r="H343">
        <v>-611.83082032000004</v>
      </c>
      <c r="I343">
        <v>-412.62426286121701</v>
      </c>
      <c r="J343">
        <v>-414.20476287050798</v>
      </c>
      <c r="K343">
        <v>-412.65001267809902</v>
      </c>
      <c r="L343">
        <v>-414.31279559286997</v>
      </c>
      <c r="M343">
        <v>-412.65556443000003</v>
      </c>
      <c r="N343">
        <v>-414.34635625999999</v>
      </c>
      <c r="O343">
        <v>-196.40411151818401</v>
      </c>
      <c r="P343">
        <v>-197.40990461348201</v>
      </c>
      <c r="Q343">
        <v>-196.41623355399301</v>
      </c>
      <c r="R343">
        <v>-197.463023918456</v>
      </c>
      <c r="S343">
        <v>-196.41908966</v>
      </c>
      <c r="T343">
        <v>-197.47882386000001</v>
      </c>
      <c r="U343">
        <v>-196.40416051367501</v>
      </c>
      <c r="V343">
        <v>-197.41004739694901</v>
      </c>
      <c r="W343">
        <v>-196.41625374795399</v>
      </c>
      <c r="X343">
        <v>-197.463045336904</v>
      </c>
      <c r="Y343">
        <v>-196.41909297000001</v>
      </c>
      <c r="Z343">
        <v>-197.47882708</v>
      </c>
      <c r="AA343">
        <v>-412.62446569347497</v>
      </c>
      <c r="AB343">
        <v>-414.20522084138798</v>
      </c>
      <c r="AC343">
        <v>-412.65007192675398</v>
      </c>
      <c r="AD343">
        <v>-414.31288074285402</v>
      </c>
      <c r="AE343">
        <v>-412.65557158000001</v>
      </c>
      <c r="AF343">
        <v>-414.34636172</v>
      </c>
      <c r="AH343" s="38">
        <f t="shared" si="20"/>
        <v>1.5668290595272083E-4</v>
      </c>
      <c r="AI343">
        <f t="shared" si="21"/>
        <v>-0.16099534443003449</v>
      </c>
      <c r="AJ343">
        <f t="shared" si="22"/>
        <v>-0.10803272236199746</v>
      </c>
      <c r="AK343">
        <f t="shared" si="23"/>
        <v>-5.3119304973989756E-2</v>
      </c>
    </row>
    <row r="344" spans="1:37" x14ac:dyDescent="0.2">
      <c r="A344" s="39">
        <f>'[2]attempt at best estimates'!F350</f>
        <v>3.415198839644793</v>
      </c>
      <c r="B344" t="s">
        <v>340</v>
      </c>
      <c r="C344">
        <v>-609.02721619821102</v>
      </c>
      <c r="D344">
        <v>-611.62017959665695</v>
      </c>
      <c r="E344">
        <v>-609.06495266730496</v>
      </c>
      <c r="F344">
        <v>-611.78117894700495</v>
      </c>
      <c r="G344">
        <v>-609.07330168999999</v>
      </c>
      <c r="H344">
        <v>-611.83053785000004</v>
      </c>
      <c r="I344">
        <v>-412.62426286121701</v>
      </c>
      <c r="J344">
        <v>-414.20476287050798</v>
      </c>
      <c r="K344">
        <v>-412.65001267809902</v>
      </c>
      <c r="L344">
        <v>-414.31279559286997</v>
      </c>
      <c r="M344">
        <v>-412.65556443000003</v>
      </c>
      <c r="N344">
        <v>-414.34635625999999</v>
      </c>
      <c r="O344">
        <v>-196.40411151818401</v>
      </c>
      <c r="P344">
        <v>-197.40990461348201</v>
      </c>
      <c r="Q344">
        <v>-196.41623355399301</v>
      </c>
      <c r="R344">
        <v>-197.463023918456</v>
      </c>
      <c r="S344">
        <v>-196.41908966</v>
      </c>
      <c r="T344">
        <v>-197.47882386000001</v>
      </c>
      <c r="U344">
        <v>-196.40415379437201</v>
      </c>
      <c r="V344">
        <v>-197.4100278873</v>
      </c>
      <c r="W344">
        <v>-196.41625143206599</v>
      </c>
      <c r="X344">
        <v>-197.46304256411401</v>
      </c>
      <c r="Y344">
        <v>-196.41909258999999</v>
      </c>
      <c r="Z344">
        <v>-197.47882670000001</v>
      </c>
      <c r="AA344">
        <v>-412.62443589200399</v>
      </c>
      <c r="AB344">
        <v>-414.20515299261803</v>
      </c>
      <c r="AC344">
        <v>-412.65006570635802</v>
      </c>
      <c r="AD344">
        <v>-414.31287207046603</v>
      </c>
      <c r="AE344">
        <v>-412.65557063</v>
      </c>
      <c r="AF344">
        <v>-414.34636097999999</v>
      </c>
      <c r="AH344" s="38">
        <f t="shared" si="20"/>
        <v>1.5267698799448226E-4</v>
      </c>
      <c r="AI344">
        <f t="shared" si="21"/>
        <v>-0.16099935034799273</v>
      </c>
      <c r="AJ344">
        <f t="shared" si="22"/>
        <v>-0.10803272236199746</v>
      </c>
      <c r="AK344">
        <f t="shared" si="23"/>
        <v>-5.3119304973989756E-2</v>
      </c>
    </row>
    <row r="345" spans="1:37" x14ac:dyDescent="0.2">
      <c r="A345" s="39">
        <f>'[2]attempt at best estimates'!F351</f>
        <v>3.0832951010970788</v>
      </c>
      <c r="B345" t="s">
        <v>341</v>
      </c>
      <c r="C345">
        <v>-609.02798193662602</v>
      </c>
      <c r="D345">
        <v>-611.61967075030202</v>
      </c>
      <c r="E345">
        <v>-609.06573994747998</v>
      </c>
      <c r="F345">
        <v>-611.78066988714397</v>
      </c>
      <c r="G345">
        <v>-609.07409495000002</v>
      </c>
      <c r="H345">
        <v>-611.83002185999999</v>
      </c>
      <c r="I345">
        <v>-412.62426286121701</v>
      </c>
      <c r="J345">
        <v>-414.20476287050798</v>
      </c>
      <c r="K345">
        <v>-412.65001267809902</v>
      </c>
      <c r="L345">
        <v>-414.31279559286997</v>
      </c>
      <c r="M345">
        <v>-412.65556443000003</v>
      </c>
      <c r="N345">
        <v>-414.34635625999999</v>
      </c>
      <c r="O345">
        <v>-196.40411151818401</v>
      </c>
      <c r="P345">
        <v>-197.40990461348201</v>
      </c>
      <c r="Q345">
        <v>-196.41623355399301</v>
      </c>
      <c r="R345">
        <v>-197.463023918456</v>
      </c>
      <c r="S345">
        <v>-196.41908966</v>
      </c>
      <c r="T345">
        <v>-197.47882386000001</v>
      </c>
      <c r="U345">
        <v>-196.40414799731599</v>
      </c>
      <c r="V345">
        <v>-197.41001265031301</v>
      </c>
      <c r="W345">
        <v>-196.41624941262901</v>
      </c>
      <c r="X345">
        <v>-197.463040452347</v>
      </c>
      <c r="Y345">
        <v>-196.41909226000001</v>
      </c>
      <c r="Z345">
        <v>-197.4788264</v>
      </c>
      <c r="AA345">
        <v>-412.624409904385</v>
      </c>
      <c r="AB345">
        <v>-414.20509449405898</v>
      </c>
      <c r="AC345">
        <v>-412.65005979015598</v>
      </c>
      <c r="AD345">
        <v>-414.31286454996899</v>
      </c>
      <c r="AE345">
        <v>-412.65556988999998</v>
      </c>
      <c r="AF345">
        <v>-414.34636036000001</v>
      </c>
      <c r="AH345" s="38">
        <f t="shared" si="20"/>
        <v>1.5289049403577337E-4</v>
      </c>
      <c r="AI345">
        <f t="shared" si="21"/>
        <v>-0.16099913684195144</v>
      </c>
      <c r="AJ345">
        <f t="shared" si="22"/>
        <v>-0.10803272236199746</v>
      </c>
      <c r="AK345">
        <f t="shared" si="23"/>
        <v>-5.3119304973989756E-2</v>
      </c>
    </row>
    <row r="346" spans="1:37" x14ac:dyDescent="0.2">
      <c r="A346" s="39">
        <f>'[2]attempt at best estimates'!F352</f>
        <v>2.0132931199635951</v>
      </c>
      <c r="B346" t="s">
        <v>342</v>
      </c>
      <c r="C346">
        <v>-609.02873007853896</v>
      </c>
      <c r="D346">
        <v>-611.61798086067495</v>
      </c>
      <c r="E346">
        <v>-609.06653005449505</v>
      </c>
      <c r="F346">
        <v>-611.779012581252</v>
      </c>
      <c r="G346">
        <v>-609.07490158999997</v>
      </c>
      <c r="H346">
        <v>-611.82834975000003</v>
      </c>
      <c r="I346">
        <v>-412.62426286121701</v>
      </c>
      <c r="J346">
        <v>-414.20476287050798</v>
      </c>
      <c r="K346">
        <v>-412.65001267809902</v>
      </c>
      <c r="L346">
        <v>-414.31279559286997</v>
      </c>
      <c r="M346">
        <v>-412.65556443000003</v>
      </c>
      <c r="N346">
        <v>-414.34635625999999</v>
      </c>
      <c r="O346">
        <v>-196.40411151818401</v>
      </c>
      <c r="P346">
        <v>-197.40990461348201</v>
      </c>
      <c r="Q346">
        <v>-196.41623355399301</v>
      </c>
      <c r="R346">
        <v>-197.463023918456</v>
      </c>
      <c r="S346">
        <v>-196.41908966</v>
      </c>
      <c r="T346">
        <v>-197.47882386000001</v>
      </c>
      <c r="U346">
        <v>-196.404134725115</v>
      </c>
      <c r="V346">
        <v>-197.409960495664</v>
      </c>
      <c r="W346">
        <v>-196.41624482029701</v>
      </c>
      <c r="X346">
        <v>-197.46303223106</v>
      </c>
      <c r="Y346">
        <v>-196.41909150000001</v>
      </c>
      <c r="Z346">
        <v>-197.47882494000001</v>
      </c>
      <c r="AA346">
        <v>-412.62435724718199</v>
      </c>
      <c r="AB346">
        <v>-414.20497374597602</v>
      </c>
      <c r="AC346">
        <v>-412.65004451806197</v>
      </c>
      <c r="AD346">
        <v>-414.31284166620702</v>
      </c>
      <c r="AE346">
        <v>-412.65556837999998</v>
      </c>
      <c r="AF346">
        <v>-414.34635892</v>
      </c>
      <c r="AH346" s="38">
        <f t="shared" si="20"/>
        <v>1.2030675893015541E-4</v>
      </c>
      <c r="AI346">
        <f t="shared" si="21"/>
        <v>-0.16103172057705706</v>
      </c>
      <c r="AJ346">
        <f t="shared" si="22"/>
        <v>-0.10803272236199746</v>
      </c>
      <c r="AK346">
        <f t="shared" si="23"/>
        <v>-5.3119304973989756E-2</v>
      </c>
    </row>
    <row r="347" spans="1:37" x14ac:dyDescent="0.2">
      <c r="A347" s="39">
        <f>'[2]attempt at best estimates'!F353</f>
        <v>0.91210645247169553</v>
      </c>
      <c r="B347" t="s">
        <v>343</v>
      </c>
      <c r="C347">
        <v>-609.02868974135401</v>
      </c>
      <c r="D347">
        <v>-611.61617492339997</v>
      </c>
      <c r="E347">
        <v>-609.066525797807</v>
      </c>
      <c r="F347">
        <v>-611.77726260666998</v>
      </c>
      <c r="G347">
        <v>-609.07491427000002</v>
      </c>
      <c r="H347">
        <v>-611.82660672999998</v>
      </c>
      <c r="I347">
        <v>-412.62426286121701</v>
      </c>
      <c r="J347">
        <v>-414.20476287050798</v>
      </c>
      <c r="K347">
        <v>-412.65001267809902</v>
      </c>
      <c r="L347">
        <v>-414.31279559286997</v>
      </c>
      <c r="M347">
        <v>-412.65556443000003</v>
      </c>
      <c r="N347">
        <v>-414.34635625999999</v>
      </c>
      <c r="O347">
        <v>-196.40411151818401</v>
      </c>
      <c r="P347">
        <v>-197.40990461348201</v>
      </c>
      <c r="Q347">
        <v>-196.41623355399301</v>
      </c>
      <c r="R347">
        <v>-197.463023918456</v>
      </c>
      <c r="S347">
        <v>-196.41908966</v>
      </c>
      <c r="T347">
        <v>-197.47882386000001</v>
      </c>
      <c r="U347">
        <v>-196.40412216287001</v>
      </c>
      <c r="V347">
        <v>-197.40992487774801</v>
      </c>
      <c r="W347">
        <v>-196.416240342332</v>
      </c>
      <c r="X347">
        <v>-197.46302807884899</v>
      </c>
      <c r="Y347">
        <v>-196.41909078</v>
      </c>
      <c r="Z347">
        <v>-197.47882486</v>
      </c>
      <c r="AA347">
        <v>-412.62431125193302</v>
      </c>
      <c r="AB347">
        <v>-414.20485372790802</v>
      </c>
      <c r="AC347">
        <v>-412.65002926104103</v>
      </c>
      <c r="AD347">
        <v>-414.31282074275998</v>
      </c>
      <c r="AE347">
        <v>-412.65556672000002</v>
      </c>
      <c r="AF347">
        <v>-414.34635780999997</v>
      </c>
      <c r="AH347" s="38">
        <f t="shared" si="20"/>
        <v>6.4344065975774356E-5</v>
      </c>
      <c r="AI347">
        <f t="shared" si="21"/>
        <v>-0.16108768327001144</v>
      </c>
      <c r="AJ347">
        <f t="shared" si="22"/>
        <v>-0.10803272236199746</v>
      </c>
      <c r="AK347">
        <f t="shared" si="23"/>
        <v>-5.3119304973989756E-2</v>
      </c>
    </row>
    <row r="348" spans="1:37" x14ac:dyDescent="0.2">
      <c r="A348" s="39">
        <f>'[2]attempt at best estimates'!F354</f>
        <v>0.22865813709645325</v>
      </c>
      <c r="B348" t="s">
        <v>344</v>
      </c>
      <c r="C348">
        <v>-609.02847771141899</v>
      </c>
      <c r="D348">
        <v>-611.61505064979804</v>
      </c>
      <c r="E348">
        <v>-609.066340340593</v>
      </c>
      <c r="F348">
        <v>-611.77618359687096</v>
      </c>
      <c r="G348">
        <v>-609.07474234999995</v>
      </c>
      <c r="H348">
        <v>-611.82553987999995</v>
      </c>
      <c r="I348">
        <v>-412.62426286121701</v>
      </c>
      <c r="J348">
        <v>-414.20476287050798</v>
      </c>
      <c r="K348">
        <v>-412.65001267809902</v>
      </c>
      <c r="L348">
        <v>-414.31279559286997</v>
      </c>
      <c r="M348">
        <v>-412.65556443000003</v>
      </c>
      <c r="N348">
        <v>-414.34635625999999</v>
      </c>
      <c r="O348">
        <v>-196.40411151818401</v>
      </c>
      <c r="P348">
        <v>-197.40990461348201</v>
      </c>
      <c r="Q348">
        <v>-196.41623355399301</v>
      </c>
      <c r="R348">
        <v>-197.463023918456</v>
      </c>
      <c r="S348">
        <v>-196.41908966</v>
      </c>
      <c r="T348">
        <v>-197.47882386000001</v>
      </c>
      <c r="U348">
        <v>-196.40411491691901</v>
      </c>
      <c r="V348">
        <v>-197.40990888043601</v>
      </c>
      <c r="W348">
        <v>-196.41623587802599</v>
      </c>
      <c r="X348">
        <v>-197.46302526648299</v>
      </c>
      <c r="Y348">
        <v>-196.41909007999999</v>
      </c>
      <c r="Z348">
        <v>-197.47882422000001</v>
      </c>
      <c r="AA348">
        <v>-412.624275733839</v>
      </c>
      <c r="AB348">
        <v>-414.204786353619</v>
      </c>
      <c r="AC348">
        <v>-412.65001748790098</v>
      </c>
      <c r="AD348">
        <v>-414.312800419312</v>
      </c>
      <c r="AE348">
        <v>-412.65556525</v>
      </c>
      <c r="AF348">
        <v>-414.34635685000001</v>
      </c>
      <c r="AH348" s="38">
        <f t="shared" si="20"/>
        <v>1.9080263058413038E-5</v>
      </c>
      <c r="AI348">
        <f t="shared" si="21"/>
        <v>-0.1611329470729288</v>
      </c>
      <c r="AJ348">
        <f t="shared" si="22"/>
        <v>-0.10803272236199746</v>
      </c>
      <c r="AK348">
        <f t="shared" si="23"/>
        <v>-5.3119304973989756E-2</v>
      </c>
    </row>
    <row r="349" spans="1:37" x14ac:dyDescent="0.2">
      <c r="A349" s="39">
        <f>'[2]attempt at best estimates'!F355</f>
        <v>1.5974783734676223</v>
      </c>
      <c r="B349" t="s">
        <v>345</v>
      </c>
      <c r="C349">
        <v>-274.46255187950999</v>
      </c>
      <c r="D349">
        <v>-275.84841378055597</v>
      </c>
      <c r="E349">
        <v>-274.47947621971002</v>
      </c>
      <c r="F349">
        <v>-275.92294996990699</v>
      </c>
      <c r="G349">
        <v>-274.48345582000002</v>
      </c>
      <c r="H349">
        <v>-275.94496956</v>
      </c>
      <c r="I349">
        <v>-78.064545469826996</v>
      </c>
      <c r="J349">
        <v>-78.442697660652001</v>
      </c>
      <c r="K349">
        <v>-78.069406277728007</v>
      </c>
      <c r="L349">
        <v>-78.463558296518002</v>
      </c>
      <c r="M349">
        <v>-78.07053406</v>
      </c>
      <c r="N349">
        <v>-78.469645310000004</v>
      </c>
      <c r="O349">
        <v>-196.40401616622199</v>
      </c>
      <c r="P349">
        <v>-197.40350137758401</v>
      </c>
      <c r="Q349">
        <v>-196.416116556232</v>
      </c>
      <c r="R349">
        <v>-197.45701494532301</v>
      </c>
      <c r="S349">
        <v>-196.41899043999999</v>
      </c>
      <c r="T349">
        <v>-197.47286364999999</v>
      </c>
      <c r="U349">
        <v>-196.404045900521</v>
      </c>
      <c r="V349">
        <v>-197.403634480671</v>
      </c>
      <c r="W349">
        <v>-196.416130689266</v>
      </c>
      <c r="X349">
        <v>-197.457045966029</v>
      </c>
      <c r="Y349">
        <v>-196.41899348999999</v>
      </c>
      <c r="Z349">
        <v>-197.47287861000001</v>
      </c>
      <c r="AA349">
        <v>-78.064607749896993</v>
      </c>
      <c r="AB349">
        <v>-78.442868800333002</v>
      </c>
      <c r="AC349">
        <v>-78.069426269942994</v>
      </c>
      <c r="AD349">
        <v>-78.463597852652995</v>
      </c>
      <c r="AE349">
        <v>-78.070538350000007</v>
      </c>
      <c r="AF349">
        <v>-78.469661169999995</v>
      </c>
      <c r="AH349" s="38">
        <f t="shared" si="20"/>
        <v>-1.6198574601844484E-4</v>
      </c>
      <c r="AI349">
        <f t="shared" si="21"/>
        <v>-7.4536189351022131E-2</v>
      </c>
      <c r="AJ349">
        <f t="shared" si="22"/>
        <v>-2.0860635866000621E-2</v>
      </c>
      <c r="AK349">
        <f t="shared" si="23"/>
        <v>-5.3513567739003065E-2</v>
      </c>
    </row>
    <row r="350" spans="1:37" x14ac:dyDescent="0.2">
      <c r="A350" s="39">
        <f>'[2]attempt at best estimates'!F356</f>
        <v>1.9182278314905372</v>
      </c>
      <c r="B350" t="s">
        <v>346</v>
      </c>
      <c r="C350">
        <v>-274.464856914515</v>
      </c>
      <c r="D350">
        <v>-275.849024680892</v>
      </c>
      <c r="E350">
        <v>-274.48177861263298</v>
      </c>
      <c r="F350">
        <v>-275.92351520366799</v>
      </c>
      <c r="G350">
        <v>-274.48576109999999</v>
      </c>
      <c r="H350">
        <v>-275.94552031000001</v>
      </c>
      <c r="I350">
        <v>-78.064545469826996</v>
      </c>
      <c r="J350">
        <v>-78.442697660652001</v>
      </c>
      <c r="K350">
        <v>-78.069406277728007</v>
      </c>
      <c r="L350">
        <v>-78.463558296518002</v>
      </c>
      <c r="M350">
        <v>-78.07053406</v>
      </c>
      <c r="N350">
        <v>-78.469645310000004</v>
      </c>
      <c r="O350">
        <v>-196.40401616622199</v>
      </c>
      <c r="P350">
        <v>-197.40350137758401</v>
      </c>
      <c r="Q350">
        <v>-196.416116556232</v>
      </c>
      <c r="R350">
        <v>-197.45701494532301</v>
      </c>
      <c r="S350">
        <v>-196.41899043999999</v>
      </c>
      <c r="T350">
        <v>-197.47286364999999</v>
      </c>
      <c r="U350">
        <v>-196.40404210065299</v>
      </c>
      <c r="V350">
        <v>-197.40360222802701</v>
      </c>
      <c r="W350">
        <v>-196.416128591215</v>
      </c>
      <c r="X350">
        <v>-197.45703887637501</v>
      </c>
      <c r="Y350">
        <v>-196.41899298000001</v>
      </c>
      <c r="Z350">
        <v>-197.47287484</v>
      </c>
      <c r="AA350">
        <v>-78.064601558682</v>
      </c>
      <c r="AB350">
        <v>-78.442849816968007</v>
      </c>
      <c r="AC350">
        <v>-78.069423608872</v>
      </c>
      <c r="AD350">
        <v>-78.463591278964003</v>
      </c>
      <c r="AE350">
        <v>-78.070537869999995</v>
      </c>
      <c r="AF350">
        <v>-78.46965797</v>
      </c>
      <c r="AH350" s="38">
        <f t="shared" si="20"/>
        <v>-1.1631917098497979E-4</v>
      </c>
      <c r="AI350">
        <f t="shared" si="21"/>
        <v>-7.4490522775988666E-2</v>
      </c>
      <c r="AJ350">
        <f t="shared" si="22"/>
        <v>-2.0860635866000621E-2</v>
      </c>
      <c r="AK350">
        <f t="shared" si="23"/>
        <v>-5.3513567739003065E-2</v>
      </c>
    </row>
    <row r="351" spans="1:37" x14ac:dyDescent="0.2">
      <c r="A351" s="39">
        <f>'[2]attempt at best estimates'!F357</f>
        <v>1.9426506652720401</v>
      </c>
      <c r="B351" t="s">
        <v>347</v>
      </c>
      <c r="C351">
        <v>-274.46627640183198</v>
      </c>
      <c r="D351">
        <v>-275.84910649224298</v>
      </c>
      <c r="E351">
        <v>-274.48319854340002</v>
      </c>
      <c r="F351">
        <v>-275.923572818688</v>
      </c>
      <c r="G351">
        <v>-274.48718295999998</v>
      </c>
      <c r="H351">
        <v>-275.94556827000002</v>
      </c>
      <c r="I351">
        <v>-78.064545469826996</v>
      </c>
      <c r="J351">
        <v>-78.442697660652001</v>
      </c>
      <c r="K351">
        <v>-78.069406277728007</v>
      </c>
      <c r="L351">
        <v>-78.463558296518002</v>
      </c>
      <c r="M351">
        <v>-78.07053406</v>
      </c>
      <c r="N351">
        <v>-78.469645310000004</v>
      </c>
      <c r="O351">
        <v>-196.40401616622199</v>
      </c>
      <c r="P351">
        <v>-197.40350137758401</v>
      </c>
      <c r="Q351">
        <v>-196.416116556232</v>
      </c>
      <c r="R351">
        <v>-197.45701494532301</v>
      </c>
      <c r="S351">
        <v>-196.41899043999999</v>
      </c>
      <c r="T351">
        <v>-197.47286364999999</v>
      </c>
      <c r="U351">
        <v>-196.404038594979</v>
      </c>
      <c r="V351">
        <v>-197.40356763478499</v>
      </c>
      <c r="W351">
        <v>-196.416127120749</v>
      </c>
      <c r="X351">
        <v>-197.45703161882301</v>
      </c>
      <c r="Y351">
        <v>-196.41899261</v>
      </c>
      <c r="Z351">
        <v>-197.47286948000001</v>
      </c>
      <c r="AA351">
        <v>-78.064595628256995</v>
      </c>
      <c r="AB351">
        <v>-78.442823127959997</v>
      </c>
      <c r="AC351">
        <v>-78.069421530775998</v>
      </c>
      <c r="AD351">
        <v>-78.463581038553997</v>
      </c>
      <c r="AE351">
        <v>-78.070537430000002</v>
      </c>
      <c r="AF351">
        <v>-78.469652789999998</v>
      </c>
      <c r="AH351" s="38">
        <f t="shared" si="20"/>
        <v>-9.2122840015917973E-5</v>
      </c>
      <c r="AI351">
        <f t="shared" si="21"/>
        <v>-7.4466326445019604E-2</v>
      </c>
      <c r="AJ351">
        <f t="shared" si="22"/>
        <v>-2.0860635866000621E-2</v>
      </c>
      <c r="AK351">
        <f t="shared" si="23"/>
        <v>-5.3513567739003065E-2</v>
      </c>
    </row>
    <row r="352" spans="1:37" x14ac:dyDescent="0.2">
      <c r="A352" s="39">
        <f>'[2]attempt at best estimates'!F358</f>
        <v>1.8218670792104465</v>
      </c>
      <c r="B352" t="s">
        <v>348</v>
      </c>
      <c r="C352">
        <v>-274.46715629543701</v>
      </c>
      <c r="D352">
        <v>-275.84894532643199</v>
      </c>
      <c r="E352">
        <v>-274.48408097044398</v>
      </c>
      <c r="F352">
        <v>-275.923385675281</v>
      </c>
      <c r="G352">
        <v>-274.48806681999997</v>
      </c>
      <c r="H352">
        <v>-275.94537201999998</v>
      </c>
      <c r="I352">
        <v>-78.064545469826996</v>
      </c>
      <c r="J352">
        <v>-78.442697660652001</v>
      </c>
      <c r="K352">
        <v>-78.069406277728007</v>
      </c>
      <c r="L352">
        <v>-78.463558296518002</v>
      </c>
      <c r="M352">
        <v>-78.07053406</v>
      </c>
      <c r="N352">
        <v>-78.469645310000004</v>
      </c>
      <c r="O352">
        <v>-196.40401616622199</v>
      </c>
      <c r="P352">
        <v>-197.40350137758401</v>
      </c>
      <c r="Q352">
        <v>-196.416116556232</v>
      </c>
      <c r="R352">
        <v>-197.45701494532301</v>
      </c>
      <c r="S352">
        <v>-196.41899043999999</v>
      </c>
      <c r="T352">
        <v>-197.47286364999999</v>
      </c>
      <c r="U352">
        <v>-196.40403533980299</v>
      </c>
      <c r="V352">
        <v>-197.40354178083101</v>
      </c>
      <c r="W352">
        <v>-196.41612595618801</v>
      </c>
      <c r="X352">
        <v>-197.45702245608899</v>
      </c>
      <c r="Y352">
        <v>-196.41899236</v>
      </c>
      <c r="Z352">
        <v>-197.47286474000001</v>
      </c>
      <c r="AA352">
        <v>-78.064590097676003</v>
      </c>
      <c r="AB352">
        <v>-78.442800514609004</v>
      </c>
      <c r="AC352">
        <v>-78.069419902573998</v>
      </c>
      <c r="AD352">
        <v>-78.463571632214993</v>
      </c>
      <c r="AE352">
        <v>-78.070537060000007</v>
      </c>
      <c r="AF352">
        <v>-78.469648860000007</v>
      </c>
      <c r="AH352" s="38">
        <f t="shared" si="20"/>
        <v>-6.6145244005610948E-5</v>
      </c>
      <c r="AI352">
        <f t="shared" si="21"/>
        <v>-7.4440348849009297E-2</v>
      </c>
      <c r="AJ352">
        <f t="shared" si="22"/>
        <v>-2.0860635866000621E-2</v>
      </c>
      <c r="AK352">
        <f t="shared" si="23"/>
        <v>-5.3513567739003065E-2</v>
      </c>
    </row>
    <row r="353" spans="1:37" x14ac:dyDescent="0.2">
      <c r="A353" s="39">
        <f>'[2]attempt at best estimates'!F359</f>
        <v>1.639248153501571</v>
      </c>
      <c r="B353" t="s">
        <v>349</v>
      </c>
      <c r="C353">
        <v>-274.46770221672199</v>
      </c>
      <c r="D353">
        <v>-275.848684268336</v>
      </c>
      <c r="E353">
        <v>-274.484630128324</v>
      </c>
      <c r="F353">
        <v>-275.923110347418</v>
      </c>
      <c r="G353">
        <v>-274.48861722999999</v>
      </c>
      <c r="H353">
        <v>-275.94508199000001</v>
      </c>
      <c r="I353">
        <v>-78.064545469826996</v>
      </c>
      <c r="J353">
        <v>-78.442697660652001</v>
      </c>
      <c r="K353">
        <v>-78.069406277728007</v>
      </c>
      <c r="L353">
        <v>-78.463558296518002</v>
      </c>
      <c r="M353">
        <v>-78.07053406</v>
      </c>
      <c r="N353">
        <v>-78.469645310000004</v>
      </c>
      <c r="O353">
        <v>-196.40401616622199</v>
      </c>
      <c r="P353">
        <v>-197.40350137758401</v>
      </c>
      <c r="Q353">
        <v>-196.416116556232</v>
      </c>
      <c r="R353">
        <v>-197.45701494532301</v>
      </c>
      <c r="S353">
        <v>-196.41899043999999</v>
      </c>
      <c r="T353">
        <v>-197.47286364999999</v>
      </c>
      <c r="U353">
        <v>-196.40403250254801</v>
      </c>
      <c r="V353">
        <v>-197.40353170086999</v>
      </c>
      <c r="W353">
        <v>-196.41612492697899</v>
      </c>
      <c r="X353">
        <v>-197.457021659519</v>
      </c>
      <c r="Y353">
        <v>-196.41899217</v>
      </c>
      <c r="Z353">
        <v>-197.47286438</v>
      </c>
      <c r="AA353">
        <v>-78.064585316820001</v>
      </c>
      <c r="AB353">
        <v>-78.442779756899</v>
      </c>
      <c r="AC353">
        <v>-78.069418561994993</v>
      </c>
      <c r="AD353">
        <v>-78.463570456547998</v>
      </c>
      <c r="AE353">
        <v>-78.070536739999994</v>
      </c>
      <c r="AF353">
        <v>-78.469647370000004</v>
      </c>
      <c r="AH353" s="38">
        <f t="shared" si="20"/>
        <v>-5.1875476998475278E-5</v>
      </c>
      <c r="AI353">
        <f t="shared" si="21"/>
        <v>-7.4426079082002161E-2</v>
      </c>
      <c r="AJ353">
        <f t="shared" si="22"/>
        <v>-2.0860635866000621E-2</v>
      </c>
      <c r="AK353">
        <f t="shared" si="23"/>
        <v>-5.3513567739003065E-2</v>
      </c>
    </row>
    <row r="354" spans="1:37" x14ac:dyDescent="0.2">
      <c r="A354" s="39">
        <f>'[2]attempt at best estimates'!F360</f>
        <v>1.0687792308486062</v>
      </c>
      <c r="B354" t="s">
        <v>350</v>
      </c>
      <c r="C354">
        <v>-274.46838338844498</v>
      </c>
      <c r="D354">
        <v>-275.84787627728298</v>
      </c>
      <c r="E354">
        <v>-274.48532062964301</v>
      </c>
      <c r="F354">
        <v>-275.92224707594397</v>
      </c>
      <c r="G354">
        <v>-274.48931069000002</v>
      </c>
      <c r="H354">
        <v>-275.94420002999999</v>
      </c>
      <c r="I354">
        <v>-78.064545469826996</v>
      </c>
      <c r="J354">
        <v>-78.442697660652001</v>
      </c>
      <c r="K354">
        <v>-78.069406277728007</v>
      </c>
      <c r="L354">
        <v>-78.463558296518002</v>
      </c>
      <c r="M354">
        <v>-78.07053406</v>
      </c>
      <c r="N354">
        <v>-78.469645310000004</v>
      </c>
      <c r="O354">
        <v>-196.40401616622199</v>
      </c>
      <c r="P354">
        <v>-197.40350137758401</v>
      </c>
      <c r="Q354">
        <v>-196.416116556232</v>
      </c>
      <c r="R354">
        <v>-197.45701494532301</v>
      </c>
      <c r="S354">
        <v>-196.41899043999999</v>
      </c>
      <c r="T354">
        <v>-197.47286364999999</v>
      </c>
      <c r="U354">
        <v>-196.40402643488301</v>
      </c>
      <c r="V354">
        <v>-197.403521654809</v>
      </c>
      <c r="W354">
        <v>-196.41612260519801</v>
      </c>
      <c r="X354">
        <v>-197.457019863048</v>
      </c>
      <c r="Y354">
        <v>-196.41899168</v>
      </c>
      <c r="Z354">
        <v>-197.47286399999999</v>
      </c>
      <c r="AA354">
        <v>-78.064574859789005</v>
      </c>
      <c r="AB354">
        <v>-78.442758818827002</v>
      </c>
      <c r="AC354">
        <v>-78.069415520701995</v>
      </c>
      <c r="AD354">
        <v>-78.463567870716005</v>
      </c>
      <c r="AE354">
        <v>-78.070535969999995</v>
      </c>
      <c r="AF354">
        <v>-78.469646789999999</v>
      </c>
      <c r="AH354" s="38">
        <f t="shared" si="20"/>
        <v>3.4049440102990047E-6</v>
      </c>
      <c r="AI354">
        <f t="shared" si="21"/>
        <v>-7.4370798660993387E-2</v>
      </c>
      <c r="AJ354">
        <f t="shared" si="22"/>
        <v>-2.0860635866000621E-2</v>
      </c>
      <c r="AK354">
        <f t="shared" si="23"/>
        <v>-5.3513567739003065E-2</v>
      </c>
    </row>
    <row r="355" spans="1:37" x14ac:dyDescent="0.2">
      <c r="A355" s="39">
        <f>'[2]attempt at best estimates'!F361</f>
        <v>0.4813525280008254</v>
      </c>
      <c r="B355" t="s">
        <v>351</v>
      </c>
      <c r="C355">
        <v>-274.468568685393</v>
      </c>
      <c r="D355">
        <v>-275.84696306150198</v>
      </c>
      <c r="E355">
        <v>-274.485518479333</v>
      </c>
      <c r="F355">
        <v>-275.92133619969297</v>
      </c>
      <c r="G355">
        <v>-274.48951211999997</v>
      </c>
      <c r="H355">
        <v>-275.94327464999998</v>
      </c>
      <c r="I355">
        <v>-78.064545469826996</v>
      </c>
      <c r="J355">
        <v>-78.442697660652001</v>
      </c>
      <c r="K355">
        <v>-78.069406277728007</v>
      </c>
      <c r="L355">
        <v>-78.463558296518002</v>
      </c>
      <c r="M355">
        <v>-78.07053406</v>
      </c>
      <c r="N355">
        <v>-78.469645310000004</v>
      </c>
      <c r="O355">
        <v>-196.40401616622199</v>
      </c>
      <c r="P355">
        <v>-197.40350137758401</v>
      </c>
      <c r="Q355">
        <v>-196.416116556232</v>
      </c>
      <c r="R355">
        <v>-197.45701494532301</v>
      </c>
      <c r="S355">
        <v>-196.41899043999999</v>
      </c>
      <c r="T355">
        <v>-197.47286364999999</v>
      </c>
      <c r="U355">
        <v>-196.40402102822301</v>
      </c>
      <c r="V355">
        <v>-197.40350969363001</v>
      </c>
      <c r="W355">
        <v>-196.41612057565999</v>
      </c>
      <c r="X355">
        <v>-197.45701826554301</v>
      </c>
      <c r="Y355">
        <v>-196.41899122000001</v>
      </c>
      <c r="Z355">
        <v>-197.47286432000001</v>
      </c>
      <c r="AA355">
        <v>-78.064562217171996</v>
      </c>
      <c r="AB355">
        <v>-78.442725440996</v>
      </c>
      <c r="AC355">
        <v>-78.069412301233001</v>
      </c>
      <c r="AD355">
        <v>-78.463565454559998</v>
      </c>
      <c r="AE355">
        <v>-78.070535230000004</v>
      </c>
      <c r="AF355">
        <v>-78.4696462</v>
      </c>
      <c r="AH355" s="38">
        <f t="shared" si="20"/>
        <v>1.0654140112364985E-6</v>
      </c>
      <c r="AI355">
        <f t="shared" si="21"/>
        <v>-7.4373138190992449E-2</v>
      </c>
      <c r="AJ355">
        <f t="shared" si="22"/>
        <v>-2.0860635866000621E-2</v>
      </c>
      <c r="AK355">
        <f t="shared" si="23"/>
        <v>-5.3513567739003065E-2</v>
      </c>
    </row>
    <row r="356" spans="1:37" x14ac:dyDescent="0.2">
      <c r="A356" s="39">
        <f>'[2]attempt at best estimates'!F362</f>
        <v>0.11736856508149163</v>
      </c>
      <c r="B356" t="s">
        <v>352</v>
      </c>
      <c r="C356">
        <v>-274.468571801331</v>
      </c>
      <c r="D356">
        <v>-275.84640029406103</v>
      </c>
      <c r="E356">
        <v>-274.48552867539399</v>
      </c>
      <c r="F356">
        <v>-275.92077086879499</v>
      </c>
      <c r="G356">
        <v>-274.48952756</v>
      </c>
      <c r="H356">
        <v>-275.94270347000003</v>
      </c>
      <c r="I356">
        <v>-78.064545469826996</v>
      </c>
      <c r="J356">
        <v>-78.442697660652001</v>
      </c>
      <c r="K356">
        <v>-78.069406277728007</v>
      </c>
      <c r="L356">
        <v>-78.463558296518002</v>
      </c>
      <c r="M356">
        <v>-78.07053406</v>
      </c>
      <c r="N356">
        <v>-78.469645310000004</v>
      </c>
      <c r="O356">
        <v>-196.40401616622199</v>
      </c>
      <c r="P356">
        <v>-197.40350137758401</v>
      </c>
      <c r="Q356">
        <v>-196.416116556232</v>
      </c>
      <c r="R356">
        <v>-197.45701494532301</v>
      </c>
      <c r="S356">
        <v>-196.41899043999999</v>
      </c>
      <c r="T356">
        <v>-197.47286364999999</v>
      </c>
      <c r="U356">
        <v>-196.40401806597799</v>
      </c>
      <c r="V356">
        <v>-197.403503147831</v>
      </c>
      <c r="W356">
        <v>-196.41611755571</v>
      </c>
      <c r="X356">
        <v>-197.45701563014001</v>
      </c>
      <c r="Y356">
        <v>-196.41899068999999</v>
      </c>
      <c r="Z356">
        <v>-197.47286385000001</v>
      </c>
      <c r="AA356">
        <v>-78.064551460448996</v>
      </c>
      <c r="AB356">
        <v>-78.442707561820001</v>
      </c>
      <c r="AC356">
        <v>-78.069408817853002</v>
      </c>
      <c r="AD356">
        <v>-78.463562462395998</v>
      </c>
      <c r="AE356">
        <v>-78.070534550000005</v>
      </c>
      <c r="AF356">
        <v>-78.469645670000006</v>
      </c>
      <c r="AH356" s="38">
        <f t="shared" si="20"/>
        <v>3.6288710418830306E-6</v>
      </c>
      <c r="AI356">
        <f t="shared" si="21"/>
        <v>-7.4370574733961803E-2</v>
      </c>
      <c r="AJ356">
        <f t="shared" si="22"/>
        <v>-2.0860635866000621E-2</v>
      </c>
      <c r="AK356">
        <f t="shared" si="23"/>
        <v>-5.3513567739003065E-2</v>
      </c>
    </row>
    <row r="357" spans="1:37" x14ac:dyDescent="0.2">
      <c r="A357" s="39">
        <f>'[2]attempt at best estimates'!F363</f>
        <v>0.99164645627321746</v>
      </c>
      <c r="B357" t="s">
        <v>353</v>
      </c>
      <c r="C357">
        <v>-273.24629785471302</v>
      </c>
      <c r="D357">
        <v>-274.59630933727601</v>
      </c>
      <c r="E357">
        <v>-273.26291206865699</v>
      </c>
      <c r="F357">
        <v>-274.66953409438702</v>
      </c>
      <c r="G357">
        <v>-273.26674423999998</v>
      </c>
      <c r="H357">
        <v>-274.69114453999998</v>
      </c>
      <c r="I357">
        <v>-76.848872756218995</v>
      </c>
      <c r="J357">
        <v>-77.191543015825999</v>
      </c>
      <c r="K357">
        <v>-76.853468794918001</v>
      </c>
      <c r="L357">
        <v>-77.211106349548004</v>
      </c>
      <c r="M357">
        <v>-76.854448430000005</v>
      </c>
      <c r="N357">
        <v>-77.216770170000004</v>
      </c>
      <c r="O357">
        <v>-196.40393501886399</v>
      </c>
      <c r="P357">
        <v>-197.403443259303</v>
      </c>
      <c r="Q357">
        <v>-196.416035977109</v>
      </c>
      <c r="R357">
        <v>-197.45696353436</v>
      </c>
      <c r="S357">
        <v>-196.41891013</v>
      </c>
      <c r="T357">
        <v>-197.472812</v>
      </c>
      <c r="U357">
        <v>-196.403962165547</v>
      </c>
      <c r="V357">
        <v>-197.40351674294101</v>
      </c>
      <c r="W357">
        <v>-196.41604874347399</v>
      </c>
      <c r="X357">
        <v>-197.45697409671399</v>
      </c>
      <c r="Y357">
        <v>-196.41891279999999</v>
      </c>
      <c r="Z357">
        <v>-197.47281436</v>
      </c>
      <c r="AA357">
        <v>-76.848976274193006</v>
      </c>
      <c r="AB357">
        <v>-77.191790160441997</v>
      </c>
      <c r="AC357">
        <v>-76.853489894335993</v>
      </c>
      <c r="AD357">
        <v>-77.211118812327001</v>
      </c>
      <c r="AE357">
        <v>-76.854452940000002</v>
      </c>
      <c r="AF357">
        <v>-77.216773849999996</v>
      </c>
      <c r="AH357" s="38">
        <f t="shared" si="20"/>
        <v>-1.4114833200551402E-4</v>
      </c>
      <c r="AI357">
        <f t="shared" si="21"/>
        <v>-7.3224757111006511E-2</v>
      </c>
      <c r="AJ357">
        <f t="shared" si="22"/>
        <v>-1.9563333722004472E-2</v>
      </c>
      <c r="AK357">
        <f t="shared" si="23"/>
        <v>-5.3520275056996525E-2</v>
      </c>
    </row>
    <row r="358" spans="1:37" x14ac:dyDescent="0.2">
      <c r="A358" s="39">
        <f>'[2]attempt at best estimates'!F364</f>
        <v>1.5095402880599336</v>
      </c>
      <c r="B358" t="s">
        <v>354</v>
      </c>
      <c r="C358">
        <v>-273.24896770210802</v>
      </c>
      <c r="D358">
        <v>-274.59723431950999</v>
      </c>
      <c r="E358">
        <v>-273.26558632326902</v>
      </c>
      <c r="F358">
        <v>-274.67039756497098</v>
      </c>
      <c r="G358">
        <v>-273.26942086999998</v>
      </c>
      <c r="H358">
        <v>-274.69197960999998</v>
      </c>
      <c r="I358">
        <v>-76.848872756218995</v>
      </c>
      <c r="J358">
        <v>-77.191543015825999</v>
      </c>
      <c r="K358">
        <v>-76.853468794918001</v>
      </c>
      <c r="L358">
        <v>-77.211106349548004</v>
      </c>
      <c r="M358">
        <v>-76.854448430000005</v>
      </c>
      <c r="N358">
        <v>-77.216770170000004</v>
      </c>
      <c r="O358">
        <v>-196.40393501886399</v>
      </c>
      <c r="P358">
        <v>-197.403443259303</v>
      </c>
      <c r="Q358">
        <v>-196.416035977109</v>
      </c>
      <c r="R358">
        <v>-197.45696353436</v>
      </c>
      <c r="S358">
        <v>-196.41891013</v>
      </c>
      <c r="T358">
        <v>-197.472812</v>
      </c>
      <c r="U358">
        <v>-196.403959067778</v>
      </c>
      <c r="V358">
        <v>-197.40349799728</v>
      </c>
      <c r="W358">
        <v>-196.41604691641899</v>
      </c>
      <c r="X358">
        <v>-197.45697256863599</v>
      </c>
      <c r="Y358">
        <v>-196.41891237999999</v>
      </c>
      <c r="Z358">
        <v>-197.47281398999999</v>
      </c>
      <c r="AA358">
        <v>-76.848962902541999</v>
      </c>
      <c r="AB358">
        <v>-77.191756709730001</v>
      </c>
      <c r="AC358">
        <v>-76.853487623356003</v>
      </c>
      <c r="AD358">
        <v>-77.211121692912002</v>
      </c>
      <c r="AE358">
        <v>-76.854452539999997</v>
      </c>
      <c r="AF358">
        <v>-77.216768959999996</v>
      </c>
      <c r="AH358" s="38">
        <f t="shared" si="20"/>
        <v>-7.9636681988404234E-5</v>
      </c>
      <c r="AI358">
        <f t="shared" si="21"/>
        <v>-7.3163245460989401E-2</v>
      </c>
      <c r="AJ358">
        <f t="shared" si="22"/>
        <v>-1.9563333722004472E-2</v>
      </c>
      <c r="AK358">
        <f t="shared" si="23"/>
        <v>-5.3520275056996525E-2</v>
      </c>
    </row>
    <row r="359" spans="1:37" x14ac:dyDescent="0.2">
      <c r="A359" s="39">
        <f>'[2]attempt at best estimates'!F365</f>
        <v>1.6455290350698526</v>
      </c>
      <c r="B359" t="s">
        <v>355</v>
      </c>
      <c r="C359">
        <v>-273.25058485943202</v>
      </c>
      <c r="D359">
        <v>-274.59752587401499</v>
      </c>
      <c r="E359">
        <v>-273.26720891054401</v>
      </c>
      <c r="F359">
        <v>-274.670642724407</v>
      </c>
      <c r="G359">
        <v>-273.27104548</v>
      </c>
      <c r="H359">
        <v>-274.69220831000001</v>
      </c>
      <c r="I359">
        <v>-76.848872756218995</v>
      </c>
      <c r="J359">
        <v>-77.191543015825999</v>
      </c>
      <c r="K359">
        <v>-76.853468794918001</v>
      </c>
      <c r="L359">
        <v>-77.211106349548004</v>
      </c>
      <c r="M359">
        <v>-76.854448430000005</v>
      </c>
      <c r="N359">
        <v>-77.216770170000004</v>
      </c>
      <c r="O359">
        <v>-196.40393501886399</v>
      </c>
      <c r="P359">
        <v>-197.403443259303</v>
      </c>
      <c r="Q359">
        <v>-196.416035977109</v>
      </c>
      <c r="R359">
        <v>-197.45696353436</v>
      </c>
      <c r="S359">
        <v>-196.41891013</v>
      </c>
      <c r="T359">
        <v>-197.472812</v>
      </c>
      <c r="U359">
        <v>-196.403956192957</v>
      </c>
      <c r="V359">
        <v>-197.40348862984899</v>
      </c>
      <c r="W359">
        <v>-196.416045634537</v>
      </c>
      <c r="X359">
        <v>-197.45697149995999</v>
      </c>
      <c r="Y359">
        <v>-196.41891204999999</v>
      </c>
      <c r="Z359">
        <v>-197.47281358000001</v>
      </c>
      <c r="AA359">
        <v>-76.848951504902004</v>
      </c>
      <c r="AB359">
        <v>-77.191728887468003</v>
      </c>
      <c r="AC359">
        <v>-76.853485169319001</v>
      </c>
      <c r="AD359">
        <v>-77.211125942780996</v>
      </c>
      <c r="AE359">
        <v>-76.85445215</v>
      </c>
      <c r="AF359">
        <v>-77.216768239999993</v>
      </c>
      <c r="AH359" s="38">
        <f t="shared" si="20"/>
        <v>-3.3241613010659421E-5</v>
      </c>
      <c r="AI359">
        <f t="shared" si="21"/>
        <v>-7.3116850392011656E-2</v>
      </c>
      <c r="AJ359">
        <f t="shared" si="22"/>
        <v>-1.9563333722004472E-2</v>
      </c>
      <c r="AK359">
        <f t="shared" si="23"/>
        <v>-5.3520275056996525E-2</v>
      </c>
    </row>
    <row r="360" spans="1:37" x14ac:dyDescent="0.2">
      <c r="A360" s="39">
        <f>'[2]attempt at best estimates'!F366</f>
        <v>1.5886951921868591</v>
      </c>
      <c r="B360" t="s">
        <v>356</v>
      </c>
      <c r="C360">
        <v>-273.25156176313601</v>
      </c>
      <c r="D360">
        <v>-274.59748812964602</v>
      </c>
      <c r="E360">
        <v>-273.26819400727902</v>
      </c>
      <c r="F360">
        <v>-274.67057844199599</v>
      </c>
      <c r="G360">
        <v>-273.27203201999998</v>
      </c>
      <c r="H360">
        <v>-274.69213115999997</v>
      </c>
      <c r="I360">
        <v>-76.848872756218995</v>
      </c>
      <c r="J360">
        <v>-77.191543015825999</v>
      </c>
      <c r="K360">
        <v>-76.853468794918001</v>
      </c>
      <c r="L360">
        <v>-77.211106349548004</v>
      </c>
      <c r="M360">
        <v>-76.854448430000005</v>
      </c>
      <c r="N360">
        <v>-77.216770170000004</v>
      </c>
      <c r="O360">
        <v>-196.40393501886399</v>
      </c>
      <c r="P360">
        <v>-197.403443259303</v>
      </c>
      <c r="Q360">
        <v>-196.416035977109</v>
      </c>
      <c r="R360">
        <v>-197.45696353436</v>
      </c>
      <c r="S360">
        <v>-196.41891013</v>
      </c>
      <c r="T360">
        <v>-197.472812</v>
      </c>
      <c r="U360">
        <v>-196.40395311189999</v>
      </c>
      <c r="V360">
        <v>-197.40348003610401</v>
      </c>
      <c r="W360">
        <v>-196.41604469001999</v>
      </c>
      <c r="X360">
        <v>-197.456970788756</v>
      </c>
      <c r="Y360">
        <v>-196.41891183000001</v>
      </c>
      <c r="Z360">
        <v>-197.47281337999999</v>
      </c>
      <c r="AA360">
        <v>-76.848940570685997</v>
      </c>
      <c r="AB360">
        <v>-77.191702677055005</v>
      </c>
      <c r="AC360">
        <v>-76.853483100310996</v>
      </c>
      <c r="AD360">
        <v>-77.211122956232003</v>
      </c>
      <c r="AE360">
        <v>-76.854451800000007</v>
      </c>
      <c r="AF360">
        <v>-77.216767869999998</v>
      </c>
      <c r="AH360" s="38">
        <f t="shared" si="20"/>
        <v>-6.7035709605534066E-6</v>
      </c>
      <c r="AI360">
        <f t="shared" si="21"/>
        <v>-7.309031234996155E-2</v>
      </c>
      <c r="AJ360">
        <f t="shared" si="22"/>
        <v>-1.9563333722004472E-2</v>
      </c>
      <c r="AK360">
        <f t="shared" si="23"/>
        <v>-5.3520275056996525E-2</v>
      </c>
    </row>
    <row r="361" spans="1:37" x14ac:dyDescent="0.2">
      <c r="A361" s="39">
        <f>'[2]attempt at best estimates'!F367</f>
        <v>1.4443775741182843</v>
      </c>
      <c r="B361" t="s">
        <v>357</v>
      </c>
      <c r="C361">
        <v>-273.25214722983901</v>
      </c>
      <c r="D361">
        <v>-274.59729553336501</v>
      </c>
      <c r="E361">
        <v>-273.26878850330797</v>
      </c>
      <c r="F361">
        <v>-274.67036765000699</v>
      </c>
      <c r="G361">
        <v>-273.27262765</v>
      </c>
      <c r="H361">
        <v>-274.69190448000001</v>
      </c>
      <c r="I361">
        <v>-76.848872756218995</v>
      </c>
      <c r="J361">
        <v>-77.191543015825999</v>
      </c>
      <c r="K361">
        <v>-76.853468794918001</v>
      </c>
      <c r="L361">
        <v>-77.211106349548004</v>
      </c>
      <c r="M361">
        <v>-76.854448430000005</v>
      </c>
      <c r="N361">
        <v>-77.216770170000004</v>
      </c>
      <c r="O361">
        <v>-196.40393501886399</v>
      </c>
      <c r="P361">
        <v>-197.403443259303</v>
      </c>
      <c r="Q361">
        <v>-196.416035977109</v>
      </c>
      <c r="R361">
        <v>-197.45696353436</v>
      </c>
      <c r="S361">
        <v>-196.41891013</v>
      </c>
      <c r="T361">
        <v>-197.472812</v>
      </c>
      <c r="U361">
        <v>-196.403950146216</v>
      </c>
      <c r="V361">
        <v>-197.40347056746299</v>
      </c>
      <c r="W361">
        <v>-196.41604380895899</v>
      </c>
      <c r="X361">
        <v>-197.456970052158</v>
      </c>
      <c r="Y361">
        <v>-196.41891167</v>
      </c>
      <c r="Z361">
        <v>-197.47281323000001</v>
      </c>
      <c r="AA361">
        <v>-76.848930995122998</v>
      </c>
      <c r="AB361">
        <v>-77.191674378502</v>
      </c>
      <c r="AC361">
        <v>-76.853481533630003</v>
      </c>
      <c r="AD361">
        <v>-77.211121890493999</v>
      </c>
      <c r="AE361">
        <v>-76.854451519999998</v>
      </c>
      <c r="AF361">
        <v>-77.216770580000002</v>
      </c>
      <c r="AH361" s="38">
        <f t="shared" si="20"/>
        <v>1.1492137019786242E-5</v>
      </c>
      <c r="AI361">
        <f t="shared" si="21"/>
        <v>-7.3072116641981211E-2</v>
      </c>
      <c r="AJ361">
        <f t="shared" si="22"/>
        <v>-1.9563333722004472E-2</v>
      </c>
      <c r="AK361">
        <f t="shared" si="23"/>
        <v>-5.3520275056996525E-2</v>
      </c>
    </row>
    <row r="362" spans="1:37" x14ac:dyDescent="0.2">
      <c r="A362" s="39">
        <f>'[2]attempt at best estimates'!F368</f>
        <v>0.93242642410939325</v>
      </c>
      <c r="B362" t="s">
        <v>358</v>
      </c>
      <c r="C362">
        <v>-273.25281722079097</v>
      </c>
      <c r="D362">
        <v>-274.59652753086499</v>
      </c>
      <c r="E362">
        <v>-273.26947760227898</v>
      </c>
      <c r="F362">
        <v>-274.66956791084903</v>
      </c>
      <c r="G362">
        <v>-273.27331996999999</v>
      </c>
      <c r="H362">
        <v>-274.69109132</v>
      </c>
      <c r="I362">
        <v>-76.848872756218995</v>
      </c>
      <c r="J362">
        <v>-77.191543015825999</v>
      </c>
      <c r="K362">
        <v>-76.853468794918001</v>
      </c>
      <c r="L362">
        <v>-77.211106349548004</v>
      </c>
      <c r="M362">
        <v>-76.854448430000005</v>
      </c>
      <c r="N362">
        <v>-77.216770170000004</v>
      </c>
      <c r="O362">
        <v>-196.40393501886399</v>
      </c>
      <c r="P362">
        <v>-197.403443259303</v>
      </c>
      <c r="Q362">
        <v>-196.416035977109</v>
      </c>
      <c r="R362">
        <v>-197.45696353436</v>
      </c>
      <c r="S362">
        <v>-196.41891013</v>
      </c>
      <c r="T362">
        <v>-197.472812</v>
      </c>
      <c r="U362">
        <v>-196.403944276837</v>
      </c>
      <c r="V362">
        <v>-197.403462393751</v>
      </c>
      <c r="W362">
        <v>-196.41604132763101</v>
      </c>
      <c r="X362">
        <v>-197.45696802192299</v>
      </c>
      <c r="Y362">
        <v>-196.41891125000001</v>
      </c>
      <c r="Z362">
        <v>-197.47281290000001</v>
      </c>
      <c r="AA362">
        <v>-76.848913470512997</v>
      </c>
      <c r="AB362">
        <v>-77.191626653738993</v>
      </c>
      <c r="AC362">
        <v>-76.853478145164999</v>
      </c>
      <c r="AD362">
        <v>-77.211119767043002</v>
      </c>
      <c r="AE362">
        <v>-76.854450729999996</v>
      </c>
      <c r="AF362">
        <v>-77.216769249999999</v>
      </c>
      <c r="AH362" s="38">
        <f t="shared" si="20"/>
        <v>4.3228794964988992E-5</v>
      </c>
      <c r="AI362">
        <f t="shared" si="21"/>
        <v>-7.3040379984036008E-2</v>
      </c>
      <c r="AJ362">
        <f t="shared" si="22"/>
        <v>-1.9563333722004472E-2</v>
      </c>
      <c r="AK362">
        <f t="shared" si="23"/>
        <v>-5.3520275056996525E-2</v>
      </c>
    </row>
    <row r="363" spans="1:37" x14ac:dyDescent="0.2">
      <c r="A363" s="39">
        <f>'[2]attempt at best estimates'!F369</f>
        <v>0.40023365424983437</v>
      </c>
      <c r="B363" t="s">
        <v>359</v>
      </c>
      <c r="C363">
        <v>-273.25292018887899</v>
      </c>
      <c r="D363">
        <v>-274.59567412138603</v>
      </c>
      <c r="E363">
        <v>-273.26960460159</v>
      </c>
      <c r="F363">
        <v>-274.66873395185797</v>
      </c>
      <c r="G363">
        <v>-273.27345094999998</v>
      </c>
      <c r="H363">
        <v>-274.69024095999998</v>
      </c>
      <c r="I363">
        <v>-76.848872756218995</v>
      </c>
      <c r="J363">
        <v>-77.191543015825999</v>
      </c>
      <c r="K363">
        <v>-76.853468794918001</v>
      </c>
      <c r="L363">
        <v>-77.211106349548004</v>
      </c>
      <c r="M363">
        <v>-76.854448430000005</v>
      </c>
      <c r="N363">
        <v>-77.216770170000004</v>
      </c>
      <c r="O363">
        <v>-196.40393501886399</v>
      </c>
      <c r="P363">
        <v>-197.403443259303</v>
      </c>
      <c r="Q363">
        <v>-196.416035977109</v>
      </c>
      <c r="R363">
        <v>-197.45696353436</v>
      </c>
      <c r="S363">
        <v>-196.41891013</v>
      </c>
      <c r="T363">
        <v>-197.472812</v>
      </c>
      <c r="U363">
        <v>-196.40393931558401</v>
      </c>
      <c r="V363">
        <v>-197.40345079472999</v>
      </c>
      <c r="W363">
        <v>-196.41603953742899</v>
      </c>
      <c r="X363">
        <v>-197.45696672096699</v>
      </c>
      <c r="Y363">
        <v>-196.41891078</v>
      </c>
      <c r="Z363">
        <v>-197.47281257</v>
      </c>
      <c r="AA363">
        <v>-76.848890510062006</v>
      </c>
      <c r="AB363">
        <v>-77.191581309284999</v>
      </c>
      <c r="AC363">
        <v>-76.853474746087002</v>
      </c>
      <c r="AD363">
        <v>-77.211115292613002</v>
      </c>
      <c r="AE363">
        <v>-76.854449889999998</v>
      </c>
      <c r="AF363">
        <v>-77.216768569999999</v>
      </c>
      <c r="AH363" s="38">
        <f t="shared" si="20"/>
        <v>2.3778307053134995E-5</v>
      </c>
      <c r="AI363">
        <f t="shared" si="21"/>
        <v>-7.3059830471947862E-2</v>
      </c>
      <c r="AJ363">
        <f t="shared" si="22"/>
        <v>-1.9563333722004472E-2</v>
      </c>
      <c r="AK363">
        <f t="shared" si="23"/>
        <v>-5.3520275056996525E-2</v>
      </c>
    </row>
    <row r="364" spans="1:37" x14ac:dyDescent="0.2">
      <c r="A364" s="39">
        <f>'[2]attempt at best estimates'!F370</f>
        <v>9.1672798518032506E-2</v>
      </c>
      <c r="B364" t="s">
        <v>360</v>
      </c>
      <c r="C364">
        <v>-273.252857315521</v>
      </c>
      <c r="D364">
        <v>-274.595161678431</v>
      </c>
      <c r="E364">
        <v>-273.269547614121</v>
      </c>
      <c r="F364">
        <v>-274.66823137009197</v>
      </c>
      <c r="G364">
        <v>-273.27339977999998</v>
      </c>
      <c r="H364">
        <v>-274.68973614999999</v>
      </c>
      <c r="I364">
        <v>-76.848872756218995</v>
      </c>
      <c r="J364">
        <v>-77.191543015825999</v>
      </c>
      <c r="K364">
        <v>-76.853468794918001</v>
      </c>
      <c r="L364">
        <v>-77.211106349548004</v>
      </c>
      <c r="M364">
        <v>-76.854448430000005</v>
      </c>
      <c r="N364">
        <v>-77.216770170000004</v>
      </c>
      <c r="O364">
        <v>-196.40393501886399</v>
      </c>
      <c r="P364">
        <v>-197.403443259303</v>
      </c>
      <c r="Q364">
        <v>-196.416035977109</v>
      </c>
      <c r="R364">
        <v>-197.45696353436</v>
      </c>
      <c r="S364">
        <v>-196.41891013</v>
      </c>
      <c r="T364">
        <v>-197.472812</v>
      </c>
      <c r="U364">
        <v>-196.403936681651</v>
      </c>
      <c r="V364">
        <v>-197.403444310623</v>
      </c>
      <c r="W364">
        <v>-196.416036702962</v>
      </c>
      <c r="X364">
        <v>-197.456964042826</v>
      </c>
      <c r="Y364">
        <v>-196.41891031</v>
      </c>
      <c r="Z364">
        <v>-197.47281214</v>
      </c>
      <c r="AA364">
        <v>-76.848879982949001</v>
      </c>
      <c r="AB364">
        <v>-77.191559284302002</v>
      </c>
      <c r="AC364">
        <v>-76.853470384619996</v>
      </c>
      <c r="AD364">
        <v>-77.211109468394994</v>
      </c>
      <c r="AE364">
        <v>-76.854448970000007</v>
      </c>
      <c r="AF364">
        <v>-77.216765440000003</v>
      </c>
      <c r="AH364" s="38">
        <f t="shared" si="20"/>
        <v>1.3917118025119635E-5</v>
      </c>
      <c r="AI364">
        <f t="shared" si="21"/>
        <v>-7.3069691660975877E-2</v>
      </c>
      <c r="AJ364">
        <f t="shared" si="22"/>
        <v>-1.9563333722004472E-2</v>
      </c>
      <c r="AK364">
        <f t="shared" si="23"/>
        <v>-5.3520275056996525E-2</v>
      </c>
    </row>
    <row r="365" spans="1:37" x14ac:dyDescent="0.2">
      <c r="A365" s="39">
        <f>'[2]attempt at best estimates'!F371</f>
        <v>3.6547803687566596</v>
      </c>
      <c r="B365" t="s">
        <v>361</v>
      </c>
      <c r="C365">
        <v>-443.49735045189402</v>
      </c>
      <c r="D365">
        <v>-445.54904384855001</v>
      </c>
      <c r="E365">
        <v>-443.52502281076301</v>
      </c>
      <c r="F365">
        <v>-445.66904744511601</v>
      </c>
      <c r="G365">
        <v>-443.53138050000001</v>
      </c>
      <c r="H365">
        <v>-445.70540834000002</v>
      </c>
      <c r="I365">
        <v>-247.102419526722</v>
      </c>
      <c r="J365">
        <v>-248.14003465158001</v>
      </c>
      <c r="K365">
        <v>-247.118129921107</v>
      </c>
      <c r="L365">
        <v>-248.20651055329299</v>
      </c>
      <c r="M365">
        <v>-247.12167725</v>
      </c>
      <c r="N365">
        <v>-248.22692165000001</v>
      </c>
      <c r="O365">
        <v>-196.403933883832</v>
      </c>
      <c r="P365">
        <v>-197.40347279445899</v>
      </c>
      <c r="Q365">
        <v>-196.416032655229</v>
      </c>
      <c r="R365">
        <v>-197.45698256506299</v>
      </c>
      <c r="S365">
        <v>-196.41890605</v>
      </c>
      <c r="T365">
        <v>-197.47283164000001</v>
      </c>
      <c r="U365">
        <v>-196.40400128479999</v>
      </c>
      <c r="V365">
        <v>-197.403744312301</v>
      </c>
      <c r="W365">
        <v>-196.41605862401499</v>
      </c>
      <c r="X365">
        <v>-197.45703381133399</v>
      </c>
      <c r="Y365">
        <v>-196.41891174</v>
      </c>
      <c r="Z365">
        <v>-197.47284952999999</v>
      </c>
      <c r="AA365">
        <v>-247.102603450419</v>
      </c>
      <c r="AB365">
        <v>-248.140551611456</v>
      </c>
      <c r="AC365">
        <v>-247.118188714187</v>
      </c>
      <c r="AD365">
        <v>-248.20664608318401</v>
      </c>
      <c r="AE365">
        <v>-247.12168528000001</v>
      </c>
      <c r="AF365">
        <v>-248.22696241</v>
      </c>
      <c r="AH365" s="38">
        <f t="shared" si="20"/>
        <v>-1.7924249021916694E-5</v>
      </c>
      <c r="AI365">
        <f t="shared" si="21"/>
        <v>-0.12000359656599358</v>
      </c>
      <c r="AJ365">
        <f t="shared" si="22"/>
        <v>-6.6475901712976793E-2</v>
      </c>
      <c r="AK365">
        <f t="shared" si="23"/>
        <v>-5.3509770603994866E-2</v>
      </c>
    </row>
    <row r="366" spans="1:37" x14ac:dyDescent="0.2">
      <c r="A366" s="39">
        <f>'[2]attempt at best estimates'!F372</f>
        <v>4.115002924379084</v>
      </c>
      <c r="B366" t="s">
        <v>362</v>
      </c>
      <c r="C366">
        <v>-443.50065409771599</v>
      </c>
      <c r="D366">
        <v>-445.549839370889</v>
      </c>
      <c r="E366">
        <v>-443.528340936794</v>
      </c>
      <c r="F366">
        <v>-445.66981426889299</v>
      </c>
      <c r="G366">
        <v>-443.53470386999999</v>
      </c>
      <c r="H366">
        <v>-445.70616323000002</v>
      </c>
      <c r="I366">
        <v>-247.102419526722</v>
      </c>
      <c r="J366">
        <v>-248.14003465158001</v>
      </c>
      <c r="K366">
        <v>-247.118129921107</v>
      </c>
      <c r="L366">
        <v>-248.20651055329299</v>
      </c>
      <c r="M366">
        <v>-247.12167725</v>
      </c>
      <c r="N366">
        <v>-248.22692165000001</v>
      </c>
      <c r="O366">
        <v>-196.403933883832</v>
      </c>
      <c r="P366">
        <v>-197.40347279445899</v>
      </c>
      <c r="Q366">
        <v>-196.416032655229</v>
      </c>
      <c r="R366">
        <v>-197.45698256506299</v>
      </c>
      <c r="S366">
        <v>-196.41890605</v>
      </c>
      <c r="T366">
        <v>-197.47283164000001</v>
      </c>
      <c r="U366">
        <v>-196.403992800347</v>
      </c>
      <c r="V366">
        <v>-197.403698821305</v>
      </c>
      <c r="W366">
        <v>-196.41605575396801</v>
      </c>
      <c r="X366">
        <v>-197.45702049693199</v>
      </c>
      <c r="Y366">
        <v>-196.41891122000001</v>
      </c>
      <c r="Z366">
        <v>-197.47284407000001</v>
      </c>
      <c r="AA366">
        <v>-247.102581177861</v>
      </c>
      <c r="AB366">
        <v>-248.140453894111</v>
      </c>
      <c r="AC366">
        <v>-247.118183367575</v>
      </c>
      <c r="AD366">
        <v>-248.20661033101101</v>
      </c>
      <c r="AE366">
        <v>-247.12168445</v>
      </c>
      <c r="AF366">
        <v>-248.22694575</v>
      </c>
      <c r="AH366" s="38">
        <f t="shared" si="20"/>
        <v>1.0774312983130585E-5</v>
      </c>
      <c r="AI366">
        <f t="shared" si="21"/>
        <v>-0.11997489800398853</v>
      </c>
      <c r="AJ366">
        <f t="shared" si="22"/>
        <v>-6.6475901712976793E-2</v>
      </c>
      <c r="AK366">
        <f t="shared" si="23"/>
        <v>-5.3509770603994866E-2</v>
      </c>
    </row>
    <row r="367" spans="1:37" x14ac:dyDescent="0.2">
      <c r="A367" s="39">
        <f>'[2]attempt at best estimates'!F373</f>
        <v>4.1617919493777276</v>
      </c>
      <c r="B367" t="s">
        <v>363</v>
      </c>
      <c r="C367">
        <v>-443.50283191795103</v>
      </c>
      <c r="D367">
        <v>-445.54992921299902</v>
      </c>
      <c r="E367">
        <v>-443.530532402343</v>
      </c>
      <c r="F367">
        <v>-445.669917516304</v>
      </c>
      <c r="G367">
        <v>-443.53689996000003</v>
      </c>
      <c r="H367">
        <v>-445.70624376000001</v>
      </c>
      <c r="I367">
        <v>-247.102419526722</v>
      </c>
      <c r="J367">
        <v>-248.14003465158001</v>
      </c>
      <c r="K367">
        <v>-247.118129921107</v>
      </c>
      <c r="L367">
        <v>-248.20651055329299</v>
      </c>
      <c r="M367">
        <v>-247.12167725</v>
      </c>
      <c r="N367">
        <v>-248.22692165000001</v>
      </c>
      <c r="O367">
        <v>-196.403933883832</v>
      </c>
      <c r="P367">
        <v>-197.40347279445899</v>
      </c>
      <c r="Q367">
        <v>-196.416032655229</v>
      </c>
      <c r="R367">
        <v>-197.45698256506299</v>
      </c>
      <c r="S367">
        <v>-196.41890605</v>
      </c>
      <c r="T367">
        <v>-197.47283164000001</v>
      </c>
      <c r="U367">
        <v>-196.40398536523</v>
      </c>
      <c r="V367">
        <v>-197.40364335025501</v>
      </c>
      <c r="W367">
        <v>-196.416053325295</v>
      </c>
      <c r="X367">
        <v>-197.457003612443</v>
      </c>
      <c r="Y367">
        <v>-196.41891074</v>
      </c>
      <c r="Z367">
        <v>-197.47283702999999</v>
      </c>
      <c r="AA367">
        <v>-247.102562208173</v>
      </c>
      <c r="AB367">
        <v>-248.140370532633</v>
      </c>
      <c r="AC367">
        <v>-247.118178495454</v>
      </c>
      <c r="AD367">
        <v>-248.20657969281299</v>
      </c>
      <c r="AE367">
        <v>-247.12168376</v>
      </c>
      <c r="AF367">
        <v>-248.22692918999999</v>
      </c>
      <c r="AH367" s="38">
        <f t="shared" si="20"/>
        <v>-2.6309880070130021E-6</v>
      </c>
      <c r="AI367">
        <f t="shared" si="21"/>
        <v>-0.11998830330497867</v>
      </c>
      <c r="AJ367">
        <f t="shared" si="22"/>
        <v>-6.6475901712976793E-2</v>
      </c>
      <c r="AK367">
        <f t="shared" si="23"/>
        <v>-5.3509770603994866E-2</v>
      </c>
    </row>
    <row r="368" spans="1:37" s="13" customFormat="1" x14ac:dyDescent="0.2">
      <c r="A368" s="39">
        <f>'[2]attempt at best estimates'!F374</f>
        <v>3.9738721473965488</v>
      </c>
      <c r="B368" s="13" t="s">
        <v>364</v>
      </c>
      <c r="C368">
        <v>-443.50425906244902</v>
      </c>
      <c r="D368">
        <v>-445.54968288009002</v>
      </c>
      <c r="E368">
        <v>-443.53197170074202</v>
      </c>
      <c r="F368">
        <v>-445.66965734646402</v>
      </c>
      <c r="G368">
        <v>-443.53834363999999</v>
      </c>
      <c r="H368">
        <v>-445.70596018999998</v>
      </c>
      <c r="I368" s="13">
        <v>-247.102419526722</v>
      </c>
      <c r="J368" s="13">
        <v>-248.14003465158001</v>
      </c>
      <c r="K368" s="13">
        <v>-247.118129921107</v>
      </c>
      <c r="L368" s="13">
        <v>-248.20651055329299</v>
      </c>
      <c r="M368">
        <v>-247.12167725</v>
      </c>
      <c r="N368">
        <v>-248.22692165000001</v>
      </c>
      <c r="O368" s="13">
        <v>-196.403933883832</v>
      </c>
      <c r="P368" s="13">
        <v>-197.40347279445899</v>
      </c>
      <c r="Q368" s="13">
        <v>-196.416032655229</v>
      </c>
      <c r="R368" s="13">
        <v>-197.45698256506299</v>
      </c>
      <c r="S368">
        <v>-196.41890605</v>
      </c>
      <c r="T368">
        <v>-197.47283164000001</v>
      </c>
      <c r="U368">
        <v>-196.40397893853799</v>
      </c>
      <c r="V368">
        <v>-197.403616769114</v>
      </c>
      <c r="W368">
        <v>-196.41605125120699</v>
      </c>
      <c r="X368">
        <v>-197.456999031847</v>
      </c>
      <c r="Y368">
        <v>-196.41891029999999</v>
      </c>
      <c r="Z368">
        <v>-197.47283526999999</v>
      </c>
      <c r="AA368">
        <v>-247.10254610354201</v>
      </c>
      <c r="AB368">
        <v>-248.140330063573</v>
      </c>
      <c r="AC368">
        <v>-247.118173828447</v>
      </c>
      <c r="AD368">
        <v>-248.20656886190599</v>
      </c>
      <c r="AE368">
        <v>-247.12168313000001</v>
      </c>
      <c r="AF368">
        <v>-248.22692737</v>
      </c>
      <c r="AH368" s="38">
        <f t="shared" si="20"/>
        <v>1.1205942968217641E-5</v>
      </c>
      <c r="AI368">
        <f t="shared" si="21"/>
        <v>-0.11997446637400344</v>
      </c>
      <c r="AJ368">
        <f t="shared" si="22"/>
        <v>-6.6475901712976793E-2</v>
      </c>
      <c r="AK368">
        <f t="shared" si="23"/>
        <v>-5.3509770603994866E-2</v>
      </c>
    </row>
    <row r="369" spans="1:37" x14ac:dyDescent="0.2">
      <c r="A369" s="39">
        <f>'[2]attempt at best estimates'!F375</f>
        <v>3.6648943998122228</v>
      </c>
      <c r="B369" t="s">
        <v>365</v>
      </c>
      <c r="C369">
        <v>-443.50518218008102</v>
      </c>
      <c r="D369">
        <v>-445.54924213173399</v>
      </c>
      <c r="E369">
        <v>-443.53290532714698</v>
      </c>
      <c r="F369">
        <v>-445.66917983797799</v>
      </c>
      <c r="G369">
        <v>-443.53928158999997</v>
      </c>
      <c r="H369">
        <v>-445.70548345999998</v>
      </c>
      <c r="I369">
        <v>-247.102419526722</v>
      </c>
      <c r="J369">
        <v>-248.14003465158001</v>
      </c>
      <c r="K369">
        <v>-247.118129921107</v>
      </c>
      <c r="L369">
        <v>-248.20651055329299</v>
      </c>
      <c r="M369">
        <v>-247.12167725</v>
      </c>
      <c r="N369">
        <v>-248.22692165000001</v>
      </c>
      <c r="O369">
        <v>-196.403933883832</v>
      </c>
      <c r="P369">
        <v>-197.40347279445899</v>
      </c>
      <c r="Q369">
        <v>-196.416032655229</v>
      </c>
      <c r="R369">
        <v>-197.45698256506299</v>
      </c>
      <c r="S369">
        <v>-196.41890605</v>
      </c>
      <c r="T369">
        <v>-197.47283164000001</v>
      </c>
      <c r="U369">
        <v>-196.40397354772</v>
      </c>
      <c r="V369">
        <v>-197.40359615094101</v>
      </c>
      <c r="W369">
        <v>-196.41604945060399</v>
      </c>
      <c r="X369">
        <v>-197.45699518980501</v>
      </c>
      <c r="Y369">
        <v>-196.41890989999999</v>
      </c>
      <c r="Z369">
        <v>-197.47283494000001</v>
      </c>
      <c r="AA369">
        <v>-247.10253229750001</v>
      </c>
      <c r="AB369">
        <v>-248.14029381832299</v>
      </c>
      <c r="AC369">
        <v>-247.11816935430301</v>
      </c>
      <c r="AD369">
        <v>-248.206560927711</v>
      </c>
      <c r="AE369">
        <v>-247.12168255</v>
      </c>
      <c r="AF369">
        <v>-248.22692587</v>
      </c>
      <c r="AH369" s="38">
        <f t="shared" si="20"/>
        <v>4.7966072969529705E-5</v>
      </c>
      <c r="AI369">
        <f t="shared" si="21"/>
        <v>-0.11993770624400213</v>
      </c>
      <c r="AJ369">
        <f t="shared" si="22"/>
        <v>-6.6475901712976793E-2</v>
      </c>
      <c r="AK369">
        <f t="shared" si="23"/>
        <v>-5.3509770603994866E-2</v>
      </c>
    </row>
    <row r="370" spans="1:37" x14ac:dyDescent="0.2">
      <c r="A370" s="39">
        <f>'[2]attempt at best estimates'!F376</f>
        <v>2.5855104059909046</v>
      </c>
      <c r="B370" t="s">
        <v>366</v>
      </c>
      <c r="C370">
        <v>-443.50636520912798</v>
      </c>
      <c r="D370">
        <v>-445.54761971693199</v>
      </c>
      <c r="E370">
        <v>-443.534113870662</v>
      </c>
      <c r="F370">
        <v>-445.66752337291302</v>
      </c>
      <c r="G370">
        <v>-443.54050181999997</v>
      </c>
      <c r="H370">
        <v>-445.70379774999998</v>
      </c>
      <c r="I370">
        <v>-247.102419526722</v>
      </c>
      <c r="J370">
        <v>-248.14003465158001</v>
      </c>
      <c r="K370">
        <v>-247.118129921107</v>
      </c>
      <c r="L370">
        <v>-248.20651055329299</v>
      </c>
      <c r="M370">
        <v>-247.12167725</v>
      </c>
      <c r="N370">
        <v>-248.22692165000001</v>
      </c>
      <c r="O370">
        <v>-196.403933883832</v>
      </c>
      <c r="P370">
        <v>-197.40347279445899</v>
      </c>
      <c r="Q370">
        <v>-196.416032655229</v>
      </c>
      <c r="R370">
        <v>-197.45698256506299</v>
      </c>
      <c r="S370">
        <v>-196.41890605</v>
      </c>
      <c r="T370">
        <v>-197.47283164000001</v>
      </c>
      <c r="U370">
        <v>-196.40396216522799</v>
      </c>
      <c r="V370">
        <v>-197.40354361454101</v>
      </c>
      <c r="W370">
        <v>-196.41604522804801</v>
      </c>
      <c r="X370">
        <v>-197.456991402348</v>
      </c>
      <c r="Y370">
        <v>-196.41890889999999</v>
      </c>
      <c r="Z370">
        <v>-197.47283401000001</v>
      </c>
      <c r="AA370">
        <v>-247.102498864176</v>
      </c>
      <c r="AB370">
        <v>-248.14021440128201</v>
      </c>
      <c r="AC370">
        <v>-247.11815816056401</v>
      </c>
      <c r="AD370">
        <v>-248.20654596316399</v>
      </c>
      <c r="AE370">
        <v>-247.12168120999999</v>
      </c>
      <c r="AF370">
        <v>-248.22692466000001</v>
      </c>
      <c r="AH370" s="38">
        <f t="shared" si="20"/>
        <v>8.2016335937851181E-5</v>
      </c>
      <c r="AI370">
        <f t="shared" si="21"/>
        <v>-0.11990365598103381</v>
      </c>
      <c r="AJ370">
        <f t="shared" si="22"/>
        <v>-6.6475901712976793E-2</v>
      </c>
      <c r="AK370">
        <f t="shared" si="23"/>
        <v>-5.3509770603994866E-2</v>
      </c>
    </row>
    <row r="371" spans="1:37" x14ac:dyDescent="0.2">
      <c r="A371" s="39">
        <f>'[2]attempt at best estimates'!F377</f>
        <v>1.1715689426242526</v>
      </c>
      <c r="B371" t="s">
        <v>367</v>
      </c>
      <c r="C371">
        <v>-443.50659959997603</v>
      </c>
      <c r="D371">
        <v>-445.54538177692802</v>
      </c>
      <c r="E371">
        <v>-443.53438144827197</v>
      </c>
      <c r="F371">
        <v>-445.66532140458401</v>
      </c>
      <c r="G371">
        <v>-443.54078308999999</v>
      </c>
      <c r="H371">
        <v>-445.70157296000002</v>
      </c>
      <c r="I371">
        <v>-247.102419526722</v>
      </c>
      <c r="J371">
        <v>-248.14003465158001</v>
      </c>
      <c r="K371">
        <v>-247.118129921107</v>
      </c>
      <c r="L371">
        <v>-248.20651055329299</v>
      </c>
      <c r="M371">
        <v>-247.12167725</v>
      </c>
      <c r="N371">
        <v>-248.22692165000001</v>
      </c>
      <c r="O371">
        <v>-196.403933883832</v>
      </c>
      <c r="P371">
        <v>-197.40347279445899</v>
      </c>
      <c r="Q371">
        <v>-196.416032655229</v>
      </c>
      <c r="R371">
        <v>-197.45698256506299</v>
      </c>
      <c r="S371">
        <v>-196.41890605</v>
      </c>
      <c r="T371">
        <v>-197.47283164000001</v>
      </c>
      <c r="U371">
        <v>-196.40394758966499</v>
      </c>
      <c r="V371">
        <v>-197.403500442347</v>
      </c>
      <c r="W371">
        <v>-196.416040617199</v>
      </c>
      <c r="X371">
        <v>-197.456988966941</v>
      </c>
      <c r="Y371">
        <v>-196.41890770000001</v>
      </c>
      <c r="Z371">
        <v>-197.47283300000001</v>
      </c>
      <c r="AA371">
        <v>-247.10245884794401</v>
      </c>
      <c r="AB371">
        <v>-248.14011527289301</v>
      </c>
      <c r="AC371">
        <v>-247.11814560917699</v>
      </c>
      <c r="AD371">
        <v>-248.206530656192</v>
      </c>
      <c r="AE371">
        <v>-247.12167944999999</v>
      </c>
      <c r="AF371">
        <v>-248.22692316000001</v>
      </c>
      <c r="AH371" s="38">
        <f t="shared" si="20"/>
        <v>4.6044660990673947E-5</v>
      </c>
      <c r="AI371">
        <f t="shared" si="21"/>
        <v>-0.11993962765598098</v>
      </c>
      <c r="AJ371">
        <f t="shared" si="22"/>
        <v>-6.6475901712976793E-2</v>
      </c>
      <c r="AK371">
        <f t="shared" si="23"/>
        <v>-5.3509770603994866E-2</v>
      </c>
    </row>
    <row r="372" spans="1:37" x14ac:dyDescent="0.2">
      <c r="A372" s="39">
        <f>'[2]attempt at best estimates'!F378</f>
        <v>0.28205701882885931</v>
      </c>
      <c r="B372" t="s">
        <v>368</v>
      </c>
      <c r="C372">
        <v>-443.506446983638</v>
      </c>
      <c r="D372">
        <v>-445.543971207288</v>
      </c>
      <c r="E372">
        <v>-443.53424937167</v>
      </c>
      <c r="F372">
        <v>-445.66394549765999</v>
      </c>
      <c r="G372">
        <v>-443.54066322</v>
      </c>
      <c r="H372">
        <v>-445.70019908</v>
      </c>
      <c r="I372">
        <v>-247.102419526722</v>
      </c>
      <c r="J372">
        <v>-248.14003465158001</v>
      </c>
      <c r="K372">
        <v>-247.118129921107</v>
      </c>
      <c r="L372">
        <v>-248.20651055329299</v>
      </c>
      <c r="M372">
        <v>-247.12167725</v>
      </c>
      <c r="N372">
        <v>-248.22692165000001</v>
      </c>
      <c r="O372">
        <v>-196.403933883832</v>
      </c>
      <c r="P372">
        <v>-197.40347279445899</v>
      </c>
      <c r="Q372">
        <v>-196.416032655229</v>
      </c>
      <c r="R372">
        <v>-197.45698256506299</v>
      </c>
      <c r="S372">
        <v>-196.41890605</v>
      </c>
      <c r="T372">
        <v>-197.47283164000001</v>
      </c>
      <c r="U372">
        <v>-196.403937590796</v>
      </c>
      <c r="V372">
        <v>-197.403476659614</v>
      </c>
      <c r="W372">
        <v>-196.41603567970199</v>
      </c>
      <c r="X372">
        <v>-197.45698494532499</v>
      </c>
      <c r="Y372">
        <v>-196.41890670000001</v>
      </c>
      <c r="Z372">
        <v>-197.4728322</v>
      </c>
      <c r="AA372">
        <v>-247.102431194334</v>
      </c>
      <c r="AB372">
        <v>-248.140055360106</v>
      </c>
      <c r="AC372">
        <v>-247.11813533574701</v>
      </c>
      <c r="AD372">
        <v>-248.20651561637601</v>
      </c>
      <c r="AE372">
        <v>-247.12167801999999</v>
      </c>
      <c r="AF372">
        <v>-248.22692214</v>
      </c>
      <c r="AH372" s="38">
        <f t="shared" si="20"/>
        <v>1.1381944972299607E-5</v>
      </c>
      <c r="AI372">
        <f t="shared" si="21"/>
        <v>-0.11997429037199936</v>
      </c>
      <c r="AJ372">
        <f t="shared" si="22"/>
        <v>-6.6475901712976793E-2</v>
      </c>
      <c r="AK372">
        <f t="shared" si="23"/>
        <v>-5.3509770603994866E-2</v>
      </c>
    </row>
    <row r="373" spans="1:37" x14ac:dyDescent="0.2">
      <c r="A373" s="39">
        <f>'[2]attempt at best estimates'!F379</f>
        <v>1.4932352210217761</v>
      </c>
      <c r="B373" t="s">
        <v>369</v>
      </c>
      <c r="C373">
        <v>-461.55313054525601</v>
      </c>
      <c r="D373">
        <v>-463.63860402605502</v>
      </c>
      <c r="E373">
        <v>-461.57956106514501</v>
      </c>
      <c r="F373">
        <v>-463.75692286301501</v>
      </c>
      <c r="G373">
        <v>-461.58524117000002</v>
      </c>
      <c r="H373">
        <v>-463.79200729000002</v>
      </c>
      <c r="I373">
        <v>-230.78103263068601</v>
      </c>
      <c r="J373">
        <v>-231.81793895981599</v>
      </c>
      <c r="K373">
        <v>-230.794365262361</v>
      </c>
      <c r="L373">
        <v>-231.877333736944</v>
      </c>
      <c r="M373">
        <v>-230.79724074999999</v>
      </c>
      <c r="N373">
        <v>-231.89486808000001</v>
      </c>
      <c r="O373">
        <v>-230.78102775190001</v>
      </c>
      <c r="P373">
        <v>-231.81793290882101</v>
      </c>
      <c r="Q373">
        <v>-230.79436048512</v>
      </c>
      <c r="R373">
        <v>-231.877328827876</v>
      </c>
      <c r="S373">
        <v>-230.79723602000001</v>
      </c>
      <c r="T373">
        <v>-231.89486094</v>
      </c>
      <c r="U373">
        <v>-230.781129542434</v>
      </c>
      <c r="V373">
        <v>-231.81828795826601</v>
      </c>
      <c r="W373">
        <v>-230.79439224538601</v>
      </c>
      <c r="X373">
        <v>-231.87738581363499</v>
      </c>
      <c r="Y373">
        <v>-230.79724135999999</v>
      </c>
      <c r="Z373">
        <v>-231.89488403999999</v>
      </c>
      <c r="AA373">
        <v>-230.78126158958199</v>
      </c>
      <c r="AB373">
        <v>-231.81871444293299</v>
      </c>
      <c r="AC373">
        <v>-230.79441748397301</v>
      </c>
      <c r="AD373">
        <v>-231.877473773144</v>
      </c>
      <c r="AE373">
        <v>-230.79725042999999</v>
      </c>
      <c r="AF373">
        <v>-231.89492376999999</v>
      </c>
      <c r="AH373" s="38">
        <f t="shared" si="20"/>
        <v>4.7185922301196115E-4</v>
      </c>
      <c r="AI373">
        <f t="shared" si="21"/>
        <v>-0.11831883695998613</v>
      </c>
      <c r="AJ373">
        <f t="shared" si="22"/>
        <v>-5.9394777128005671E-2</v>
      </c>
      <c r="AK373">
        <f t="shared" si="23"/>
        <v>-5.9395919054992419E-2</v>
      </c>
    </row>
    <row r="374" spans="1:37" x14ac:dyDescent="0.2">
      <c r="A374" s="39">
        <f>'[2]attempt at best estimates'!F380</f>
        <v>2.4519716561354419</v>
      </c>
      <c r="B374" t="s">
        <v>370</v>
      </c>
      <c r="C374">
        <v>-461.55714324347701</v>
      </c>
      <c r="D374">
        <v>-463.639893285195</v>
      </c>
      <c r="E374">
        <v>-461.58360752780402</v>
      </c>
      <c r="F374">
        <v>-463.75839819207198</v>
      </c>
      <c r="G374">
        <v>-461.58929553000002</v>
      </c>
      <c r="H374">
        <v>-463.79350744999999</v>
      </c>
      <c r="I374">
        <v>-230.78103263068601</v>
      </c>
      <c r="J374">
        <v>-231.81793895981599</v>
      </c>
      <c r="K374">
        <v>-230.794365262361</v>
      </c>
      <c r="L374">
        <v>-231.877333736944</v>
      </c>
      <c r="M374">
        <v>-230.79724074999999</v>
      </c>
      <c r="N374">
        <v>-231.89486808000001</v>
      </c>
      <c r="O374">
        <v>-230.78102775190001</v>
      </c>
      <c r="P374">
        <v>-231.81793290882101</v>
      </c>
      <c r="Q374">
        <v>-230.79436048512</v>
      </c>
      <c r="R374">
        <v>-231.877328827876</v>
      </c>
      <c r="S374">
        <v>-230.79723602000001</v>
      </c>
      <c r="T374">
        <v>-231.89486094</v>
      </c>
      <c r="U374">
        <v>-230.781112492848</v>
      </c>
      <c r="V374">
        <v>-231.818189575079</v>
      </c>
      <c r="W374">
        <v>-230.79438824145899</v>
      </c>
      <c r="X374">
        <v>-231.877354981639</v>
      </c>
      <c r="Y374">
        <v>-230.79724074000001</v>
      </c>
      <c r="Z374">
        <v>-231.89486428000001</v>
      </c>
      <c r="AA374">
        <v>-230.78123706114499</v>
      </c>
      <c r="AB374">
        <v>-231.818468310123</v>
      </c>
      <c r="AC374">
        <v>-230.79441242556101</v>
      </c>
      <c r="AD374">
        <v>-231.87737943473701</v>
      </c>
      <c r="AE374">
        <v>-230.79724959999999</v>
      </c>
      <c r="AF374">
        <v>-231.89488029</v>
      </c>
      <c r="AH374" s="38">
        <f t="shared" si="20"/>
        <v>2.8578930601952379E-4</v>
      </c>
      <c r="AI374">
        <f t="shared" si="21"/>
        <v>-0.11850490687697857</v>
      </c>
      <c r="AJ374">
        <f t="shared" si="22"/>
        <v>-5.9394777128005671E-2</v>
      </c>
      <c r="AK374">
        <f t="shared" si="23"/>
        <v>-5.9395919054992419E-2</v>
      </c>
    </row>
    <row r="375" spans="1:37" x14ac:dyDescent="0.2">
      <c r="A375" s="39">
        <f>'[2]attempt at best estimates'!F381</f>
        <v>2.7616876968632944</v>
      </c>
      <c r="B375" t="s">
        <v>371</v>
      </c>
      <c r="C375">
        <v>-461.55953692725802</v>
      </c>
      <c r="D375">
        <v>-463.64042398531399</v>
      </c>
      <c r="E375">
        <v>-461.58602495774801</v>
      </c>
      <c r="F375">
        <v>-463.75894986872203</v>
      </c>
      <c r="G375">
        <v>-461.59172149</v>
      </c>
      <c r="H375">
        <v>-463.79404017000002</v>
      </c>
      <c r="I375">
        <v>-230.78103263068601</v>
      </c>
      <c r="J375">
        <v>-231.81793895981599</v>
      </c>
      <c r="K375">
        <v>-230.794365262361</v>
      </c>
      <c r="L375">
        <v>-231.877333736944</v>
      </c>
      <c r="M375">
        <v>-230.79724074999999</v>
      </c>
      <c r="N375">
        <v>-231.89486808000001</v>
      </c>
      <c r="O375">
        <v>-230.78102775190001</v>
      </c>
      <c r="P375">
        <v>-231.81793290882101</v>
      </c>
      <c r="Q375">
        <v>-230.79436048512</v>
      </c>
      <c r="R375">
        <v>-231.877328827876</v>
      </c>
      <c r="S375">
        <v>-230.79723602000001</v>
      </c>
      <c r="T375">
        <v>-231.89486094</v>
      </c>
      <c r="U375">
        <v>-230.78109884066799</v>
      </c>
      <c r="V375">
        <v>-231.81815087111099</v>
      </c>
      <c r="W375">
        <v>-230.79438478832299</v>
      </c>
      <c r="X375">
        <v>-231.877351498856</v>
      </c>
      <c r="Y375">
        <v>-230.79724021000001</v>
      </c>
      <c r="Z375">
        <v>-231.89486389999999</v>
      </c>
      <c r="AA375">
        <v>-230.781215459451</v>
      </c>
      <c r="AB375">
        <v>-231.81842631501399</v>
      </c>
      <c r="AC375">
        <v>-230.79440733766</v>
      </c>
      <c r="AD375">
        <v>-231.877376751387</v>
      </c>
      <c r="AE375">
        <v>-230.79724897</v>
      </c>
      <c r="AF375">
        <v>-231.89488011</v>
      </c>
      <c r="AH375" s="38">
        <f t="shared" si="20"/>
        <v>2.6481277495804534E-4</v>
      </c>
      <c r="AI375">
        <f t="shared" si="21"/>
        <v>-0.11852588340804004</v>
      </c>
      <c r="AJ375">
        <f t="shared" si="22"/>
        <v>-5.9394777128005671E-2</v>
      </c>
      <c r="AK375">
        <f t="shared" si="23"/>
        <v>-5.9395919054992419E-2</v>
      </c>
    </row>
    <row r="376" spans="1:37" x14ac:dyDescent="0.2">
      <c r="A376" s="39">
        <f>'[2]attempt at best estimates'!F382</f>
        <v>2.7308769809443145</v>
      </c>
      <c r="B376" t="s">
        <v>372</v>
      </c>
      <c r="C376">
        <v>-461.56095244390002</v>
      </c>
      <c r="D376">
        <v>-463.640405784123</v>
      </c>
      <c r="E376">
        <v>-461.587459020979</v>
      </c>
      <c r="F376">
        <v>-463.75892764582801</v>
      </c>
      <c r="G376">
        <v>-461.59316375999998</v>
      </c>
      <c r="H376">
        <v>-463.79401217999998</v>
      </c>
      <c r="I376">
        <v>-230.78103263068601</v>
      </c>
      <c r="J376">
        <v>-231.81793895981599</v>
      </c>
      <c r="K376">
        <v>-230.794365262361</v>
      </c>
      <c r="L376">
        <v>-231.877333736944</v>
      </c>
      <c r="M376">
        <v>-230.79724074999999</v>
      </c>
      <c r="N376">
        <v>-231.89486808000001</v>
      </c>
      <c r="O376">
        <v>-230.78102775190001</v>
      </c>
      <c r="P376">
        <v>-231.81793290882101</v>
      </c>
      <c r="Q376">
        <v>-230.79436048512</v>
      </c>
      <c r="R376">
        <v>-231.877328827876</v>
      </c>
      <c r="S376">
        <v>-230.79723602000001</v>
      </c>
      <c r="T376">
        <v>-231.89486094</v>
      </c>
      <c r="U376">
        <v>-230.78108781448799</v>
      </c>
      <c r="V376">
        <v>-231.81811964262201</v>
      </c>
      <c r="W376">
        <v>-230.794381805873</v>
      </c>
      <c r="X376">
        <v>-231.87735152749599</v>
      </c>
      <c r="Y376">
        <v>-230.79723974000001</v>
      </c>
      <c r="Z376">
        <v>-231.89486359</v>
      </c>
      <c r="AA376">
        <v>-230.781194681372</v>
      </c>
      <c r="AB376">
        <v>-231.81838972161401</v>
      </c>
      <c r="AC376">
        <v>-230.79440228332601</v>
      </c>
      <c r="AD376">
        <v>-231.87737340071601</v>
      </c>
      <c r="AE376">
        <v>-230.79724833</v>
      </c>
      <c r="AF376">
        <v>-231.89487808000001</v>
      </c>
      <c r="AH376" s="38">
        <f t="shared" si="20"/>
        <v>2.6883447799264104E-4</v>
      </c>
      <c r="AI376">
        <f t="shared" si="21"/>
        <v>-0.11852186170500545</v>
      </c>
      <c r="AJ376">
        <f t="shared" si="22"/>
        <v>-5.9394777128005671E-2</v>
      </c>
      <c r="AK376">
        <f t="shared" si="23"/>
        <v>-5.9395919054992419E-2</v>
      </c>
    </row>
    <row r="377" spans="1:37" x14ac:dyDescent="0.2">
      <c r="A377" s="39">
        <f>'[2]attempt at best estimates'!F383</f>
        <v>2.5357212627671686</v>
      </c>
      <c r="B377" t="s">
        <v>373</v>
      </c>
      <c r="C377">
        <v>-461.56177195805901</v>
      </c>
      <c r="D377">
        <v>-463.640112850999</v>
      </c>
      <c r="E377">
        <v>-461.588294645095</v>
      </c>
      <c r="F377">
        <v>-463.75863802189502</v>
      </c>
      <c r="G377">
        <v>-461.59400642000003</v>
      </c>
      <c r="H377">
        <v>-463.79371581999999</v>
      </c>
      <c r="I377">
        <v>-230.78103263068601</v>
      </c>
      <c r="J377">
        <v>-231.81793895981599</v>
      </c>
      <c r="K377">
        <v>-230.794365262361</v>
      </c>
      <c r="L377">
        <v>-231.877333736944</v>
      </c>
      <c r="M377">
        <v>-230.79724074999999</v>
      </c>
      <c r="N377">
        <v>-231.89486808000001</v>
      </c>
      <c r="O377">
        <v>-230.78102775190001</v>
      </c>
      <c r="P377">
        <v>-231.81793290882101</v>
      </c>
      <c r="Q377">
        <v>-230.79436048512</v>
      </c>
      <c r="R377">
        <v>-231.877328827876</v>
      </c>
      <c r="S377">
        <v>-230.79723602000001</v>
      </c>
      <c r="T377">
        <v>-231.89486094</v>
      </c>
      <c r="U377">
        <v>-230.78107874051901</v>
      </c>
      <c r="V377">
        <v>-231.818092335453</v>
      </c>
      <c r="W377">
        <v>-230.794379243761</v>
      </c>
      <c r="X377">
        <v>-231.87734932798799</v>
      </c>
      <c r="Y377">
        <v>-230.79723933</v>
      </c>
      <c r="Z377">
        <v>-231.89486338</v>
      </c>
      <c r="AA377">
        <v>-230.781175127414</v>
      </c>
      <c r="AB377">
        <v>-231.81834610633601</v>
      </c>
      <c r="AC377">
        <v>-230.794397694374</v>
      </c>
      <c r="AD377">
        <v>-231.87737142243299</v>
      </c>
      <c r="AE377">
        <v>-230.79724766999999</v>
      </c>
      <c r="AF377">
        <v>-231.89487797000001</v>
      </c>
      <c r="AH377" s="38">
        <f t="shared" si="20"/>
        <v>2.6552528697720845E-4</v>
      </c>
      <c r="AI377">
        <f t="shared" si="21"/>
        <v>-0.11852517089602088</v>
      </c>
      <c r="AJ377">
        <f t="shared" si="22"/>
        <v>-5.9394777128005671E-2</v>
      </c>
      <c r="AK377">
        <f t="shared" si="23"/>
        <v>-5.9395919054992419E-2</v>
      </c>
    </row>
    <row r="378" spans="1:37" x14ac:dyDescent="0.2">
      <c r="A378" s="39">
        <f>'[2]attempt at best estimates'!F384</f>
        <v>1.7341337845098241</v>
      </c>
      <c r="B378" t="s">
        <v>374</v>
      </c>
      <c r="C378">
        <v>-461.56259406609098</v>
      </c>
      <c r="D378">
        <v>-463.638830568949</v>
      </c>
      <c r="E378">
        <v>-461.58915695142599</v>
      </c>
      <c r="F378">
        <v>-463.75739064491501</v>
      </c>
      <c r="G378">
        <v>-461.59488140000002</v>
      </c>
      <c r="H378">
        <v>-463.79245524999999</v>
      </c>
      <c r="I378">
        <v>-230.78103263068601</v>
      </c>
      <c r="J378">
        <v>-231.81793895981599</v>
      </c>
      <c r="K378">
        <v>-230.794365262361</v>
      </c>
      <c r="L378">
        <v>-231.877333736944</v>
      </c>
      <c r="M378">
        <v>-230.79724074999999</v>
      </c>
      <c r="N378">
        <v>-231.89486808000001</v>
      </c>
      <c r="O378">
        <v>-230.78102775190001</v>
      </c>
      <c r="P378">
        <v>-231.81793290882101</v>
      </c>
      <c r="Q378">
        <v>-230.79436048512</v>
      </c>
      <c r="R378">
        <v>-231.877328827876</v>
      </c>
      <c r="S378">
        <v>-230.79723602000001</v>
      </c>
      <c r="T378">
        <v>-231.89486094</v>
      </c>
      <c r="U378">
        <v>-230.781059115354</v>
      </c>
      <c r="V378">
        <v>-231.81803301148099</v>
      </c>
      <c r="W378">
        <v>-230.794373462723</v>
      </c>
      <c r="X378">
        <v>-231.87734092994901</v>
      </c>
      <c r="Y378">
        <v>-230.79723837</v>
      </c>
      <c r="Z378">
        <v>-231.89486245000001</v>
      </c>
      <c r="AA378">
        <v>-230.781132092213</v>
      </c>
      <c r="AB378">
        <v>-231.818207296564</v>
      </c>
      <c r="AC378">
        <v>-230.79438830113901</v>
      </c>
      <c r="AD378">
        <v>-231.87736301785</v>
      </c>
      <c r="AE378">
        <v>-230.79724615999999</v>
      </c>
      <c r="AF378">
        <v>-231.89487554999999</v>
      </c>
      <c r="AH378" s="38">
        <f t="shared" si="20"/>
        <v>2.3062021699615798E-4</v>
      </c>
      <c r="AI378">
        <f t="shared" si="21"/>
        <v>-0.11856007596600193</v>
      </c>
      <c r="AJ378">
        <f t="shared" si="22"/>
        <v>-5.9394777128005671E-2</v>
      </c>
      <c r="AK378">
        <f t="shared" si="23"/>
        <v>-5.9395919054992419E-2</v>
      </c>
    </row>
    <row r="379" spans="1:37" x14ac:dyDescent="0.2">
      <c r="A379" s="39">
        <f>'[2]attempt at best estimates'!F385</f>
        <v>0.81774663303172601</v>
      </c>
      <c r="B379" t="s">
        <v>375</v>
      </c>
      <c r="C379">
        <v>-461.56253817189702</v>
      </c>
      <c r="D379">
        <v>-463.63730403319698</v>
      </c>
      <c r="E379">
        <v>-461.58914717142102</v>
      </c>
      <c r="F379">
        <v>-463.755972430832</v>
      </c>
      <c r="G379">
        <v>-461.59488173</v>
      </c>
      <c r="H379">
        <v>-463.79103382</v>
      </c>
      <c r="I379">
        <v>-230.78103263068601</v>
      </c>
      <c r="J379">
        <v>-231.81793895981599</v>
      </c>
      <c r="K379">
        <v>-230.794365262361</v>
      </c>
      <c r="L379">
        <v>-231.877333736944</v>
      </c>
      <c r="M379">
        <v>-230.79724074999999</v>
      </c>
      <c r="N379">
        <v>-231.89486808000001</v>
      </c>
      <c r="O379">
        <v>-230.78102775190001</v>
      </c>
      <c r="P379">
        <v>-231.81793290882101</v>
      </c>
      <c r="Q379">
        <v>-230.79436048512</v>
      </c>
      <c r="R379">
        <v>-231.877328827876</v>
      </c>
      <c r="S379">
        <v>-230.79723602000001</v>
      </c>
      <c r="T379">
        <v>-231.89486094</v>
      </c>
      <c r="U379">
        <v>-230.781043244941</v>
      </c>
      <c r="V379">
        <v>-231.81798838081801</v>
      </c>
      <c r="W379">
        <v>-230.79436729643299</v>
      </c>
      <c r="X379">
        <v>-231.87733333526501</v>
      </c>
      <c r="Y379">
        <v>-230.79723743</v>
      </c>
      <c r="Z379">
        <v>-231.89486117999999</v>
      </c>
      <c r="AA379">
        <v>-230.78108937331299</v>
      </c>
      <c r="AB379">
        <v>-231.818052716544</v>
      </c>
      <c r="AC379">
        <v>-230.794379510917</v>
      </c>
      <c r="AD379">
        <v>-231.87735199911901</v>
      </c>
      <c r="AE379">
        <v>-230.79724429000001</v>
      </c>
      <c r="AF379">
        <v>-231.89487016000001</v>
      </c>
      <c r="AH379" s="38">
        <f t="shared" si="20"/>
        <v>1.2229854797851658E-4</v>
      </c>
      <c r="AI379">
        <f t="shared" si="21"/>
        <v>-0.11866839763501957</v>
      </c>
      <c r="AJ379">
        <f t="shared" si="22"/>
        <v>-5.9394777128005671E-2</v>
      </c>
      <c r="AK379">
        <f t="shared" si="23"/>
        <v>-5.9395919054992419E-2</v>
      </c>
    </row>
    <row r="380" spans="1:37" x14ac:dyDescent="0.2">
      <c r="A380" s="39">
        <f>'[2]attempt at best estimates'!F386</f>
        <v>0.22201622246673663</v>
      </c>
      <c r="B380" t="s">
        <v>376</v>
      </c>
      <c r="C380">
        <v>-461.56225258341402</v>
      </c>
      <c r="D380">
        <v>-463.63629124470901</v>
      </c>
      <c r="E380">
        <v>-461.58889605526201</v>
      </c>
      <c r="F380">
        <v>-463.75503554138697</v>
      </c>
      <c r="G380">
        <v>-461.59463934000001</v>
      </c>
      <c r="H380">
        <v>-463.79010043</v>
      </c>
      <c r="I380">
        <v>-230.78103263068601</v>
      </c>
      <c r="J380">
        <v>-231.81793895981599</v>
      </c>
      <c r="K380">
        <v>-230.794365262361</v>
      </c>
      <c r="L380">
        <v>-231.877333736944</v>
      </c>
      <c r="M380">
        <v>-230.79724074999999</v>
      </c>
      <c r="N380">
        <v>-231.89486808000001</v>
      </c>
      <c r="O380">
        <v>-230.78102775190001</v>
      </c>
      <c r="P380">
        <v>-231.81793290882101</v>
      </c>
      <c r="Q380">
        <v>-230.79436048512</v>
      </c>
      <c r="R380">
        <v>-231.877328827876</v>
      </c>
      <c r="S380">
        <v>-230.79723602000001</v>
      </c>
      <c r="T380">
        <v>-231.89486094</v>
      </c>
      <c r="U380">
        <v>-230.781032666665</v>
      </c>
      <c r="V380">
        <v>-231.817942227016</v>
      </c>
      <c r="W380">
        <v>-230.79436262658299</v>
      </c>
      <c r="X380">
        <v>-231.877330115013</v>
      </c>
      <c r="Y380">
        <v>-230.7972365</v>
      </c>
      <c r="Z380">
        <v>-231.89486124000001</v>
      </c>
      <c r="AA380">
        <v>-230.78105685875599</v>
      </c>
      <c r="AB380">
        <v>-231.817987816384</v>
      </c>
      <c r="AC380">
        <v>-230.794372245067</v>
      </c>
      <c r="AD380">
        <v>-231.87734027784799</v>
      </c>
      <c r="AE380">
        <v>-230.79724189000001</v>
      </c>
      <c r="AF380">
        <v>-231.89486858000001</v>
      </c>
      <c r="AH380" s="38">
        <f t="shared" si="20"/>
        <v>4.6399505038152711E-5</v>
      </c>
      <c r="AI380">
        <f t="shared" si="21"/>
        <v>-0.11874429667795994</v>
      </c>
      <c r="AJ380">
        <f t="shared" si="22"/>
        <v>-5.9394777128005671E-2</v>
      </c>
      <c r="AK380">
        <f t="shared" si="23"/>
        <v>-5.9395919054992419E-2</v>
      </c>
    </row>
    <row r="381" spans="1:37" x14ac:dyDescent="0.2">
      <c r="A381" s="39">
        <f>'[2]attempt at best estimates'!F387</f>
        <v>2.4015208095361023</v>
      </c>
      <c r="B381" t="s">
        <v>377</v>
      </c>
      <c r="C381">
        <v>-493.54985285273602</v>
      </c>
      <c r="D381">
        <v>-495.69702113647003</v>
      </c>
      <c r="E381">
        <v>-493.57829254151198</v>
      </c>
      <c r="F381">
        <v>-495.82239116430799</v>
      </c>
      <c r="G381">
        <v>-493.58431518999998</v>
      </c>
      <c r="H381">
        <v>-495.860071</v>
      </c>
      <c r="I381">
        <v>-246.77840733319999</v>
      </c>
      <c r="J381">
        <v>-247.84653866156199</v>
      </c>
      <c r="K381">
        <v>-246.79273018184699</v>
      </c>
      <c r="L381">
        <v>-247.909358618911</v>
      </c>
      <c r="M381">
        <v>-246.79577463000001</v>
      </c>
      <c r="N381">
        <v>-247.92819216000001</v>
      </c>
      <c r="O381">
        <v>-246.778381029901</v>
      </c>
      <c r="P381">
        <v>-247.84653204204801</v>
      </c>
      <c r="Q381">
        <v>-246.792702778402</v>
      </c>
      <c r="R381">
        <v>-247.909348849266</v>
      </c>
      <c r="S381">
        <v>-246.79574711999999</v>
      </c>
      <c r="T381">
        <v>-247.92818265</v>
      </c>
      <c r="U381">
        <v>-246.77847816140201</v>
      </c>
      <c r="V381">
        <v>-247.84684787027101</v>
      </c>
      <c r="W381">
        <v>-246.792730781838</v>
      </c>
      <c r="X381">
        <v>-247.909405800065</v>
      </c>
      <c r="Y381">
        <v>-246.79575148999999</v>
      </c>
      <c r="Z381">
        <v>-247.92819842</v>
      </c>
      <c r="AA381">
        <v>-246.77861643440701</v>
      </c>
      <c r="AB381">
        <v>-247.84719656017199</v>
      </c>
      <c r="AC381">
        <v>-246.79278113443701</v>
      </c>
      <c r="AD381">
        <v>-247.909502055936</v>
      </c>
      <c r="AE381">
        <v>-246.79578230000001</v>
      </c>
      <c r="AF381">
        <v>-247.92824121999999</v>
      </c>
      <c r="AH381" s="38">
        <f t="shared" si="20"/>
        <v>2.6673672903143597E-4</v>
      </c>
      <c r="AI381">
        <f t="shared" si="21"/>
        <v>-0.1253700278379597</v>
      </c>
      <c r="AJ381">
        <f t="shared" si="22"/>
        <v>-6.2819957349006472E-2</v>
      </c>
      <c r="AK381">
        <f t="shared" si="23"/>
        <v>-6.281680721798466E-2</v>
      </c>
    </row>
    <row r="382" spans="1:37" x14ac:dyDescent="0.2">
      <c r="A382" s="39">
        <f>'[2]attempt at best estimates'!F388</f>
        <v>3.1987087737215503</v>
      </c>
      <c r="B382" t="s">
        <v>378</v>
      </c>
      <c r="C382">
        <v>-493.55331139243702</v>
      </c>
      <c r="D382">
        <v>-495.69818753430798</v>
      </c>
      <c r="E382">
        <v>-493.58177046874499</v>
      </c>
      <c r="F382">
        <v>-495.823648054508</v>
      </c>
      <c r="G382">
        <v>-493.58780214000001</v>
      </c>
      <c r="H382">
        <v>-495.86134800000002</v>
      </c>
      <c r="I382">
        <v>-246.77840733319999</v>
      </c>
      <c r="J382">
        <v>-247.84653866156199</v>
      </c>
      <c r="K382">
        <v>-246.79273018184699</v>
      </c>
      <c r="L382">
        <v>-247.909358618911</v>
      </c>
      <c r="M382">
        <v>-246.79577463000001</v>
      </c>
      <c r="N382">
        <v>-247.92819216000001</v>
      </c>
      <c r="O382">
        <v>-246.778381029901</v>
      </c>
      <c r="P382">
        <v>-247.84653204204801</v>
      </c>
      <c r="Q382">
        <v>-246.792702778402</v>
      </c>
      <c r="R382">
        <v>-247.909348849266</v>
      </c>
      <c r="S382">
        <v>-246.79574711999999</v>
      </c>
      <c r="T382">
        <v>-247.92818265</v>
      </c>
      <c r="U382">
        <v>-246.77846381753699</v>
      </c>
      <c r="V382">
        <v>-247.84677900481</v>
      </c>
      <c r="W382">
        <v>-246.79272733561399</v>
      </c>
      <c r="X382">
        <v>-247.909385981236</v>
      </c>
      <c r="Y382">
        <v>-246.79575102999999</v>
      </c>
      <c r="Z382">
        <v>-247.92818947000001</v>
      </c>
      <c r="AA382">
        <v>-246.778594558881</v>
      </c>
      <c r="AB382">
        <v>-247.847025393123</v>
      </c>
      <c r="AC382">
        <v>-246.79277538506199</v>
      </c>
      <c r="AD382">
        <v>-247.90942801896301</v>
      </c>
      <c r="AE382">
        <v>-246.79578168</v>
      </c>
      <c r="AF382">
        <v>-247.92820881</v>
      </c>
      <c r="AH382" s="38">
        <f t="shared" si="20"/>
        <v>1.7624436696905832E-4</v>
      </c>
      <c r="AI382">
        <f t="shared" si="21"/>
        <v>-0.12546052020002207</v>
      </c>
      <c r="AJ382">
        <f t="shared" si="22"/>
        <v>-6.2819957349006472E-2</v>
      </c>
      <c r="AK382">
        <f t="shared" si="23"/>
        <v>-6.281680721798466E-2</v>
      </c>
    </row>
    <row r="383" spans="1:37" x14ac:dyDescent="0.2">
      <c r="A383" s="39">
        <f>'[2]attempt at best estimates'!F389</f>
        <v>3.4397907357970041</v>
      </c>
      <c r="B383" t="s">
        <v>379</v>
      </c>
      <c r="C383">
        <v>-493.55541358668</v>
      </c>
      <c r="D383">
        <v>-495.69863192098398</v>
      </c>
      <c r="E383">
        <v>-493.58388891898602</v>
      </c>
      <c r="F383">
        <v>-495.82406715375299</v>
      </c>
      <c r="G383">
        <v>-493.58992874</v>
      </c>
      <c r="H383">
        <v>-495.86175402999999</v>
      </c>
      <c r="I383">
        <v>-246.77840733319999</v>
      </c>
      <c r="J383">
        <v>-247.84653866156199</v>
      </c>
      <c r="K383">
        <v>-246.79273018184699</v>
      </c>
      <c r="L383">
        <v>-247.909358618911</v>
      </c>
      <c r="M383">
        <v>-246.79577463000001</v>
      </c>
      <c r="N383">
        <v>-247.92819216000001</v>
      </c>
      <c r="O383">
        <v>-246.778381029901</v>
      </c>
      <c r="P383">
        <v>-247.84653204204801</v>
      </c>
      <c r="Q383">
        <v>-246.792702778402</v>
      </c>
      <c r="R383">
        <v>-247.909348849266</v>
      </c>
      <c r="S383">
        <v>-246.79574711999999</v>
      </c>
      <c r="T383">
        <v>-247.92818265</v>
      </c>
      <c r="U383">
        <v>-246.778452843362</v>
      </c>
      <c r="V383">
        <v>-247.84674484400199</v>
      </c>
      <c r="W383">
        <v>-246.79272438208699</v>
      </c>
      <c r="X383">
        <v>-247.90938048544001</v>
      </c>
      <c r="Y383">
        <v>-246.79575059999999</v>
      </c>
      <c r="Z383">
        <v>-247.92818831</v>
      </c>
      <c r="AA383">
        <v>-246.77857312007001</v>
      </c>
      <c r="AB383">
        <v>-247.846977316579</v>
      </c>
      <c r="AC383">
        <v>-246.79277007306999</v>
      </c>
      <c r="AD383">
        <v>-247.90941822461701</v>
      </c>
      <c r="AE383">
        <v>-246.79578112999999</v>
      </c>
      <c r="AF383">
        <v>-247.92820659</v>
      </c>
      <c r="AH383" s="38">
        <f t="shared" si="20"/>
        <v>2.0153179798398924E-4</v>
      </c>
      <c r="AI383">
        <f t="shared" si="21"/>
        <v>-0.12543523276900714</v>
      </c>
      <c r="AJ383">
        <f t="shared" si="22"/>
        <v>-6.2819957349006472E-2</v>
      </c>
      <c r="AK383">
        <f t="shared" si="23"/>
        <v>-6.281680721798466E-2</v>
      </c>
    </row>
    <row r="384" spans="1:37" x14ac:dyDescent="0.2">
      <c r="A384" s="39">
        <f>'[2]attempt at best estimates'!F390</f>
        <v>3.3750740496570213</v>
      </c>
      <c r="B384" t="s">
        <v>380</v>
      </c>
      <c r="C384">
        <v>-493.55666573205701</v>
      </c>
      <c r="D384">
        <v>-495.69854773120699</v>
      </c>
      <c r="E384">
        <v>-493.58515621175701</v>
      </c>
      <c r="F384">
        <v>-495.82398261526203</v>
      </c>
      <c r="G384">
        <v>-493.59120279000001</v>
      </c>
      <c r="H384">
        <v>-495.86167349999999</v>
      </c>
      <c r="I384">
        <v>-246.77840733319999</v>
      </c>
      <c r="J384">
        <v>-247.84653866156199</v>
      </c>
      <c r="K384">
        <v>-246.79273018184699</v>
      </c>
      <c r="L384">
        <v>-247.909358618911</v>
      </c>
      <c r="M384">
        <v>-246.79577463000001</v>
      </c>
      <c r="N384">
        <v>-247.92819216000001</v>
      </c>
      <c r="O384">
        <v>-246.778381029901</v>
      </c>
      <c r="P384">
        <v>-247.84653204204801</v>
      </c>
      <c r="Q384">
        <v>-246.792702778402</v>
      </c>
      <c r="R384">
        <v>-247.909348849266</v>
      </c>
      <c r="S384">
        <v>-246.79574711999999</v>
      </c>
      <c r="T384">
        <v>-247.92818265</v>
      </c>
      <c r="U384">
        <v>-246.778443997804</v>
      </c>
      <c r="V384">
        <v>-247.84671839925099</v>
      </c>
      <c r="W384">
        <v>-246.792721856317</v>
      </c>
      <c r="X384">
        <v>-247.90936934156699</v>
      </c>
      <c r="Y384">
        <v>-246.79575020999999</v>
      </c>
      <c r="Z384">
        <v>-247.92818545</v>
      </c>
      <c r="AA384">
        <v>-246.77855249003099</v>
      </c>
      <c r="AB384">
        <v>-247.84691823017201</v>
      </c>
      <c r="AC384">
        <v>-246.792765385113</v>
      </c>
      <c r="AD384">
        <v>-247.90939901224101</v>
      </c>
      <c r="AE384">
        <v>-246.79578053</v>
      </c>
      <c r="AF384">
        <v>-247.92819906</v>
      </c>
      <c r="AH384" s="38">
        <f t="shared" si="20"/>
        <v>2.0188051195191292E-4</v>
      </c>
      <c r="AI384">
        <f t="shared" si="21"/>
        <v>-0.12543488405503922</v>
      </c>
      <c r="AJ384">
        <f t="shared" si="22"/>
        <v>-6.2819957349006472E-2</v>
      </c>
      <c r="AK384">
        <f t="shared" si="23"/>
        <v>-6.281680721798466E-2</v>
      </c>
    </row>
    <row r="385" spans="1:37" x14ac:dyDescent="0.2">
      <c r="A385" s="39">
        <f>'[2]attempt at best estimates'!F391</f>
        <v>3.1536926148140396</v>
      </c>
      <c r="B385" t="s">
        <v>381</v>
      </c>
      <c r="C385">
        <v>-493.55738414582203</v>
      </c>
      <c r="D385">
        <v>-495.69821204826599</v>
      </c>
      <c r="E385">
        <v>-493.58588862888598</v>
      </c>
      <c r="F385">
        <v>-495.82364922770603</v>
      </c>
      <c r="G385">
        <v>-493.59194056000001</v>
      </c>
      <c r="H385">
        <v>-495.86133043000001</v>
      </c>
      <c r="I385">
        <v>-246.77840733319999</v>
      </c>
      <c r="J385">
        <v>-247.84653866156199</v>
      </c>
      <c r="K385">
        <v>-246.79273018184699</v>
      </c>
      <c r="L385">
        <v>-247.909358618911</v>
      </c>
      <c r="M385">
        <v>-246.79577463000001</v>
      </c>
      <c r="N385">
        <v>-247.92819216000001</v>
      </c>
      <c r="O385">
        <v>-246.778381029901</v>
      </c>
      <c r="P385">
        <v>-247.84653204204801</v>
      </c>
      <c r="Q385">
        <v>-246.792702778402</v>
      </c>
      <c r="R385">
        <v>-247.909348849266</v>
      </c>
      <c r="S385">
        <v>-246.79574711999999</v>
      </c>
      <c r="T385">
        <v>-247.92818265</v>
      </c>
      <c r="U385">
        <v>-246.77843662243799</v>
      </c>
      <c r="V385">
        <v>-247.84669682769999</v>
      </c>
      <c r="W385">
        <v>-246.792719696033</v>
      </c>
      <c r="X385">
        <v>-247.90936708983401</v>
      </c>
      <c r="Y385">
        <v>-246.79574987000001</v>
      </c>
      <c r="Z385">
        <v>-247.92818521999999</v>
      </c>
      <c r="AA385">
        <v>-246.77853419521</v>
      </c>
      <c r="AB385">
        <v>-247.84687048611801</v>
      </c>
      <c r="AC385">
        <v>-246.79276138171801</v>
      </c>
      <c r="AD385">
        <v>-247.90939570583399</v>
      </c>
      <c r="AE385">
        <v>-246.79577995</v>
      </c>
      <c r="AF385">
        <v>-247.92819845</v>
      </c>
      <c r="AH385" s="38">
        <f t="shared" si="20"/>
        <v>1.9958512694984165E-4</v>
      </c>
      <c r="AI385">
        <f t="shared" si="21"/>
        <v>-0.12543717944004129</v>
      </c>
      <c r="AJ385">
        <f t="shared" si="22"/>
        <v>-6.2819957349006472E-2</v>
      </c>
      <c r="AK385">
        <f t="shared" si="23"/>
        <v>-6.281680721798466E-2</v>
      </c>
    </row>
    <row r="386" spans="1:37" x14ac:dyDescent="0.2">
      <c r="A386" s="39">
        <f>'[2]attempt at best estimates'!F392</f>
        <v>2.2592463218825141</v>
      </c>
      <c r="B386" t="s">
        <v>382</v>
      </c>
      <c r="C386">
        <v>-493.55802655008699</v>
      </c>
      <c r="D386">
        <v>-495.69683908921797</v>
      </c>
      <c r="E386">
        <v>-493.58656352835698</v>
      </c>
      <c r="F386">
        <v>-495.82226743425002</v>
      </c>
      <c r="G386">
        <v>-493.59262475999998</v>
      </c>
      <c r="H386">
        <v>-495.85992513999997</v>
      </c>
      <c r="I386">
        <v>-246.77840733319999</v>
      </c>
      <c r="J386">
        <v>-247.84653866156199</v>
      </c>
      <c r="K386">
        <v>-246.79273018184699</v>
      </c>
      <c r="L386">
        <v>-247.909358618911</v>
      </c>
      <c r="M386">
        <v>-246.79577463000001</v>
      </c>
      <c r="N386">
        <v>-247.92819216000001</v>
      </c>
      <c r="O386">
        <v>-246.778381029901</v>
      </c>
      <c r="P386">
        <v>-247.84653204204801</v>
      </c>
      <c r="Q386">
        <v>-246.792702778402</v>
      </c>
      <c r="R386">
        <v>-247.909348849266</v>
      </c>
      <c r="S386">
        <v>-246.79574711999999</v>
      </c>
      <c r="T386">
        <v>-247.92818265</v>
      </c>
      <c r="U386">
        <v>-246.77842058136301</v>
      </c>
      <c r="V386">
        <v>-247.8466563771</v>
      </c>
      <c r="W386">
        <v>-246.79271501946499</v>
      </c>
      <c r="X386">
        <v>-247.909361653231</v>
      </c>
      <c r="Y386">
        <v>-246.79574911</v>
      </c>
      <c r="Z386">
        <v>-247.92818462</v>
      </c>
      <c r="AA386">
        <v>-246.778499617178</v>
      </c>
      <c r="AB386">
        <v>-247.84677184696</v>
      </c>
      <c r="AC386">
        <v>-246.792753298234</v>
      </c>
      <c r="AD386">
        <v>-247.90938973016401</v>
      </c>
      <c r="AE386">
        <v>-246.7957787</v>
      </c>
      <c r="AF386">
        <v>-247.92819496000001</v>
      </c>
      <c r="AH386" s="38">
        <f t="shared" si="20"/>
        <v>2.0841953494254994E-4</v>
      </c>
      <c r="AI386">
        <f t="shared" si="21"/>
        <v>-0.12542834503204858</v>
      </c>
      <c r="AJ386">
        <f t="shared" si="22"/>
        <v>-6.2819957349006472E-2</v>
      </c>
      <c r="AK386">
        <f t="shared" si="23"/>
        <v>-6.281680721798466E-2</v>
      </c>
    </row>
    <row r="387" spans="1:37" x14ac:dyDescent="0.2">
      <c r="A387" s="39">
        <f>'[2]attempt at best estimates'!F393</f>
        <v>1.1683458360077301</v>
      </c>
      <c r="B387" t="s">
        <v>383</v>
      </c>
      <c r="C387">
        <v>-493.55775314751401</v>
      </c>
      <c r="D387">
        <v>-495.69507881529</v>
      </c>
      <c r="E387">
        <v>-493.58633086210301</v>
      </c>
      <c r="F387">
        <v>-495.82056799824102</v>
      </c>
      <c r="G387">
        <v>-493.59240039999997</v>
      </c>
      <c r="H387">
        <v>-495.85822101999997</v>
      </c>
      <c r="I387">
        <v>-246.77840733319999</v>
      </c>
      <c r="J387">
        <v>-247.84653866156199</v>
      </c>
      <c r="K387">
        <v>-246.79273018184699</v>
      </c>
      <c r="L387">
        <v>-247.909358618911</v>
      </c>
      <c r="M387">
        <v>-246.79577463000001</v>
      </c>
      <c r="N387">
        <v>-247.92819216000001</v>
      </c>
      <c r="O387">
        <v>-246.778381029901</v>
      </c>
      <c r="P387">
        <v>-247.84653204204801</v>
      </c>
      <c r="Q387">
        <v>-246.792702778402</v>
      </c>
      <c r="R387">
        <v>-247.909348849266</v>
      </c>
      <c r="S387">
        <v>-246.79574711999999</v>
      </c>
      <c r="T387">
        <v>-247.92818265</v>
      </c>
      <c r="U387">
        <v>-246.778404771807</v>
      </c>
      <c r="V387">
        <v>-247.84660851289999</v>
      </c>
      <c r="W387">
        <v>-246.79271044232399</v>
      </c>
      <c r="X387">
        <v>-247.90935600845901</v>
      </c>
      <c r="Y387">
        <v>-246.79574837000001</v>
      </c>
      <c r="Z387">
        <v>-247.92818353999999</v>
      </c>
      <c r="AA387">
        <v>-246.77846659003399</v>
      </c>
      <c r="AB387">
        <v>-247.846664973793</v>
      </c>
      <c r="AC387">
        <v>-246.79274511981899</v>
      </c>
      <c r="AD387">
        <v>-247.909379615814</v>
      </c>
      <c r="AE387">
        <v>-246.79577725999999</v>
      </c>
      <c r="AF387">
        <v>-247.92819381999999</v>
      </c>
      <c r="AH387" s="38">
        <f t="shared" si="20"/>
        <v>1.4758161597683284E-4</v>
      </c>
      <c r="AI387">
        <f t="shared" si="21"/>
        <v>-0.1254891829510143</v>
      </c>
      <c r="AJ387">
        <f t="shared" si="22"/>
        <v>-6.2819957349006472E-2</v>
      </c>
      <c r="AK387">
        <f t="shared" si="23"/>
        <v>-6.281680721798466E-2</v>
      </c>
    </row>
    <row r="388" spans="1:37" x14ac:dyDescent="0.2">
      <c r="A388" s="39">
        <f>'[2]attempt at best estimates'!F394</f>
        <v>0.37015741106286509</v>
      </c>
      <c r="B388" t="s">
        <v>384</v>
      </c>
      <c r="C388">
        <v>-493.557204705201</v>
      </c>
      <c r="D388">
        <v>-495.69373679093297</v>
      </c>
      <c r="E388">
        <v>-493.58582613080699</v>
      </c>
      <c r="F388">
        <v>-495.81931450355597</v>
      </c>
      <c r="G388">
        <v>-493.59190560000002</v>
      </c>
      <c r="H388">
        <v>-495.85697090000002</v>
      </c>
      <c r="I388">
        <v>-246.77840733319999</v>
      </c>
      <c r="J388">
        <v>-247.84653866156199</v>
      </c>
      <c r="K388">
        <v>-246.79273018184699</v>
      </c>
      <c r="L388">
        <v>-247.909358618911</v>
      </c>
      <c r="M388">
        <v>-246.79577463000001</v>
      </c>
      <c r="N388">
        <v>-247.92819216000001</v>
      </c>
      <c r="O388">
        <v>-246.778381029901</v>
      </c>
      <c r="P388">
        <v>-247.84653204204801</v>
      </c>
      <c r="Q388">
        <v>-246.792702778402</v>
      </c>
      <c r="R388">
        <v>-247.909348849266</v>
      </c>
      <c r="S388">
        <v>-246.79574711999999</v>
      </c>
      <c r="T388">
        <v>-247.92818265</v>
      </c>
      <c r="U388">
        <v>-246.77838862830501</v>
      </c>
      <c r="V388">
        <v>-247.846559573365</v>
      </c>
      <c r="W388">
        <v>-246.792705856156</v>
      </c>
      <c r="X388">
        <v>-247.909351535697</v>
      </c>
      <c r="Y388">
        <v>-246.79574768000001</v>
      </c>
      <c r="Z388">
        <v>-247.92818303000001</v>
      </c>
      <c r="AA388">
        <v>-246.778430870335</v>
      </c>
      <c r="AB388">
        <v>-247.84659382707099</v>
      </c>
      <c r="AC388">
        <v>-246.79273774636701</v>
      </c>
      <c r="AD388">
        <v>-247.90936865586499</v>
      </c>
      <c r="AE388">
        <v>-246.79577567000001</v>
      </c>
      <c r="AF388">
        <v>-247.92819266999999</v>
      </c>
      <c r="AH388" s="38">
        <f t="shared" si="20"/>
        <v>5.9051943992471934E-5</v>
      </c>
      <c r="AI388">
        <f t="shared" si="21"/>
        <v>-0.12557771262299866</v>
      </c>
      <c r="AJ388">
        <f t="shared" si="22"/>
        <v>-6.2819957349006472E-2</v>
      </c>
      <c r="AK388">
        <f t="shared" si="23"/>
        <v>-6.281680721798466E-2</v>
      </c>
    </row>
    <row r="389" spans="1:37" x14ac:dyDescent="0.2">
      <c r="A389" s="39">
        <f>'[2]attempt at best estimates'!F395</f>
        <v>1.9450148344984064</v>
      </c>
      <c r="B389" t="s">
        <v>385</v>
      </c>
      <c r="C389">
        <v>-477.551405994574</v>
      </c>
      <c r="D389">
        <v>-479.667883009295</v>
      </c>
      <c r="E389">
        <v>-477.57881424805998</v>
      </c>
      <c r="F389">
        <v>-479.789663334431</v>
      </c>
      <c r="G389">
        <v>-477.58466451999999</v>
      </c>
      <c r="H389">
        <v>-479.82604248000001</v>
      </c>
      <c r="I389">
        <v>-230.78101252233299</v>
      </c>
      <c r="J389">
        <v>-231.817945702869</v>
      </c>
      <c r="K389">
        <v>-230.794344186111</v>
      </c>
      <c r="L389">
        <v>-231.87733377993999</v>
      </c>
      <c r="M389">
        <v>-230.79721936000001</v>
      </c>
      <c r="N389">
        <v>-231.89486661999999</v>
      </c>
      <c r="O389">
        <v>-246.77839872912301</v>
      </c>
      <c r="P389">
        <v>-247.84651747750101</v>
      </c>
      <c r="Q389">
        <v>-246.79272202477301</v>
      </c>
      <c r="R389">
        <v>-247.90934083577901</v>
      </c>
      <c r="S389">
        <v>-246.79576686999999</v>
      </c>
      <c r="T389">
        <v>-247.92817701000001</v>
      </c>
      <c r="U389">
        <v>-246.77849875424801</v>
      </c>
      <c r="V389">
        <v>-247.84683915371599</v>
      </c>
      <c r="W389">
        <v>-246.79275095836201</v>
      </c>
      <c r="X389">
        <v>-247.90939903322999</v>
      </c>
      <c r="Y389">
        <v>-246.79577144999999</v>
      </c>
      <c r="Z389">
        <v>-247.92819592000001</v>
      </c>
      <c r="AA389">
        <v>-230.78125272336001</v>
      </c>
      <c r="AB389">
        <v>-231.818759598969</v>
      </c>
      <c r="AC389">
        <v>-230.79439731716101</v>
      </c>
      <c r="AD389">
        <v>-231.87748021227699</v>
      </c>
      <c r="AE389">
        <v>-230.7972292</v>
      </c>
      <c r="AF389">
        <v>-231.89492504</v>
      </c>
      <c r="AH389" s="38">
        <f t="shared" si="20"/>
        <v>4.3111021298614105E-4</v>
      </c>
      <c r="AI389">
        <f t="shared" si="21"/>
        <v>-0.12178032513600101</v>
      </c>
      <c r="AJ389">
        <f t="shared" si="22"/>
        <v>-5.9388077070991585E-2</v>
      </c>
      <c r="AK389">
        <f t="shared" si="23"/>
        <v>-6.2823358277995567E-2</v>
      </c>
    </row>
    <row r="390" spans="1:37" x14ac:dyDescent="0.2">
      <c r="A390" s="39">
        <f>'[2]attempt at best estimates'!F396</f>
        <v>2.9216415805672784</v>
      </c>
      <c r="B390" t="s">
        <v>386</v>
      </c>
      <c r="C390">
        <v>-477.55542682734102</v>
      </c>
      <c r="D390">
        <v>-479.66920796648299</v>
      </c>
      <c r="E390">
        <v>-477.58286888405303</v>
      </c>
      <c r="F390">
        <v>-479.79117032856499</v>
      </c>
      <c r="G390">
        <v>-477.58872668999999</v>
      </c>
      <c r="H390">
        <v>-479.82757484000001</v>
      </c>
      <c r="I390">
        <v>-230.78101252233299</v>
      </c>
      <c r="J390">
        <v>-231.817945702869</v>
      </c>
      <c r="K390">
        <v>-230.794344186111</v>
      </c>
      <c r="L390">
        <v>-231.87733377993999</v>
      </c>
      <c r="M390">
        <v>-230.79721936000001</v>
      </c>
      <c r="N390">
        <v>-231.89486661999999</v>
      </c>
      <c r="O390">
        <v>-246.77839872912301</v>
      </c>
      <c r="P390">
        <v>-247.84651747750101</v>
      </c>
      <c r="Q390">
        <v>-246.79272202477301</v>
      </c>
      <c r="R390">
        <v>-247.90934083577901</v>
      </c>
      <c r="S390">
        <v>-246.79576686999999</v>
      </c>
      <c r="T390">
        <v>-247.92817701000001</v>
      </c>
      <c r="U390">
        <v>-246.77848296730701</v>
      </c>
      <c r="V390">
        <v>-247.846749753441</v>
      </c>
      <c r="W390">
        <v>-246.79274724971901</v>
      </c>
      <c r="X390">
        <v>-247.909367592678</v>
      </c>
      <c r="Y390">
        <v>-246.79577093</v>
      </c>
      <c r="Z390">
        <v>-247.92817983</v>
      </c>
      <c r="AA390">
        <v>-230.78122810862499</v>
      </c>
      <c r="AB390">
        <v>-231.818505386505</v>
      </c>
      <c r="AC390">
        <v>-230.794392308553</v>
      </c>
      <c r="AD390">
        <v>-231.87738223170399</v>
      </c>
      <c r="AE390">
        <v>-230.79722831000001</v>
      </c>
      <c r="AF390">
        <v>-231.89487933000001</v>
      </c>
      <c r="AH390" s="38">
        <f t="shared" ref="AH390:AH453" si="24">AI390-(AJ390+AK390)</f>
        <v>2.4907326698553334E-4</v>
      </c>
      <c r="AI390">
        <f t="shared" ref="AI390:AI453" si="25">F390-D390</f>
        <v>-0.12196236208200162</v>
      </c>
      <c r="AJ390">
        <f t="shared" ref="AJ390:AJ453" si="26">L390-J390</f>
        <v>-5.9388077070991585E-2</v>
      </c>
      <c r="AK390">
        <f t="shared" ref="AK390:AK453" si="27">R390-P390</f>
        <v>-6.2823358277995567E-2</v>
      </c>
    </row>
    <row r="391" spans="1:37" s="13" customFormat="1" x14ac:dyDescent="0.2">
      <c r="A391" s="39">
        <f>'[2]attempt at best estimates'!F397</f>
        <v>3.2257960454197754</v>
      </c>
      <c r="B391" s="13" t="s">
        <v>387</v>
      </c>
      <c r="C391">
        <v>-477.55779723153501</v>
      </c>
      <c r="D391">
        <v>-479.66973609670799</v>
      </c>
      <c r="E391">
        <v>-477.58526310709999</v>
      </c>
      <c r="F391">
        <v>-479.79171228920899</v>
      </c>
      <c r="G391">
        <v>-477.59112922000003</v>
      </c>
      <c r="H391">
        <v>-479.82809037999999</v>
      </c>
      <c r="I391" s="13">
        <v>-230.78101252233299</v>
      </c>
      <c r="J391" s="13">
        <v>-231.817945702869</v>
      </c>
      <c r="K391" s="13">
        <v>-230.794344186111</v>
      </c>
      <c r="L391" s="13">
        <v>-231.87733377993999</v>
      </c>
      <c r="M391">
        <v>-230.79721936000001</v>
      </c>
      <c r="N391">
        <v>-231.89486661999999</v>
      </c>
      <c r="O391" s="13">
        <v>-246.77839872912301</v>
      </c>
      <c r="P391" s="13">
        <v>-247.84651747750101</v>
      </c>
      <c r="Q391" s="13">
        <v>-246.79272202477301</v>
      </c>
      <c r="R391" s="13">
        <v>-247.90934083577901</v>
      </c>
      <c r="S391">
        <v>-246.79576686999999</v>
      </c>
      <c r="T391">
        <v>-247.92817701000001</v>
      </c>
      <c r="U391">
        <v>-246.77847068422099</v>
      </c>
      <c r="V391">
        <v>-247.84671296232</v>
      </c>
      <c r="W391">
        <v>-246.79274405158199</v>
      </c>
      <c r="X391">
        <v>-247.90936550341499</v>
      </c>
      <c r="Y391">
        <v>-246.79577047999999</v>
      </c>
      <c r="Z391">
        <v>-247.92817951000001</v>
      </c>
      <c r="AA391">
        <v>-230.78120559948201</v>
      </c>
      <c r="AB391">
        <v>-231.818464167634</v>
      </c>
      <c r="AC391">
        <v>-230.79438730215901</v>
      </c>
      <c r="AD391">
        <v>-231.87737945993399</v>
      </c>
      <c r="AE391">
        <v>-230.79722766</v>
      </c>
      <c r="AF391">
        <v>-231.89487776999999</v>
      </c>
      <c r="AH391" s="38">
        <f t="shared" si="24"/>
        <v>2.3524284799236739E-4</v>
      </c>
      <c r="AI391">
        <f t="shared" si="25"/>
        <v>-0.12197619250099478</v>
      </c>
      <c r="AJ391">
        <f t="shared" si="26"/>
        <v>-5.9388077070991585E-2</v>
      </c>
      <c r="AK391">
        <f t="shared" si="27"/>
        <v>-6.2823358277995567E-2</v>
      </c>
    </row>
    <row r="392" spans="1:37" s="13" customFormat="1" x14ac:dyDescent="0.2">
      <c r="A392" s="39">
        <f>'[2]attempt at best estimates'!F398</f>
        <v>3.1757271948034993</v>
      </c>
      <c r="B392" s="13" t="s">
        <v>388</v>
      </c>
      <c r="C392">
        <v>-477.559170378837</v>
      </c>
      <c r="D392">
        <v>-479.66969792573502</v>
      </c>
      <c r="E392">
        <v>-477.58665503700098</v>
      </c>
      <c r="F392">
        <v>-479.791662153147</v>
      </c>
      <c r="G392">
        <v>-477.59252943000001</v>
      </c>
      <c r="H392">
        <v>-479.82804178999999</v>
      </c>
      <c r="I392" s="13">
        <v>-230.78101252233299</v>
      </c>
      <c r="J392" s="13">
        <v>-231.817945702869</v>
      </c>
      <c r="K392" s="13">
        <v>-230.794344186111</v>
      </c>
      <c r="L392" s="13">
        <v>-231.87733377993999</v>
      </c>
      <c r="M392">
        <v>-230.79721936000001</v>
      </c>
      <c r="N392">
        <v>-231.89486661999999</v>
      </c>
      <c r="O392" s="13">
        <v>-246.77839872912301</v>
      </c>
      <c r="P392" s="13">
        <v>-247.84651747750101</v>
      </c>
      <c r="Q392" s="13">
        <v>-246.79272202477301</v>
      </c>
      <c r="R392" s="13">
        <v>-247.90934083577901</v>
      </c>
      <c r="S392">
        <v>-246.79576686999999</v>
      </c>
      <c r="T392">
        <v>-247.92817701000001</v>
      </c>
      <c r="U392">
        <v>-246.778460898878</v>
      </c>
      <c r="V392">
        <v>-247.84668867745</v>
      </c>
      <c r="W392">
        <v>-246.79274130809799</v>
      </c>
      <c r="X392">
        <v>-247.90936285184199</v>
      </c>
      <c r="Y392">
        <v>-246.79577007</v>
      </c>
      <c r="Z392">
        <v>-247.92817927999999</v>
      </c>
      <c r="AA392">
        <v>-230.78118319389401</v>
      </c>
      <c r="AB392">
        <v>-231.81842244685299</v>
      </c>
      <c r="AC392">
        <v>-230.79438217745101</v>
      </c>
      <c r="AD392">
        <v>-231.87737602127899</v>
      </c>
      <c r="AE392">
        <v>-230.79722702999999</v>
      </c>
      <c r="AF392">
        <v>-231.89487690000001</v>
      </c>
      <c r="AH392" s="38">
        <f t="shared" si="24"/>
        <v>2.4720793700794275E-4</v>
      </c>
      <c r="AI392">
        <f t="shared" si="25"/>
        <v>-0.12196422741197921</v>
      </c>
      <c r="AJ392">
        <f t="shared" si="26"/>
        <v>-5.9388077070991585E-2</v>
      </c>
      <c r="AK392">
        <f t="shared" si="27"/>
        <v>-6.2823358277995567E-2</v>
      </c>
    </row>
    <row r="393" spans="1:37" s="13" customFormat="1" x14ac:dyDescent="0.2">
      <c r="A393" s="39">
        <f>'[2]attempt at best estimates'!F399</f>
        <v>2.9549135280639423</v>
      </c>
      <c r="B393" s="13" t="s">
        <v>389</v>
      </c>
      <c r="C393">
        <v>-477.55993813840303</v>
      </c>
      <c r="D393">
        <v>-479.66936425334302</v>
      </c>
      <c r="E393">
        <v>-477.58743917858999</v>
      </c>
      <c r="F393">
        <v>-479.79132827351401</v>
      </c>
      <c r="G393">
        <v>-477.59332081000002</v>
      </c>
      <c r="H393">
        <v>-479.82769979</v>
      </c>
      <c r="I393" s="13">
        <v>-230.78101252233299</v>
      </c>
      <c r="J393" s="13">
        <v>-231.817945702869</v>
      </c>
      <c r="K393" s="13">
        <v>-230.794344186111</v>
      </c>
      <c r="L393" s="13">
        <v>-231.87733377993999</v>
      </c>
      <c r="M393">
        <v>-230.79721936000001</v>
      </c>
      <c r="N393">
        <v>-231.89486661999999</v>
      </c>
      <c r="O393" s="13">
        <v>-246.77839872912301</v>
      </c>
      <c r="P393" s="13">
        <v>-247.84651747750101</v>
      </c>
      <c r="Q393" s="13">
        <v>-246.79272202477301</v>
      </c>
      <c r="R393" s="13">
        <v>-247.90934083577901</v>
      </c>
      <c r="S393">
        <v>-246.79576686999999</v>
      </c>
      <c r="T393">
        <v>-247.92817701000001</v>
      </c>
      <c r="U393">
        <v>-246.77845280076801</v>
      </c>
      <c r="V393">
        <v>-247.846671330623</v>
      </c>
      <c r="W393">
        <v>-246.79273900582001</v>
      </c>
      <c r="X393">
        <v>-247.90935952138099</v>
      </c>
      <c r="Y393">
        <v>-246.79576971</v>
      </c>
      <c r="Z393">
        <v>-247.92817904</v>
      </c>
      <c r="AA393">
        <v>-230.78116183152699</v>
      </c>
      <c r="AB393">
        <v>-231.81837857037499</v>
      </c>
      <c r="AC393">
        <v>-230.79437735765501</v>
      </c>
      <c r="AD393">
        <v>-231.87737244384499</v>
      </c>
      <c r="AE393">
        <v>-230.79722638000001</v>
      </c>
      <c r="AF393">
        <v>-231.89487679000001</v>
      </c>
      <c r="AH393" s="38">
        <f t="shared" si="24"/>
        <v>2.474151779949807E-4</v>
      </c>
      <c r="AI393">
        <f t="shared" si="25"/>
        <v>-0.12196402017099217</v>
      </c>
      <c r="AJ393">
        <f t="shared" si="26"/>
        <v>-5.9388077070991585E-2</v>
      </c>
      <c r="AK393">
        <f t="shared" si="27"/>
        <v>-6.2823358277995567E-2</v>
      </c>
    </row>
    <row r="394" spans="1:37" s="13" customFormat="1" x14ac:dyDescent="0.2">
      <c r="A394" s="39">
        <f>'[2]attempt at best estimates'!F400</f>
        <v>2.0678093727244526</v>
      </c>
      <c r="B394" s="13" t="s">
        <v>390</v>
      </c>
      <c r="C394">
        <v>-477.560598266635</v>
      </c>
      <c r="D394">
        <v>-479.66796511303602</v>
      </c>
      <c r="E394">
        <v>-477.58813993972501</v>
      </c>
      <c r="F394">
        <v>-479.78994214213702</v>
      </c>
      <c r="G394">
        <v>-477.59403400999997</v>
      </c>
      <c r="H394">
        <v>-479.82629918999999</v>
      </c>
      <c r="I394" s="13">
        <v>-230.78101252233299</v>
      </c>
      <c r="J394" s="13">
        <v>-231.817945702869</v>
      </c>
      <c r="K394" s="13">
        <v>-230.794344186111</v>
      </c>
      <c r="L394" s="13">
        <v>-231.87733377993999</v>
      </c>
      <c r="M394">
        <v>-230.79721936000001</v>
      </c>
      <c r="N394">
        <v>-231.89486661999999</v>
      </c>
      <c r="O394" s="13">
        <v>-246.77839872912301</v>
      </c>
      <c r="P394" s="13">
        <v>-247.84651747750101</v>
      </c>
      <c r="Q394" s="13">
        <v>-246.79272202477301</v>
      </c>
      <c r="R394" s="13">
        <v>-247.90934083577901</v>
      </c>
      <c r="S394">
        <v>-246.79576686999999</v>
      </c>
      <c r="T394">
        <v>-247.92817701000001</v>
      </c>
      <c r="U394">
        <v>-246.77843450192299</v>
      </c>
      <c r="V394">
        <v>-247.84662193173301</v>
      </c>
      <c r="W394">
        <v>-246.79273414917699</v>
      </c>
      <c r="X394">
        <v>-247.90935446353899</v>
      </c>
      <c r="Y394">
        <v>-246.79576890000001</v>
      </c>
      <c r="Z394">
        <v>-247.92817840999999</v>
      </c>
      <c r="AA394">
        <v>-230.78111578270901</v>
      </c>
      <c r="AB394">
        <v>-231.81823083173899</v>
      </c>
      <c r="AC394">
        <v>-230.79436759935001</v>
      </c>
      <c r="AD394">
        <v>-231.87736588041</v>
      </c>
      <c r="AE394">
        <v>-230.79722487000001</v>
      </c>
      <c r="AF394">
        <v>-231.89487445</v>
      </c>
      <c r="AH394" s="38">
        <f t="shared" si="24"/>
        <v>2.3440624798354293E-4</v>
      </c>
      <c r="AI394">
        <f t="shared" si="25"/>
        <v>-0.12197702910100361</v>
      </c>
      <c r="AJ394">
        <f t="shared" si="26"/>
        <v>-5.9388077070991585E-2</v>
      </c>
      <c r="AK394">
        <f t="shared" si="27"/>
        <v>-6.2823358277995567E-2</v>
      </c>
    </row>
    <row r="395" spans="1:37" s="13" customFormat="1" x14ac:dyDescent="0.2">
      <c r="A395" s="39">
        <f>'[2]attempt at best estimates'!F401</f>
        <v>1.0416505752174299</v>
      </c>
      <c r="B395" s="13" t="s">
        <v>391</v>
      </c>
      <c r="C395">
        <v>-477.56032997723901</v>
      </c>
      <c r="D395">
        <v>-479.66626096613697</v>
      </c>
      <c r="E395">
        <v>-477.587920467581</v>
      </c>
      <c r="F395">
        <v>-479.78834369315598</v>
      </c>
      <c r="G395">
        <v>-477.5938233</v>
      </c>
      <c r="H395">
        <v>-479.82469657000001</v>
      </c>
      <c r="I395" s="13">
        <v>-230.78101252233299</v>
      </c>
      <c r="J395" s="13">
        <v>-231.817945702869</v>
      </c>
      <c r="K395" s="13">
        <v>-230.794344186111</v>
      </c>
      <c r="L395" s="13">
        <v>-231.87733377993999</v>
      </c>
      <c r="M395">
        <v>-230.79721936000001</v>
      </c>
      <c r="N395">
        <v>-231.89486661999999</v>
      </c>
      <c r="O395" s="13">
        <v>-246.77839872912301</v>
      </c>
      <c r="P395" s="13">
        <v>-247.84651747750101</v>
      </c>
      <c r="Q395" s="13">
        <v>-246.79272202477301</v>
      </c>
      <c r="R395" s="13">
        <v>-247.90934083577901</v>
      </c>
      <c r="S395">
        <v>-246.79576686999999</v>
      </c>
      <c r="T395">
        <v>-247.92817701000001</v>
      </c>
      <c r="U395">
        <v>-246.778417719256</v>
      </c>
      <c r="V395">
        <v>-247.84657738324</v>
      </c>
      <c r="W395">
        <v>-246.79272889025</v>
      </c>
      <c r="X395">
        <v>-247.909346732855</v>
      </c>
      <c r="Y395">
        <v>-246.7957681</v>
      </c>
      <c r="Z395">
        <v>-247.92817786000001</v>
      </c>
      <c r="AA395">
        <v>-230.78107144778301</v>
      </c>
      <c r="AB395">
        <v>-231.818067095505</v>
      </c>
      <c r="AC395">
        <v>-230.79435895588799</v>
      </c>
      <c r="AD395">
        <v>-231.87735573270899</v>
      </c>
      <c r="AE395">
        <v>-230.79722297999999</v>
      </c>
      <c r="AF395">
        <v>-231.89486873000001</v>
      </c>
      <c r="AH395" s="38">
        <f t="shared" si="24"/>
        <v>1.2870832998146398E-4</v>
      </c>
      <c r="AI395">
        <f t="shared" si="25"/>
        <v>-0.12208272701900569</v>
      </c>
      <c r="AJ395">
        <f t="shared" si="26"/>
        <v>-5.9388077070991585E-2</v>
      </c>
      <c r="AK395">
        <f t="shared" si="27"/>
        <v>-6.2823358277995567E-2</v>
      </c>
    </row>
    <row r="396" spans="1:37" x14ac:dyDescent="0.2">
      <c r="A396" s="39">
        <f>'[2]attempt at best estimates'!F402</f>
        <v>0.33178869295749391</v>
      </c>
      <c r="B396" t="s">
        <v>392</v>
      </c>
      <c r="C396">
        <v>-477.55981897375301</v>
      </c>
      <c r="D396">
        <v>-479.66506429381099</v>
      </c>
      <c r="E396">
        <v>-477.58744959551899</v>
      </c>
      <c r="F396">
        <v>-479.78722248846998</v>
      </c>
      <c r="G396">
        <v>-477.59336153999999</v>
      </c>
      <c r="H396">
        <v>-479.82358227999998</v>
      </c>
      <c r="I396">
        <v>-230.78101252233299</v>
      </c>
      <c r="J396">
        <v>-231.817945702869</v>
      </c>
      <c r="K396">
        <v>-230.794344186111</v>
      </c>
      <c r="L396">
        <v>-231.87733377993999</v>
      </c>
      <c r="M396">
        <v>-230.79721936000001</v>
      </c>
      <c r="N396">
        <v>-231.89486661999999</v>
      </c>
      <c r="O396">
        <v>-246.77839872912301</v>
      </c>
      <c r="P396">
        <v>-247.84651747750101</v>
      </c>
      <c r="Q396">
        <v>-246.79272202477301</v>
      </c>
      <c r="R396">
        <v>-247.90934083577901</v>
      </c>
      <c r="S396">
        <v>-246.79576686999999</v>
      </c>
      <c r="T396">
        <v>-247.92817701000001</v>
      </c>
      <c r="U396">
        <v>-246.778404623071</v>
      </c>
      <c r="V396">
        <v>-247.84653456619401</v>
      </c>
      <c r="W396">
        <v>-246.792724384173</v>
      </c>
      <c r="X396">
        <v>-247.90934250655499</v>
      </c>
      <c r="Y396">
        <v>-246.79576732000001</v>
      </c>
      <c r="Z396">
        <v>-247.92817729999999</v>
      </c>
      <c r="AA396">
        <v>-230.781037195924</v>
      </c>
      <c r="AB396">
        <v>-231.817995389467</v>
      </c>
      <c r="AC396">
        <v>-230.79435124178801</v>
      </c>
      <c r="AD396">
        <v>-231.877342314684</v>
      </c>
      <c r="AE396">
        <v>-230.79722054999999</v>
      </c>
      <c r="AF396">
        <v>-231.89486711000001</v>
      </c>
      <c r="AH396" s="38">
        <f t="shared" si="24"/>
        <v>5.3240689993572232E-5</v>
      </c>
      <c r="AI396">
        <f t="shared" si="25"/>
        <v>-0.12215819465899358</v>
      </c>
      <c r="AJ396">
        <f t="shared" si="26"/>
        <v>-5.9388077070991585E-2</v>
      </c>
      <c r="AK396">
        <f t="shared" si="27"/>
        <v>-6.2823358277995567E-2</v>
      </c>
    </row>
    <row r="397" spans="1:37" x14ac:dyDescent="0.2">
      <c r="A397" s="39">
        <f>'[2]attempt at best estimates'!F403</f>
        <v>1.7908396583260524</v>
      </c>
      <c r="B397" t="s">
        <v>393</v>
      </c>
      <c r="C397">
        <v>-307.625695825327</v>
      </c>
      <c r="D397">
        <v>-309.012716371159</v>
      </c>
      <c r="E397">
        <v>-307.64335065509499</v>
      </c>
      <c r="F397">
        <v>-309.09122592445402</v>
      </c>
      <c r="G397">
        <v>-307.64715253000003</v>
      </c>
      <c r="H397">
        <v>-309.11443788000003</v>
      </c>
      <c r="I397">
        <v>-230.78101803267899</v>
      </c>
      <c r="J397">
        <v>-231.81794161603901</v>
      </c>
      <c r="K397">
        <v>-230.79435011844899</v>
      </c>
      <c r="L397">
        <v>-231.87732890557501</v>
      </c>
      <c r="M397">
        <v>-230.79722541000001</v>
      </c>
      <c r="N397">
        <v>-231.89486337</v>
      </c>
      <c r="O397">
        <v>-76.848780841579</v>
      </c>
      <c r="P397">
        <v>-77.191544247519005</v>
      </c>
      <c r="Q397">
        <v>-76.853373841364998</v>
      </c>
      <c r="R397">
        <v>-77.211097390499006</v>
      </c>
      <c r="S397">
        <v>-76.854352910000003</v>
      </c>
      <c r="T397">
        <v>-77.216756070000002</v>
      </c>
      <c r="U397">
        <v>-76.848905914125993</v>
      </c>
      <c r="V397">
        <v>-77.191823306169994</v>
      </c>
      <c r="W397">
        <v>-76.853392735227999</v>
      </c>
      <c r="X397">
        <v>-77.211153276112995</v>
      </c>
      <c r="Y397">
        <v>-76.854357789999995</v>
      </c>
      <c r="Z397">
        <v>-77.216776839999994</v>
      </c>
      <c r="AA397">
        <v>-230.78122903462901</v>
      </c>
      <c r="AB397">
        <v>-231.8187090813</v>
      </c>
      <c r="AC397">
        <v>-230.79439177220499</v>
      </c>
      <c r="AD397">
        <v>-231.87747110744101</v>
      </c>
      <c r="AE397">
        <v>-230.79723351999999</v>
      </c>
      <c r="AF397">
        <v>-231.89491853000001</v>
      </c>
      <c r="AH397" s="38">
        <f t="shared" si="24"/>
        <v>4.308792209855028E-4</v>
      </c>
      <c r="AI397">
        <f t="shared" si="25"/>
        <v>-7.8509553295020851E-2</v>
      </c>
      <c r="AJ397">
        <f t="shared" si="26"/>
        <v>-5.9387289536005028E-2</v>
      </c>
      <c r="AK397">
        <f t="shared" si="27"/>
        <v>-1.9553142980001326E-2</v>
      </c>
    </row>
    <row r="398" spans="1:37" x14ac:dyDescent="0.2">
      <c r="A398" s="39">
        <f>'[2]attempt at best estimates'!F404</f>
        <v>2.5804318722277095</v>
      </c>
      <c r="B398" t="s">
        <v>394</v>
      </c>
      <c r="C398">
        <v>-307.62861892068702</v>
      </c>
      <c r="D398">
        <v>-309.01370031560901</v>
      </c>
      <c r="E398">
        <v>-307.64631767677503</v>
      </c>
      <c r="F398">
        <v>-309.09242586245199</v>
      </c>
      <c r="G398">
        <v>-307.65012331000003</v>
      </c>
      <c r="H398">
        <v>-309.11565350000001</v>
      </c>
      <c r="I398">
        <v>-230.78101803267899</v>
      </c>
      <c r="J398">
        <v>-231.81794161603901</v>
      </c>
      <c r="K398">
        <v>-230.79435011844899</v>
      </c>
      <c r="L398">
        <v>-231.87732890557501</v>
      </c>
      <c r="M398">
        <v>-230.79722541000001</v>
      </c>
      <c r="N398">
        <v>-231.89486337</v>
      </c>
      <c r="O398">
        <v>-76.848780841579</v>
      </c>
      <c r="P398">
        <v>-77.191544247519005</v>
      </c>
      <c r="Q398">
        <v>-76.853373841364998</v>
      </c>
      <c r="R398">
        <v>-77.211097390499006</v>
      </c>
      <c r="S398">
        <v>-76.854352910000003</v>
      </c>
      <c r="T398">
        <v>-77.216756070000002</v>
      </c>
      <c r="U398">
        <v>-76.848893607956995</v>
      </c>
      <c r="V398">
        <v>-77.191755674706002</v>
      </c>
      <c r="W398">
        <v>-76.853390174032995</v>
      </c>
      <c r="X398">
        <v>-77.211131878797005</v>
      </c>
      <c r="Y398">
        <v>-76.854356960000004</v>
      </c>
      <c r="Z398">
        <v>-77.216762799999998</v>
      </c>
      <c r="AA398">
        <v>-230.78120242863901</v>
      </c>
      <c r="AB398">
        <v>-231.81843673007299</v>
      </c>
      <c r="AC398">
        <v>-230.794388503395</v>
      </c>
      <c r="AD398">
        <v>-231.87737093975801</v>
      </c>
      <c r="AE398">
        <v>-230.79723271</v>
      </c>
      <c r="AF398">
        <v>-231.89487449999999</v>
      </c>
      <c r="AH398" s="38">
        <f t="shared" si="24"/>
        <v>2.148856730315174E-4</v>
      </c>
      <c r="AI398">
        <f t="shared" si="25"/>
        <v>-7.8725546842974836E-2</v>
      </c>
      <c r="AJ398">
        <f t="shared" si="26"/>
        <v>-5.9387289536005028E-2</v>
      </c>
      <c r="AK398">
        <f t="shared" si="27"/>
        <v>-1.9553142980001326E-2</v>
      </c>
    </row>
    <row r="399" spans="1:37" x14ac:dyDescent="0.2">
      <c r="A399" s="39">
        <f>'[2]attempt at best estimates'!F405</f>
        <v>2.8096868990195727</v>
      </c>
      <c r="B399" t="s">
        <v>395</v>
      </c>
      <c r="C399">
        <v>-307.630235449373</v>
      </c>
      <c r="D399">
        <v>-309.01405564025703</v>
      </c>
      <c r="E399">
        <v>-307.647970363139</v>
      </c>
      <c r="F399">
        <v>-309.09282526099503</v>
      </c>
      <c r="G399">
        <v>-307.65178194999999</v>
      </c>
      <c r="H399">
        <v>-309.11604060000002</v>
      </c>
      <c r="I399">
        <v>-230.78101803267899</v>
      </c>
      <c r="J399">
        <v>-231.81794161603901</v>
      </c>
      <c r="K399">
        <v>-230.79435011844899</v>
      </c>
      <c r="L399">
        <v>-231.87732890557501</v>
      </c>
      <c r="M399">
        <v>-230.79722541000001</v>
      </c>
      <c r="N399">
        <v>-231.89486337</v>
      </c>
      <c r="O399">
        <v>-76.848780841579</v>
      </c>
      <c r="P399">
        <v>-77.191544247519005</v>
      </c>
      <c r="Q399">
        <v>-76.853373841364998</v>
      </c>
      <c r="R399">
        <v>-77.211097390499006</v>
      </c>
      <c r="S399">
        <v>-76.854352910000003</v>
      </c>
      <c r="T399">
        <v>-77.216756070000002</v>
      </c>
      <c r="U399">
        <v>-76.848882006441002</v>
      </c>
      <c r="V399">
        <v>-77.191735001284997</v>
      </c>
      <c r="W399">
        <v>-76.853388049269</v>
      </c>
      <c r="X399">
        <v>-77.211130041591005</v>
      </c>
      <c r="Y399">
        <v>-76.854356379999999</v>
      </c>
      <c r="Z399">
        <v>-77.216760339999993</v>
      </c>
      <c r="AA399">
        <v>-230.781174976834</v>
      </c>
      <c r="AB399">
        <v>-231.81837828181401</v>
      </c>
      <c r="AC399">
        <v>-230.794385167049</v>
      </c>
      <c r="AD399">
        <v>-231.87736960755601</v>
      </c>
      <c r="AE399">
        <v>-230.79723221</v>
      </c>
      <c r="AF399">
        <v>-231.89487381999999</v>
      </c>
      <c r="AH399" s="38">
        <f t="shared" si="24"/>
        <v>1.708117780054863E-4</v>
      </c>
      <c r="AI399">
        <f t="shared" si="25"/>
        <v>-7.8769620738000867E-2</v>
      </c>
      <c r="AJ399">
        <f t="shared" si="26"/>
        <v>-5.9387289536005028E-2</v>
      </c>
      <c r="AK399">
        <f t="shared" si="27"/>
        <v>-1.9553142980001326E-2</v>
      </c>
    </row>
    <row r="400" spans="1:37" x14ac:dyDescent="0.2">
      <c r="A400" s="39">
        <f>'[2]attempt at best estimates'!F406</f>
        <v>2.7470692179620282</v>
      </c>
      <c r="B400" t="s">
        <v>396</v>
      </c>
      <c r="C400">
        <v>-307.63108368988901</v>
      </c>
      <c r="D400">
        <v>-309.01395320692802</v>
      </c>
      <c r="E400">
        <v>-307.648845027177</v>
      </c>
      <c r="F400">
        <v>-309.09273182153601</v>
      </c>
      <c r="G400">
        <v>-307.65266436000002</v>
      </c>
      <c r="H400">
        <v>-309.11596321000002</v>
      </c>
      <c r="I400">
        <v>-230.78101803267899</v>
      </c>
      <c r="J400">
        <v>-231.81794161603901</v>
      </c>
      <c r="K400">
        <v>-230.79435011844899</v>
      </c>
      <c r="L400">
        <v>-231.87732890557501</v>
      </c>
      <c r="M400">
        <v>-230.79722541000001</v>
      </c>
      <c r="N400">
        <v>-231.89486337</v>
      </c>
      <c r="O400">
        <v>-76.848780841579</v>
      </c>
      <c r="P400">
        <v>-77.191544247519005</v>
      </c>
      <c r="Q400">
        <v>-76.853373841364998</v>
      </c>
      <c r="R400">
        <v>-77.211097390499006</v>
      </c>
      <c r="S400">
        <v>-76.854352910000003</v>
      </c>
      <c r="T400">
        <v>-77.216756070000002</v>
      </c>
      <c r="U400">
        <v>-76.848870170441003</v>
      </c>
      <c r="V400">
        <v>-77.191710724849003</v>
      </c>
      <c r="W400">
        <v>-76.853386329188993</v>
      </c>
      <c r="X400">
        <v>-77.211128919372996</v>
      </c>
      <c r="Y400">
        <v>-76.854355929999997</v>
      </c>
      <c r="Z400">
        <v>-77.216757920000006</v>
      </c>
      <c r="AA400">
        <v>-230.781150534837</v>
      </c>
      <c r="AB400">
        <v>-231.81832367865499</v>
      </c>
      <c r="AC400">
        <v>-230.79438091979401</v>
      </c>
      <c r="AD400">
        <v>-231.877366963985</v>
      </c>
      <c r="AE400">
        <v>-230.79723182999999</v>
      </c>
      <c r="AF400">
        <v>-231.89487317000001</v>
      </c>
      <c r="AH400" s="38">
        <f t="shared" si="24"/>
        <v>1.6181790802249907E-4</v>
      </c>
      <c r="AI400">
        <f t="shared" si="25"/>
        <v>-7.8778614607983855E-2</v>
      </c>
      <c r="AJ400">
        <f t="shared" si="26"/>
        <v>-5.9387289536005028E-2</v>
      </c>
      <c r="AK400">
        <f t="shared" si="27"/>
        <v>-1.9553142980001326E-2</v>
      </c>
    </row>
    <row r="401" spans="1:37" x14ac:dyDescent="0.2">
      <c r="A401" s="39">
        <f>'[2]attempt at best estimates'!F407</f>
        <v>2.5451333685007933</v>
      </c>
      <c r="B401" t="s">
        <v>397</v>
      </c>
      <c r="C401">
        <v>-307.631482788337</v>
      </c>
      <c r="D401">
        <v>-309.01363503026198</v>
      </c>
      <c r="E401">
        <v>-307.64926213976401</v>
      </c>
      <c r="F401">
        <v>-309.09242354871702</v>
      </c>
      <c r="G401">
        <v>-307.65308934000001</v>
      </c>
      <c r="H401">
        <v>-309.11564274</v>
      </c>
      <c r="I401">
        <v>-230.78101803267899</v>
      </c>
      <c r="J401">
        <v>-231.81794161603901</v>
      </c>
      <c r="K401">
        <v>-230.79435011844899</v>
      </c>
      <c r="L401">
        <v>-231.87732890557501</v>
      </c>
      <c r="M401">
        <v>-230.79722541000001</v>
      </c>
      <c r="N401">
        <v>-231.89486337</v>
      </c>
      <c r="O401">
        <v>-76.848780841579</v>
      </c>
      <c r="P401">
        <v>-77.191544247519005</v>
      </c>
      <c r="Q401">
        <v>-76.853373841364998</v>
      </c>
      <c r="R401">
        <v>-77.211097390499006</v>
      </c>
      <c r="S401">
        <v>-76.854352910000003</v>
      </c>
      <c r="T401">
        <v>-77.216756070000002</v>
      </c>
      <c r="U401">
        <v>-76.848857770951</v>
      </c>
      <c r="V401">
        <v>-77.191684632814002</v>
      </c>
      <c r="W401">
        <v>-76.853384958622001</v>
      </c>
      <c r="X401">
        <v>-77.211104170558997</v>
      </c>
      <c r="Y401">
        <v>-76.854355519999999</v>
      </c>
      <c r="Z401">
        <v>-77.216757830000006</v>
      </c>
      <c r="AA401">
        <v>-230.781131694794</v>
      </c>
      <c r="AB401">
        <v>-231.81827064167999</v>
      </c>
      <c r="AC401">
        <v>-230.79437618978</v>
      </c>
      <c r="AD401">
        <v>-231.87736314110401</v>
      </c>
      <c r="AE401">
        <v>-230.79723147000001</v>
      </c>
      <c r="AF401">
        <v>-231.89487270000001</v>
      </c>
      <c r="AH401" s="38">
        <f t="shared" si="24"/>
        <v>1.5191406096448645E-4</v>
      </c>
      <c r="AI401">
        <f t="shared" si="25"/>
        <v>-7.8788518455041867E-2</v>
      </c>
      <c r="AJ401">
        <f t="shared" si="26"/>
        <v>-5.9387289536005028E-2</v>
      </c>
      <c r="AK401">
        <f t="shared" si="27"/>
        <v>-1.9553142980001326E-2</v>
      </c>
    </row>
    <row r="402" spans="1:37" x14ac:dyDescent="0.2">
      <c r="A402" s="39">
        <f>'[2]attempt at best estimates'!F408</f>
        <v>1.7720980107829947</v>
      </c>
      <c r="B402" t="s">
        <v>398</v>
      </c>
      <c r="C402">
        <v>-307.63154360575601</v>
      </c>
      <c r="D402">
        <v>-309.01243924131001</v>
      </c>
      <c r="E402">
        <v>-307.64935858305302</v>
      </c>
      <c r="F402">
        <v>-309.09121861056502</v>
      </c>
      <c r="G402">
        <v>-307.65319815999999</v>
      </c>
      <c r="H402">
        <v>-309.11441925000003</v>
      </c>
      <c r="I402">
        <v>-230.78101803267899</v>
      </c>
      <c r="J402">
        <v>-231.81794161603901</v>
      </c>
      <c r="K402">
        <v>-230.79435011844899</v>
      </c>
      <c r="L402">
        <v>-231.87732890557501</v>
      </c>
      <c r="M402">
        <v>-230.79722541000001</v>
      </c>
      <c r="N402">
        <v>-231.89486337</v>
      </c>
      <c r="O402">
        <v>-76.848780841579</v>
      </c>
      <c r="P402">
        <v>-77.191544247519005</v>
      </c>
      <c r="Q402">
        <v>-76.853373841364998</v>
      </c>
      <c r="R402">
        <v>-77.211097390499006</v>
      </c>
      <c r="S402">
        <v>-76.854352910000003</v>
      </c>
      <c r="T402">
        <v>-77.216756070000002</v>
      </c>
      <c r="U402">
        <v>-76.848823407729</v>
      </c>
      <c r="V402">
        <v>-77.191615036624</v>
      </c>
      <c r="W402">
        <v>-76.853381870451997</v>
      </c>
      <c r="X402">
        <v>-77.211102613999003</v>
      </c>
      <c r="Y402">
        <v>-76.854354509999993</v>
      </c>
      <c r="Z402">
        <v>-77.216757290000004</v>
      </c>
      <c r="AA402">
        <v>-230.781100353542</v>
      </c>
      <c r="AB402">
        <v>-231.818169850402</v>
      </c>
      <c r="AC402">
        <v>-230.79436692725099</v>
      </c>
      <c r="AD402">
        <v>-231.87735463108601</v>
      </c>
      <c r="AE402">
        <v>-230.79723010000001</v>
      </c>
      <c r="AF402">
        <v>-231.89486701999999</v>
      </c>
      <c r="AH402" s="38">
        <f t="shared" si="24"/>
        <v>1.6106326098963564E-4</v>
      </c>
      <c r="AI402">
        <f t="shared" si="25"/>
        <v>-7.8779369255016718E-2</v>
      </c>
      <c r="AJ402">
        <f t="shared" si="26"/>
        <v>-5.9387289536005028E-2</v>
      </c>
      <c r="AK402">
        <f t="shared" si="27"/>
        <v>-1.9553142980001326E-2</v>
      </c>
    </row>
    <row r="403" spans="1:37" x14ac:dyDescent="0.2">
      <c r="A403" s="39">
        <f>'[2]attempt at best estimates'!F409</f>
        <v>0.88985032317561652</v>
      </c>
      <c r="B403" t="s">
        <v>399</v>
      </c>
      <c r="C403">
        <v>-307.63091272262</v>
      </c>
      <c r="D403">
        <v>-309.01099940725499</v>
      </c>
      <c r="E403">
        <v>-307.64877983057397</v>
      </c>
      <c r="F403">
        <v>-309.08985368814098</v>
      </c>
      <c r="G403">
        <v>-307.65262168999999</v>
      </c>
      <c r="H403">
        <v>-309.11303604</v>
      </c>
      <c r="I403">
        <v>-230.78101803267899</v>
      </c>
      <c r="J403">
        <v>-231.81794161603901</v>
      </c>
      <c r="K403">
        <v>-230.79435011844899</v>
      </c>
      <c r="L403">
        <v>-231.87732890557501</v>
      </c>
      <c r="M403">
        <v>-230.79722541000001</v>
      </c>
      <c r="N403">
        <v>-231.89486337</v>
      </c>
      <c r="O403">
        <v>-76.848780841579</v>
      </c>
      <c r="P403">
        <v>-77.191544247519005</v>
      </c>
      <c r="Q403">
        <v>-76.853373841364998</v>
      </c>
      <c r="R403">
        <v>-77.211097390499006</v>
      </c>
      <c r="S403">
        <v>-76.854352910000003</v>
      </c>
      <c r="T403">
        <v>-77.216756070000002</v>
      </c>
      <c r="U403">
        <v>-76.848798723266</v>
      </c>
      <c r="V403">
        <v>-77.191576024054001</v>
      </c>
      <c r="W403">
        <v>-76.853377336926002</v>
      </c>
      <c r="X403">
        <v>-77.211099849730005</v>
      </c>
      <c r="Y403">
        <v>-76.854353900000007</v>
      </c>
      <c r="Z403">
        <v>-77.216756919999995</v>
      </c>
      <c r="AA403">
        <v>-230.781062607542</v>
      </c>
      <c r="AB403">
        <v>-231.81803628351099</v>
      </c>
      <c r="AC403">
        <v>-230.79436205170799</v>
      </c>
      <c r="AD403">
        <v>-231.87734882880099</v>
      </c>
      <c r="AE403">
        <v>-230.79722787</v>
      </c>
      <c r="AF403">
        <v>-231.89486477</v>
      </c>
      <c r="AH403" s="38">
        <f t="shared" si="24"/>
        <v>8.6151630014796865E-5</v>
      </c>
      <c r="AI403">
        <f t="shared" si="25"/>
        <v>-7.8854280885991557E-2</v>
      </c>
      <c r="AJ403">
        <f t="shared" si="26"/>
        <v>-5.9387289536005028E-2</v>
      </c>
      <c r="AK403">
        <f t="shared" si="27"/>
        <v>-1.9553142980001326E-2</v>
      </c>
    </row>
    <row r="404" spans="1:37" x14ac:dyDescent="0.2">
      <c r="A404" s="39">
        <f>'[2]attempt at best estimates'!F410</f>
        <v>0.27212001813226983</v>
      </c>
      <c r="B404" t="s">
        <v>400</v>
      </c>
      <c r="C404">
        <v>-307.63021778223299</v>
      </c>
      <c r="D404">
        <v>-309.009967938964</v>
      </c>
      <c r="E404">
        <v>-307.64812040119</v>
      </c>
      <c r="F404">
        <v>-309.0888694528</v>
      </c>
      <c r="G404">
        <v>-307.65196953999998</v>
      </c>
      <c r="H404">
        <v>-309.11205675999997</v>
      </c>
      <c r="I404">
        <v>-230.78101803267899</v>
      </c>
      <c r="J404">
        <v>-231.81794161603901</v>
      </c>
      <c r="K404">
        <v>-230.79435011844899</v>
      </c>
      <c r="L404">
        <v>-231.87732890557501</v>
      </c>
      <c r="M404">
        <v>-230.79722541000001</v>
      </c>
      <c r="N404">
        <v>-231.89486337</v>
      </c>
      <c r="O404">
        <v>-76.848780841579</v>
      </c>
      <c r="P404">
        <v>-77.191544247519005</v>
      </c>
      <c r="Q404">
        <v>-76.853373841364998</v>
      </c>
      <c r="R404">
        <v>-77.211097390499006</v>
      </c>
      <c r="S404">
        <v>-76.854352910000003</v>
      </c>
      <c r="T404">
        <v>-77.216756070000002</v>
      </c>
      <c r="U404">
        <v>-76.848785906800998</v>
      </c>
      <c r="V404">
        <v>-77.191553622045006</v>
      </c>
      <c r="W404">
        <v>-76.853374857001995</v>
      </c>
      <c r="X404">
        <v>-77.211098029314002</v>
      </c>
      <c r="Y404">
        <v>-76.8543533</v>
      </c>
      <c r="Z404">
        <v>-77.216756430000004</v>
      </c>
      <c r="AA404">
        <v>-230.78103851914099</v>
      </c>
      <c r="AB404">
        <v>-231.81798625265299</v>
      </c>
      <c r="AC404">
        <v>-230.79435533295401</v>
      </c>
      <c r="AD404">
        <v>-231.87733709184999</v>
      </c>
      <c r="AE404">
        <v>-230.79722626</v>
      </c>
      <c r="AF404">
        <v>-231.89486360000001</v>
      </c>
      <c r="AH404" s="38">
        <f t="shared" si="24"/>
        <v>3.8918680004940143E-5</v>
      </c>
      <c r="AI404">
        <f t="shared" si="25"/>
        <v>-7.8901513836001413E-2</v>
      </c>
      <c r="AJ404">
        <f t="shared" si="26"/>
        <v>-5.9387289536005028E-2</v>
      </c>
      <c r="AK404">
        <f t="shared" si="27"/>
        <v>-1.9553142980001326E-2</v>
      </c>
    </row>
    <row r="405" spans="1:37" x14ac:dyDescent="0.2">
      <c r="A405" s="39">
        <f>'[2]attempt at best estimates'!F411</f>
        <v>1.1697547750315498</v>
      </c>
      <c r="B405" t="s">
        <v>401</v>
      </c>
      <c r="C405">
        <v>-153.69713385368999</v>
      </c>
      <c r="D405">
        <v>-154.38498397934799</v>
      </c>
      <c r="E405">
        <v>-153.70623483770899</v>
      </c>
      <c r="F405">
        <v>-154.42407021806699</v>
      </c>
      <c r="G405">
        <v>-153.70817807</v>
      </c>
      <c r="H405">
        <v>-154.43542214999999</v>
      </c>
      <c r="I405">
        <v>-76.848893268517998</v>
      </c>
      <c r="J405">
        <v>-77.191545970844999</v>
      </c>
      <c r="K405">
        <v>-76.853490109289993</v>
      </c>
      <c r="L405">
        <v>-77.211109936946997</v>
      </c>
      <c r="M405">
        <v>-76.854469829999999</v>
      </c>
      <c r="N405">
        <v>-77.216775839999997</v>
      </c>
      <c r="O405">
        <v>-76.848846716826998</v>
      </c>
      <c r="P405">
        <v>-77.191547185535001</v>
      </c>
      <c r="Q405">
        <v>-76.853442016781997</v>
      </c>
      <c r="R405">
        <v>-77.211107011308002</v>
      </c>
      <c r="S405">
        <v>-76.854421430000002</v>
      </c>
      <c r="T405">
        <v>-77.216769540000001</v>
      </c>
      <c r="U405">
        <v>-76.848897799547004</v>
      </c>
      <c r="V405">
        <v>-77.191647815327002</v>
      </c>
      <c r="W405">
        <v>-76.853450295426995</v>
      </c>
      <c r="X405">
        <v>-77.211123619071003</v>
      </c>
      <c r="Y405">
        <v>-76.854423359999998</v>
      </c>
      <c r="Z405">
        <v>-77.216773000000003</v>
      </c>
      <c r="AA405">
        <v>-76.848968555344001</v>
      </c>
      <c r="AB405">
        <v>-77.191786882393998</v>
      </c>
      <c r="AC405">
        <v>-76.853501988597003</v>
      </c>
      <c r="AD405">
        <v>-77.211140427919005</v>
      </c>
      <c r="AE405">
        <v>-76.854472740000006</v>
      </c>
      <c r="AF405">
        <v>-77.216791200000003</v>
      </c>
      <c r="AH405" s="38">
        <f t="shared" si="24"/>
        <v>3.7553156005287747E-5</v>
      </c>
      <c r="AI405">
        <f t="shared" si="25"/>
        <v>-3.9086238718994082E-2</v>
      </c>
      <c r="AJ405">
        <f t="shared" si="26"/>
        <v>-1.9563966101998176E-2</v>
      </c>
      <c r="AK405">
        <f t="shared" si="27"/>
        <v>-1.9559825773001194E-2</v>
      </c>
    </row>
    <row r="406" spans="1:37" x14ac:dyDescent="0.2">
      <c r="A406" s="39">
        <f>'[2]attempt at best estimates'!F412</f>
        <v>1.4340354611500437</v>
      </c>
      <c r="B406" t="s">
        <v>402</v>
      </c>
      <c r="C406">
        <v>-153.698155680909</v>
      </c>
      <c r="D406">
        <v>-154.38542360198699</v>
      </c>
      <c r="E406">
        <v>-153.70727379287601</v>
      </c>
      <c r="F406">
        <v>-154.42450423568999</v>
      </c>
      <c r="G406">
        <v>-153.70921781000001</v>
      </c>
      <c r="H406">
        <v>-154.43585106</v>
      </c>
      <c r="I406">
        <v>-76.848893268517998</v>
      </c>
      <c r="J406">
        <v>-77.191545970844999</v>
      </c>
      <c r="K406">
        <v>-76.853490109289993</v>
      </c>
      <c r="L406">
        <v>-77.211109936946997</v>
      </c>
      <c r="M406">
        <v>-76.854469829999999</v>
      </c>
      <c r="N406">
        <v>-77.216775839999997</v>
      </c>
      <c r="O406">
        <v>-76.848846716826998</v>
      </c>
      <c r="P406">
        <v>-77.191547185535001</v>
      </c>
      <c r="Q406">
        <v>-76.853442016781997</v>
      </c>
      <c r="R406">
        <v>-77.211107011308002</v>
      </c>
      <c r="S406">
        <v>-76.854421430000002</v>
      </c>
      <c r="T406">
        <v>-77.216769540000001</v>
      </c>
      <c r="U406">
        <v>-76.848892588824995</v>
      </c>
      <c r="V406">
        <v>-77.191635935722005</v>
      </c>
      <c r="W406">
        <v>-76.853449579097003</v>
      </c>
      <c r="X406">
        <v>-77.211121047847001</v>
      </c>
      <c r="Y406">
        <v>-76.854422990000003</v>
      </c>
      <c r="Z406">
        <v>-77.21677133</v>
      </c>
      <c r="AA406">
        <v>-76.848956787226001</v>
      </c>
      <c r="AB406">
        <v>-77.191743407608996</v>
      </c>
      <c r="AC406">
        <v>-76.853500409400993</v>
      </c>
      <c r="AD406">
        <v>-77.211138995927001</v>
      </c>
      <c r="AE406">
        <v>-76.854472389999998</v>
      </c>
      <c r="AF406">
        <v>-77.216786830000004</v>
      </c>
      <c r="AH406" s="38">
        <f t="shared" si="24"/>
        <v>4.3158171990853589E-5</v>
      </c>
      <c r="AI406">
        <f t="shared" si="25"/>
        <v>-3.9080633703008516E-2</v>
      </c>
      <c r="AJ406">
        <f t="shared" si="26"/>
        <v>-1.9563966101998176E-2</v>
      </c>
      <c r="AK406">
        <f t="shared" si="27"/>
        <v>-1.9559825773001194E-2</v>
      </c>
    </row>
    <row r="407" spans="1:37" x14ac:dyDescent="0.2">
      <c r="A407" s="39">
        <f>'[2]attempt at best estimates'!F413</f>
        <v>1.489407366988277</v>
      </c>
      <c r="B407" t="s">
        <v>403</v>
      </c>
      <c r="C407">
        <v>-153.69870143142401</v>
      </c>
      <c r="D407">
        <v>-154.38546038822699</v>
      </c>
      <c r="E407">
        <v>-153.70783266525001</v>
      </c>
      <c r="F407">
        <v>-154.42457901309399</v>
      </c>
      <c r="G407">
        <v>-153.70977808000001</v>
      </c>
      <c r="H407">
        <v>-154.43592097999999</v>
      </c>
      <c r="I407">
        <v>-76.848893268517998</v>
      </c>
      <c r="J407">
        <v>-77.191545970844999</v>
      </c>
      <c r="K407">
        <v>-76.853490109289993</v>
      </c>
      <c r="L407">
        <v>-77.211109936946997</v>
      </c>
      <c r="M407">
        <v>-76.854469829999999</v>
      </c>
      <c r="N407">
        <v>-77.216775839999997</v>
      </c>
      <c r="O407">
        <v>-76.848846716826998</v>
      </c>
      <c r="P407">
        <v>-77.191547185535001</v>
      </c>
      <c r="Q407">
        <v>-76.853442016781997</v>
      </c>
      <c r="R407">
        <v>-77.211107011308002</v>
      </c>
      <c r="S407">
        <v>-76.854421430000002</v>
      </c>
      <c r="T407">
        <v>-77.216769540000001</v>
      </c>
      <c r="U407">
        <v>-76.848888612148997</v>
      </c>
      <c r="V407">
        <v>-77.191616234422995</v>
      </c>
      <c r="W407">
        <v>-76.853448773620002</v>
      </c>
      <c r="X407">
        <v>-77.211110802475005</v>
      </c>
      <c r="Y407">
        <v>-76.854422729999996</v>
      </c>
      <c r="Z407">
        <v>-77.216766309999997</v>
      </c>
      <c r="AA407">
        <v>-76.848945788169004</v>
      </c>
      <c r="AB407">
        <v>-77.191681468455997</v>
      </c>
      <c r="AC407">
        <v>-76.853499557690995</v>
      </c>
      <c r="AD407">
        <v>-77.211124352438006</v>
      </c>
      <c r="AE407">
        <v>-76.854472130000005</v>
      </c>
      <c r="AF407">
        <v>-77.216770879999999</v>
      </c>
      <c r="AH407" s="38">
        <f t="shared" si="24"/>
        <v>5.1670079983523465E-6</v>
      </c>
      <c r="AI407">
        <f t="shared" si="25"/>
        <v>-3.9118624867001017E-2</v>
      </c>
      <c r="AJ407">
        <f t="shared" si="26"/>
        <v>-1.9563966101998176E-2</v>
      </c>
      <c r="AK407">
        <f t="shared" si="27"/>
        <v>-1.9559825773001194E-2</v>
      </c>
    </row>
    <row r="408" spans="1:37" x14ac:dyDescent="0.2">
      <c r="A408" s="39">
        <f>'[2]attempt at best estimates'!F414</f>
        <v>1.4313427279471826</v>
      </c>
      <c r="B408" t="s">
        <v>404</v>
      </c>
      <c r="C408">
        <v>-153.69895867727001</v>
      </c>
      <c r="D408">
        <v>-154.38538800914799</v>
      </c>
      <c r="E408">
        <v>-153.70809839574099</v>
      </c>
      <c r="F408">
        <v>-154.424494808888</v>
      </c>
      <c r="G408">
        <v>-153.71004561999999</v>
      </c>
      <c r="H408">
        <v>-154.43583358000001</v>
      </c>
      <c r="I408">
        <v>-76.848893268517998</v>
      </c>
      <c r="J408">
        <v>-77.191545970844999</v>
      </c>
      <c r="K408">
        <v>-76.853490109289993</v>
      </c>
      <c r="L408">
        <v>-77.211109936946997</v>
      </c>
      <c r="M408">
        <v>-76.854469829999999</v>
      </c>
      <c r="N408">
        <v>-77.216775839999997</v>
      </c>
      <c r="O408">
        <v>-76.848846716826998</v>
      </c>
      <c r="P408">
        <v>-77.191547185535001</v>
      </c>
      <c r="Q408">
        <v>-76.853442016781997</v>
      </c>
      <c r="R408">
        <v>-77.211107011308002</v>
      </c>
      <c r="S408">
        <v>-76.854421430000002</v>
      </c>
      <c r="T408">
        <v>-77.216769540000001</v>
      </c>
      <c r="U408">
        <v>-76.848885303543994</v>
      </c>
      <c r="V408">
        <v>-77.191608110486996</v>
      </c>
      <c r="W408">
        <v>-76.853447963703999</v>
      </c>
      <c r="X408">
        <v>-77.211110739770007</v>
      </c>
      <c r="Y408">
        <v>-76.854422560000003</v>
      </c>
      <c r="Z408">
        <v>-77.216766320000005</v>
      </c>
      <c r="AA408">
        <v>-76.848937170438006</v>
      </c>
      <c r="AB408">
        <v>-77.191663942199</v>
      </c>
      <c r="AC408">
        <v>-76.853499027335999</v>
      </c>
      <c r="AD408">
        <v>-77.211123953424007</v>
      </c>
      <c r="AE408">
        <v>-76.854471950000004</v>
      </c>
      <c r="AF408">
        <v>-77.216770859999997</v>
      </c>
      <c r="AH408" s="38">
        <f t="shared" si="24"/>
        <v>1.6992134987958707E-5</v>
      </c>
      <c r="AI408">
        <f t="shared" si="25"/>
        <v>-3.9106799740011411E-2</v>
      </c>
      <c r="AJ408">
        <f t="shared" si="26"/>
        <v>-1.9563966101998176E-2</v>
      </c>
      <c r="AK408">
        <f t="shared" si="27"/>
        <v>-1.9559825773001194E-2</v>
      </c>
    </row>
    <row r="409" spans="1:37" x14ac:dyDescent="0.2">
      <c r="A409" s="39">
        <f>'[2]attempt at best estimates'!F415</f>
        <v>1.3176164452126597</v>
      </c>
      <c r="B409" t="s">
        <v>405</v>
      </c>
      <c r="C409">
        <v>-153.699045005286</v>
      </c>
      <c r="D409">
        <v>-154.38522724493299</v>
      </c>
      <c r="E409">
        <v>-153.70818868370301</v>
      </c>
      <c r="F409">
        <v>-154.42431966301001</v>
      </c>
      <c r="G409">
        <v>-153.71013783999999</v>
      </c>
      <c r="H409">
        <v>-154.43565441999999</v>
      </c>
      <c r="I409">
        <v>-76.848893268517998</v>
      </c>
      <c r="J409">
        <v>-77.191545970844999</v>
      </c>
      <c r="K409">
        <v>-76.853490109289993</v>
      </c>
      <c r="L409">
        <v>-77.211109936946997</v>
      </c>
      <c r="M409">
        <v>-76.854469829999999</v>
      </c>
      <c r="N409">
        <v>-77.216775839999997</v>
      </c>
      <c r="O409">
        <v>-76.848846716826998</v>
      </c>
      <c r="P409">
        <v>-77.191547185535001</v>
      </c>
      <c r="Q409">
        <v>-76.853442016781997</v>
      </c>
      <c r="R409">
        <v>-77.211107011308002</v>
      </c>
      <c r="S409">
        <v>-76.854421430000002</v>
      </c>
      <c r="T409">
        <v>-77.216769540000001</v>
      </c>
      <c r="U409">
        <v>-76.848882084509995</v>
      </c>
      <c r="V409">
        <v>-77.191603974425007</v>
      </c>
      <c r="W409">
        <v>-76.853447254993995</v>
      </c>
      <c r="X409">
        <v>-77.211109931932995</v>
      </c>
      <c r="Y409">
        <v>-76.854422439999993</v>
      </c>
      <c r="Z409">
        <v>-77.216766340000007</v>
      </c>
      <c r="AA409">
        <v>-76.84893166562</v>
      </c>
      <c r="AB409">
        <v>-77.191652204129994</v>
      </c>
      <c r="AC409">
        <v>-76.853498491215007</v>
      </c>
      <c r="AD409">
        <v>-77.211122404113993</v>
      </c>
      <c r="AE409">
        <v>-76.854471829999994</v>
      </c>
      <c r="AF409">
        <v>-77.21677201</v>
      </c>
      <c r="AH409" s="38">
        <f t="shared" si="24"/>
        <v>3.1373797980904783E-5</v>
      </c>
      <c r="AI409">
        <f t="shared" si="25"/>
        <v>-3.9092418077018465E-2</v>
      </c>
      <c r="AJ409">
        <f t="shared" si="26"/>
        <v>-1.9563966101998176E-2</v>
      </c>
      <c r="AK409">
        <f t="shared" si="27"/>
        <v>-1.9559825773001194E-2</v>
      </c>
    </row>
    <row r="410" spans="1:37" x14ac:dyDescent="0.2">
      <c r="A410" s="39">
        <f>'[2]attempt at best estimates'!F416</f>
        <v>0.91348831885880188</v>
      </c>
      <c r="B410" t="s">
        <v>406</v>
      </c>
      <c r="C410">
        <v>-153.69887575792799</v>
      </c>
      <c r="D410">
        <v>-154.38462729133499</v>
      </c>
      <c r="E410">
        <v>-153.70802372752399</v>
      </c>
      <c r="F410">
        <v>-154.42368443695801</v>
      </c>
      <c r="G410">
        <v>-153.70997711999999</v>
      </c>
      <c r="H410">
        <v>-154.43501449999999</v>
      </c>
      <c r="I410">
        <v>-76.848893268517998</v>
      </c>
      <c r="J410">
        <v>-77.191545970844999</v>
      </c>
      <c r="K410">
        <v>-76.853490109289993</v>
      </c>
      <c r="L410">
        <v>-77.211109936946997</v>
      </c>
      <c r="M410">
        <v>-76.854469829999999</v>
      </c>
      <c r="N410">
        <v>-77.216775839999997</v>
      </c>
      <c r="O410">
        <v>-76.848846716826998</v>
      </c>
      <c r="P410">
        <v>-77.191547185535001</v>
      </c>
      <c r="Q410">
        <v>-76.853442016781997</v>
      </c>
      <c r="R410">
        <v>-77.211107011308002</v>
      </c>
      <c r="S410">
        <v>-76.854421430000002</v>
      </c>
      <c r="T410">
        <v>-77.216769540000001</v>
      </c>
      <c r="U410">
        <v>-76.848870790061994</v>
      </c>
      <c r="V410">
        <v>-77.191586096858998</v>
      </c>
      <c r="W410">
        <v>-76.853445849907999</v>
      </c>
      <c r="X410">
        <v>-77.211109227609001</v>
      </c>
      <c r="Y410">
        <v>-76.854422200000002</v>
      </c>
      <c r="Z410">
        <v>-77.216764929999997</v>
      </c>
      <c r="AA410">
        <v>-76.848923193659004</v>
      </c>
      <c r="AB410">
        <v>-77.191623102570006</v>
      </c>
      <c r="AC410">
        <v>-76.853496517308002</v>
      </c>
      <c r="AD410">
        <v>-77.211120965999001</v>
      </c>
      <c r="AE410">
        <v>-76.854471380000007</v>
      </c>
      <c r="AF410">
        <v>-77.216772980000002</v>
      </c>
      <c r="AH410" s="38">
        <f t="shared" si="24"/>
        <v>6.6646251980273519E-5</v>
      </c>
      <c r="AI410">
        <f t="shared" si="25"/>
        <v>-3.9057145623019096E-2</v>
      </c>
      <c r="AJ410">
        <f t="shared" si="26"/>
        <v>-1.9563966101998176E-2</v>
      </c>
      <c r="AK410">
        <f t="shared" si="27"/>
        <v>-1.9559825773001194E-2</v>
      </c>
    </row>
    <row r="411" spans="1:37" x14ac:dyDescent="0.2">
      <c r="A411" s="39">
        <f>'[2]attempt at best estimates'!F417</f>
        <v>0.45179989294017797</v>
      </c>
      <c r="B411" t="s">
        <v>407</v>
      </c>
      <c r="C411">
        <v>-153.69839692670601</v>
      </c>
      <c r="D411">
        <v>-154.38387223514999</v>
      </c>
      <c r="E411">
        <v>-153.707566364607</v>
      </c>
      <c r="F411">
        <v>-154.422951926671</v>
      </c>
      <c r="G411">
        <v>-153.70952109000001</v>
      </c>
      <c r="H411">
        <v>-154.43427428000001</v>
      </c>
      <c r="I411">
        <v>-76.848893268517998</v>
      </c>
      <c r="J411">
        <v>-77.191545970844999</v>
      </c>
      <c r="K411">
        <v>-76.853490109289993</v>
      </c>
      <c r="L411">
        <v>-77.211109936946997</v>
      </c>
      <c r="M411">
        <v>-76.854469829999999</v>
      </c>
      <c r="N411">
        <v>-77.216775839999997</v>
      </c>
      <c r="O411">
        <v>-76.848846716826998</v>
      </c>
      <c r="P411">
        <v>-77.191547185535001</v>
      </c>
      <c r="Q411">
        <v>-76.853442016781997</v>
      </c>
      <c r="R411">
        <v>-77.211107011308002</v>
      </c>
      <c r="S411">
        <v>-76.854421430000002</v>
      </c>
      <c r="T411">
        <v>-77.216769540000001</v>
      </c>
      <c r="U411">
        <v>-76.848856597278996</v>
      </c>
      <c r="V411">
        <v>-77.191563062973003</v>
      </c>
      <c r="W411">
        <v>-76.853443987347006</v>
      </c>
      <c r="X411">
        <v>-77.211108289159</v>
      </c>
      <c r="Y411">
        <v>-76.854421950000003</v>
      </c>
      <c r="Z411">
        <v>-77.216769990000003</v>
      </c>
      <c r="AA411">
        <v>-76.848907565331004</v>
      </c>
      <c r="AB411">
        <v>-77.191583249236004</v>
      </c>
      <c r="AC411">
        <v>-76.853494149849993</v>
      </c>
      <c r="AD411">
        <v>-77.211117113509999</v>
      </c>
      <c r="AE411">
        <v>-76.854470919999997</v>
      </c>
      <c r="AF411">
        <v>-77.216770179999997</v>
      </c>
      <c r="AH411" s="38">
        <f t="shared" si="24"/>
        <v>4.4100353989051655E-5</v>
      </c>
      <c r="AI411">
        <f t="shared" si="25"/>
        <v>-3.9079691521010318E-2</v>
      </c>
      <c r="AJ411">
        <f t="shared" si="26"/>
        <v>-1.9563966101998176E-2</v>
      </c>
      <c r="AK411">
        <f t="shared" si="27"/>
        <v>-1.9559825773001194E-2</v>
      </c>
    </row>
    <row r="412" spans="1:37" x14ac:dyDescent="0.2">
      <c r="A412" s="39">
        <f>'[2]attempt at best estimates'!F418</f>
        <v>0.1339528095330754</v>
      </c>
      <c r="B412" t="s">
        <v>408</v>
      </c>
      <c r="C412">
        <v>-153.697959544479</v>
      </c>
      <c r="D412">
        <v>-154.383330204484</v>
      </c>
      <c r="E412">
        <v>-153.70714388547299</v>
      </c>
      <c r="F412">
        <v>-154.422437595617</v>
      </c>
      <c r="G412">
        <v>-153.70910142</v>
      </c>
      <c r="H412">
        <v>-154.43375549000001</v>
      </c>
      <c r="I412">
        <v>-76.848893268517998</v>
      </c>
      <c r="J412">
        <v>-77.191545970844999</v>
      </c>
      <c r="K412">
        <v>-76.853490109289993</v>
      </c>
      <c r="L412">
        <v>-77.211109936946997</v>
      </c>
      <c r="M412">
        <v>-76.854469829999999</v>
      </c>
      <c r="N412">
        <v>-77.216775839999997</v>
      </c>
      <c r="O412">
        <v>-76.848846716826998</v>
      </c>
      <c r="P412">
        <v>-77.191547185535001</v>
      </c>
      <c r="Q412">
        <v>-76.853442016781997</v>
      </c>
      <c r="R412">
        <v>-77.211107011308002</v>
      </c>
      <c r="S412">
        <v>-76.854421430000002</v>
      </c>
      <c r="T412">
        <v>-77.216769540000001</v>
      </c>
      <c r="U412">
        <v>-76.848849726431993</v>
      </c>
      <c r="V412">
        <v>-77.191550582377999</v>
      </c>
      <c r="W412">
        <v>-76.853442472546007</v>
      </c>
      <c r="X412">
        <v>-77.211107326377004</v>
      </c>
      <c r="Y412">
        <v>-76.854421619999997</v>
      </c>
      <c r="Z412">
        <v>-77.216766570000004</v>
      </c>
      <c r="AA412">
        <v>-76.848899143978997</v>
      </c>
      <c r="AB412">
        <v>-77.191560869897998</v>
      </c>
      <c r="AC412">
        <v>-76.853491415199997</v>
      </c>
      <c r="AD412">
        <v>-77.211110693294998</v>
      </c>
      <c r="AE412">
        <v>-76.854470289999995</v>
      </c>
      <c r="AF412">
        <v>-77.216769760000005</v>
      </c>
      <c r="AH412" s="38">
        <f t="shared" si="24"/>
        <v>1.6400741998268131E-5</v>
      </c>
      <c r="AI412">
        <f t="shared" si="25"/>
        <v>-3.9107391133001101E-2</v>
      </c>
      <c r="AJ412">
        <f t="shared" si="26"/>
        <v>-1.9563966101998176E-2</v>
      </c>
      <c r="AK412">
        <f t="shared" si="27"/>
        <v>-1.9559825773001194E-2</v>
      </c>
    </row>
    <row r="413" spans="1:37" x14ac:dyDescent="0.2">
      <c r="A413" s="39">
        <f>'[2]attempt at best estimates'!F419</f>
        <v>3.9082150617444027</v>
      </c>
      <c r="B413" t="s">
        <v>409</v>
      </c>
      <c r="C413">
        <v>-458.683073219346</v>
      </c>
      <c r="D413">
        <v>-460.59424771515802</v>
      </c>
      <c r="E413">
        <v>-458.71104941694603</v>
      </c>
      <c r="F413">
        <v>-460.71469190425398</v>
      </c>
      <c r="G413">
        <v>-458.71729535999998</v>
      </c>
      <c r="H413">
        <v>-460.75160208</v>
      </c>
      <c r="I413">
        <v>-230.780945796331</v>
      </c>
      <c r="J413">
        <v>-231.817931280344</v>
      </c>
      <c r="K413">
        <v>-230.79427588834201</v>
      </c>
      <c r="L413">
        <v>-231.877307350509</v>
      </c>
      <c r="M413">
        <v>-230.79715053000001</v>
      </c>
      <c r="N413">
        <v>-231.89483376000001</v>
      </c>
      <c r="O413">
        <v>-227.904945926875</v>
      </c>
      <c r="P413">
        <v>-228.76995170330699</v>
      </c>
      <c r="Q413">
        <v>-227.91984121999801</v>
      </c>
      <c r="R413">
        <v>-228.83131954419599</v>
      </c>
      <c r="S413">
        <v>-227.92330071999999</v>
      </c>
      <c r="T413">
        <v>-228.85068034</v>
      </c>
      <c r="U413">
        <v>-227.90511898369701</v>
      </c>
      <c r="V413">
        <v>-228.770399869736</v>
      </c>
      <c r="W413">
        <v>-227.91990102755801</v>
      </c>
      <c r="X413">
        <v>-228.831437938688</v>
      </c>
      <c r="Y413">
        <v>-227.92330737</v>
      </c>
      <c r="Z413">
        <v>-228.85070826</v>
      </c>
      <c r="AA413">
        <v>-230.78113475069901</v>
      </c>
      <c r="AB413">
        <v>-231.818631952505</v>
      </c>
      <c r="AC413">
        <v>-230.79432083800901</v>
      </c>
      <c r="AD413">
        <v>-231.87746520341199</v>
      </c>
      <c r="AE413">
        <v>-230.79715917999999</v>
      </c>
      <c r="AF413">
        <v>-231.89489945</v>
      </c>
      <c r="AH413" s="38">
        <f t="shared" si="24"/>
        <v>2.9972195804361945E-4</v>
      </c>
      <c r="AI413">
        <f t="shared" si="25"/>
        <v>-0.12044418909596288</v>
      </c>
      <c r="AJ413">
        <f t="shared" si="26"/>
        <v>-5.9376070165001238E-2</v>
      </c>
      <c r="AK413">
        <f t="shared" si="27"/>
        <v>-6.1367840889005265E-2</v>
      </c>
    </row>
    <row r="414" spans="1:37" x14ac:dyDescent="0.2">
      <c r="A414" s="39">
        <f>'[2]attempt at best estimates'!F420</f>
        <v>4.5252595862603862</v>
      </c>
      <c r="B414" t="s">
        <v>410</v>
      </c>
      <c r="C414">
        <v>-458.685808160075</v>
      </c>
      <c r="D414">
        <v>-460.595223413952</v>
      </c>
      <c r="E414">
        <v>-458.713836752764</v>
      </c>
      <c r="F414">
        <v>-460.71570751725</v>
      </c>
      <c r="G414">
        <v>-458.72009087999999</v>
      </c>
      <c r="H414">
        <v>-460.75260314000002</v>
      </c>
      <c r="I414">
        <v>-230.780945796331</v>
      </c>
      <c r="J414">
        <v>-231.817931280344</v>
      </c>
      <c r="K414">
        <v>-230.79427588834201</v>
      </c>
      <c r="L414">
        <v>-231.877307350509</v>
      </c>
      <c r="M414">
        <v>-230.79715053000001</v>
      </c>
      <c r="N414">
        <v>-231.89483376000001</v>
      </c>
      <c r="O414">
        <v>-227.904945926875</v>
      </c>
      <c r="P414">
        <v>-228.76995170330699</v>
      </c>
      <c r="Q414">
        <v>-227.91984121999801</v>
      </c>
      <c r="R414">
        <v>-228.83131954419599</v>
      </c>
      <c r="S414">
        <v>-227.92330071999999</v>
      </c>
      <c r="T414">
        <v>-228.85068034</v>
      </c>
      <c r="U414">
        <v>-227.905092815042</v>
      </c>
      <c r="V414">
        <v>-228.77031340213699</v>
      </c>
      <c r="W414">
        <v>-227.919894505054</v>
      </c>
      <c r="X414">
        <v>-228.83141886023699</v>
      </c>
      <c r="Y414">
        <v>-227.92330669</v>
      </c>
      <c r="Z414">
        <v>-228.85069917000001</v>
      </c>
      <c r="AA414">
        <v>-230.78111199895801</v>
      </c>
      <c r="AB414">
        <v>-231.81851830025201</v>
      </c>
      <c r="AC414">
        <v>-230.794316058079</v>
      </c>
      <c r="AD414">
        <v>-231.87742254075101</v>
      </c>
      <c r="AE414">
        <v>-230.79715831999999</v>
      </c>
      <c r="AF414">
        <v>-231.89488187000001</v>
      </c>
      <c r="AH414" s="38">
        <f t="shared" si="24"/>
        <v>2.5980775600942252E-4</v>
      </c>
      <c r="AI414">
        <f t="shared" si="25"/>
        <v>-0.12048410329799708</v>
      </c>
      <c r="AJ414">
        <f t="shared" si="26"/>
        <v>-5.9376070165001238E-2</v>
      </c>
      <c r="AK414">
        <f t="shared" si="27"/>
        <v>-6.1367840889005265E-2</v>
      </c>
    </row>
    <row r="415" spans="1:37" x14ac:dyDescent="0.2">
      <c r="A415" s="39">
        <f>'[2]attempt at best estimates'!F421</f>
        <v>4.6552525705887637</v>
      </c>
      <c r="B415" t="s">
        <v>411</v>
      </c>
      <c r="C415">
        <v>-458.68741240156203</v>
      </c>
      <c r="D415">
        <v>-460.59544275287499</v>
      </c>
      <c r="E415">
        <v>-458.71548087714899</v>
      </c>
      <c r="F415">
        <v>-460.715941930241</v>
      </c>
      <c r="G415">
        <v>-458.72174431000002</v>
      </c>
      <c r="H415">
        <v>-460.75282234000002</v>
      </c>
      <c r="I415">
        <v>-230.780945796331</v>
      </c>
      <c r="J415">
        <v>-231.817931280344</v>
      </c>
      <c r="K415">
        <v>-230.79427588834201</v>
      </c>
      <c r="L415">
        <v>-231.877307350509</v>
      </c>
      <c r="M415">
        <v>-230.79715053000001</v>
      </c>
      <c r="N415">
        <v>-231.89483376000001</v>
      </c>
      <c r="O415">
        <v>-227.904945926875</v>
      </c>
      <c r="P415">
        <v>-228.76995170330699</v>
      </c>
      <c r="Q415">
        <v>-227.91984121999801</v>
      </c>
      <c r="R415">
        <v>-228.83131954419599</v>
      </c>
      <c r="S415">
        <v>-227.92330071999999</v>
      </c>
      <c r="T415">
        <v>-228.85068034</v>
      </c>
      <c r="U415">
        <v>-227.905070679499</v>
      </c>
      <c r="V415">
        <v>-228.77025325141801</v>
      </c>
      <c r="W415">
        <v>-227.91988849757999</v>
      </c>
      <c r="X415">
        <v>-228.83140488474399</v>
      </c>
      <c r="Y415">
        <v>-227.92330612999999</v>
      </c>
      <c r="Z415">
        <v>-228.85069591999999</v>
      </c>
      <c r="AA415">
        <v>-230.78109101637699</v>
      </c>
      <c r="AB415">
        <v>-231.81844091646599</v>
      </c>
      <c r="AC415">
        <v>-230.794311625197</v>
      </c>
      <c r="AD415">
        <v>-231.877404802537</v>
      </c>
      <c r="AE415">
        <v>-230.79715757</v>
      </c>
      <c r="AF415">
        <v>-231.89487464000001</v>
      </c>
      <c r="AH415" s="38">
        <f t="shared" si="24"/>
        <v>2.4473368799249329E-4</v>
      </c>
      <c r="AI415">
        <f t="shared" si="25"/>
        <v>-0.12049917736601401</v>
      </c>
      <c r="AJ415">
        <f t="shared" si="26"/>
        <v>-5.9376070165001238E-2</v>
      </c>
      <c r="AK415">
        <f t="shared" si="27"/>
        <v>-6.1367840889005265E-2</v>
      </c>
    </row>
    <row r="416" spans="1:37" x14ac:dyDescent="0.2">
      <c r="A416" s="39">
        <f>'[2]attempt at best estimates'!F422</f>
        <v>4.5075617488174453</v>
      </c>
      <c r="B416" t="s">
        <v>412</v>
      </c>
      <c r="C416">
        <v>-458.68830095818703</v>
      </c>
      <c r="D416">
        <v>-460.59515591523899</v>
      </c>
      <c r="E416">
        <v>-458.71639599413697</v>
      </c>
      <c r="F416">
        <v>-460.71571192350899</v>
      </c>
      <c r="G416">
        <v>-458.72266925000002</v>
      </c>
      <c r="H416">
        <v>-460.75259883000001</v>
      </c>
      <c r="I416">
        <v>-230.780945796331</v>
      </c>
      <c r="J416">
        <v>-231.817931280344</v>
      </c>
      <c r="K416">
        <v>-230.79427588834201</v>
      </c>
      <c r="L416">
        <v>-231.877307350509</v>
      </c>
      <c r="M416">
        <v>-230.79715053000001</v>
      </c>
      <c r="N416">
        <v>-231.89483376000001</v>
      </c>
      <c r="O416">
        <v>-227.904945926875</v>
      </c>
      <c r="P416">
        <v>-228.76995170330699</v>
      </c>
      <c r="Q416">
        <v>-227.91984121999801</v>
      </c>
      <c r="R416">
        <v>-228.83131954419599</v>
      </c>
      <c r="S416">
        <v>-227.92330071999999</v>
      </c>
      <c r="T416">
        <v>-228.85068034</v>
      </c>
      <c r="U416">
        <v>-227.90505241345599</v>
      </c>
      <c r="V416">
        <v>-228.77018998736301</v>
      </c>
      <c r="W416">
        <v>-227.91988298083001</v>
      </c>
      <c r="X416">
        <v>-228.83138865968999</v>
      </c>
      <c r="Y416">
        <v>-227.92330566999999</v>
      </c>
      <c r="Z416">
        <v>-228.85068810999999</v>
      </c>
      <c r="AA416">
        <v>-230.781073943725</v>
      </c>
      <c r="AB416">
        <v>-231.81835789975099</v>
      </c>
      <c r="AC416">
        <v>-230.79430775420099</v>
      </c>
      <c r="AD416">
        <v>-231.87737998945201</v>
      </c>
      <c r="AE416">
        <v>-230.79715698999999</v>
      </c>
      <c r="AF416">
        <v>-231.89486278000001</v>
      </c>
      <c r="AH416" s="38">
        <f t="shared" si="24"/>
        <v>1.8790278400615534E-4</v>
      </c>
      <c r="AI416">
        <f t="shared" si="25"/>
        <v>-0.12055600827000035</v>
      </c>
      <c r="AJ416">
        <f t="shared" si="26"/>
        <v>-5.9376070165001238E-2</v>
      </c>
      <c r="AK416">
        <f t="shared" si="27"/>
        <v>-6.1367840889005265E-2</v>
      </c>
    </row>
    <row r="417" spans="1:37" x14ac:dyDescent="0.2">
      <c r="A417" s="39">
        <f>'[2]attempt at best estimates'!F423</f>
        <v>4.2134596306737606</v>
      </c>
      <c r="B417" t="s">
        <v>413</v>
      </c>
      <c r="C417">
        <v>-458.68873745534898</v>
      </c>
      <c r="D417">
        <v>-460.59458410966698</v>
      </c>
      <c r="E417">
        <v>-458.71684818221598</v>
      </c>
      <c r="F417">
        <v>-460.71523815773099</v>
      </c>
      <c r="G417">
        <v>-458.72313107999997</v>
      </c>
      <c r="H417">
        <v>-460.75213313</v>
      </c>
      <c r="I417">
        <v>-230.780945796331</v>
      </c>
      <c r="J417">
        <v>-231.817931280344</v>
      </c>
      <c r="K417">
        <v>-230.79427588834201</v>
      </c>
      <c r="L417">
        <v>-231.877307350509</v>
      </c>
      <c r="M417">
        <v>-230.79715053000001</v>
      </c>
      <c r="N417">
        <v>-231.89483376000001</v>
      </c>
      <c r="O417">
        <v>-227.904945926875</v>
      </c>
      <c r="P417">
        <v>-228.76995170330699</v>
      </c>
      <c r="Q417">
        <v>-227.91984121999801</v>
      </c>
      <c r="R417">
        <v>-228.83131954419599</v>
      </c>
      <c r="S417">
        <v>-227.92330071999999</v>
      </c>
      <c r="T417">
        <v>-228.85068034</v>
      </c>
      <c r="U417">
        <v>-227.90503715358901</v>
      </c>
      <c r="V417">
        <v>-228.77013703522499</v>
      </c>
      <c r="W417">
        <v>-227.91987800075</v>
      </c>
      <c r="X417">
        <v>-228.83137403265701</v>
      </c>
      <c r="Y417">
        <v>-227.92330526999999</v>
      </c>
      <c r="Z417">
        <v>-228.85068367</v>
      </c>
      <c r="AA417">
        <v>-230.78106116676199</v>
      </c>
      <c r="AB417">
        <v>-231.81826293797101</v>
      </c>
      <c r="AC417">
        <v>-230.79430437539301</v>
      </c>
      <c r="AD417">
        <v>-231.87734460633499</v>
      </c>
      <c r="AE417">
        <v>-230.79715654</v>
      </c>
      <c r="AF417">
        <v>-231.89484242</v>
      </c>
      <c r="AH417" s="38">
        <f t="shared" si="24"/>
        <v>8.986298999502651E-5</v>
      </c>
      <c r="AI417">
        <f t="shared" si="25"/>
        <v>-0.12065404806401148</v>
      </c>
      <c r="AJ417">
        <f t="shared" si="26"/>
        <v>-5.9376070165001238E-2</v>
      </c>
      <c r="AK417">
        <f t="shared" si="27"/>
        <v>-6.1367840889005265E-2</v>
      </c>
    </row>
    <row r="418" spans="1:37" x14ac:dyDescent="0.2">
      <c r="A418" s="39">
        <f>'[2]attempt at best estimates'!F424</f>
        <v>3.1066682374217969</v>
      </c>
      <c r="B418" t="s">
        <v>414</v>
      </c>
      <c r="C418">
        <v>-458.688766525196</v>
      </c>
      <c r="D418">
        <v>-460.592933423538</v>
      </c>
      <c r="E418">
        <v>-458.71689783140801</v>
      </c>
      <c r="F418">
        <v>-460.71353593897999</v>
      </c>
      <c r="G418">
        <v>-458.72320323999998</v>
      </c>
      <c r="H418">
        <v>-460.75042608000001</v>
      </c>
      <c r="I418">
        <v>-230.780945796331</v>
      </c>
      <c r="J418">
        <v>-231.817931280344</v>
      </c>
      <c r="K418">
        <v>-230.79427588834201</v>
      </c>
      <c r="L418">
        <v>-231.877307350509</v>
      </c>
      <c r="M418">
        <v>-230.79715053000001</v>
      </c>
      <c r="N418">
        <v>-231.89483376000001</v>
      </c>
      <c r="O418">
        <v>-227.904945926875</v>
      </c>
      <c r="P418">
        <v>-228.76995170330699</v>
      </c>
      <c r="Q418">
        <v>-227.91984121999801</v>
      </c>
      <c r="R418">
        <v>-228.83131954419599</v>
      </c>
      <c r="S418">
        <v>-227.92330071999999</v>
      </c>
      <c r="T418">
        <v>-228.85068034</v>
      </c>
      <c r="U418">
        <v>-227.90500154577799</v>
      </c>
      <c r="V418">
        <v>-228.770081192465</v>
      </c>
      <c r="W418">
        <v>-227.91986608852099</v>
      </c>
      <c r="X418">
        <v>-228.831354982356</v>
      </c>
      <c r="Y418">
        <v>-227.92330419000001</v>
      </c>
      <c r="Z418">
        <v>-228.8506825</v>
      </c>
      <c r="AA418">
        <v>-230.78103393212899</v>
      </c>
      <c r="AB418">
        <v>-231.818171844218</v>
      </c>
      <c r="AC418">
        <v>-230.79429604097001</v>
      </c>
      <c r="AD418">
        <v>-231.87733577548801</v>
      </c>
      <c r="AE418">
        <v>-230.79715530999999</v>
      </c>
      <c r="AF418">
        <v>-231.89483934</v>
      </c>
      <c r="AH418" s="38">
        <f t="shared" si="24"/>
        <v>1.4139561201886863E-4</v>
      </c>
      <c r="AI418">
        <f t="shared" si="25"/>
        <v>-0.12060251544198763</v>
      </c>
      <c r="AJ418">
        <f t="shared" si="26"/>
        <v>-5.9376070165001238E-2</v>
      </c>
      <c r="AK418">
        <f t="shared" si="27"/>
        <v>-6.1367840889005265E-2</v>
      </c>
    </row>
    <row r="419" spans="1:37" x14ac:dyDescent="0.2">
      <c r="A419" s="39">
        <f>'[2]attempt at best estimates'!F425</f>
        <v>1.6972487666374279</v>
      </c>
      <c r="B419" t="s">
        <v>415</v>
      </c>
      <c r="C419">
        <v>-458.68782878856598</v>
      </c>
      <c r="D419">
        <v>-460.590702321008</v>
      </c>
      <c r="E419">
        <v>-458.71598859202697</v>
      </c>
      <c r="F419">
        <v>-460.711326005079</v>
      </c>
      <c r="G419">
        <v>-458.72230501000001</v>
      </c>
      <c r="H419">
        <v>-460.74820586999999</v>
      </c>
      <c r="I419">
        <v>-230.780945796331</v>
      </c>
      <c r="J419">
        <v>-231.817931280344</v>
      </c>
      <c r="K419">
        <v>-230.79427588834201</v>
      </c>
      <c r="L419">
        <v>-231.877307350509</v>
      </c>
      <c r="M419">
        <v>-230.79715053000001</v>
      </c>
      <c r="N419">
        <v>-231.89483376000001</v>
      </c>
      <c r="O419">
        <v>-227.904945926875</v>
      </c>
      <c r="P419">
        <v>-228.76995170330699</v>
      </c>
      <c r="Q419">
        <v>-227.91984121999801</v>
      </c>
      <c r="R419">
        <v>-228.83131954419599</v>
      </c>
      <c r="S419">
        <v>-227.92330071999999</v>
      </c>
      <c r="T419">
        <v>-228.85068034</v>
      </c>
      <c r="U419">
        <v>-227.90497189907501</v>
      </c>
      <c r="V419">
        <v>-228.770023359069</v>
      </c>
      <c r="W419">
        <v>-227.919853793377</v>
      </c>
      <c r="X419">
        <v>-228.83133384285199</v>
      </c>
      <c r="Y419">
        <v>-227.92330293000001</v>
      </c>
      <c r="Z419">
        <v>-228.8506817</v>
      </c>
      <c r="AA419">
        <v>-230.78099866527</v>
      </c>
      <c r="AB419">
        <v>-231.818042101206</v>
      </c>
      <c r="AC419">
        <v>-230.79429001132499</v>
      </c>
      <c r="AD419">
        <v>-231.87732941969</v>
      </c>
      <c r="AE419">
        <v>-230.79715361999999</v>
      </c>
      <c r="AF419">
        <v>-231.89483559999999</v>
      </c>
      <c r="AH419" s="38">
        <f t="shared" si="24"/>
        <v>1.2022698300029333E-4</v>
      </c>
      <c r="AI419">
        <f t="shared" si="25"/>
        <v>-0.12062368407100621</v>
      </c>
      <c r="AJ419">
        <f t="shared" si="26"/>
        <v>-5.9376070165001238E-2</v>
      </c>
      <c r="AK419">
        <f t="shared" si="27"/>
        <v>-6.1367840889005265E-2</v>
      </c>
    </row>
    <row r="420" spans="1:37" x14ac:dyDescent="0.2">
      <c r="A420" s="39">
        <f>'[2]attempt at best estimates'!F426</f>
        <v>0.55378639099401628</v>
      </c>
      <c r="B420" t="s">
        <v>416</v>
      </c>
      <c r="C420">
        <v>-458.68664568612297</v>
      </c>
      <c r="D420">
        <v>-460.58883135264898</v>
      </c>
      <c r="E420">
        <v>-458.71484528879398</v>
      </c>
      <c r="F420">
        <v>-460.70952613352802</v>
      </c>
      <c r="G420">
        <v>-458.72116989</v>
      </c>
      <c r="H420">
        <v>-460.74640169000003</v>
      </c>
      <c r="I420">
        <v>-230.780945796331</v>
      </c>
      <c r="J420">
        <v>-231.817931280344</v>
      </c>
      <c r="K420">
        <v>-230.79427588834201</v>
      </c>
      <c r="L420">
        <v>-231.877307350509</v>
      </c>
      <c r="M420">
        <v>-230.79715053000001</v>
      </c>
      <c r="N420">
        <v>-231.89483376000001</v>
      </c>
      <c r="O420">
        <v>-227.904945926875</v>
      </c>
      <c r="P420">
        <v>-228.76995170330699</v>
      </c>
      <c r="Q420">
        <v>-227.91984121999801</v>
      </c>
      <c r="R420">
        <v>-228.83131954419599</v>
      </c>
      <c r="S420">
        <v>-227.92330071999999</v>
      </c>
      <c r="T420">
        <v>-228.85068034</v>
      </c>
      <c r="U420">
        <v>-227.90495293891499</v>
      </c>
      <c r="V420">
        <v>-228.76997335553099</v>
      </c>
      <c r="W420">
        <v>-227.919845797157</v>
      </c>
      <c r="X420">
        <v>-228.83132390360799</v>
      </c>
      <c r="Y420">
        <v>-227.92330146</v>
      </c>
      <c r="Z420">
        <v>-228.85068089000001</v>
      </c>
      <c r="AA420">
        <v>-230.78096982249801</v>
      </c>
      <c r="AB420">
        <v>-231.817978382239</v>
      </c>
      <c r="AC420">
        <v>-230.79428202809001</v>
      </c>
      <c r="AD420">
        <v>-231.877314775191</v>
      </c>
      <c r="AE420">
        <v>-230.79715168000001</v>
      </c>
      <c r="AF420">
        <v>-231.89483419999999</v>
      </c>
      <c r="AH420" s="38">
        <f t="shared" si="24"/>
        <v>4.913017497187866E-5</v>
      </c>
      <c r="AI420">
        <f t="shared" si="25"/>
        <v>-0.12069478087903462</v>
      </c>
      <c r="AJ420">
        <f t="shared" si="26"/>
        <v>-5.9376070165001238E-2</v>
      </c>
      <c r="AK420">
        <f t="shared" si="27"/>
        <v>-6.1367840889005265E-2</v>
      </c>
    </row>
    <row r="421" spans="1:37" s="13" customFormat="1" x14ac:dyDescent="0.2">
      <c r="A421" s="39">
        <f>'[2]attempt at best estimates'!F427</f>
        <v>3.767504216739332</v>
      </c>
      <c r="B421" s="13" t="s">
        <v>417</v>
      </c>
      <c r="C421">
        <v>-438.84177529722803</v>
      </c>
      <c r="D421">
        <v>-440.73029263867602</v>
      </c>
      <c r="E421">
        <v>-438.86835314007499</v>
      </c>
      <c r="F421">
        <v>-440.84575341263002</v>
      </c>
      <c r="G421">
        <v>-438.87419147000003</v>
      </c>
      <c r="H421">
        <v>-440.88066891</v>
      </c>
      <c r="I421" s="13">
        <v>-230.78091399062899</v>
      </c>
      <c r="J421" s="13">
        <v>-231.81790959043701</v>
      </c>
      <c r="K421" s="13">
        <v>-230.794243622637</v>
      </c>
      <c r="L421" s="13">
        <v>-231.87728824717101</v>
      </c>
      <c r="M421">
        <v>-230.79711818999999</v>
      </c>
      <c r="N421">
        <v>-231.89481603999999</v>
      </c>
      <c r="O421" s="13">
        <v>-208.06265665652299</v>
      </c>
      <c r="P421" s="13">
        <v>-208.906447544142</v>
      </c>
      <c r="Q421" s="13">
        <v>-208.07606895699701</v>
      </c>
      <c r="R421" s="13">
        <v>-208.962623770986</v>
      </c>
      <c r="S421">
        <v>-208.07909071</v>
      </c>
      <c r="T421">
        <v>-208.97996544</v>
      </c>
      <c r="U421">
        <v>-208.06277373196701</v>
      </c>
      <c r="V421">
        <v>-208.90672320181699</v>
      </c>
      <c r="W421">
        <v>-208.07610863506801</v>
      </c>
      <c r="X421">
        <v>-208.96269419821201</v>
      </c>
      <c r="Y421">
        <v>-208.07909566999999</v>
      </c>
      <c r="Z421">
        <v>-208.97998379000001</v>
      </c>
      <c r="AA421">
        <v>-230.78103605755501</v>
      </c>
      <c r="AB421">
        <v>-231.81837536955601</v>
      </c>
      <c r="AC421">
        <v>-230.79427548044899</v>
      </c>
      <c r="AD421">
        <v>-231.877376190018</v>
      </c>
      <c r="AE421">
        <v>-230.79712384000001</v>
      </c>
      <c r="AF421">
        <v>-231.89485124999999</v>
      </c>
      <c r="AH421" s="38">
        <f t="shared" si="24"/>
        <v>9.4109624001248449E-5</v>
      </c>
      <c r="AI421">
        <f t="shared" si="25"/>
        <v>-0.11546077395399834</v>
      </c>
      <c r="AJ421">
        <f t="shared" si="26"/>
        <v>-5.9378656733997559E-2</v>
      </c>
      <c r="AK421">
        <f t="shared" si="27"/>
        <v>-5.6176226844002031E-2</v>
      </c>
    </row>
    <row r="422" spans="1:37" s="13" customFormat="1" x14ac:dyDescent="0.2">
      <c r="A422" s="39">
        <f>'[2]attempt at best estimates'!F428</f>
        <v>4.2420762273756019</v>
      </c>
      <c r="B422" s="13" t="s">
        <v>418</v>
      </c>
      <c r="C422">
        <v>-438.84399553241099</v>
      </c>
      <c r="D422">
        <v>-440.73107272494599</v>
      </c>
      <c r="E422">
        <v>-438.87059777081203</v>
      </c>
      <c r="F422">
        <v>-440.84653515139399</v>
      </c>
      <c r="G422">
        <v>-438.87643917000003</v>
      </c>
      <c r="H422">
        <v>-440.88144796</v>
      </c>
      <c r="I422" s="13">
        <v>-230.78091399062899</v>
      </c>
      <c r="J422" s="13">
        <v>-231.81790959043701</v>
      </c>
      <c r="K422" s="13">
        <v>-230.794243622637</v>
      </c>
      <c r="L422" s="13">
        <v>-231.87728824717101</v>
      </c>
      <c r="M422">
        <v>-230.79711818999999</v>
      </c>
      <c r="N422">
        <v>-231.89481603999999</v>
      </c>
      <c r="O422" s="13">
        <v>-208.06265665652299</v>
      </c>
      <c r="P422" s="13">
        <v>-208.906447544142</v>
      </c>
      <c r="Q422" s="13">
        <v>-208.07606895699701</v>
      </c>
      <c r="R422" s="13">
        <v>-208.962623770986</v>
      </c>
      <c r="S422">
        <v>-208.07909071</v>
      </c>
      <c r="T422">
        <v>-208.97996544</v>
      </c>
      <c r="U422">
        <v>-208.06275799449301</v>
      </c>
      <c r="V422">
        <v>-208.906678181546</v>
      </c>
      <c r="W422">
        <v>-208.076105786146</v>
      </c>
      <c r="X422">
        <v>-208.962686372326</v>
      </c>
      <c r="Y422">
        <v>-208.07909527999999</v>
      </c>
      <c r="Z422">
        <v>-208.9799807</v>
      </c>
      <c r="AA422">
        <v>-230.78102299418799</v>
      </c>
      <c r="AB422">
        <v>-231.81831124678601</v>
      </c>
      <c r="AC422">
        <v>-230.79427219054699</v>
      </c>
      <c r="AD422">
        <v>-231.877364280492</v>
      </c>
      <c r="AE422">
        <v>-230.79712329</v>
      </c>
      <c r="AF422">
        <v>-231.89484322999999</v>
      </c>
      <c r="AH422" s="38">
        <f t="shared" si="24"/>
        <v>9.2457129994727438E-5</v>
      </c>
      <c r="AI422">
        <f t="shared" si="25"/>
        <v>-0.11546242644800486</v>
      </c>
      <c r="AJ422">
        <f t="shared" si="26"/>
        <v>-5.9378656733997559E-2</v>
      </c>
      <c r="AK422">
        <f t="shared" si="27"/>
        <v>-5.6176226844002031E-2</v>
      </c>
    </row>
    <row r="423" spans="1:37" s="13" customFormat="1" x14ac:dyDescent="0.2">
      <c r="A423" s="39">
        <f>'[2]attempt at best estimates'!F429</f>
        <v>4.3341940771291725</v>
      </c>
      <c r="B423" s="13" t="s">
        <v>419</v>
      </c>
      <c r="C423">
        <v>-438.84532268799302</v>
      </c>
      <c r="D423">
        <v>-440.731259035584</v>
      </c>
      <c r="E423">
        <v>-438.87194232765501</v>
      </c>
      <c r="F423">
        <v>-440.84671745491499</v>
      </c>
      <c r="G423">
        <v>-438.87778768999999</v>
      </c>
      <c r="H423">
        <v>-440.88161571000001</v>
      </c>
      <c r="I423" s="13">
        <v>-230.78091399062899</v>
      </c>
      <c r="J423" s="13">
        <v>-231.81790959043701</v>
      </c>
      <c r="K423" s="13">
        <v>-230.794243622637</v>
      </c>
      <c r="L423" s="13">
        <v>-231.87728824717101</v>
      </c>
      <c r="M423">
        <v>-230.79711818999999</v>
      </c>
      <c r="N423">
        <v>-231.89481603999999</v>
      </c>
      <c r="O423" s="13">
        <v>-208.06265665652299</v>
      </c>
      <c r="P423" s="13">
        <v>-208.906447544142</v>
      </c>
      <c r="Q423" s="13">
        <v>-208.07606895699701</v>
      </c>
      <c r="R423" s="13">
        <v>-208.962623770986</v>
      </c>
      <c r="S423">
        <v>-208.07909071</v>
      </c>
      <c r="T423">
        <v>-208.97996544</v>
      </c>
      <c r="U423">
        <v>-208.062744812246</v>
      </c>
      <c r="V423">
        <v>-208.90664408019799</v>
      </c>
      <c r="W423">
        <v>-208.07610270172299</v>
      </c>
      <c r="X423">
        <v>-208.96267753707701</v>
      </c>
      <c r="Y423">
        <v>-208.0790949</v>
      </c>
      <c r="Z423">
        <v>-208.97997745000001</v>
      </c>
      <c r="AA423">
        <v>-230.781012378117</v>
      </c>
      <c r="AB423">
        <v>-231.818258104878</v>
      </c>
      <c r="AC423">
        <v>-230.79426933552199</v>
      </c>
      <c r="AD423">
        <v>-231.877353655642</v>
      </c>
      <c r="AE423">
        <v>-230.79712276000001</v>
      </c>
      <c r="AF423">
        <v>-231.89483774000001</v>
      </c>
      <c r="AH423" s="38">
        <f t="shared" si="24"/>
        <v>9.6464247008043458E-5</v>
      </c>
      <c r="AI423">
        <f t="shared" si="25"/>
        <v>-0.11545841933099155</v>
      </c>
      <c r="AJ423">
        <f t="shared" si="26"/>
        <v>-5.9378656733997559E-2</v>
      </c>
      <c r="AK423">
        <f t="shared" si="27"/>
        <v>-5.6176226844002031E-2</v>
      </c>
    </row>
    <row r="424" spans="1:37" x14ac:dyDescent="0.2">
      <c r="A424" s="39">
        <f>'[2]attempt at best estimates'!F430</f>
        <v>4.2013841802176977</v>
      </c>
      <c r="B424" t="s">
        <v>420</v>
      </c>
      <c r="C424">
        <v>-438.846065134387</v>
      </c>
      <c r="D424">
        <v>-440.73100365161201</v>
      </c>
      <c r="E424">
        <v>-438.87269619062198</v>
      </c>
      <c r="F424">
        <v>-440.84649154923102</v>
      </c>
      <c r="G424">
        <v>-438.87854620000002</v>
      </c>
      <c r="H424">
        <v>-440.88139339999998</v>
      </c>
      <c r="I424">
        <v>-230.78091399062899</v>
      </c>
      <c r="J424">
        <v>-231.81790959043701</v>
      </c>
      <c r="K424">
        <v>-230.794243622637</v>
      </c>
      <c r="L424">
        <v>-231.87728824717101</v>
      </c>
      <c r="M424">
        <v>-230.79711818999999</v>
      </c>
      <c r="N424">
        <v>-231.89481603999999</v>
      </c>
      <c r="O424">
        <v>-208.06265665652299</v>
      </c>
      <c r="P424">
        <v>-208.906447544142</v>
      </c>
      <c r="Q424">
        <v>-208.07606895699701</v>
      </c>
      <c r="R424">
        <v>-208.962623770986</v>
      </c>
      <c r="S424">
        <v>-208.07909071</v>
      </c>
      <c r="T424">
        <v>-208.97996544</v>
      </c>
      <c r="U424">
        <v>-208.06273385544301</v>
      </c>
      <c r="V424">
        <v>-208.90660523773599</v>
      </c>
      <c r="W424">
        <v>-208.07609942544701</v>
      </c>
      <c r="X424">
        <v>-208.96266404336501</v>
      </c>
      <c r="Y424">
        <v>-208.07909448000001</v>
      </c>
      <c r="Z424">
        <v>-208.97996978</v>
      </c>
      <c r="AA424">
        <v>-230.78100398469701</v>
      </c>
      <c r="AB424">
        <v>-231.818175357542</v>
      </c>
      <c r="AC424">
        <v>-230.79426691123001</v>
      </c>
      <c r="AD424">
        <v>-231.87731790062301</v>
      </c>
      <c r="AE424">
        <v>-230.79712233000001</v>
      </c>
      <c r="AF424">
        <v>-231.89481893000001</v>
      </c>
      <c r="AH424" s="38">
        <f t="shared" si="24"/>
        <v>6.6985958994791872E-5</v>
      </c>
      <c r="AI424">
        <f t="shared" si="25"/>
        <v>-0.1154878976190048</v>
      </c>
      <c r="AJ424">
        <f t="shared" si="26"/>
        <v>-5.9378656733997559E-2</v>
      </c>
      <c r="AK424">
        <f t="shared" si="27"/>
        <v>-5.6176226844002031E-2</v>
      </c>
    </row>
    <row r="425" spans="1:37" x14ac:dyDescent="0.2">
      <c r="A425" s="39">
        <f>'[2]attempt at best estimates'!F431</f>
        <v>3.944651407354145</v>
      </c>
      <c r="B425" t="s">
        <v>421</v>
      </c>
      <c r="C425">
        <v>-438.84642625360402</v>
      </c>
      <c r="D425">
        <v>-440.73063887668701</v>
      </c>
      <c r="E425">
        <v>-438.87306487954999</v>
      </c>
      <c r="F425">
        <v>-440.84611037695498</v>
      </c>
      <c r="G425">
        <v>-438.87891981000001</v>
      </c>
      <c r="H425">
        <v>-440.88100233</v>
      </c>
      <c r="I425">
        <v>-230.78091399062899</v>
      </c>
      <c r="J425">
        <v>-231.81790959043701</v>
      </c>
      <c r="K425">
        <v>-230.794243622637</v>
      </c>
      <c r="L425">
        <v>-231.87728824717101</v>
      </c>
      <c r="M425">
        <v>-230.79711818999999</v>
      </c>
      <c r="N425">
        <v>-231.89481603999999</v>
      </c>
      <c r="O425">
        <v>-208.06265665652299</v>
      </c>
      <c r="P425">
        <v>-208.906447544142</v>
      </c>
      <c r="Q425">
        <v>-208.07606895699701</v>
      </c>
      <c r="R425">
        <v>-208.962623770986</v>
      </c>
      <c r="S425">
        <v>-208.07909071</v>
      </c>
      <c r="T425">
        <v>-208.97996544</v>
      </c>
      <c r="U425">
        <v>-208.06272467070801</v>
      </c>
      <c r="V425">
        <v>-208.90658457091001</v>
      </c>
      <c r="W425">
        <v>-208.07609622416899</v>
      </c>
      <c r="X425">
        <v>-208.96265810823201</v>
      </c>
      <c r="Y425">
        <v>-208.07909405999999</v>
      </c>
      <c r="Z425">
        <v>-208.97996911999999</v>
      </c>
      <c r="AA425">
        <v>-230.78099704376601</v>
      </c>
      <c r="AB425">
        <v>-231.818148224966</v>
      </c>
      <c r="AC425">
        <v>-230.79426481033201</v>
      </c>
      <c r="AD425">
        <v>-231.87731585345799</v>
      </c>
      <c r="AE425">
        <v>-230.79712204</v>
      </c>
      <c r="AF425">
        <v>-231.89481867999999</v>
      </c>
      <c r="AH425" s="38">
        <f t="shared" si="24"/>
        <v>8.3383310027329571E-5</v>
      </c>
      <c r="AI425">
        <f t="shared" si="25"/>
        <v>-0.11547150026797226</v>
      </c>
      <c r="AJ425">
        <f t="shared" si="26"/>
        <v>-5.9378656733997559E-2</v>
      </c>
      <c r="AK425">
        <f t="shared" si="27"/>
        <v>-5.6176226844002031E-2</v>
      </c>
    </row>
    <row r="426" spans="1:37" x14ac:dyDescent="0.2">
      <c r="A426" s="39">
        <f>'[2]attempt at best estimates'!F432</f>
        <v>2.959962296171307</v>
      </c>
      <c r="B426" t="s">
        <v>422</v>
      </c>
      <c r="C426">
        <v>-438.846388542108</v>
      </c>
      <c r="D426">
        <v>-440.72914625529398</v>
      </c>
      <c r="E426">
        <v>-438.8730453416</v>
      </c>
      <c r="F426">
        <v>-440.844590009005</v>
      </c>
      <c r="G426">
        <v>-438.87891249</v>
      </c>
      <c r="H426">
        <v>-440.87946077999999</v>
      </c>
      <c r="I426">
        <v>-230.78091399062899</v>
      </c>
      <c r="J426">
        <v>-231.81790959043701</v>
      </c>
      <c r="K426">
        <v>-230.794243622637</v>
      </c>
      <c r="L426">
        <v>-231.87728824717101</v>
      </c>
      <c r="M426">
        <v>-230.79711818999999</v>
      </c>
      <c r="N426">
        <v>-231.89481603999999</v>
      </c>
      <c r="O426">
        <v>-208.06265665652299</v>
      </c>
      <c r="P426">
        <v>-208.906447544142</v>
      </c>
      <c r="Q426">
        <v>-208.07606895699701</v>
      </c>
      <c r="R426">
        <v>-208.962623770986</v>
      </c>
      <c r="S426">
        <v>-208.07909071</v>
      </c>
      <c r="T426">
        <v>-208.97996544</v>
      </c>
      <c r="U426">
        <v>-208.062704230772</v>
      </c>
      <c r="V426">
        <v>-208.90653793190199</v>
      </c>
      <c r="W426">
        <v>-208.07608832419399</v>
      </c>
      <c r="X426">
        <v>-208.962645469405</v>
      </c>
      <c r="Y426">
        <v>-208.07909308999999</v>
      </c>
      <c r="Z426">
        <v>-208.97996818999999</v>
      </c>
      <c r="AA426">
        <v>-230.780976819373</v>
      </c>
      <c r="AB426">
        <v>-231.81807213935301</v>
      </c>
      <c r="AC426">
        <v>-230.79426000182701</v>
      </c>
      <c r="AD426">
        <v>-231.87731048648601</v>
      </c>
      <c r="AE426">
        <v>-230.79712136000001</v>
      </c>
      <c r="AF426">
        <v>-231.89481731000001</v>
      </c>
      <c r="AH426" s="38">
        <f t="shared" si="24"/>
        <v>1.1112986697980887E-4</v>
      </c>
      <c r="AI426">
        <f t="shared" si="25"/>
        <v>-0.11544375371101978</v>
      </c>
      <c r="AJ426">
        <f t="shared" si="26"/>
        <v>-5.9378656733997559E-2</v>
      </c>
      <c r="AK426">
        <f t="shared" si="27"/>
        <v>-5.6176226844002031E-2</v>
      </c>
    </row>
    <row r="427" spans="1:37" x14ac:dyDescent="0.2">
      <c r="A427" s="39">
        <f>'[2]attempt at best estimates'!F433</f>
        <v>1.6414071490445075</v>
      </c>
      <c r="B427" t="s">
        <v>423</v>
      </c>
      <c r="C427">
        <v>-438.84542741243899</v>
      </c>
      <c r="D427">
        <v>-440.72703914774598</v>
      </c>
      <c r="E427">
        <v>-438.87211712286302</v>
      </c>
      <c r="F427">
        <v>-440.84252012509</v>
      </c>
      <c r="G427">
        <v>-438.87799557</v>
      </c>
      <c r="H427">
        <v>-440.87738571</v>
      </c>
      <c r="I427">
        <v>-230.78091399062899</v>
      </c>
      <c r="J427">
        <v>-231.81790959043701</v>
      </c>
      <c r="K427">
        <v>-230.794243622637</v>
      </c>
      <c r="L427">
        <v>-231.87728824717101</v>
      </c>
      <c r="M427">
        <v>-230.79711818999999</v>
      </c>
      <c r="N427">
        <v>-231.89481603999999</v>
      </c>
      <c r="O427">
        <v>-208.06265665652299</v>
      </c>
      <c r="P427">
        <v>-208.906447544142</v>
      </c>
      <c r="Q427">
        <v>-208.07606895699701</v>
      </c>
      <c r="R427">
        <v>-208.962623770986</v>
      </c>
      <c r="S427">
        <v>-208.07909071</v>
      </c>
      <c r="T427">
        <v>-208.97996544</v>
      </c>
      <c r="U427">
        <v>-208.06268313736601</v>
      </c>
      <c r="V427">
        <v>-208.906499674337</v>
      </c>
      <c r="W427">
        <v>-208.07607944113801</v>
      </c>
      <c r="X427">
        <v>-208.96263717753999</v>
      </c>
      <c r="Y427">
        <v>-208.07909217</v>
      </c>
      <c r="Z427">
        <v>-208.97996724999999</v>
      </c>
      <c r="AA427">
        <v>-230.780949913591</v>
      </c>
      <c r="AB427">
        <v>-231.818000332461</v>
      </c>
      <c r="AC427">
        <v>-230.79425489813499</v>
      </c>
      <c r="AD427">
        <v>-231.87730310056301</v>
      </c>
      <c r="AE427">
        <v>-230.79712044999999</v>
      </c>
      <c r="AF427">
        <v>-231.89481662</v>
      </c>
      <c r="AH427" s="38">
        <f t="shared" si="24"/>
        <v>7.390623397895979E-5</v>
      </c>
      <c r="AI427">
        <f t="shared" si="25"/>
        <v>-0.11548097734402063</v>
      </c>
      <c r="AJ427">
        <f t="shared" si="26"/>
        <v>-5.9378656733997559E-2</v>
      </c>
      <c r="AK427">
        <f t="shared" si="27"/>
        <v>-5.6176226844002031E-2</v>
      </c>
    </row>
    <row r="428" spans="1:37" x14ac:dyDescent="0.2">
      <c r="A428" s="39">
        <f>'[2]attempt at best estimates'!F434</f>
        <v>0.48090261372157006</v>
      </c>
      <c r="B428" t="s">
        <v>424</v>
      </c>
      <c r="C428">
        <v>-438.84419187223102</v>
      </c>
      <c r="D428">
        <v>-440.72517002104598</v>
      </c>
      <c r="E428">
        <v>-438.87091583918402</v>
      </c>
      <c r="F428">
        <v>-440.84068696811801</v>
      </c>
      <c r="G428">
        <v>-438.87680504999997</v>
      </c>
      <c r="H428">
        <v>-440.87555499000001</v>
      </c>
      <c r="I428">
        <v>-230.78091399062899</v>
      </c>
      <c r="J428">
        <v>-231.81790959043701</v>
      </c>
      <c r="K428">
        <v>-230.794243622637</v>
      </c>
      <c r="L428">
        <v>-231.87728824717101</v>
      </c>
      <c r="M428">
        <v>-230.79711818999999</v>
      </c>
      <c r="N428">
        <v>-231.89481603999999</v>
      </c>
      <c r="O428">
        <v>-208.06265665652299</v>
      </c>
      <c r="P428">
        <v>-208.906447544142</v>
      </c>
      <c r="Q428">
        <v>-208.07606895699701</v>
      </c>
      <c r="R428">
        <v>-208.962623770986</v>
      </c>
      <c r="S428">
        <v>-208.07909071</v>
      </c>
      <c r="T428">
        <v>-208.97996544</v>
      </c>
      <c r="U428">
        <v>-208.06266342612</v>
      </c>
      <c r="V428">
        <v>-208.90645996947799</v>
      </c>
      <c r="W428">
        <v>-208.076072593568</v>
      </c>
      <c r="X428">
        <v>-208.96262738710399</v>
      </c>
      <c r="Y428">
        <v>-208.07909122999999</v>
      </c>
      <c r="Z428">
        <v>-208.97996585000001</v>
      </c>
      <c r="AA428">
        <v>-230.78092959720101</v>
      </c>
      <c r="AB428">
        <v>-231.81795044010599</v>
      </c>
      <c r="AC428">
        <v>-230.794248589452</v>
      </c>
      <c r="AD428">
        <v>-231.87729575706899</v>
      </c>
      <c r="AE428">
        <v>-230.79711917</v>
      </c>
      <c r="AF428">
        <v>-231.89481656999999</v>
      </c>
      <c r="AH428" s="38">
        <f t="shared" si="24"/>
        <v>3.7936505975721957E-5</v>
      </c>
      <c r="AI428">
        <f t="shared" si="25"/>
        <v>-0.11551694707202387</v>
      </c>
      <c r="AJ428">
        <f t="shared" si="26"/>
        <v>-5.9378656733997559E-2</v>
      </c>
      <c r="AK428">
        <f t="shared" si="27"/>
        <v>-5.6176226844002031E-2</v>
      </c>
    </row>
    <row r="429" spans="1:37" x14ac:dyDescent="0.2">
      <c r="A429" s="39">
        <f>'[2]attempt at best estimates'!F435</f>
        <v>2.7451229022668149</v>
      </c>
      <c r="B429" t="s">
        <v>425</v>
      </c>
      <c r="C429">
        <v>-306.83969041481998</v>
      </c>
      <c r="D429">
        <v>-308.16390296219203</v>
      </c>
      <c r="E429">
        <v>-306.858340550734</v>
      </c>
      <c r="F429">
        <v>-308.24516385091198</v>
      </c>
      <c r="G429">
        <v>-306.8625098</v>
      </c>
      <c r="H429">
        <v>-308.26973070000003</v>
      </c>
      <c r="I429">
        <v>-230.78100048502799</v>
      </c>
      <c r="J429">
        <v>-231.81794861377799</v>
      </c>
      <c r="K429">
        <v>-230.79433165569199</v>
      </c>
      <c r="L429">
        <v>-231.877332591563</v>
      </c>
      <c r="M429">
        <v>-230.79720664999999</v>
      </c>
      <c r="N429">
        <v>-231.89486228999999</v>
      </c>
      <c r="O429">
        <v>-76.060069856696003</v>
      </c>
      <c r="P429">
        <v>-76.341506920257999</v>
      </c>
      <c r="Q429">
        <v>-76.065526306945003</v>
      </c>
      <c r="R429">
        <v>-76.363517127885999</v>
      </c>
      <c r="S429">
        <v>-76.066880800000007</v>
      </c>
      <c r="T429">
        <v>-76.370545359999994</v>
      </c>
      <c r="U429">
        <v>-76.060198075968003</v>
      </c>
      <c r="V429">
        <v>-76.341846659769999</v>
      </c>
      <c r="W429">
        <v>-76.065576707584</v>
      </c>
      <c r="X429">
        <v>-76.363625515915004</v>
      </c>
      <c r="Y429">
        <v>-76.066890630000003</v>
      </c>
      <c r="Z429">
        <v>-76.370572699999997</v>
      </c>
      <c r="AA429">
        <v>-230.78111039355801</v>
      </c>
      <c r="AB429">
        <v>-231.81836973209101</v>
      </c>
      <c r="AC429">
        <v>-230.794358803839</v>
      </c>
      <c r="AD429">
        <v>-231.877432626038</v>
      </c>
      <c r="AE429">
        <v>-230.79721225</v>
      </c>
      <c r="AF429">
        <v>-231.89490936000001</v>
      </c>
      <c r="AH429" s="38">
        <f t="shared" si="24"/>
        <v>1.3329669306472169E-4</v>
      </c>
      <c r="AI429">
        <f t="shared" si="25"/>
        <v>-8.1260888719953073E-2</v>
      </c>
      <c r="AJ429">
        <f t="shared" si="26"/>
        <v>-5.9383977785017805E-2</v>
      </c>
      <c r="AK429">
        <f t="shared" si="27"/>
        <v>-2.2010207627999989E-2</v>
      </c>
    </row>
    <row r="430" spans="1:37" x14ac:dyDescent="0.2">
      <c r="A430" s="39">
        <f>'[2]attempt at best estimates'!F436</f>
        <v>3.1611842625710227</v>
      </c>
      <c r="B430" t="s">
        <v>426</v>
      </c>
      <c r="C430">
        <v>-306.84162087528102</v>
      </c>
      <c r="D430">
        <v>-308.16459132299099</v>
      </c>
      <c r="E430">
        <v>-306.860292408894</v>
      </c>
      <c r="F430">
        <v>-308.24585048115898</v>
      </c>
      <c r="G430">
        <v>-306.86446953000001</v>
      </c>
      <c r="H430">
        <v>-308.27040340000002</v>
      </c>
      <c r="I430">
        <v>-230.78100048502799</v>
      </c>
      <c r="J430">
        <v>-231.81794861377799</v>
      </c>
      <c r="K430">
        <v>-230.79433165569199</v>
      </c>
      <c r="L430">
        <v>-231.877332591563</v>
      </c>
      <c r="M430">
        <v>-230.79720664999999</v>
      </c>
      <c r="N430">
        <v>-231.89486228999999</v>
      </c>
      <c r="O430">
        <v>-76.060069856696003</v>
      </c>
      <c r="P430">
        <v>-76.341506920257999</v>
      </c>
      <c r="Q430">
        <v>-76.065526306945003</v>
      </c>
      <c r="R430">
        <v>-76.363517127885999</v>
      </c>
      <c r="S430">
        <v>-76.066880800000007</v>
      </c>
      <c r="T430">
        <v>-76.370545359999994</v>
      </c>
      <c r="U430">
        <v>-76.060184868101999</v>
      </c>
      <c r="V430">
        <v>-76.341815172832</v>
      </c>
      <c r="W430">
        <v>-76.065571795023999</v>
      </c>
      <c r="X430">
        <v>-76.363612826920004</v>
      </c>
      <c r="Y430">
        <v>-76.06689016</v>
      </c>
      <c r="Z430">
        <v>-76.370569590000002</v>
      </c>
      <c r="AA430">
        <v>-230.781094739173</v>
      </c>
      <c r="AB430">
        <v>-231.81829903029501</v>
      </c>
      <c r="AC430">
        <v>-230.794355393552</v>
      </c>
      <c r="AD430">
        <v>-231.87741541129799</v>
      </c>
      <c r="AE430">
        <v>-230.79721164</v>
      </c>
      <c r="AF430">
        <v>-231.89490229</v>
      </c>
      <c r="AH430" s="38">
        <f t="shared" si="24"/>
        <v>1.3502724502245655E-4</v>
      </c>
      <c r="AI430">
        <f t="shared" si="25"/>
        <v>-8.1259158167995338E-2</v>
      </c>
      <c r="AJ430">
        <f t="shared" si="26"/>
        <v>-5.9383977785017805E-2</v>
      </c>
      <c r="AK430">
        <f t="shared" si="27"/>
        <v>-2.2010207627999989E-2</v>
      </c>
    </row>
    <row r="431" spans="1:37" x14ac:dyDescent="0.2">
      <c r="A431" s="39">
        <f>'[2]attempt at best estimates'!F437</f>
        <v>3.2236573417083512</v>
      </c>
      <c r="B431" t="s">
        <v>427</v>
      </c>
      <c r="C431">
        <v>-306.84271385129699</v>
      </c>
      <c r="D431">
        <v>-308.16466460048701</v>
      </c>
      <c r="E431">
        <v>-306.86139534716301</v>
      </c>
      <c r="F431">
        <v>-308.24594538174603</v>
      </c>
      <c r="G431">
        <v>-306.86558043000002</v>
      </c>
      <c r="H431">
        <v>-308.27050566999998</v>
      </c>
      <c r="I431">
        <v>-230.78100048502799</v>
      </c>
      <c r="J431">
        <v>-231.81794861377799</v>
      </c>
      <c r="K431">
        <v>-230.79433165569199</v>
      </c>
      <c r="L431">
        <v>-231.877332591563</v>
      </c>
      <c r="M431">
        <v>-230.79720664999999</v>
      </c>
      <c r="N431">
        <v>-231.89486228999999</v>
      </c>
      <c r="O431">
        <v>-76.060069856696003</v>
      </c>
      <c r="P431">
        <v>-76.341506920257999</v>
      </c>
      <c r="Q431">
        <v>-76.065526306945003</v>
      </c>
      <c r="R431">
        <v>-76.363517127885999</v>
      </c>
      <c r="S431">
        <v>-76.066880800000007</v>
      </c>
      <c r="T431">
        <v>-76.370545359999994</v>
      </c>
      <c r="U431">
        <v>-76.060173803473006</v>
      </c>
      <c r="V431">
        <v>-76.341761422247004</v>
      </c>
      <c r="W431">
        <v>-76.065567382167004</v>
      </c>
      <c r="X431">
        <v>-76.363590147454005</v>
      </c>
      <c r="Y431">
        <v>-76.066889739999993</v>
      </c>
      <c r="Z431">
        <v>-76.370559270000001</v>
      </c>
      <c r="AA431">
        <v>-230.78108359296201</v>
      </c>
      <c r="AB431">
        <v>-231.81822115539001</v>
      </c>
      <c r="AC431">
        <v>-230.79435258412201</v>
      </c>
      <c r="AD431">
        <v>-231.87739250184501</v>
      </c>
      <c r="AE431">
        <v>-230.79721114</v>
      </c>
      <c r="AF431">
        <v>-231.89489015000001</v>
      </c>
      <c r="AH431" s="38">
        <f t="shared" si="24"/>
        <v>1.1340415400695747E-4</v>
      </c>
      <c r="AI431">
        <f t="shared" si="25"/>
        <v>-8.1280781259010837E-2</v>
      </c>
      <c r="AJ431">
        <f t="shared" si="26"/>
        <v>-5.9383977785017805E-2</v>
      </c>
      <c r="AK431">
        <f t="shared" si="27"/>
        <v>-2.2010207627999989E-2</v>
      </c>
    </row>
    <row r="432" spans="1:37" x14ac:dyDescent="0.2">
      <c r="A432" s="39">
        <f>'[2]attempt at best estimates'!F438</f>
        <v>3.094245548800858</v>
      </c>
      <c r="B432" t="s">
        <v>428</v>
      </c>
      <c r="C432">
        <v>-306.84328840913503</v>
      </c>
      <c r="D432">
        <v>-308.16440507105</v>
      </c>
      <c r="E432">
        <v>-306.86197287038902</v>
      </c>
      <c r="F432">
        <v>-308.24572050955499</v>
      </c>
      <c r="G432">
        <v>-306.86616515999998</v>
      </c>
      <c r="H432">
        <v>-308.27028616000001</v>
      </c>
      <c r="I432">
        <v>-230.78100048502799</v>
      </c>
      <c r="J432">
        <v>-231.81794861377799</v>
      </c>
      <c r="K432">
        <v>-230.79433165569199</v>
      </c>
      <c r="L432">
        <v>-231.877332591563</v>
      </c>
      <c r="M432">
        <v>-230.79720664999999</v>
      </c>
      <c r="N432">
        <v>-231.89486228999999</v>
      </c>
      <c r="O432">
        <v>-76.060069856696003</v>
      </c>
      <c r="P432">
        <v>-76.341506920257999</v>
      </c>
      <c r="Q432">
        <v>-76.065526306945003</v>
      </c>
      <c r="R432">
        <v>-76.363517127885999</v>
      </c>
      <c r="S432">
        <v>-76.066880800000007</v>
      </c>
      <c r="T432">
        <v>-76.370545359999994</v>
      </c>
      <c r="U432">
        <v>-76.060163880744</v>
      </c>
      <c r="V432">
        <v>-76.341717186740993</v>
      </c>
      <c r="W432">
        <v>-76.065563480766997</v>
      </c>
      <c r="X432">
        <v>-76.363576956672006</v>
      </c>
      <c r="Y432">
        <v>-76.066889340000003</v>
      </c>
      <c r="Z432">
        <v>-76.370554189999993</v>
      </c>
      <c r="AA432">
        <v>-230.78107611816301</v>
      </c>
      <c r="AB432">
        <v>-231.81813326969601</v>
      </c>
      <c r="AC432">
        <v>-230.79435026668</v>
      </c>
      <c r="AD432">
        <v>-231.877358862059</v>
      </c>
      <c r="AE432">
        <v>-230.79721069999999</v>
      </c>
      <c r="AF432">
        <v>-231.89487022</v>
      </c>
      <c r="AH432" s="38">
        <f t="shared" si="24"/>
        <v>7.8746908030780105E-5</v>
      </c>
      <c r="AI432">
        <f t="shared" si="25"/>
        <v>-8.1315438504987014E-2</v>
      </c>
      <c r="AJ432">
        <f t="shared" si="26"/>
        <v>-5.9383977785017805E-2</v>
      </c>
      <c r="AK432">
        <f t="shared" si="27"/>
        <v>-2.2010207627999989E-2</v>
      </c>
    </row>
    <row r="433" spans="1:37" x14ac:dyDescent="0.2">
      <c r="A433" s="39">
        <f>'[2]attempt at best estimates'!F439</f>
        <v>2.8703734088920347</v>
      </c>
      <c r="B433" t="s">
        <v>429</v>
      </c>
      <c r="C433">
        <v>-306.84354221525001</v>
      </c>
      <c r="D433">
        <v>-308.164060915454</v>
      </c>
      <c r="E433">
        <v>-306.862227620449</v>
      </c>
      <c r="F433">
        <v>-308.24537521948099</v>
      </c>
      <c r="G433">
        <v>-306.86642587</v>
      </c>
      <c r="H433">
        <v>-308.26994361999999</v>
      </c>
      <c r="I433">
        <v>-230.78100048502799</v>
      </c>
      <c r="J433">
        <v>-231.81794861377799</v>
      </c>
      <c r="K433">
        <v>-230.79433165569199</v>
      </c>
      <c r="L433">
        <v>-231.877332591563</v>
      </c>
      <c r="M433">
        <v>-230.79720664999999</v>
      </c>
      <c r="N433">
        <v>-231.89486228999999</v>
      </c>
      <c r="O433">
        <v>-76.060069856696003</v>
      </c>
      <c r="P433">
        <v>-76.341506920257999</v>
      </c>
      <c r="Q433">
        <v>-76.065526306945003</v>
      </c>
      <c r="R433">
        <v>-76.363517127885999</v>
      </c>
      <c r="S433">
        <v>-76.066880800000007</v>
      </c>
      <c r="T433">
        <v>-76.370545359999994</v>
      </c>
      <c r="U433">
        <v>-76.060154449229998</v>
      </c>
      <c r="V433">
        <v>-76.341696749587001</v>
      </c>
      <c r="W433">
        <v>-76.065560040058003</v>
      </c>
      <c r="X433">
        <v>-76.363573869033004</v>
      </c>
      <c r="Y433">
        <v>-76.066888930000005</v>
      </c>
      <c r="Z433">
        <v>-76.370552470000007</v>
      </c>
      <c r="AA433">
        <v>-230.78106990092999</v>
      </c>
      <c r="AB433">
        <v>-231.81811228382699</v>
      </c>
      <c r="AC433">
        <v>-230.79434823898299</v>
      </c>
      <c r="AD433">
        <v>-231.877358650986</v>
      </c>
      <c r="AE433">
        <v>-230.79721026999999</v>
      </c>
      <c r="AF433">
        <v>-231.89486762000001</v>
      </c>
      <c r="AH433" s="38">
        <f t="shared" si="24"/>
        <v>7.9881386028546331E-5</v>
      </c>
      <c r="AI433">
        <f t="shared" si="25"/>
        <v>-8.1314304026989248E-2</v>
      </c>
      <c r="AJ433">
        <f t="shared" si="26"/>
        <v>-5.9383977785017805E-2</v>
      </c>
      <c r="AK433">
        <f t="shared" si="27"/>
        <v>-2.2010207627999989E-2</v>
      </c>
    </row>
    <row r="434" spans="1:37" x14ac:dyDescent="0.2">
      <c r="A434" s="39">
        <f>'[2]attempt at best estimates'!F440</f>
        <v>2.0888575116298633</v>
      </c>
      <c r="B434" t="s">
        <v>430</v>
      </c>
      <c r="C434">
        <v>-306.84342989246801</v>
      </c>
      <c r="D434">
        <v>-308.16287270212899</v>
      </c>
      <c r="E434">
        <v>-306.86212915820897</v>
      </c>
      <c r="F434">
        <v>-308.244177698523</v>
      </c>
      <c r="G434">
        <v>-306.86633673</v>
      </c>
      <c r="H434">
        <v>-308.2687262</v>
      </c>
      <c r="I434">
        <v>-230.78100048502799</v>
      </c>
      <c r="J434">
        <v>-231.81794861377799</v>
      </c>
      <c r="K434">
        <v>-230.79433165569199</v>
      </c>
      <c r="L434">
        <v>-231.877332591563</v>
      </c>
      <c r="M434">
        <v>-230.79720664999999</v>
      </c>
      <c r="N434">
        <v>-231.89486228999999</v>
      </c>
      <c r="O434">
        <v>-76.060069856696003</v>
      </c>
      <c r="P434">
        <v>-76.341506920257999</v>
      </c>
      <c r="Q434">
        <v>-76.065526306945003</v>
      </c>
      <c r="R434">
        <v>-76.363517127885999</v>
      </c>
      <c r="S434">
        <v>-76.066880800000007</v>
      </c>
      <c r="T434">
        <v>-76.370545359999994</v>
      </c>
      <c r="U434">
        <v>-76.060128571202995</v>
      </c>
      <c r="V434">
        <v>-76.341640722885998</v>
      </c>
      <c r="W434">
        <v>-76.065551680601999</v>
      </c>
      <c r="X434">
        <v>-76.363563841936994</v>
      </c>
      <c r="Y434">
        <v>-76.066887809999997</v>
      </c>
      <c r="Z434">
        <v>-76.370554249999998</v>
      </c>
      <c r="AA434">
        <v>-230.78104798403601</v>
      </c>
      <c r="AB434">
        <v>-231.81804516857699</v>
      </c>
      <c r="AC434">
        <v>-230.79434401536099</v>
      </c>
      <c r="AD434">
        <v>-231.87735126575799</v>
      </c>
      <c r="AE434">
        <v>-230.79720907999999</v>
      </c>
      <c r="AF434">
        <v>-231.89486368999999</v>
      </c>
      <c r="AH434" s="38">
        <f t="shared" si="24"/>
        <v>8.918901900756282E-5</v>
      </c>
      <c r="AI434">
        <f t="shared" si="25"/>
        <v>-8.1304996394010232E-2</v>
      </c>
      <c r="AJ434">
        <f t="shared" si="26"/>
        <v>-5.9383977785017805E-2</v>
      </c>
      <c r="AK434">
        <f t="shared" si="27"/>
        <v>-2.2010207627999989E-2</v>
      </c>
    </row>
    <row r="435" spans="1:37" x14ac:dyDescent="0.2">
      <c r="A435" s="39">
        <f>'[2]attempt at best estimates'!F441</f>
        <v>1.154008351406232</v>
      </c>
      <c r="B435" t="s">
        <v>431</v>
      </c>
      <c r="C435">
        <v>-306.84266026672498</v>
      </c>
      <c r="D435">
        <v>-308.161342027616</v>
      </c>
      <c r="E435">
        <v>-306.86139558701501</v>
      </c>
      <c r="F435">
        <v>-308.24269814714597</v>
      </c>
      <c r="G435">
        <v>-306.86560831999998</v>
      </c>
      <c r="H435">
        <v>-308.26724346999998</v>
      </c>
      <c r="I435">
        <v>-230.78100048502799</v>
      </c>
      <c r="J435">
        <v>-231.81794861377799</v>
      </c>
      <c r="K435">
        <v>-230.79433165569199</v>
      </c>
      <c r="L435">
        <v>-231.877332591563</v>
      </c>
      <c r="M435">
        <v>-230.79720664999999</v>
      </c>
      <c r="N435">
        <v>-231.89486228999999</v>
      </c>
      <c r="O435">
        <v>-76.060069856696003</v>
      </c>
      <c r="P435">
        <v>-76.341506920257999</v>
      </c>
      <c r="Q435">
        <v>-76.065526306945003</v>
      </c>
      <c r="R435">
        <v>-76.363517127885999</v>
      </c>
      <c r="S435">
        <v>-76.066880800000007</v>
      </c>
      <c r="T435">
        <v>-76.370545359999994</v>
      </c>
      <c r="U435">
        <v>-76.060097998182997</v>
      </c>
      <c r="V435">
        <v>-76.341552963839007</v>
      </c>
      <c r="W435">
        <v>-76.065541925898003</v>
      </c>
      <c r="X435">
        <v>-76.363540823776006</v>
      </c>
      <c r="Y435">
        <v>-76.066886060000002</v>
      </c>
      <c r="Z435">
        <v>-76.370553560000005</v>
      </c>
      <c r="AA435">
        <v>-230.78102665108099</v>
      </c>
      <c r="AB435">
        <v>-231.81799931179401</v>
      </c>
      <c r="AC435">
        <v>-230.79433901806701</v>
      </c>
      <c r="AD435">
        <v>-231.87734243631701</v>
      </c>
      <c r="AE435">
        <v>-230.79720806</v>
      </c>
      <c r="AF435">
        <v>-231.89486299000001</v>
      </c>
      <c r="AH435" s="38">
        <f t="shared" si="24"/>
        <v>3.8065883046556337E-5</v>
      </c>
      <c r="AI435">
        <f t="shared" si="25"/>
        <v>-8.1356119529971238E-2</v>
      </c>
      <c r="AJ435">
        <f t="shared" si="26"/>
        <v>-5.9383977785017805E-2</v>
      </c>
      <c r="AK435">
        <f t="shared" si="27"/>
        <v>-2.2010207627999989E-2</v>
      </c>
    </row>
    <row r="436" spans="1:37" x14ac:dyDescent="0.2">
      <c r="A436" s="39">
        <f>'[2]attempt at best estimates'!F442</f>
        <v>0.41707762999586812</v>
      </c>
      <c r="B436" t="s">
        <v>432</v>
      </c>
      <c r="C436">
        <v>-306.841745831406</v>
      </c>
      <c r="D436">
        <v>-308.16014238034302</v>
      </c>
      <c r="E436">
        <v>-306.86051794261903</v>
      </c>
      <c r="F436">
        <v>-308.24152569217301</v>
      </c>
      <c r="G436">
        <v>-306.86474301999999</v>
      </c>
      <c r="H436">
        <v>-308.26607908</v>
      </c>
      <c r="I436">
        <v>-230.78100048502799</v>
      </c>
      <c r="J436">
        <v>-231.81794861377799</v>
      </c>
      <c r="K436">
        <v>-230.79433165569199</v>
      </c>
      <c r="L436">
        <v>-231.877332591563</v>
      </c>
      <c r="M436">
        <v>-230.79720664999999</v>
      </c>
      <c r="N436">
        <v>-231.89486228999999</v>
      </c>
      <c r="O436">
        <v>-76.060069856696003</v>
      </c>
      <c r="P436">
        <v>-76.341506920257999</v>
      </c>
      <c r="Q436">
        <v>-76.065526306945003</v>
      </c>
      <c r="R436">
        <v>-76.363517127885999</v>
      </c>
      <c r="S436">
        <v>-76.066880800000007</v>
      </c>
      <c r="T436">
        <v>-76.370545359999994</v>
      </c>
      <c r="U436">
        <v>-76.060073230463004</v>
      </c>
      <c r="V436">
        <v>-76.341508929631999</v>
      </c>
      <c r="W436">
        <v>-76.065529884905004</v>
      </c>
      <c r="X436">
        <v>-76.363520033767998</v>
      </c>
      <c r="Y436">
        <v>-76.066883309999994</v>
      </c>
      <c r="Z436">
        <v>-76.370547389999999</v>
      </c>
      <c r="AA436">
        <v>-230.78101014290701</v>
      </c>
      <c r="AB436">
        <v>-231.81797273620899</v>
      </c>
      <c r="AC436">
        <v>-230.794334227804</v>
      </c>
      <c r="AD436">
        <v>-231.877336650491</v>
      </c>
      <c r="AE436">
        <v>-230.79720714999999</v>
      </c>
      <c r="AF436">
        <v>-231.89486249000001</v>
      </c>
      <c r="AH436" s="38">
        <f t="shared" si="24"/>
        <v>1.0873583022430466E-5</v>
      </c>
      <c r="AI436">
        <f t="shared" si="25"/>
        <v>-8.1383311829995364E-2</v>
      </c>
      <c r="AJ436">
        <f t="shared" si="26"/>
        <v>-5.9383977785017805E-2</v>
      </c>
      <c r="AK436">
        <f t="shared" si="27"/>
        <v>-2.2010207627999989E-2</v>
      </c>
    </row>
    <row r="437" spans="1:37" x14ac:dyDescent="0.2">
      <c r="A437" s="39">
        <f>'[2]attempt at best estimates'!F443</f>
        <v>3.3380048020375179</v>
      </c>
      <c r="B437" t="s">
        <v>433</v>
      </c>
      <c r="C437">
        <v>-345.86804947776801</v>
      </c>
      <c r="D437">
        <v>-347.38425073627201</v>
      </c>
      <c r="E437">
        <v>-345.888865686185</v>
      </c>
      <c r="F437">
        <v>-347.475533123562</v>
      </c>
      <c r="G437">
        <v>-345.89358118000001</v>
      </c>
      <c r="H437">
        <v>-347.50319855999999</v>
      </c>
      <c r="I437">
        <v>-230.780984967622</v>
      </c>
      <c r="J437">
        <v>-231.81795022726999</v>
      </c>
      <c r="K437">
        <v>-230.79431555917299</v>
      </c>
      <c r="L437">
        <v>-231.877331229319</v>
      </c>
      <c r="M437">
        <v>-230.79719037000001</v>
      </c>
      <c r="N437">
        <v>-231.89486185000001</v>
      </c>
      <c r="O437">
        <v>-115.09179542050001</v>
      </c>
      <c r="P437">
        <v>-115.56100675846599</v>
      </c>
      <c r="Q437">
        <v>-115.099469395749</v>
      </c>
      <c r="R437">
        <v>-115.59304732685</v>
      </c>
      <c r="S437">
        <v>-115.1013878</v>
      </c>
      <c r="T437">
        <v>-115.60313816999999</v>
      </c>
      <c r="U437">
        <v>-115.091923108964</v>
      </c>
      <c r="V437">
        <v>-115.561346993618</v>
      </c>
      <c r="W437">
        <v>-115.099520607684</v>
      </c>
      <c r="X437">
        <v>-115.593153271856</v>
      </c>
      <c r="Y437">
        <v>-115.10139434</v>
      </c>
      <c r="Z437">
        <v>-115.60316089</v>
      </c>
      <c r="AA437">
        <v>-230.78115848882001</v>
      </c>
      <c r="AB437">
        <v>-231.818541010817</v>
      </c>
      <c r="AC437">
        <v>-230.79435795088801</v>
      </c>
      <c r="AD437">
        <v>-231.87745554871299</v>
      </c>
      <c r="AE437">
        <v>-230.79719883000001</v>
      </c>
      <c r="AF437">
        <v>-231.89491695000001</v>
      </c>
      <c r="AH437" s="38">
        <f t="shared" si="24"/>
        <v>1.3918314301974988E-4</v>
      </c>
      <c r="AI437">
        <f t="shared" si="25"/>
        <v>-9.1282387289993494E-2</v>
      </c>
      <c r="AJ437">
        <f t="shared" si="26"/>
        <v>-5.9381002049008202E-2</v>
      </c>
      <c r="AK437">
        <f t="shared" si="27"/>
        <v>-3.2040568384005041E-2</v>
      </c>
    </row>
    <row r="438" spans="1:37" x14ac:dyDescent="0.2">
      <c r="A438" s="39">
        <f>'[2]attempt at best estimates'!F444</f>
        <v>3.9498967926349868</v>
      </c>
      <c r="B438" t="s">
        <v>434</v>
      </c>
      <c r="C438">
        <v>-345.87101606197598</v>
      </c>
      <c r="D438">
        <v>-347.38528189615403</v>
      </c>
      <c r="E438">
        <v>-345.89186726628799</v>
      </c>
      <c r="F438">
        <v>-347.47654854913401</v>
      </c>
      <c r="G438">
        <v>-345.89659055999999</v>
      </c>
      <c r="H438">
        <v>-347.50419300999999</v>
      </c>
      <c r="I438">
        <v>-230.780984967622</v>
      </c>
      <c r="J438">
        <v>-231.81795022726999</v>
      </c>
      <c r="K438">
        <v>-230.79431555917299</v>
      </c>
      <c r="L438">
        <v>-231.877331229319</v>
      </c>
      <c r="M438">
        <v>-230.79719037000001</v>
      </c>
      <c r="N438">
        <v>-231.89486185000001</v>
      </c>
      <c r="O438">
        <v>-115.09179542050001</v>
      </c>
      <c r="P438">
        <v>-115.56100675846599</v>
      </c>
      <c r="Q438">
        <v>-115.099469395749</v>
      </c>
      <c r="R438">
        <v>-115.59304732685</v>
      </c>
      <c r="S438">
        <v>-115.1013878</v>
      </c>
      <c r="T438">
        <v>-115.60313816999999</v>
      </c>
      <c r="U438">
        <v>-115.09190753588101</v>
      </c>
      <c r="V438">
        <v>-115.561302846985</v>
      </c>
      <c r="W438">
        <v>-115.0995154285</v>
      </c>
      <c r="X438">
        <v>-115.593134552661</v>
      </c>
      <c r="Y438">
        <v>-115.10139386</v>
      </c>
      <c r="Z438">
        <v>-115.60315703000001</v>
      </c>
      <c r="AA438">
        <v>-230.781136505566</v>
      </c>
      <c r="AB438">
        <v>-231.81846095022101</v>
      </c>
      <c r="AC438">
        <v>-230.79435338732301</v>
      </c>
      <c r="AD438">
        <v>-231.877437348673</v>
      </c>
      <c r="AE438">
        <v>-230.79719797999999</v>
      </c>
      <c r="AF438">
        <v>-231.89490746999999</v>
      </c>
      <c r="AH438" s="38">
        <f t="shared" si="24"/>
        <v>1.5491745303108928E-4</v>
      </c>
      <c r="AI438">
        <f t="shared" si="25"/>
        <v>-9.1266652979982155E-2</v>
      </c>
      <c r="AJ438">
        <f t="shared" si="26"/>
        <v>-5.9381002049008202E-2</v>
      </c>
      <c r="AK438">
        <f t="shared" si="27"/>
        <v>-3.2040568384005041E-2</v>
      </c>
    </row>
    <row r="439" spans="1:37" x14ac:dyDescent="0.2">
      <c r="A439" s="39">
        <f>'[2]attempt at best estimates'!F445</f>
        <v>4.1058139441342689</v>
      </c>
      <c r="B439" t="s">
        <v>435</v>
      </c>
      <c r="C439">
        <v>-345.87285655312201</v>
      </c>
      <c r="D439">
        <v>-347.38548851626598</v>
      </c>
      <c r="E439">
        <v>-345.89373081012099</v>
      </c>
      <c r="F439">
        <v>-347.47680962586702</v>
      </c>
      <c r="G439">
        <v>-345.89846236</v>
      </c>
      <c r="H439">
        <v>-347.50444517</v>
      </c>
      <c r="I439">
        <v>-230.780984967622</v>
      </c>
      <c r="J439">
        <v>-231.81795022726999</v>
      </c>
      <c r="K439">
        <v>-230.79431555917299</v>
      </c>
      <c r="L439">
        <v>-231.877331229319</v>
      </c>
      <c r="M439">
        <v>-230.79719037000001</v>
      </c>
      <c r="N439">
        <v>-231.89486185000001</v>
      </c>
      <c r="O439">
        <v>-115.09179542050001</v>
      </c>
      <c r="P439">
        <v>-115.56100675846599</v>
      </c>
      <c r="Q439">
        <v>-115.099469395749</v>
      </c>
      <c r="R439">
        <v>-115.59304732685</v>
      </c>
      <c r="S439">
        <v>-115.1013878</v>
      </c>
      <c r="T439">
        <v>-115.60313816999999</v>
      </c>
      <c r="U439">
        <v>-115.09189439807599</v>
      </c>
      <c r="V439">
        <v>-115.56124320007299</v>
      </c>
      <c r="W439">
        <v>-115.099510829119</v>
      </c>
      <c r="X439">
        <v>-115.59311685295</v>
      </c>
      <c r="Y439">
        <v>-115.10139343</v>
      </c>
      <c r="Z439">
        <v>-115.60314798</v>
      </c>
      <c r="AA439">
        <v>-230.78111911833901</v>
      </c>
      <c r="AB439">
        <v>-231.818373242078</v>
      </c>
      <c r="AC439">
        <v>-230.79434937270199</v>
      </c>
      <c r="AD439">
        <v>-231.877409686487</v>
      </c>
      <c r="AE439">
        <v>-230.79719725000001</v>
      </c>
      <c r="AF439">
        <v>-231.89489675999999</v>
      </c>
      <c r="AH439" s="38">
        <f t="shared" si="24"/>
        <v>1.0046083197323696E-4</v>
      </c>
      <c r="AI439">
        <f t="shared" si="25"/>
        <v>-9.1321109601040007E-2</v>
      </c>
      <c r="AJ439">
        <f t="shared" si="26"/>
        <v>-5.9381002049008202E-2</v>
      </c>
      <c r="AK439">
        <f t="shared" si="27"/>
        <v>-3.2040568384005041E-2</v>
      </c>
    </row>
    <row r="440" spans="1:37" x14ac:dyDescent="0.2">
      <c r="A440" s="39">
        <f>'[2]attempt at best estimates'!F446</f>
        <v>3.9982021919745656</v>
      </c>
      <c r="B440" t="s">
        <v>436</v>
      </c>
      <c r="C440">
        <v>-345.87396299710798</v>
      </c>
      <c r="D440">
        <v>-347.38524106398398</v>
      </c>
      <c r="E440">
        <v>-345.89485030019699</v>
      </c>
      <c r="F440">
        <v>-347.47661306011901</v>
      </c>
      <c r="G440">
        <v>-345.89959014999999</v>
      </c>
      <c r="H440">
        <v>-347.50426513000002</v>
      </c>
      <c r="I440">
        <v>-230.780984967622</v>
      </c>
      <c r="J440">
        <v>-231.81795022726999</v>
      </c>
      <c r="K440">
        <v>-230.79431555917299</v>
      </c>
      <c r="L440">
        <v>-231.877331229319</v>
      </c>
      <c r="M440">
        <v>-230.79719037000001</v>
      </c>
      <c r="N440">
        <v>-231.89486185000001</v>
      </c>
      <c r="O440">
        <v>-115.09179542050001</v>
      </c>
      <c r="P440">
        <v>-115.56100675846599</v>
      </c>
      <c r="Q440">
        <v>-115.099469395749</v>
      </c>
      <c r="R440">
        <v>-115.59304732685</v>
      </c>
      <c r="S440">
        <v>-115.1013878</v>
      </c>
      <c r="T440">
        <v>-115.60313816999999</v>
      </c>
      <c r="U440">
        <v>-115.091882902756</v>
      </c>
      <c r="V440">
        <v>-115.561193023952</v>
      </c>
      <c r="W440">
        <v>-115.099506851827</v>
      </c>
      <c r="X440">
        <v>-115.59310315410301</v>
      </c>
      <c r="Y440">
        <v>-115.10139305</v>
      </c>
      <c r="Z440">
        <v>-115.60314173</v>
      </c>
      <c r="AA440">
        <v>-230.78110638854599</v>
      </c>
      <c r="AB440">
        <v>-231.81827139848701</v>
      </c>
      <c r="AC440">
        <v>-230.79434582585401</v>
      </c>
      <c r="AD440">
        <v>-231.87736802434901</v>
      </c>
      <c r="AE440">
        <v>-230.7971967</v>
      </c>
      <c r="AF440">
        <v>-231.89487198</v>
      </c>
      <c r="AH440" s="38">
        <f t="shared" si="24"/>
        <v>4.957429798935209E-5</v>
      </c>
      <c r="AI440">
        <f t="shared" si="25"/>
        <v>-9.1371996135023892E-2</v>
      </c>
      <c r="AJ440">
        <f t="shared" si="26"/>
        <v>-5.9381002049008202E-2</v>
      </c>
      <c r="AK440">
        <f t="shared" si="27"/>
        <v>-3.2040568384005041E-2</v>
      </c>
    </row>
    <row r="441" spans="1:37" x14ac:dyDescent="0.2">
      <c r="A441" s="39">
        <f>'[2]attempt at best estimates'!F447</f>
        <v>3.7493210620286765</v>
      </c>
      <c r="B441" t="s">
        <v>437</v>
      </c>
      <c r="C441">
        <v>-345.87458960847198</v>
      </c>
      <c r="D441">
        <v>-347.38489642817302</v>
      </c>
      <c r="E441">
        <v>-345.895483894329</v>
      </c>
      <c r="F441">
        <v>-347.47624822769001</v>
      </c>
      <c r="G441">
        <v>-345.90023157000002</v>
      </c>
      <c r="H441">
        <v>-347.50388537999999</v>
      </c>
      <c r="I441">
        <v>-230.780984967622</v>
      </c>
      <c r="J441">
        <v>-231.81795022726999</v>
      </c>
      <c r="K441">
        <v>-230.79431555917299</v>
      </c>
      <c r="L441">
        <v>-231.877331229319</v>
      </c>
      <c r="M441">
        <v>-230.79719037000001</v>
      </c>
      <c r="N441">
        <v>-231.89486185000001</v>
      </c>
      <c r="O441">
        <v>-115.09179542050001</v>
      </c>
      <c r="P441">
        <v>-115.56100675846599</v>
      </c>
      <c r="Q441">
        <v>-115.099469395749</v>
      </c>
      <c r="R441">
        <v>-115.59304732685</v>
      </c>
      <c r="S441">
        <v>-115.1013878</v>
      </c>
      <c r="T441">
        <v>-115.60313816999999</v>
      </c>
      <c r="U441">
        <v>-115.09187245651199</v>
      </c>
      <c r="V441">
        <v>-115.561156477437</v>
      </c>
      <c r="W441">
        <v>-115.09950341013599</v>
      </c>
      <c r="X441">
        <v>-115.59309571374099</v>
      </c>
      <c r="Y441">
        <v>-115.10139267</v>
      </c>
      <c r="Z441">
        <v>-115.60314158</v>
      </c>
      <c r="AA441">
        <v>-230.78109647099501</v>
      </c>
      <c r="AB441">
        <v>-231.81824687958201</v>
      </c>
      <c r="AC441">
        <v>-230.79434257602301</v>
      </c>
      <c r="AD441">
        <v>-231.87736472205799</v>
      </c>
      <c r="AE441">
        <v>-230.79719627</v>
      </c>
      <c r="AF441">
        <v>-231.89487077999999</v>
      </c>
      <c r="AH441" s="38">
        <f t="shared" si="24"/>
        <v>6.9770916027778185E-5</v>
      </c>
      <c r="AI441">
        <f t="shared" si="25"/>
        <v>-9.1351799516985466E-2</v>
      </c>
      <c r="AJ441">
        <f t="shared" si="26"/>
        <v>-5.9381002049008202E-2</v>
      </c>
      <c r="AK441">
        <f t="shared" si="27"/>
        <v>-3.2040568384005041E-2</v>
      </c>
    </row>
    <row r="442" spans="1:37" x14ac:dyDescent="0.2">
      <c r="A442" s="39">
        <f>'[2]attempt at best estimates'!F448</f>
        <v>2.7744074927553517</v>
      </c>
      <c r="B442" t="s">
        <v>438</v>
      </c>
      <c r="C442">
        <v>-345.87503124322097</v>
      </c>
      <c r="D442">
        <v>-347.38342503736902</v>
      </c>
      <c r="E442">
        <v>-345.89594199079301</v>
      </c>
      <c r="F442">
        <v>-347.47475442690899</v>
      </c>
      <c r="G442">
        <v>-345.90070567999999</v>
      </c>
      <c r="H442">
        <v>-347.50238202000003</v>
      </c>
      <c r="I442">
        <v>-230.780984967622</v>
      </c>
      <c r="J442">
        <v>-231.81795022726999</v>
      </c>
      <c r="K442">
        <v>-230.79431555917299</v>
      </c>
      <c r="L442">
        <v>-231.877331229319</v>
      </c>
      <c r="M442">
        <v>-230.79719037000001</v>
      </c>
      <c r="N442">
        <v>-231.89486185000001</v>
      </c>
      <c r="O442">
        <v>-115.09179542050001</v>
      </c>
      <c r="P442">
        <v>-115.56100675846599</v>
      </c>
      <c r="Q442">
        <v>-115.099469395749</v>
      </c>
      <c r="R442">
        <v>-115.59304732685</v>
      </c>
      <c r="S442">
        <v>-115.1013878</v>
      </c>
      <c r="T442">
        <v>-115.60313816999999</v>
      </c>
      <c r="U442">
        <v>-115.09184627639399</v>
      </c>
      <c r="V442">
        <v>-115.561101909302</v>
      </c>
      <c r="W442">
        <v>-115.09949495814701</v>
      </c>
      <c r="X442">
        <v>-115.593086710533</v>
      </c>
      <c r="Y442">
        <v>-115.10139164</v>
      </c>
      <c r="Z442">
        <v>-115.60314097</v>
      </c>
      <c r="AA442">
        <v>-230.781066746253</v>
      </c>
      <c r="AB442">
        <v>-231.81814131787399</v>
      </c>
      <c r="AC442">
        <v>-230.79433499900901</v>
      </c>
      <c r="AD442">
        <v>-231.877360008403</v>
      </c>
      <c r="AE442">
        <v>-230.79719484</v>
      </c>
      <c r="AF442">
        <v>-231.89486385999999</v>
      </c>
      <c r="AH442" s="38">
        <f t="shared" si="24"/>
        <v>9.2180893048521284E-5</v>
      </c>
      <c r="AI442">
        <f t="shared" si="25"/>
        <v>-9.1329389539964723E-2</v>
      </c>
      <c r="AJ442">
        <f t="shared" si="26"/>
        <v>-5.9381002049008202E-2</v>
      </c>
      <c r="AK442">
        <f t="shared" si="27"/>
        <v>-3.2040568384005041E-2</v>
      </c>
    </row>
    <row r="443" spans="1:37" x14ac:dyDescent="0.2">
      <c r="A443" s="39">
        <f>'[2]attempt at best estimates'!F449</f>
        <v>1.5239088441134128</v>
      </c>
      <c r="B443" t="s">
        <v>439</v>
      </c>
      <c r="C443">
        <v>-345.874447352662</v>
      </c>
      <c r="D443">
        <v>-347.38145039785701</v>
      </c>
      <c r="E443">
        <v>-345.895394223729</v>
      </c>
      <c r="F443">
        <v>-347.47280609133702</v>
      </c>
      <c r="G443">
        <v>-345.90016573000003</v>
      </c>
      <c r="H443">
        <v>-347.50041275000001</v>
      </c>
      <c r="I443">
        <v>-230.780984967622</v>
      </c>
      <c r="J443">
        <v>-231.81795022726999</v>
      </c>
      <c r="K443">
        <v>-230.79431555917299</v>
      </c>
      <c r="L443">
        <v>-231.877331229319</v>
      </c>
      <c r="M443">
        <v>-230.79719037000001</v>
      </c>
      <c r="N443">
        <v>-231.89486185000001</v>
      </c>
      <c r="O443">
        <v>-115.09179542050001</v>
      </c>
      <c r="P443">
        <v>-115.56100675846599</v>
      </c>
      <c r="Q443">
        <v>-115.099469395749</v>
      </c>
      <c r="R443">
        <v>-115.59304732685</v>
      </c>
      <c r="S443">
        <v>-115.1013878</v>
      </c>
      <c r="T443">
        <v>-115.60313816999999</v>
      </c>
      <c r="U443">
        <v>-115.09182055228</v>
      </c>
      <c r="V443">
        <v>-115.561059201308</v>
      </c>
      <c r="W443">
        <v>-115.099484971321</v>
      </c>
      <c r="X443">
        <v>-115.593066209554</v>
      </c>
      <c r="Y443">
        <v>-115.10139049999999</v>
      </c>
      <c r="Z443">
        <v>-115.60314031999999</v>
      </c>
      <c r="AA443">
        <v>-230.781028456646</v>
      </c>
      <c r="AB443">
        <v>-231.81803207503501</v>
      </c>
      <c r="AC443">
        <v>-230.79432823072901</v>
      </c>
      <c r="AD443">
        <v>-231.87734957290601</v>
      </c>
      <c r="AE443">
        <v>-230.79719331999999</v>
      </c>
      <c r="AF443">
        <v>-231.89486355</v>
      </c>
      <c r="AH443" s="38">
        <f t="shared" si="24"/>
        <v>6.587695300197538E-5</v>
      </c>
      <c r="AI443">
        <f t="shared" si="25"/>
        <v>-9.1355693480011269E-2</v>
      </c>
      <c r="AJ443">
        <f t="shared" si="26"/>
        <v>-5.9381002049008202E-2</v>
      </c>
      <c r="AK443">
        <f t="shared" si="27"/>
        <v>-3.2040568384005041E-2</v>
      </c>
    </row>
    <row r="444" spans="1:37" x14ac:dyDescent="0.2">
      <c r="A444" s="39">
        <f>'[2]attempt at best estimates'!F450</f>
        <v>0.51812334213849054</v>
      </c>
      <c r="B444" t="s">
        <v>440</v>
      </c>
      <c r="C444">
        <v>-345.87350278103997</v>
      </c>
      <c r="D444">
        <v>-347.37983284059902</v>
      </c>
      <c r="E444">
        <v>-345.89448405557101</v>
      </c>
      <c r="F444">
        <v>-347.47121987635501</v>
      </c>
      <c r="G444">
        <v>-345.89926773000002</v>
      </c>
      <c r="H444">
        <v>-347.49883037000001</v>
      </c>
      <c r="I444">
        <v>-230.780984967622</v>
      </c>
      <c r="J444">
        <v>-231.81795022726999</v>
      </c>
      <c r="K444">
        <v>-230.79431555917299</v>
      </c>
      <c r="L444">
        <v>-231.877331229319</v>
      </c>
      <c r="M444">
        <v>-230.79719037000001</v>
      </c>
      <c r="N444">
        <v>-231.89486185000001</v>
      </c>
      <c r="O444">
        <v>-115.09179542050001</v>
      </c>
      <c r="P444">
        <v>-115.56100675846599</v>
      </c>
      <c r="Q444">
        <v>-115.099469395749</v>
      </c>
      <c r="R444">
        <v>-115.59304732685</v>
      </c>
      <c r="S444">
        <v>-115.1013878</v>
      </c>
      <c r="T444">
        <v>-115.60313816999999</v>
      </c>
      <c r="U444">
        <v>-115.091801441266</v>
      </c>
      <c r="V444">
        <v>-115.56102212165</v>
      </c>
      <c r="W444">
        <v>-115.09947439151701</v>
      </c>
      <c r="X444">
        <v>-115.59305228657701</v>
      </c>
      <c r="Y444">
        <v>-115.10138897</v>
      </c>
      <c r="Z444">
        <v>-115.6031392</v>
      </c>
      <c r="AA444">
        <v>-230.78100678462201</v>
      </c>
      <c r="AB444">
        <v>-231.81799400070099</v>
      </c>
      <c r="AC444">
        <v>-230.794320883735</v>
      </c>
      <c r="AD444">
        <v>-231.87733935274699</v>
      </c>
      <c r="AE444">
        <v>-230.79719129</v>
      </c>
      <c r="AF444">
        <v>-231.89486224000001</v>
      </c>
      <c r="AH444" s="38">
        <f t="shared" si="24"/>
        <v>3.4534677027409089E-5</v>
      </c>
      <c r="AI444">
        <f t="shared" si="25"/>
        <v>-9.1387035755985835E-2</v>
      </c>
      <c r="AJ444">
        <f t="shared" si="26"/>
        <v>-5.9381002049008202E-2</v>
      </c>
      <c r="AK444">
        <f t="shared" si="27"/>
        <v>-3.2040568384005041E-2</v>
      </c>
    </row>
    <row r="445" spans="1:37" x14ac:dyDescent="0.2">
      <c r="A445" s="39">
        <f>'[2]attempt at best estimates'!F451</f>
        <v>2.3809107867075205</v>
      </c>
      <c r="B445" t="s">
        <v>441</v>
      </c>
      <c r="C445">
        <v>-326.02977342782498</v>
      </c>
      <c r="D445">
        <v>-327.52623927111898</v>
      </c>
      <c r="E445">
        <v>-326.04909242326897</v>
      </c>
      <c r="F445">
        <v>-327.61203803758798</v>
      </c>
      <c r="G445">
        <v>-326.05337215999998</v>
      </c>
      <c r="H445">
        <v>-327.63758260999998</v>
      </c>
      <c r="I445">
        <v>-230.78102474538801</v>
      </c>
      <c r="J445">
        <v>-231.817941716555</v>
      </c>
      <c r="K445">
        <v>-230.794357020456</v>
      </c>
      <c r="L445">
        <v>-231.87733327347701</v>
      </c>
      <c r="M445">
        <v>-230.79723238</v>
      </c>
      <c r="N445">
        <v>-231.89486854</v>
      </c>
      <c r="O445">
        <v>-95.255143975983998</v>
      </c>
      <c r="P445">
        <v>-95.704550534320006</v>
      </c>
      <c r="Q445">
        <v>-95.261281680796003</v>
      </c>
      <c r="R445">
        <v>-95.731055654116005</v>
      </c>
      <c r="S445">
        <v>-95.262743889999996</v>
      </c>
      <c r="T445">
        <v>-95.739023840000002</v>
      </c>
      <c r="U445">
        <v>-95.255222268218006</v>
      </c>
      <c r="V445">
        <v>-95.704795593495007</v>
      </c>
      <c r="W445">
        <v>-95.261309316334007</v>
      </c>
      <c r="X445">
        <v>-95.731116265395002</v>
      </c>
      <c r="Y445">
        <v>-95.262748349999995</v>
      </c>
      <c r="Z445">
        <v>-95.739039169999998</v>
      </c>
      <c r="AA445">
        <v>-230.78118677352299</v>
      </c>
      <c r="AB445">
        <v>-231.818492104504</v>
      </c>
      <c r="AC445">
        <v>-230.794398764043</v>
      </c>
      <c r="AD445">
        <v>-231.877447987095</v>
      </c>
      <c r="AE445">
        <v>-230.79724031999999</v>
      </c>
      <c r="AF445">
        <v>-231.89491616000001</v>
      </c>
      <c r="AH445" s="38">
        <f t="shared" si="24"/>
        <v>9.7910249010624284E-5</v>
      </c>
      <c r="AI445">
        <f t="shared" si="25"/>
        <v>-8.5798766468997201E-2</v>
      </c>
      <c r="AJ445">
        <f t="shared" si="26"/>
        <v>-5.9391556922008704E-2</v>
      </c>
      <c r="AK445">
        <f t="shared" si="27"/>
        <v>-2.6505119795999121E-2</v>
      </c>
    </row>
    <row r="446" spans="1:37" x14ac:dyDescent="0.2">
      <c r="A446" s="39">
        <f>'[2]attempt at best estimates'!F452</f>
        <v>2.9766058923059298</v>
      </c>
      <c r="B446" t="s">
        <v>442</v>
      </c>
      <c r="C446">
        <v>-326.03276251685799</v>
      </c>
      <c r="D446">
        <v>-327.52722443320499</v>
      </c>
      <c r="E446">
        <v>-326.052106471809</v>
      </c>
      <c r="F446">
        <v>-327.61301201515198</v>
      </c>
      <c r="G446">
        <v>-326.05639252999998</v>
      </c>
      <c r="H446">
        <v>-327.63854428000002</v>
      </c>
      <c r="I446">
        <v>-230.78102474538801</v>
      </c>
      <c r="J446">
        <v>-231.817941716555</v>
      </c>
      <c r="K446">
        <v>-230.794357020456</v>
      </c>
      <c r="L446">
        <v>-231.87733327347701</v>
      </c>
      <c r="M446">
        <v>-230.79723238</v>
      </c>
      <c r="N446">
        <v>-231.89486854</v>
      </c>
      <c r="O446">
        <v>-95.255143975983998</v>
      </c>
      <c r="P446">
        <v>-95.704550534320006</v>
      </c>
      <c r="Q446">
        <v>-95.261281680796003</v>
      </c>
      <c r="R446">
        <v>-95.731055654116005</v>
      </c>
      <c r="S446">
        <v>-95.262743889999996</v>
      </c>
      <c r="T446">
        <v>-95.739023840000002</v>
      </c>
      <c r="U446">
        <v>-95.255211267663995</v>
      </c>
      <c r="V446">
        <v>-95.704754215864</v>
      </c>
      <c r="W446">
        <v>-95.261306617307994</v>
      </c>
      <c r="X446">
        <v>-95.731102907533995</v>
      </c>
      <c r="Y446">
        <v>-95.262747899999994</v>
      </c>
      <c r="Z446">
        <v>-95.739033030000002</v>
      </c>
      <c r="AA446">
        <v>-230.78116671580901</v>
      </c>
      <c r="AB446">
        <v>-231.81839912341999</v>
      </c>
      <c r="AC446">
        <v>-230.79439432496301</v>
      </c>
      <c r="AD446">
        <v>-231.87741969130701</v>
      </c>
      <c r="AE446">
        <v>-230.79723956999999</v>
      </c>
      <c r="AF446">
        <v>-231.89490416999999</v>
      </c>
      <c r="AH446" s="38">
        <f t="shared" si="24"/>
        <v>1.0909477101961329E-4</v>
      </c>
      <c r="AI446">
        <f t="shared" si="25"/>
        <v>-8.5787581946988212E-2</v>
      </c>
      <c r="AJ446">
        <f t="shared" si="26"/>
        <v>-5.9391556922008704E-2</v>
      </c>
      <c r="AK446">
        <f t="shared" si="27"/>
        <v>-2.6505119795999121E-2</v>
      </c>
    </row>
    <row r="447" spans="1:37" x14ac:dyDescent="0.2">
      <c r="A447" s="39">
        <f>'[2]attempt at best estimates'!F453</f>
        <v>3.1387591583576886</v>
      </c>
      <c r="B447" t="s">
        <v>443</v>
      </c>
      <c r="C447">
        <v>-326.034645094631</v>
      </c>
      <c r="D447">
        <v>-327.52739226965701</v>
      </c>
      <c r="E447">
        <v>-326.05400202769903</v>
      </c>
      <c r="F447">
        <v>-327.61325420529698</v>
      </c>
      <c r="G447">
        <v>-326.05829526000002</v>
      </c>
      <c r="H447">
        <v>-327.63879078999997</v>
      </c>
      <c r="I447">
        <v>-230.78102474538801</v>
      </c>
      <c r="J447">
        <v>-231.817941716555</v>
      </c>
      <c r="K447">
        <v>-230.794357020456</v>
      </c>
      <c r="L447">
        <v>-231.87733327347701</v>
      </c>
      <c r="M447">
        <v>-230.79723238</v>
      </c>
      <c r="N447">
        <v>-231.89486854</v>
      </c>
      <c r="O447">
        <v>-95.255143975983998</v>
      </c>
      <c r="P447">
        <v>-95.704550534320006</v>
      </c>
      <c r="Q447">
        <v>-95.261281680796003</v>
      </c>
      <c r="R447">
        <v>-95.731055654116005</v>
      </c>
      <c r="S447">
        <v>-95.262743889999996</v>
      </c>
      <c r="T447">
        <v>-95.739023840000002</v>
      </c>
      <c r="U447">
        <v>-95.255202231671007</v>
      </c>
      <c r="V447">
        <v>-95.704704629754005</v>
      </c>
      <c r="W447">
        <v>-95.261304085315004</v>
      </c>
      <c r="X447">
        <v>-95.731082918783002</v>
      </c>
      <c r="Y447">
        <v>-95.262747480000002</v>
      </c>
      <c r="Z447">
        <v>-95.739025850000004</v>
      </c>
      <c r="AA447">
        <v>-230.78115285484901</v>
      </c>
      <c r="AB447">
        <v>-231.81828176029899</v>
      </c>
      <c r="AC447">
        <v>-230.79439010144199</v>
      </c>
      <c r="AD447">
        <v>-231.87737215438099</v>
      </c>
      <c r="AE447">
        <v>-230.79723902999999</v>
      </c>
      <c r="AF447">
        <v>-231.89487768000001</v>
      </c>
      <c r="AH447" s="38">
        <f t="shared" si="24"/>
        <v>3.4741078039246531E-5</v>
      </c>
      <c r="AI447">
        <f t="shared" si="25"/>
        <v>-8.5861935639968578E-2</v>
      </c>
      <c r="AJ447">
        <f t="shared" si="26"/>
        <v>-5.9391556922008704E-2</v>
      </c>
      <c r="AK447">
        <f t="shared" si="27"/>
        <v>-2.6505119795999121E-2</v>
      </c>
    </row>
    <row r="448" spans="1:37" x14ac:dyDescent="0.2">
      <c r="A448" s="39">
        <f>'[2]attempt at best estimates'!F454</f>
        <v>3.0438663628966052</v>
      </c>
      <c r="B448" t="s">
        <v>444</v>
      </c>
      <c r="C448">
        <v>-326.03587540232201</v>
      </c>
      <c r="D448">
        <v>-327.52731475654002</v>
      </c>
      <c r="E448">
        <v>-326.05523823838502</v>
      </c>
      <c r="F448">
        <v>-327.61312710137503</v>
      </c>
      <c r="G448">
        <v>-326.05953922999998</v>
      </c>
      <c r="H448">
        <v>-327.63865722000003</v>
      </c>
      <c r="I448">
        <v>-230.78102474538801</v>
      </c>
      <c r="J448">
        <v>-231.817941716555</v>
      </c>
      <c r="K448">
        <v>-230.794357020456</v>
      </c>
      <c r="L448">
        <v>-231.87733327347701</v>
      </c>
      <c r="M448">
        <v>-230.79723238</v>
      </c>
      <c r="N448">
        <v>-231.89486854</v>
      </c>
      <c r="O448">
        <v>-95.255143975983998</v>
      </c>
      <c r="P448">
        <v>-95.704550534320006</v>
      </c>
      <c r="Q448">
        <v>-95.261281680796003</v>
      </c>
      <c r="R448">
        <v>-95.731055654116005</v>
      </c>
      <c r="S448">
        <v>-95.262743889999996</v>
      </c>
      <c r="T448">
        <v>-95.739023840000002</v>
      </c>
      <c r="U448">
        <v>-95.255194318627005</v>
      </c>
      <c r="V448">
        <v>-95.704677832437</v>
      </c>
      <c r="W448">
        <v>-95.261301637548002</v>
      </c>
      <c r="X448">
        <v>-95.731079982211995</v>
      </c>
      <c r="Y448">
        <v>-95.262747079999997</v>
      </c>
      <c r="Z448">
        <v>-95.739025429999998</v>
      </c>
      <c r="AA448">
        <v>-230.78114191470399</v>
      </c>
      <c r="AB448">
        <v>-231.81825790154301</v>
      </c>
      <c r="AC448">
        <v>-230.79438570872901</v>
      </c>
      <c r="AD448">
        <v>-231.87736846101899</v>
      </c>
      <c r="AE448">
        <v>-230.79723855</v>
      </c>
      <c r="AF448">
        <v>-231.89487765999999</v>
      </c>
      <c r="AH448" s="38">
        <f t="shared" si="24"/>
        <v>8.4331883002164432E-5</v>
      </c>
      <c r="AI448">
        <f t="shared" si="25"/>
        <v>-8.5812344835005661E-2</v>
      </c>
      <c r="AJ448">
        <f t="shared" si="26"/>
        <v>-5.9391556922008704E-2</v>
      </c>
      <c r="AK448">
        <f t="shared" si="27"/>
        <v>-2.6505119795999121E-2</v>
      </c>
    </row>
    <row r="449" spans="1:37" x14ac:dyDescent="0.2">
      <c r="A449" s="39">
        <f>'[2]attempt at best estimates'!F455</f>
        <v>2.8028496833849919</v>
      </c>
      <c r="B449" t="s">
        <v>445</v>
      </c>
      <c r="C449">
        <v>-326.03659333995301</v>
      </c>
      <c r="D449">
        <v>-327.52695704471699</v>
      </c>
      <c r="E449">
        <v>-326.055960321378</v>
      </c>
      <c r="F449">
        <v>-327.61276675214799</v>
      </c>
      <c r="G449">
        <v>-326.06026804999999</v>
      </c>
      <c r="H449">
        <v>-327.63828642999999</v>
      </c>
      <c r="I449">
        <v>-230.78102474538801</v>
      </c>
      <c r="J449">
        <v>-231.817941716555</v>
      </c>
      <c r="K449">
        <v>-230.794357020456</v>
      </c>
      <c r="L449">
        <v>-231.87733327347701</v>
      </c>
      <c r="M449">
        <v>-230.79723238</v>
      </c>
      <c r="N449">
        <v>-231.89486854</v>
      </c>
      <c r="O449">
        <v>-95.255143975983998</v>
      </c>
      <c r="P449">
        <v>-95.704550534320006</v>
      </c>
      <c r="Q449">
        <v>-95.261281680796003</v>
      </c>
      <c r="R449">
        <v>-95.731055654116005</v>
      </c>
      <c r="S449">
        <v>-95.262743889999996</v>
      </c>
      <c r="T449">
        <v>-95.739023840000002</v>
      </c>
      <c r="U449">
        <v>-95.255187521856001</v>
      </c>
      <c r="V449">
        <v>-95.704662229928005</v>
      </c>
      <c r="W449">
        <v>-95.261299446882006</v>
      </c>
      <c r="X449">
        <v>-95.731077206066999</v>
      </c>
      <c r="Y449">
        <v>-95.262746730000003</v>
      </c>
      <c r="Z449">
        <v>-95.73902502</v>
      </c>
      <c r="AA449">
        <v>-230.78113116930001</v>
      </c>
      <c r="AB449">
        <v>-231.818225034492</v>
      </c>
      <c r="AC449">
        <v>-230.794381686431</v>
      </c>
      <c r="AD449">
        <v>-231.87736520339999</v>
      </c>
      <c r="AE449">
        <v>-230.79723799000001</v>
      </c>
      <c r="AF449">
        <v>-231.8948747</v>
      </c>
      <c r="AH449" s="38">
        <f t="shared" si="24"/>
        <v>8.6969287011129381E-5</v>
      </c>
      <c r="AI449">
        <f t="shared" si="25"/>
        <v>-8.5809707430996696E-2</v>
      </c>
      <c r="AJ449">
        <f t="shared" si="26"/>
        <v>-5.9391556922008704E-2</v>
      </c>
      <c r="AK449">
        <f t="shared" si="27"/>
        <v>-2.6505119795999121E-2</v>
      </c>
    </row>
    <row r="450" spans="1:37" x14ac:dyDescent="0.2">
      <c r="A450" s="39">
        <f>'[2]attempt at best estimates'!F456</f>
        <v>1.9224297524066436</v>
      </c>
      <c r="B450" t="s">
        <v>446</v>
      </c>
      <c r="C450">
        <v>-326.03720464649899</v>
      </c>
      <c r="D450">
        <v>-327.52560811376799</v>
      </c>
      <c r="E450">
        <v>-326.05659929160697</v>
      </c>
      <c r="F450">
        <v>-327.61141853786302</v>
      </c>
      <c r="G450">
        <v>-326.06091608000003</v>
      </c>
      <c r="H450">
        <v>-327.63691756999998</v>
      </c>
      <c r="I450">
        <v>-230.78102474538801</v>
      </c>
      <c r="J450">
        <v>-231.817941716555</v>
      </c>
      <c r="K450">
        <v>-230.794357020456</v>
      </c>
      <c r="L450">
        <v>-231.87733327347701</v>
      </c>
      <c r="M450">
        <v>-230.79723238</v>
      </c>
      <c r="N450">
        <v>-231.89486854</v>
      </c>
      <c r="O450">
        <v>-95.255143975983998</v>
      </c>
      <c r="P450">
        <v>-95.704550534320006</v>
      </c>
      <c r="Q450">
        <v>-95.261281680796003</v>
      </c>
      <c r="R450">
        <v>-95.731055654116005</v>
      </c>
      <c r="S450">
        <v>-95.262743889999996</v>
      </c>
      <c r="T450">
        <v>-95.739023840000002</v>
      </c>
      <c r="U450">
        <v>-95.255171546588002</v>
      </c>
      <c r="V450">
        <v>-95.704607765008006</v>
      </c>
      <c r="W450">
        <v>-95.261294510832002</v>
      </c>
      <c r="X450">
        <v>-95.731068093491999</v>
      </c>
      <c r="Y450">
        <v>-95.262745949999996</v>
      </c>
      <c r="Z450">
        <v>-95.739025049999995</v>
      </c>
      <c r="AA450">
        <v>-230.78109359703899</v>
      </c>
      <c r="AB450">
        <v>-231.81809363970001</v>
      </c>
      <c r="AC450">
        <v>-230.79437489966099</v>
      </c>
      <c r="AD450">
        <v>-231.87735990578599</v>
      </c>
      <c r="AE450">
        <v>-230.79723630000001</v>
      </c>
      <c r="AF450">
        <v>-231.89487088999999</v>
      </c>
      <c r="AH450" s="38">
        <f t="shared" si="24"/>
        <v>8.6252622978122417E-5</v>
      </c>
      <c r="AI450">
        <f t="shared" si="25"/>
        <v>-8.5810424095029703E-2</v>
      </c>
      <c r="AJ450">
        <f t="shared" si="26"/>
        <v>-5.9391556922008704E-2</v>
      </c>
      <c r="AK450">
        <f t="shared" si="27"/>
        <v>-2.6505119795999121E-2</v>
      </c>
    </row>
    <row r="451" spans="1:37" x14ac:dyDescent="0.2">
      <c r="A451" s="39">
        <f>'[2]attempt at best estimates'!F457</f>
        <v>0.93270990388774444</v>
      </c>
      <c r="B451" t="s">
        <v>447</v>
      </c>
      <c r="C451">
        <v>-326.03695165116</v>
      </c>
      <c r="D451">
        <v>-327.52402103119402</v>
      </c>
      <c r="E451">
        <v>-326.05638357546201</v>
      </c>
      <c r="F451">
        <v>-327.609872257147</v>
      </c>
      <c r="G451">
        <v>-326.06070627999998</v>
      </c>
      <c r="H451">
        <v>-327.63536391000002</v>
      </c>
      <c r="I451">
        <v>-230.78102474538801</v>
      </c>
      <c r="J451">
        <v>-231.817941716555</v>
      </c>
      <c r="K451">
        <v>-230.794357020456</v>
      </c>
      <c r="L451">
        <v>-231.87733327347701</v>
      </c>
      <c r="M451">
        <v>-230.79723238</v>
      </c>
      <c r="N451">
        <v>-231.89486854</v>
      </c>
      <c r="O451">
        <v>-95.255143975983998</v>
      </c>
      <c r="P451">
        <v>-95.704550534320006</v>
      </c>
      <c r="Q451">
        <v>-95.261281680796003</v>
      </c>
      <c r="R451">
        <v>-95.731055654116005</v>
      </c>
      <c r="S451">
        <v>-95.262743889999996</v>
      </c>
      <c r="T451">
        <v>-95.739023840000002</v>
      </c>
      <c r="U451">
        <v>-95.255156116528994</v>
      </c>
      <c r="V451">
        <v>-95.704574711584996</v>
      </c>
      <c r="W451">
        <v>-95.261289492323002</v>
      </c>
      <c r="X451">
        <v>-95.731063536834</v>
      </c>
      <c r="Y451">
        <v>-95.26274506</v>
      </c>
      <c r="Z451">
        <v>-95.739024950000001</v>
      </c>
      <c r="AA451">
        <v>-230.781060853399</v>
      </c>
      <c r="AB451">
        <v>-231.81801302543499</v>
      </c>
      <c r="AC451">
        <v>-230.79436729365099</v>
      </c>
      <c r="AD451">
        <v>-231.87734774077299</v>
      </c>
      <c r="AE451">
        <v>-230.79723482</v>
      </c>
      <c r="AF451">
        <v>-231.89486987999999</v>
      </c>
      <c r="AH451" s="38">
        <f t="shared" si="24"/>
        <v>4.5450765028931528E-5</v>
      </c>
      <c r="AI451">
        <f t="shared" si="25"/>
        <v>-8.5851225952978893E-2</v>
      </c>
      <c r="AJ451">
        <f t="shared" si="26"/>
        <v>-5.9391556922008704E-2</v>
      </c>
      <c r="AK451">
        <f t="shared" si="27"/>
        <v>-2.6505119795999121E-2</v>
      </c>
    </row>
    <row r="452" spans="1:37" x14ac:dyDescent="0.2">
      <c r="A452" s="39">
        <f>'[2]attempt at best estimates'!F458</f>
        <v>0.26026180890635608</v>
      </c>
      <c r="B452" t="s">
        <v>448</v>
      </c>
      <c r="C452">
        <v>-326.036474483311</v>
      </c>
      <c r="D452">
        <v>-327.52294979270198</v>
      </c>
      <c r="E452">
        <v>-326.05593168826499</v>
      </c>
      <c r="F452">
        <v>-327.60882103960301</v>
      </c>
      <c r="G452">
        <v>-326.06026285000002</v>
      </c>
      <c r="H452">
        <v>-327.63431598</v>
      </c>
      <c r="I452">
        <v>-230.78102474538801</v>
      </c>
      <c r="J452">
        <v>-231.817941716555</v>
      </c>
      <c r="K452">
        <v>-230.794357020456</v>
      </c>
      <c r="L452">
        <v>-231.87733327347701</v>
      </c>
      <c r="M452">
        <v>-230.79723238</v>
      </c>
      <c r="N452">
        <v>-231.89486854</v>
      </c>
      <c r="O452">
        <v>-95.255143975983998</v>
      </c>
      <c r="P452">
        <v>-95.704550534320006</v>
      </c>
      <c r="Q452">
        <v>-95.261281680796003</v>
      </c>
      <c r="R452">
        <v>-95.731055654116005</v>
      </c>
      <c r="S452">
        <v>-95.262743889999996</v>
      </c>
      <c r="T452">
        <v>-95.739023840000002</v>
      </c>
      <c r="U452">
        <v>-95.255146518832007</v>
      </c>
      <c r="V452">
        <v>-95.704552273131</v>
      </c>
      <c r="W452">
        <v>-95.261284296227998</v>
      </c>
      <c r="X452">
        <v>-95.731057024465002</v>
      </c>
      <c r="Y452">
        <v>-95.262744280000007</v>
      </c>
      <c r="Z452">
        <v>-95.739024209999997</v>
      </c>
      <c r="AA452">
        <v>-230.781039625169</v>
      </c>
      <c r="AB452">
        <v>-231.81797834352801</v>
      </c>
      <c r="AC452">
        <v>-230.79436147883601</v>
      </c>
      <c r="AD452">
        <v>-231.877340309679</v>
      </c>
      <c r="AE452">
        <v>-230.79723303</v>
      </c>
      <c r="AF452">
        <v>-231.89486880999999</v>
      </c>
      <c r="AH452" s="38">
        <f t="shared" si="24"/>
        <v>2.5429816972177832E-5</v>
      </c>
      <c r="AI452">
        <f t="shared" si="25"/>
        <v>-8.5871246901035647E-2</v>
      </c>
      <c r="AJ452">
        <f t="shared" si="26"/>
        <v>-5.9391556922008704E-2</v>
      </c>
      <c r="AK452">
        <f t="shared" si="27"/>
        <v>-2.6505119795999121E-2</v>
      </c>
    </row>
    <row r="453" spans="1:37" x14ac:dyDescent="0.2">
      <c r="A453" s="39">
        <f>'[2]attempt at best estimates'!F459</f>
        <v>3.5946810158687672</v>
      </c>
      <c r="B453" t="s">
        <v>449</v>
      </c>
      <c r="C453">
        <v>-477.87433537981701</v>
      </c>
      <c r="D453">
        <v>-479.96384281852198</v>
      </c>
      <c r="E453">
        <v>-477.90308111195702</v>
      </c>
      <c r="F453">
        <v>-480.08934456936299</v>
      </c>
      <c r="G453">
        <v>-477.90941988999998</v>
      </c>
      <c r="H453">
        <v>-480.12732583000002</v>
      </c>
      <c r="I453">
        <v>-230.78096057677601</v>
      </c>
      <c r="J453">
        <v>-231.81796066075501</v>
      </c>
      <c r="K453">
        <v>-230.794289870559</v>
      </c>
      <c r="L453">
        <v>-231.87733470160899</v>
      </c>
      <c r="M453">
        <v>-230.79716427</v>
      </c>
      <c r="N453">
        <v>-231.89486581</v>
      </c>
      <c r="O453">
        <v>-247.102341989053</v>
      </c>
      <c r="P453">
        <v>-248.14001044059199</v>
      </c>
      <c r="Q453">
        <v>-247.11804864122701</v>
      </c>
      <c r="R453">
        <v>-248.20648888156799</v>
      </c>
      <c r="S453">
        <v>-247.12159584</v>
      </c>
      <c r="T453">
        <v>-248.22690299000001</v>
      </c>
      <c r="U453">
        <v>-247.10248500323999</v>
      </c>
      <c r="V453">
        <v>-248.14046295987799</v>
      </c>
      <c r="W453">
        <v>-247.11808798572201</v>
      </c>
      <c r="X453">
        <v>-248.20657541156399</v>
      </c>
      <c r="Y453">
        <v>-247.12160182</v>
      </c>
      <c r="Z453">
        <v>-248.22692705</v>
      </c>
      <c r="AA453">
        <v>-230.781216132498</v>
      </c>
      <c r="AB453">
        <v>-231.81883110356199</v>
      </c>
      <c r="AC453">
        <v>-230.79434932319799</v>
      </c>
      <c r="AD453">
        <v>-231.877504898952</v>
      </c>
      <c r="AE453">
        <v>-230.79717518999999</v>
      </c>
      <c r="AF453">
        <v>-231.89492601000001</v>
      </c>
      <c r="AH453" s="38">
        <f t="shared" si="24"/>
        <v>3.5073098896987176E-4</v>
      </c>
      <c r="AI453">
        <f t="shared" si="25"/>
        <v>-0.12550175084101056</v>
      </c>
      <c r="AJ453">
        <f t="shared" si="26"/>
        <v>-5.9374040853981569E-2</v>
      </c>
      <c r="AK453">
        <f t="shared" si="27"/>
        <v>-6.6478440975998865E-2</v>
      </c>
    </row>
    <row r="454" spans="1:37" x14ac:dyDescent="0.2">
      <c r="A454" s="39">
        <f>'[2]attempt at best estimates'!F460</f>
        <v>4.8280703830446523</v>
      </c>
      <c r="B454" t="s">
        <v>450</v>
      </c>
      <c r="C454">
        <v>-477.87952531184402</v>
      </c>
      <c r="D454">
        <v>-479.96579680705298</v>
      </c>
      <c r="E454">
        <v>-477.90832391794697</v>
      </c>
      <c r="F454">
        <v>-480.09134254673103</v>
      </c>
      <c r="G454">
        <v>-477.91467115</v>
      </c>
      <c r="H454">
        <v>-480.12931286999998</v>
      </c>
      <c r="I454">
        <v>-230.78096057677601</v>
      </c>
      <c r="J454">
        <v>-231.81796066075501</v>
      </c>
      <c r="K454">
        <v>-230.794289870559</v>
      </c>
      <c r="L454">
        <v>-231.87733470160899</v>
      </c>
      <c r="M454">
        <v>-230.79716427</v>
      </c>
      <c r="N454">
        <v>-231.89486581</v>
      </c>
      <c r="O454">
        <v>-247.102341989053</v>
      </c>
      <c r="P454">
        <v>-248.14001044059199</v>
      </c>
      <c r="Q454">
        <v>-247.11804864122701</v>
      </c>
      <c r="R454">
        <v>-248.20648888156799</v>
      </c>
      <c r="S454">
        <v>-247.12159584</v>
      </c>
      <c r="T454">
        <v>-248.22690299000001</v>
      </c>
      <c r="U454">
        <v>-247.10245991249801</v>
      </c>
      <c r="V454">
        <v>-248.140364451133</v>
      </c>
      <c r="W454">
        <v>-247.11808273324701</v>
      </c>
      <c r="X454">
        <v>-248.20654849794599</v>
      </c>
      <c r="Y454">
        <v>-247.12160116000001</v>
      </c>
      <c r="Z454">
        <v>-248.22691613000001</v>
      </c>
      <c r="AA454">
        <v>-230.781184831861</v>
      </c>
      <c r="AB454">
        <v>-231.818680731059</v>
      </c>
      <c r="AC454">
        <v>-230.79434320102001</v>
      </c>
      <c r="AD454">
        <v>-231.877461319156</v>
      </c>
      <c r="AE454">
        <v>-230.79717403000001</v>
      </c>
      <c r="AF454">
        <v>-231.89491232</v>
      </c>
      <c r="AH454" s="38">
        <f t="shared" ref="AH454:AH517" si="28">AI454-(AJ454+AK454)</f>
        <v>3.0674215193471355E-4</v>
      </c>
      <c r="AI454">
        <f t="shared" ref="AI454:AI517" si="29">F454-D454</f>
        <v>-0.12554573967804572</v>
      </c>
      <c r="AJ454">
        <f t="shared" ref="AJ454:AJ517" si="30">L454-J454</f>
        <v>-5.9374040853981569E-2</v>
      </c>
      <c r="AK454">
        <f t="shared" ref="AK454:AK517" si="31">R454-P454</f>
        <v>-6.6478440975998865E-2</v>
      </c>
    </row>
    <row r="455" spans="1:37" s="13" customFormat="1" x14ac:dyDescent="0.2">
      <c r="A455" s="39">
        <f>'[2]attempt at best estimates'!F461</f>
        <v>5.1760862018364611</v>
      </c>
      <c r="B455" s="13" t="s">
        <v>451</v>
      </c>
      <c r="C455">
        <v>-477.88254682290301</v>
      </c>
      <c r="D455">
        <v>-479.96634053841098</v>
      </c>
      <c r="E455">
        <v>-477.911381616916</v>
      </c>
      <c r="F455">
        <v>-480.091923480709</v>
      </c>
      <c r="G455">
        <v>-477.91773834999998</v>
      </c>
      <c r="H455">
        <v>-480.12988732000002</v>
      </c>
      <c r="I455" s="13">
        <v>-230.78096057677601</v>
      </c>
      <c r="J455" s="13">
        <v>-231.81796066075501</v>
      </c>
      <c r="K455" s="13">
        <v>-230.794289870559</v>
      </c>
      <c r="L455" s="13">
        <v>-231.87733470160899</v>
      </c>
      <c r="M455">
        <v>-230.79716427</v>
      </c>
      <c r="N455">
        <v>-231.89486581</v>
      </c>
      <c r="O455" s="13">
        <v>-247.102341989053</v>
      </c>
      <c r="P455" s="13">
        <v>-248.14001044059199</v>
      </c>
      <c r="Q455" s="13">
        <v>-247.11804864122701</v>
      </c>
      <c r="R455" s="13">
        <v>-248.20648888156799</v>
      </c>
      <c r="S455">
        <v>-247.12159584</v>
      </c>
      <c r="T455">
        <v>-248.22690299000001</v>
      </c>
      <c r="U455">
        <v>-247.10244024579001</v>
      </c>
      <c r="V455">
        <v>-248.14028738133101</v>
      </c>
      <c r="W455">
        <v>-247.11807799711599</v>
      </c>
      <c r="X455">
        <v>-248.20653056346501</v>
      </c>
      <c r="Y455">
        <v>-247.12160052999999</v>
      </c>
      <c r="Z455">
        <v>-248.22691019000001</v>
      </c>
      <c r="AA455">
        <v>-230.78115895653599</v>
      </c>
      <c r="AB455">
        <v>-231.81853199781099</v>
      </c>
      <c r="AC455">
        <v>-230.79433759543301</v>
      </c>
      <c r="AD455">
        <v>-231.87741342598699</v>
      </c>
      <c r="AE455">
        <v>-230.79717310000001</v>
      </c>
      <c r="AF455">
        <v>-231.89489438999999</v>
      </c>
      <c r="AH455" s="38">
        <f t="shared" si="28"/>
        <v>2.6953953195629765E-4</v>
      </c>
      <c r="AI455">
        <f t="shared" si="29"/>
        <v>-0.12558294229802414</v>
      </c>
      <c r="AJ455">
        <f t="shared" si="30"/>
        <v>-5.9374040853981569E-2</v>
      </c>
      <c r="AK455">
        <f t="shared" si="31"/>
        <v>-6.6478440975998865E-2</v>
      </c>
    </row>
    <row r="456" spans="1:37" x14ac:dyDescent="0.2">
      <c r="A456" s="39">
        <f>'[2]attempt at best estimates'!F462</f>
        <v>5.0589008838585592</v>
      </c>
      <c r="B456" t="s">
        <v>452</v>
      </c>
      <c r="C456">
        <v>-477.88426548346303</v>
      </c>
      <c r="D456">
        <v>-479.96607165424302</v>
      </c>
      <c r="E456">
        <v>-477.91312496311099</v>
      </c>
      <c r="F456">
        <v>-480.09174726838398</v>
      </c>
      <c r="G456">
        <v>-477.91949147000003</v>
      </c>
      <c r="H456">
        <v>-480.12971649999997</v>
      </c>
      <c r="I456">
        <v>-230.78096057677601</v>
      </c>
      <c r="J456">
        <v>-231.81796066075501</v>
      </c>
      <c r="K456">
        <v>-230.794289870559</v>
      </c>
      <c r="L456">
        <v>-231.87733470160899</v>
      </c>
      <c r="M456">
        <v>-230.79716427</v>
      </c>
      <c r="N456">
        <v>-231.89486581</v>
      </c>
      <c r="O456">
        <v>-247.102341989053</v>
      </c>
      <c r="P456">
        <v>-248.14001044059199</v>
      </c>
      <c r="Q456">
        <v>-247.11804864122701</v>
      </c>
      <c r="R456">
        <v>-248.20648888156799</v>
      </c>
      <c r="S456">
        <v>-247.12159584</v>
      </c>
      <c r="T456">
        <v>-248.22690299000001</v>
      </c>
      <c r="U456">
        <v>-247.10242495178699</v>
      </c>
      <c r="V456">
        <v>-248.14022947410899</v>
      </c>
      <c r="W456">
        <v>-247.11807389651599</v>
      </c>
      <c r="X456">
        <v>-248.20651917389699</v>
      </c>
      <c r="Y456">
        <v>-247.12159994999999</v>
      </c>
      <c r="Z456">
        <v>-248.22690659</v>
      </c>
      <c r="AA456">
        <v>-230.78113657523599</v>
      </c>
      <c r="AB456">
        <v>-231.81842203105199</v>
      </c>
      <c r="AC456">
        <v>-230.794332296428</v>
      </c>
      <c r="AD456">
        <v>-231.87738126810399</v>
      </c>
      <c r="AE456">
        <v>-230.79717241</v>
      </c>
      <c r="AF456">
        <v>-231.89487589999999</v>
      </c>
      <c r="AH456" s="38">
        <f t="shared" si="28"/>
        <v>1.7686768902080985E-4</v>
      </c>
      <c r="AI456">
        <f t="shared" si="29"/>
        <v>-0.12567561414095962</v>
      </c>
      <c r="AJ456">
        <f t="shared" si="30"/>
        <v>-5.9374040853981569E-2</v>
      </c>
      <c r="AK456">
        <f t="shared" si="31"/>
        <v>-6.6478440975998865E-2</v>
      </c>
    </row>
    <row r="457" spans="1:37" x14ac:dyDescent="0.2">
      <c r="A457" s="39">
        <f>'[2]attempt at best estimates'!F463</f>
        <v>4.7147165389222607</v>
      </c>
      <c r="B457" t="s">
        <v>453</v>
      </c>
      <c r="C457">
        <v>-477.88519448756102</v>
      </c>
      <c r="D457">
        <v>-479.96556220478601</v>
      </c>
      <c r="E457">
        <v>-477.91407179689901</v>
      </c>
      <c r="F457">
        <v>-480.091224228069</v>
      </c>
      <c r="G457">
        <v>-477.92044734000001</v>
      </c>
      <c r="H457">
        <v>-480.12918338999998</v>
      </c>
      <c r="I457">
        <v>-230.78096057677601</v>
      </c>
      <c r="J457">
        <v>-231.81796066075501</v>
      </c>
      <c r="K457">
        <v>-230.794289870559</v>
      </c>
      <c r="L457">
        <v>-231.87733470160899</v>
      </c>
      <c r="M457">
        <v>-230.79716427</v>
      </c>
      <c r="N457">
        <v>-231.89486581</v>
      </c>
      <c r="O457">
        <v>-247.102341989053</v>
      </c>
      <c r="P457">
        <v>-248.14001044059199</v>
      </c>
      <c r="Q457">
        <v>-247.11804864122701</v>
      </c>
      <c r="R457">
        <v>-248.20648888156799</v>
      </c>
      <c r="S457">
        <v>-247.12159584</v>
      </c>
      <c r="T457">
        <v>-248.22690299000001</v>
      </c>
      <c r="U457">
        <v>-247.102412735462</v>
      </c>
      <c r="V457">
        <v>-248.14020113503599</v>
      </c>
      <c r="W457">
        <v>-247.118070497839</v>
      </c>
      <c r="X457">
        <v>-248.20651273553699</v>
      </c>
      <c r="Y457">
        <v>-247.12159944999999</v>
      </c>
      <c r="Z457">
        <v>-248.22690618999999</v>
      </c>
      <c r="AA457">
        <v>-230.78111679920201</v>
      </c>
      <c r="AB457">
        <v>-231.81837749853599</v>
      </c>
      <c r="AC457">
        <v>-230.794327306252</v>
      </c>
      <c r="AD457">
        <v>-231.877379579517</v>
      </c>
      <c r="AE457">
        <v>-230.79717184</v>
      </c>
      <c r="AF457">
        <v>-231.89487524</v>
      </c>
      <c r="AH457" s="38">
        <f t="shared" si="28"/>
        <v>1.9045854699584197E-4</v>
      </c>
      <c r="AI457">
        <f t="shared" si="29"/>
        <v>-0.12566202328298459</v>
      </c>
      <c r="AJ457">
        <f t="shared" si="30"/>
        <v>-5.9374040853981569E-2</v>
      </c>
      <c r="AK457">
        <f t="shared" si="31"/>
        <v>-6.6478440975998865E-2</v>
      </c>
    </row>
    <row r="458" spans="1:37" x14ac:dyDescent="0.2">
      <c r="A458" s="39">
        <f>'[2]attempt at best estimates'!F464</f>
        <v>3.3838945216388283</v>
      </c>
      <c r="B458" t="s">
        <v>454</v>
      </c>
      <c r="C458">
        <v>-477.885833279233</v>
      </c>
      <c r="D458">
        <v>-479.96348337584698</v>
      </c>
      <c r="E458">
        <v>-477.91475004949098</v>
      </c>
      <c r="F458">
        <v>-480.08915531541498</v>
      </c>
      <c r="G458">
        <v>-477.92114312000001</v>
      </c>
      <c r="H458">
        <v>-480.12710374</v>
      </c>
      <c r="I458">
        <v>-230.78096057677601</v>
      </c>
      <c r="J458">
        <v>-231.81796066075501</v>
      </c>
      <c r="K458">
        <v>-230.794289870559</v>
      </c>
      <c r="L458">
        <v>-231.87733470160899</v>
      </c>
      <c r="M458">
        <v>-230.79716427</v>
      </c>
      <c r="N458">
        <v>-231.89486581</v>
      </c>
      <c r="O458">
        <v>-247.102341989053</v>
      </c>
      <c r="P458">
        <v>-248.14001044059199</v>
      </c>
      <c r="Q458">
        <v>-247.11804864122701</v>
      </c>
      <c r="R458">
        <v>-248.20648888156799</v>
      </c>
      <c r="S458">
        <v>-247.12159584</v>
      </c>
      <c r="T458">
        <v>-248.22690299000001</v>
      </c>
      <c r="U458">
        <v>-247.10238585898199</v>
      </c>
      <c r="V458">
        <v>-248.14011942929801</v>
      </c>
      <c r="W458">
        <v>-247.11806348116599</v>
      </c>
      <c r="X458">
        <v>-248.206503244754</v>
      </c>
      <c r="Y458">
        <v>-247.12159839</v>
      </c>
      <c r="Z458">
        <v>-248.22690492999999</v>
      </c>
      <c r="AA458">
        <v>-230.78106938901499</v>
      </c>
      <c r="AB458">
        <v>-231.818251755331</v>
      </c>
      <c r="AC458">
        <v>-230.794316016831</v>
      </c>
      <c r="AD458">
        <v>-231.87736912892299</v>
      </c>
      <c r="AE458">
        <v>-230.79717013000001</v>
      </c>
      <c r="AF458">
        <v>-231.89487367999999</v>
      </c>
      <c r="AH458" s="38">
        <f t="shared" si="28"/>
        <v>1.80542261972505E-4</v>
      </c>
      <c r="AI458">
        <f t="shared" si="29"/>
        <v>-0.12567193956800793</v>
      </c>
      <c r="AJ458">
        <f t="shared" si="30"/>
        <v>-5.9374040853981569E-2</v>
      </c>
      <c r="AK458">
        <f t="shared" si="31"/>
        <v>-6.6478440975998865E-2</v>
      </c>
    </row>
    <row r="459" spans="1:37" x14ac:dyDescent="0.2">
      <c r="A459" s="39">
        <f>'[2]attempt at best estimates'!F465</f>
        <v>1.7994252788482106</v>
      </c>
      <c r="B459" t="s">
        <v>455</v>
      </c>
      <c r="C459">
        <v>-477.88516063069</v>
      </c>
      <c r="D459">
        <v>-479.96094515564999</v>
      </c>
      <c r="E459">
        <v>-477.914126627781</v>
      </c>
      <c r="F459">
        <v>-480.08668350235502</v>
      </c>
      <c r="G459">
        <v>-477.92052948000003</v>
      </c>
      <c r="H459">
        <v>-480.12461791999999</v>
      </c>
      <c r="I459">
        <v>-230.78096057677601</v>
      </c>
      <c r="J459">
        <v>-231.81796066075501</v>
      </c>
      <c r="K459">
        <v>-230.794289870559</v>
      </c>
      <c r="L459">
        <v>-231.87733470160899</v>
      </c>
      <c r="M459">
        <v>-230.79716427</v>
      </c>
      <c r="N459">
        <v>-231.89486581</v>
      </c>
      <c r="O459">
        <v>-247.102341989053</v>
      </c>
      <c r="P459">
        <v>-248.14001044059199</v>
      </c>
      <c r="Q459">
        <v>-247.11804864122701</v>
      </c>
      <c r="R459">
        <v>-248.20648888156799</v>
      </c>
      <c r="S459">
        <v>-247.12159584</v>
      </c>
      <c r="T459">
        <v>-248.22690299000001</v>
      </c>
      <c r="U459">
        <v>-247.10236304686899</v>
      </c>
      <c r="V459">
        <v>-248.140063652637</v>
      </c>
      <c r="W459">
        <v>-247.11805711696499</v>
      </c>
      <c r="X459">
        <v>-248.206497569064</v>
      </c>
      <c r="Y459">
        <v>-247.12159729000001</v>
      </c>
      <c r="Z459">
        <v>-248.22690410000001</v>
      </c>
      <c r="AA459">
        <v>-230.781021536656</v>
      </c>
      <c r="AB459">
        <v>-231.81808592922999</v>
      </c>
      <c r="AC459">
        <v>-230.79430625428901</v>
      </c>
      <c r="AD459">
        <v>-231.877359133119</v>
      </c>
      <c r="AE459">
        <v>-230.79716826000001</v>
      </c>
      <c r="AF459">
        <v>-231.89486825</v>
      </c>
      <c r="AH459" s="38">
        <f t="shared" si="28"/>
        <v>1.1413512496005751E-4</v>
      </c>
      <c r="AI459">
        <f t="shared" si="29"/>
        <v>-0.12573834670502038</v>
      </c>
      <c r="AJ459">
        <f t="shared" si="30"/>
        <v>-5.9374040853981569E-2</v>
      </c>
      <c r="AK459">
        <f t="shared" si="31"/>
        <v>-6.6478440975998865E-2</v>
      </c>
    </row>
    <row r="460" spans="1:37" x14ac:dyDescent="0.2">
      <c r="A460" s="39">
        <f>'[2]attempt at best estimates'!F466</f>
        <v>0.61943052097971263</v>
      </c>
      <c r="B460" t="s">
        <v>456</v>
      </c>
      <c r="C460">
        <v>-477.88413551217599</v>
      </c>
      <c r="D460">
        <v>-479.95902083592102</v>
      </c>
      <c r="E460">
        <v>-477.91314247613502</v>
      </c>
      <c r="F460">
        <v>-480.08482657785498</v>
      </c>
      <c r="G460">
        <v>-477.91955568999998</v>
      </c>
      <c r="H460">
        <v>-480.12276007999998</v>
      </c>
      <c r="I460">
        <v>-230.78096057677601</v>
      </c>
      <c r="J460">
        <v>-231.81796066075501</v>
      </c>
      <c r="K460">
        <v>-230.794289870559</v>
      </c>
      <c r="L460">
        <v>-231.87733470160899</v>
      </c>
      <c r="M460">
        <v>-230.79716427</v>
      </c>
      <c r="N460">
        <v>-231.89486581</v>
      </c>
      <c r="O460">
        <v>-247.102341989053</v>
      </c>
      <c r="P460">
        <v>-248.14001044059199</v>
      </c>
      <c r="Q460">
        <v>-247.11804864122701</v>
      </c>
      <c r="R460">
        <v>-248.20648888156799</v>
      </c>
      <c r="S460">
        <v>-247.12159584</v>
      </c>
      <c r="T460">
        <v>-248.22690299000001</v>
      </c>
      <c r="U460">
        <v>-247.10234827860401</v>
      </c>
      <c r="V460">
        <v>-248.14002328282101</v>
      </c>
      <c r="W460">
        <v>-247.11805116829299</v>
      </c>
      <c r="X460">
        <v>-248.206491461268</v>
      </c>
      <c r="Y460">
        <v>-247.12159636999999</v>
      </c>
      <c r="Z460">
        <v>-248.22690337</v>
      </c>
      <c r="AA460">
        <v>-230.78098761176699</v>
      </c>
      <c r="AB460">
        <v>-231.81801128298801</v>
      </c>
      <c r="AC460">
        <v>-230.794297027303</v>
      </c>
      <c r="AD460">
        <v>-231.87734373693601</v>
      </c>
      <c r="AE460">
        <v>-230.79716558000001</v>
      </c>
      <c r="AF460">
        <v>-231.89486640000001</v>
      </c>
      <c r="AH460" s="38">
        <f t="shared" si="28"/>
        <v>4.6739896021108507E-5</v>
      </c>
      <c r="AI460">
        <f t="shared" si="29"/>
        <v>-0.12580574193395933</v>
      </c>
      <c r="AJ460">
        <f t="shared" si="30"/>
        <v>-5.9374040853981569E-2</v>
      </c>
      <c r="AK460">
        <f t="shared" si="31"/>
        <v>-6.6478440975998865E-2</v>
      </c>
    </row>
    <row r="461" spans="1:37" x14ac:dyDescent="0.2">
      <c r="A461" s="39">
        <f>'[2]attempt at best estimates'!F467</f>
        <v>2.8841623138751111</v>
      </c>
      <c r="B461" t="s">
        <v>457</v>
      </c>
      <c r="C461">
        <v>-493.55334766138799</v>
      </c>
      <c r="D461">
        <v>-495.697475095914</v>
      </c>
      <c r="E461">
        <v>-493.58186085781</v>
      </c>
      <c r="F461">
        <v>-495.82304744666698</v>
      </c>
      <c r="G461">
        <v>-493.58789633999999</v>
      </c>
      <c r="H461">
        <v>-495.86075950999998</v>
      </c>
      <c r="I461">
        <v>-246.77829684739001</v>
      </c>
      <c r="J461">
        <v>-247.84651330414701</v>
      </c>
      <c r="K461">
        <v>-246.792617813936</v>
      </c>
      <c r="L461">
        <v>-247.90932438001201</v>
      </c>
      <c r="M461">
        <v>-246.79566169</v>
      </c>
      <c r="N461">
        <v>-247.92815836</v>
      </c>
      <c r="O461">
        <v>-246.77829683492899</v>
      </c>
      <c r="P461">
        <v>-247.84651332227301</v>
      </c>
      <c r="Q461">
        <v>-246.79261780000201</v>
      </c>
      <c r="R461">
        <v>-247.90932438741501</v>
      </c>
      <c r="S461">
        <v>-246.79566167999999</v>
      </c>
      <c r="T461">
        <v>-247.92815836</v>
      </c>
      <c r="U461">
        <v>-246.77840527238399</v>
      </c>
      <c r="V461">
        <v>-247.84690046045</v>
      </c>
      <c r="W461">
        <v>-246.79264971705999</v>
      </c>
      <c r="X461">
        <v>-247.909416759115</v>
      </c>
      <c r="Y461">
        <v>-246.79566507000001</v>
      </c>
      <c r="Z461">
        <v>-247.92818885</v>
      </c>
      <c r="AA461">
        <v>-246.77840528097499</v>
      </c>
      <c r="AB461">
        <v>-247.84690038386</v>
      </c>
      <c r="AC461">
        <v>-246.792649728676</v>
      </c>
      <c r="AD461">
        <v>-247.90941672482199</v>
      </c>
      <c r="AE461">
        <v>-246.79566507999999</v>
      </c>
      <c r="AF461">
        <v>-247.92818883000001</v>
      </c>
      <c r="AH461" s="38">
        <f t="shared" si="28"/>
        <v>4.9790254024628666E-5</v>
      </c>
      <c r="AI461">
        <f t="shared" si="29"/>
        <v>-0.12557235075297513</v>
      </c>
      <c r="AJ461">
        <f t="shared" si="30"/>
        <v>-6.2811075864999566E-2</v>
      </c>
      <c r="AK461">
        <f t="shared" si="31"/>
        <v>-6.2811065142000189E-2</v>
      </c>
    </row>
    <row r="462" spans="1:37" s="13" customFormat="1" x14ac:dyDescent="0.2">
      <c r="A462" s="39">
        <f>'[2]attempt at best estimates'!F468</f>
        <v>3.869330573647761</v>
      </c>
      <c r="B462" s="13" t="s">
        <v>458</v>
      </c>
      <c r="C462">
        <v>-493.55647200897897</v>
      </c>
      <c r="D462">
        <v>-495.69909695116701</v>
      </c>
      <c r="E462">
        <v>-493.58499963844599</v>
      </c>
      <c r="F462">
        <v>-495.82465541512602</v>
      </c>
      <c r="G462">
        <v>-493.59104116999998</v>
      </c>
      <c r="H462">
        <v>-495.86236028000002</v>
      </c>
      <c r="I462" s="13">
        <v>-246.77829684739001</v>
      </c>
      <c r="J462" s="13">
        <v>-247.84651330414701</v>
      </c>
      <c r="K462" s="13">
        <v>-246.792617813936</v>
      </c>
      <c r="L462" s="13">
        <v>-247.90932438001201</v>
      </c>
      <c r="M462">
        <v>-246.79566169</v>
      </c>
      <c r="N462">
        <v>-247.92815836</v>
      </c>
      <c r="O462" s="13">
        <v>-246.77829683492899</v>
      </c>
      <c r="P462" s="13">
        <v>-247.84651332227301</v>
      </c>
      <c r="Q462" s="13">
        <v>-246.79261780000201</v>
      </c>
      <c r="R462" s="13">
        <v>-247.90932438741501</v>
      </c>
      <c r="S462">
        <v>-246.79566167999999</v>
      </c>
      <c r="T462">
        <v>-247.92815836</v>
      </c>
      <c r="U462">
        <v>-246.77839079946301</v>
      </c>
      <c r="V462">
        <v>-247.84682262274001</v>
      </c>
      <c r="W462">
        <v>-246.79264608851699</v>
      </c>
      <c r="X462">
        <v>-247.90939042815501</v>
      </c>
      <c r="Y462">
        <v>-246.79566464000001</v>
      </c>
      <c r="Z462">
        <v>-247.92817907</v>
      </c>
      <c r="AA462">
        <v>-246.778390810562</v>
      </c>
      <c r="AB462">
        <v>-247.84682256658999</v>
      </c>
      <c r="AC462">
        <v>-246.79264610121399</v>
      </c>
      <c r="AD462">
        <v>-247.90939041256499</v>
      </c>
      <c r="AE462">
        <v>-246.79566466</v>
      </c>
      <c r="AF462">
        <v>-247.92817905999999</v>
      </c>
      <c r="AH462" s="38">
        <f t="shared" si="28"/>
        <v>6.3677047990040592E-5</v>
      </c>
      <c r="AI462">
        <f t="shared" si="29"/>
        <v>-0.12555846395900971</v>
      </c>
      <c r="AJ462">
        <f t="shared" si="30"/>
        <v>-6.2811075864999566E-2</v>
      </c>
      <c r="AK462">
        <f t="shared" si="31"/>
        <v>-6.2811065142000189E-2</v>
      </c>
    </row>
    <row r="463" spans="1:37" x14ac:dyDescent="0.2">
      <c r="A463" s="39">
        <f>'[2]attempt at best estimates'!F469</f>
        <v>4.1664560706554461</v>
      </c>
      <c r="B463" t="s">
        <v>459</v>
      </c>
      <c r="C463">
        <v>-493.55861468742802</v>
      </c>
      <c r="D463">
        <v>-495.69965704085598</v>
      </c>
      <c r="E463">
        <v>-493.58715418274102</v>
      </c>
      <c r="F463">
        <v>-495.825193211471</v>
      </c>
      <c r="G463">
        <v>-493.59320357000001</v>
      </c>
      <c r="H463">
        <v>-495.86287448000002</v>
      </c>
      <c r="I463">
        <v>-246.77829684739001</v>
      </c>
      <c r="J463">
        <v>-247.84651330414701</v>
      </c>
      <c r="K463">
        <v>-246.792617813936</v>
      </c>
      <c r="L463">
        <v>-247.90932438001201</v>
      </c>
      <c r="M463">
        <v>-246.79566169</v>
      </c>
      <c r="N463">
        <v>-247.92815836</v>
      </c>
      <c r="O463">
        <v>-246.77829683492899</v>
      </c>
      <c r="P463">
        <v>-247.84651332227301</v>
      </c>
      <c r="Q463">
        <v>-246.79261780000201</v>
      </c>
      <c r="R463">
        <v>-247.90932438741501</v>
      </c>
      <c r="S463">
        <v>-246.79566167999999</v>
      </c>
      <c r="T463">
        <v>-247.92815836</v>
      </c>
      <c r="U463">
        <v>-246.77837477003101</v>
      </c>
      <c r="V463">
        <v>-247.84674907076001</v>
      </c>
      <c r="W463">
        <v>-246.792641661978</v>
      </c>
      <c r="X463">
        <v>-247.909377936721</v>
      </c>
      <c r="Y463">
        <v>-246.79566417999999</v>
      </c>
      <c r="Z463">
        <v>-247.92817151</v>
      </c>
      <c r="AA463">
        <v>-246.77837478250001</v>
      </c>
      <c r="AB463">
        <v>-247.84674910904801</v>
      </c>
      <c r="AC463">
        <v>-246.79264167552199</v>
      </c>
      <c r="AD463">
        <v>-247.90937792717401</v>
      </c>
      <c r="AE463">
        <v>-246.79566419</v>
      </c>
      <c r="AF463">
        <v>-247.92817149000001</v>
      </c>
      <c r="AH463" s="38">
        <f t="shared" si="28"/>
        <v>8.5970391978662519E-5</v>
      </c>
      <c r="AI463">
        <f t="shared" si="29"/>
        <v>-0.12553617061502109</v>
      </c>
      <c r="AJ463">
        <f t="shared" si="30"/>
        <v>-6.2811075864999566E-2</v>
      </c>
      <c r="AK463">
        <f t="shared" si="31"/>
        <v>-6.2811065142000189E-2</v>
      </c>
    </row>
    <row r="464" spans="1:37" x14ac:dyDescent="0.2">
      <c r="A464" s="39">
        <f>'[2]attempt at best estimates'!F470</f>
        <v>3.8897704404877391</v>
      </c>
      <c r="B464" t="s">
        <v>460</v>
      </c>
      <c r="C464">
        <v>-493.55931472721801</v>
      </c>
      <c r="D464">
        <v>-495.699232597307</v>
      </c>
      <c r="E464">
        <v>-493.587863546569</v>
      </c>
      <c r="F464">
        <v>-495.82474678960699</v>
      </c>
      <c r="G464">
        <v>-493.59391828999998</v>
      </c>
      <c r="H464">
        <v>-495.86244237</v>
      </c>
      <c r="I464">
        <v>-246.77829684739001</v>
      </c>
      <c r="J464">
        <v>-247.84651330414701</v>
      </c>
      <c r="K464">
        <v>-246.792617813936</v>
      </c>
      <c r="L464">
        <v>-247.90932438001201</v>
      </c>
      <c r="M464">
        <v>-246.79566169</v>
      </c>
      <c r="N464">
        <v>-247.92815836</v>
      </c>
      <c r="O464">
        <v>-246.77829683492899</v>
      </c>
      <c r="P464">
        <v>-247.84651332227301</v>
      </c>
      <c r="Q464">
        <v>-246.79261780000201</v>
      </c>
      <c r="R464">
        <v>-247.90932438741501</v>
      </c>
      <c r="S464">
        <v>-246.79566167999999</v>
      </c>
      <c r="T464">
        <v>-247.92815836</v>
      </c>
      <c r="U464">
        <v>-246.77836313221999</v>
      </c>
      <c r="V464">
        <v>-247.84669751774399</v>
      </c>
      <c r="W464">
        <v>-246.792638394985</v>
      </c>
      <c r="X464">
        <v>-247.90935349789299</v>
      </c>
      <c r="Y464">
        <v>-246.79566385999999</v>
      </c>
      <c r="Z464">
        <v>-247.92816234</v>
      </c>
      <c r="AA464">
        <v>-246.77836314407801</v>
      </c>
      <c r="AB464">
        <v>-247.84669752273601</v>
      </c>
      <c r="AC464">
        <v>-246.79263840943</v>
      </c>
      <c r="AD464">
        <v>-247.90935351731599</v>
      </c>
      <c r="AE464">
        <v>-246.79566388000001</v>
      </c>
      <c r="AF464">
        <v>-247.92816234</v>
      </c>
      <c r="AH464" s="38">
        <f t="shared" si="28"/>
        <v>1.0794870701147374E-4</v>
      </c>
      <c r="AI464">
        <f t="shared" si="29"/>
        <v>-0.12551419229998828</v>
      </c>
      <c r="AJ464">
        <f t="shared" si="30"/>
        <v>-6.2811075864999566E-2</v>
      </c>
      <c r="AK464">
        <f t="shared" si="31"/>
        <v>-6.2811065142000189E-2</v>
      </c>
    </row>
    <row r="465" spans="1:37" x14ac:dyDescent="0.2">
      <c r="A465" s="39">
        <f>'[2]attempt at best estimates'!F471</f>
        <v>3.4419874128967924</v>
      </c>
      <c r="B465" t="s">
        <v>461</v>
      </c>
      <c r="C465">
        <v>-493.55941006434898</v>
      </c>
      <c r="D465">
        <v>-495.69856832841202</v>
      </c>
      <c r="E465">
        <v>-493.58796803243899</v>
      </c>
      <c r="F465">
        <v>-495.82408330400898</v>
      </c>
      <c r="G465">
        <v>-493.59402603000001</v>
      </c>
      <c r="H465">
        <v>-495.86175492000001</v>
      </c>
      <c r="I465">
        <v>-246.77829684739001</v>
      </c>
      <c r="J465">
        <v>-247.84651330414701</v>
      </c>
      <c r="K465">
        <v>-246.792617813936</v>
      </c>
      <c r="L465">
        <v>-247.90932438001201</v>
      </c>
      <c r="M465">
        <v>-246.79566169</v>
      </c>
      <c r="N465">
        <v>-247.92815836</v>
      </c>
      <c r="O465">
        <v>-246.77829683492899</v>
      </c>
      <c r="P465">
        <v>-247.84651332227301</v>
      </c>
      <c r="Q465">
        <v>-246.79261780000201</v>
      </c>
      <c r="R465">
        <v>-247.90932438741501</v>
      </c>
      <c r="S465">
        <v>-246.79566167999999</v>
      </c>
      <c r="T465">
        <v>-247.92815836</v>
      </c>
      <c r="U465">
        <v>-246.778354279284</v>
      </c>
      <c r="V465">
        <v>-247.84667322724499</v>
      </c>
      <c r="W465">
        <v>-246.79263605802799</v>
      </c>
      <c r="X465">
        <v>-247.90935088713499</v>
      </c>
      <c r="Y465">
        <v>-246.79566362</v>
      </c>
      <c r="Z465">
        <v>-247.92816022</v>
      </c>
      <c r="AA465">
        <v>-246.77835428988001</v>
      </c>
      <c r="AB465">
        <v>-247.84667319480201</v>
      </c>
      <c r="AC465">
        <v>-246.79263607264701</v>
      </c>
      <c r="AD465">
        <v>-247.909350885462</v>
      </c>
      <c r="AE465">
        <v>-246.79566363000001</v>
      </c>
      <c r="AF465">
        <v>-247.92816022</v>
      </c>
      <c r="AH465" s="38">
        <f t="shared" si="28"/>
        <v>1.0716541004285318E-4</v>
      </c>
      <c r="AI465">
        <f t="shared" si="29"/>
        <v>-0.1255149755969569</v>
      </c>
      <c r="AJ465">
        <f t="shared" si="30"/>
        <v>-6.2811075864999566E-2</v>
      </c>
      <c r="AK465">
        <f t="shared" si="31"/>
        <v>-6.2811065142000189E-2</v>
      </c>
    </row>
    <row r="466" spans="1:37" x14ac:dyDescent="0.2">
      <c r="A466" s="39">
        <f>'[2]attempt at best estimates'!F472</f>
        <v>2.173357099918495</v>
      </c>
      <c r="B466" t="s">
        <v>462</v>
      </c>
      <c r="C466">
        <v>-493.55874239390698</v>
      </c>
      <c r="D466">
        <v>-495.69657008765802</v>
      </c>
      <c r="E466">
        <v>-493.58732550152001</v>
      </c>
      <c r="F466">
        <v>-495.82208168552501</v>
      </c>
      <c r="G466">
        <v>-493.59339124000002</v>
      </c>
      <c r="H466">
        <v>-495.85974675</v>
      </c>
      <c r="I466">
        <v>-246.77829684739001</v>
      </c>
      <c r="J466">
        <v>-247.84651330414701</v>
      </c>
      <c r="K466">
        <v>-246.792617813936</v>
      </c>
      <c r="L466">
        <v>-247.90932438001201</v>
      </c>
      <c r="M466">
        <v>-246.79566169</v>
      </c>
      <c r="N466">
        <v>-247.92815836</v>
      </c>
      <c r="O466">
        <v>-246.77829683492899</v>
      </c>
      <c r="P466">
        <v>-247.84651332227301</v>
      </c>
      <c r="Q466">
        <v>-246.79261780000201</v>
      </c>
      <c r="R466">
        <v>-247.90932438741501</v>
      </c>
      <c r="S466">
        <v>-246.79566167999999</v>
      </c>
      <c r="T466">
        <v>-247.92815836</v>
      </c>
      <c r="U466">
        <v>-246.77833550298999</v>
      </c>
      <c r="V466">
        <v>-247.84661297888101</v>
      </c>
      <c r="W466">
        <v>-246.79263056748201</v>
      </c>
      <c r="X466">
        <v>-247.90933744927801</v>
      </c>
      <c r="Y466">
        <v>-246.79566309000001</v>
      </c>
      <c r="Z466">
        <v>-247.92815938000001</v>
      </c>
      <c r="AA466">
        <v>-246.778335512951</v>
      </c>
      <c r="AB466">
        <v>-247.84661296284801</v>
      </c>
      <c r="AC466">
        <v>-246.792630581174</v>
      </c>
      <c r="AD466">
        <v>-247.90933739623799</v>
      </c>
      <c r="AE466">
        <v>-246.79566310000001</v>
      </c>
      <c r="AF466">
        <v>-247.92815938000001</v>
      </c>
      <c r="AH466" s="38">
        <f t="shared" si="28"/>
        <v>1.1054314001057719E-4</v>
      </c>
      <c r="AI466">
        <f t="shared" si="29"/>
        <v>-0.12551159786698918</v>
      </c>
      <c r="AJ466">
        <f t="shared" si="30"/>
        <v>-6.2811075864999566E-2</v>
      </c>
      <c r="AK466">
        <f t="shared" si="31"/>
        <v>-6.2811065142000189E-2</v>
      </c>
    </row>
    <row r="467" spans="1:37" x14ac:dyDescent="0.2">
      <c r="A467" s="39">
        <f>'[2]attempt at best estimates'!F473</f>
        <v>1.0051319071793694</v>
      </c>
      <c r="B467" t="s">
        <v>463</v>
      </c>
      <c r="C467">
        <v>-493.55770889657401</v>
      </c>
      <c r="D467">
        <v>-495.69470181950101</v>
      </c>
      <c r="E467">
        <v>-493.58631798343498</v>
      </c>
      <c r="F467">
        <v>-495.82024500026301</v>
      </c>
      <c r="G467">
        <v>-493.59239237999998</v>
      </c>
      <c r="H467">
        <v>-495.85789876000001</v>
      </c>
      <c r="I467">
        <v>-246.77829684739001</v>
      </c>
      <c r="J467">
        <v>-247.84651330414701</v>
      </c>
      <c r="K467">
        <v>-246.792617813936</v>
      </c>
      <c r="L467">
        <v>-247.90932438001201</v>
      </c>
      <c r="M467">
        <v>-246.79566169</v>
      </c>
      <c r="N467">
        <v>-247.92815836</v>
      </c>
      <c r="O467">
        <v>-246.77829683492899</v>
      </c>
      <c r="P467">
        <v>-247.84651332227301</v>
      </c>
      <c r="Q467">
        <v>-246.79261780000201</v>
      </c>
      <c r="R467">
        <v>-247.90932438741501</v>
      </c>
      <c r="S467">
        <v>-246.79566167999999</v>
      </c>
      <c r="T467">
        <v>-247.92815836</v>
      </c>
      <c r="U467">
        <v>-246.778318301908</v>
      </c>
      <c r="V467">
        <v>-247.84656603109499</v>
      </c>
      <c r="W467">
        <v>-246.79262537923</v>
      </c>
      <c r="X467">
        <v>-247.90933066758299</v>
      </c>
      <c r="Y467">
        <v>-246.79566254</v>
      </c>
      <c r="Z467">
        <v>-247.92815895999999</v>
      </c>
      <c r="AA467">
        <v>-246.77831831267599</v>
      </c>
      <c r="AB467">
        <v>-247.846566009573</v>
      </c>
      <c r="AC467">
        <v>-246.79262539294601</v>
      </c>
      <c r="AD467">
        <v>-247.909330505969</v>
      </c>
      <c r="AE467">
        <v>-246.79566256000001</v>
      </c>
      <c r="AF467">
        <v>-247.92815895000001</v>
      </c>
      <c r="AH467" s="38">
        <f t="shared" si="28"/>
        <v>7.8960244991321815E-5</v>
      </c>
      <c r="AI467">
        <f t="shared" si="29"/>
        <v>-0.12554318076200843</v>
      </c>
      <c r="AJ467">
        <f t="shared" si="30"/>
        <v>-6.2811075864999566E-2</v>
      </c>
      <c r="AK467">
        <f t="shared" si="31"/>
        <v>-6.2811065142000189E-2</v>
      </c>
    </row>
    <row r="468" spans="1:37" x14ac:dyDescent="0.2">
      <c r="A468" s="39">
        <f>'[2]attempt at best estimates'!F474</f>
        <v>0.27404254530923783</v>
      </c>
      <c r="B468" t="s">
        <v>464</v>
      </c>
      <c r="C468">
        <v>-493.55691960939902</v>
      </c>
      <c r="D468">
        <v>-495.693481351466</v>
      </c>
      <c r="E468">
        <v>-493.58555229692598</v>
      </c>
      <c r="F468">
        <v>-495.81909270351599</v>
      </c>
      <c r="G468">
        <v>-493.59163561999998</v>
      </c>
      <c r="H468">
        <v>-495.85675377000001</v>
      </c>
      <c r="I468">
        <v>-246.77829684739001</v>
      </c>
      <c r="J468">
        <v>-247.84651330414701</v>
      </c>
      <c r="K468">
        <v>-246.792617813936</v>
      </c>
      <c r="L468">
        <v>-247.90932438001201</v>
      </c>
      <c r="M468">
        <v>-246.79566169</v>
      </c>
      <c r="N468">
        <v>-247.92815836</v>
      </c>
      <c r="O468">
        <v>-246.77829683492899</v>
      </c>
      <c r="P468">
        <v>-247.84651332227301</v>
      </c>
      <c r="Q468">
        <v>-246.79261780000201</v>
      </c>
      <c r="R468">
        <v>-247.90932438741501</v>
      </c>
      <c r="S468">
        <v>-246.79566167999999</v>
      </c>
      <c r="T468">
        <v>-247.92815836</v>
      </c>
      <c r="U468">
        <v>-246.77830283618701</v>
      </c>
      <c r="V468">
        <v>-247.84652518476199</v>
      </c>
      <c r="W468">
        <v>-246.79262036305099</v>
      </c>
      <c r="X468">
        <v>-247.90932616713701</v>
      </c>
      <c r="Y468">
        <v>-246.79566204</v>
      </c>
      <c r="Z468">
        <v>-247.92815859999999</v>
      </c>
      <c r="AA468">
        <v>-246.778302847747</v>
      </c>
      <c r="AB468">
        <v>-247.84652516469799</v>
      </c>
      <c r="AC468">
        <v>-246.79262037694301</v>
      </c>
      <c r="AD468">
        <v>-247.90932615818201</v>
      </c>
      <c r="AE468">
        <v>-246.79566205</v>
      </c>
      <c r="AF468">
        <v>-247.92815859999999</v>
      </c>
      <c r="AH468" s="38">
        <f t="shared" si="28"/>
        <v>1.0788957013119216E-5</v>
      </c>
      <c r="AI468">
        <f t="shared" si="29"/>
        <v>-0.12561135204998664</v>
      </c>
      <c r="AJ468">
        <f t="shared" si="30"/>
        <v>-6.2811075864999566E-2</v>
      </c>
      <c r="AK468">
        <f t="shared" si="31"/>
        <v>-6.2811065142000189E-2</v>
      </c>
    </row>
    <row r="469" spans="1:37" x14ac:dyDescent="0.2">
      <c r="A469" s="39">
        <f>'[2]attempt at best estimates'!F475</f>
        <v>2.6036641171629271</v>
      </c>
      <c r="B469" t="s">
        <v>465</v>
      </c>
      <c r="C469">
        <v>-152.91152692308401</v>
      </c>
      <c r="D469">
        <v>-153.53712644063299</v>
      </c>
      <c r="E469">
        <v>-152.92151767966899</v>
      </c>
      <c r="F469">
        <v>-153.57870993702201</v>
      </c>
      <c r="G469">
        <v>-152.92382936999999</v>
      </c>
      <c r="H469">
        <v>-153.59142581</v>
      </c>
      <c r="I469">
        <v>-76.848727315648006</v>
      </c>
      <c r="J469">
        <v>-77.191540738553996</v>
      </c>
      <c r="K469">
        <v>-76.853318987121</v>
      </c>
      <c r="L469">
        <v>-77.211089822312999</v>
      </c>
      <c r="M469">
        <v>-76.854297700000004</v>
      </c>
      <c r="N469">
        <v>-77.216745590000002</v>
      </c>
      <c r="O469">
        <v>-76.060296955382</v>
      </c>
      <c r="P469">
        <v>-76.341549568529004</v>
      </c>
      <c r="Q469">
        <v>-76.065758216191</v>
      </c>
      <c r="R469">
        <v>-76.363570911745995</v>
      </c>
      <c r="S469">
        <v>-76.067113809999995</v>
      </c>
      <c r="T469">
        <v>-76.370607699999994</v>
      </c>
      <c r="U469">
        <v>-76.060374046231004</v>
      </c>
      <c r="V469">
        <v>-76.341759752672999</v>
      </c>
      <c r="W469">
        <v>-76.065787330665003</v>
      </c>
      <c r="X469">
        <v>-76.363655285950998</v>
      </c>
      <c r="Y469">
        <v>-76.067119570000003</v>
      </c>
      <c r="Z469">
        <v>-76.3706301</v>
      </c>
      <c r="AA469">
        <v>-76.848778385966995</v>
      </c>
      <c r="AB469">
        <v>-77.191646410518999</v>
      </c>
      <c r="AC469">
        <v>-76.853325819917998</v>
      </c>
      <c r="AD469">
        <v>-77.211108485074007</v>
      </c>
      <c r="AE469">
        <v>-76.854299769999997</v>
      </c>
      <c r="AF469">
        <v>-77.216750160000004</v>
      </c>
      <c r="AH469" s="38">
        <f t="shared" si="28"/>
        <v>-1.3069413029143107E-5</v>
      </c>
      <c r="AI469">
        <f t="shared" si="29"/>
        <v>-4.1583496389023367E-2</v>
      </c>
      <c r="AJ469">
        <f t="shared" si="30"/>
        <v>-1.9549083759002883E-2</v>
      </c>
      <c r="AK469">
        <f t="shared" si="31"/>
        <v>-2.202134321699134E-2</v>
      </c>
    </row>
    <row r="470" spans="1:37" x14ac:dyDescent="0.2">
      <c r="A470" s="39">
        <f>'[2]attempt at best estimates'!F476</f>
        <v>2.8649401714786658</v>
      </c>
      <c r="B470" t="s">
        <v>466</v>
      </c>
      <c r="C470">
        <v>-152.912325800053</v>
      </c>
      <c r="D470">
        <v>-153.53756225067099</v>
      </c>
      <c r="E470">
        <v>-152.92231462169599</v>
      </c>
      <c r="F470">
        <v>-153.57915390400001</v>
      </c>
      <c r="G470">
        <v>-152.92462929999999</v>
      </c>
      <c r="H470">
        <v>-153.59185581</v>
      </c>
      <c r="I470">
        <v>-76.848727315648006</v>
      </c>
      <c r="J470">
        <v>-77.191540738553996</v>
      </c>
      <c r="K470">
        <v>-76.853318987121</v>
      </c>
      <c r="L470">
        <v>-77.211089822312999</v>
      </c>
      <c r="M470">
        <v>-76.854297700000004</v>
      </c>
      <c r="N470">
        <v>-77.216745590000002</v>
      </c>
      <c r="O470">
        <v>-76.060296955382</v>
      </c>
      <c r="P470">
        <v>-76.341549568529004</v>
      </c>
      <c r="Q470">
        <v>-76.065758216191</v>
      </c>
      <c r="R470">
        <v>-76.363570911745995</v>
      </c>
      <c r="S470">
        <v>-76.067113809999995</v>
      </c>
      <c r="T470">
        <v>-76.370607699999994</v>
      </c>
      <c r="U470">
        <v>-76.060369851158001</v>
      </c>
      <c r="V470">
        <v>-76.341734648539997</v>
      </c>
      <c r="W470">
        <v>-76.065784634189995</v>
      </c>
      <c r="X470">
        <v>-76.363644582690995</v>
      </c>
      <c r="Y470">
        <v>-76.067119169999998</v>
      </c>
      <c r="Z470">
        <v>-76.370622769999997</v>
      </c>
      <c r="AA470">
        <v>-76.848770032928996</v>
      </c>
      <c r="AB470">
        <v>-77.191626293224999</v>
      </c>
      <c r="AC470">
        <v>-76.853325391393994</v>
      </c>
      <c r="AD470">
        <v>-77.211104898844994</v>
      </c>
      <c r="AE470">
        <v>-76.854299499999996</v>
      </c>
      <c r="AF470">
        <v>-77.21674582</v>
      </c>
      <c r="AH470" s="38">
        <f t="shared" si="28"/>
        <v>-2.1226353027259393E-5</v>
      </c>
      <c r="AI470">
        <f t="shared" si="29"/>
        <v>-4.1591653329021483E-2</v>
      </c>
      <c r="AJ470">
        <f t="shared" si="30"/>
        <v>-1.9549083759002883E-2</v>
      </c>
      <c r="AK470">
        <f t="shared" si="31"/>
        <v>-2.202134321699134E-2</v>
      </c>
    </row>
    <row r="471" spans="1:37" x14ac:dyDescent="0.2">
      <c r="A471" s="39">
        <f>'[2]attempt at best estimates'!F477</f>
        <v>2.8987164397677967</v>
      </c>
      <c r="B471" t="s">
        <v>467</v>
      </c>
      <c r="C471">
        <v>-152.91268519826301</v>
      </c>
      <c r="D471">
        <v>-153.53765709050001</v>
      </c>
      <c r="E471">
        <v>-152.92267127448</v>
      </c>
      <c r="F471">
        <v>-153.579225101319</v>
      </c>
      <c r="G471">
        <v>-152.92498903000001</v>
      </c>
      <c r="H471">
        <v>-153.59192636</v>
      </c>
      <c r="I471">
        <v>-76.848727315648006</v>
      </c>
      <c r="J471">
        <v>-77.191540738553996</v>
      </c>
      <c r="K471">
        <v>-76.853318987121</v>
      </c>
      <c r="L471">
        <v>-77.211089822312999</v>
      </c>
      <c r="M471">
        <v>-76.854297700000004</v>
      </c>
      <c r="N471">
        <v>-77.216745590000002</v>
      </c>
      <c r="O471">
        <v>-76.060296955382</v>
      </c>
      <c r="P471">
        <v>-76.341549568529004</v>
      </c>
      <c r="Q471">
        <v>-76.065758216191</v>
      </c>
      <c r="R471">
        <v>-76.363570911745995</v>
      </c>
      <c r="S471">
        <v>-76.067113809999995</v>
      </c>
      <c r="T471">
        <v>-76.370607699999994</v>
      </c>
      <c r="U471">
        <v>-76.060366194417</v>
      </c>
      <c r="V471">
        <v>-76.341716268962998</v>
      </c>
      <c r="W471">
        <v>-76.065781870113995</v>
      </c>
      <c r="X471">
        <v>-76.363633449960005</v>
      </c>
      <c r="Y471">
        <v>-76.06711885</v>
      </c>
      <c r="Z471">
        <v>-76.370618699999994</v>
      </c>
      <c r="AA471">
        <v>-76.848762891120003</v>
      </c>
      <c r="AB471">
        <v>-77.191610210982006</v>
      </c>
      <c r="AC471">
        <v>-76.853325095152002</v>
      </c>
      <c r="AD471">
        <v>-77.211102071832997</v>
      </c>
      <c r="AE471">
        <v>-76.854299240000003</v>
      </c>
      <c r="AF471">
        <v>-77.216744410000004</v>
      </c>
      <c r="AH471" s="38">
        <f t="shared" si="28"/>
        <v>2.4161570024716639E-6</v>
      </c>
      <c r="AI471">
        <f t="shared" si="29"/>
        <v>-4.1568010818991752E-2</v>
      </c>
      <c r="AJ471">
        <f t="shared" si="30"/>
        <v>-1.9549083759002883E-2</v>
      </c>
      <c r="AK471">
        <f t="shared" si="31"/>
        <v>-2.202134321699134E-2</v>
      </c>
    </row>
    <row r="472" spans="1:37" x14ac:dyDescent="0.2">
      <c r="A472" s="39">
        <f>'[2]attempt at best estimates'!F478</f>
        <v>2.7992667666611362</v>
      </c>
      <c r="B472" t="s">
        <v>468</v>
      </c>
      <c r="C472">
        <v>-152.91276835008401</v>
      </c>
      <c r="D472">
        <v>-153.53752948165101</v>
      </c>
      <c r="E472">
        <v>-152.92275384109399</v>
      </c>
      <c r="F472">
        <v>-153.57907698881601</v>
      </c>
      <c r="G472">
        <v>-152.92507398000001</v>
      </c>
      <c r="H472">
        <v>-153.59177704999999</v>
      </c>
      <c r="I472">
        <v>-76.848727315648006</v>
      </c>
      <c r="J472">
        <v>-77.191540738553996</v>
      </c>
      <c r="K472">
        <v>-76.853318987121</v>
      </c>
      <c r="L472">
        <v>-77.211089822312999</v>
      </c>
      <c r="M472">
        <v>-76.854297700000004</v>
      </c>
      <c r="N472">
        <v>-77.216745590000002</v>
      </c>
      <c r="O472">
        <v>-76.060296955382</v>
      </c>
      <c r="P472">
        <v>-76.341549568529004</v>
      </c>
      <c r="Q472">
        <v>-76.065758216191</v>
      </c>
      <c r="R472">
        <v>-76.363570911745995</v>
      </c>
      <c r="S472">
        <v>-76.067113809999995</v>
      </c>
      <c r="T472">
        <v>-76.370607699999994</v>
      </c>
      <c r="U472">
        <v>-76.060361728014001</v>
      </c>
      <c r="V472">
        <v>-76.341693084178999</v>
      </c>
      <c r="W472">
        <v>-76.065779425768994</v>
      </c>
      <c r="X472">
        <v>-76.363624470185997</v>
      </c>
      <c r="Y472">
        <v>-76.067118539999996</v>
      </c>
      <c r="Z472">
        <v>-76.370615090000001</v>
      </c>
      <c r="AA472">
        <v>-76.848757370857996</v>
      </c>
      <c r="AB472">
        <v>-77.19159654085</v>
      </c>
      <c r="AC472">
        <v>-76.853324813883006</v>
      </c>
      <c r="AD472">
        <v>-77.211098696679002</v>
      </c>
      <c r="AE472">
        <v>-76.854298999999997</v>
      </c>
      <c r="AF472">
        <v>-77.216743320000006</v>
      </c>
      <c r="AH472" s="38">
        <f t="shared" si="28"/>
        <v>2.2919810987787059E-5</v>
      </c>
      <c r="AI472">
        <f t="shared" si="29"/>
        <v>-4.1547507165006436E-2</v>
      </c>
      <c r="AJ472">
        <f t="shared" si="30"/>
        <v>-1.9549083759002883E-2</v>
      </c>
      <c r="AK472">
        <f t="shared" si="31"/>
        <v>-2.202134321699134E-2</v>
      </c>
    </row>
    <row r="473" spans="1:37" x14ac:dyDescent="0.2">
      <c r="A473" s="39">
        <f>'[2]attempt at best estimates'!F479</f>
        <v>2.6278814114356974</v>
      </c>
      <c r="B473" t="s">
        <v>469</v>
      </c>
      <c r="C473">
        <v>-152.91268436715899</v>
      </c>
      <c r="D473">
        <v>-153.537280128438</v>
      </c>
      <c r="E473">
        <v>-152.922671739458</v>
      </c>
      <c r="F473">
        <v>-153.578813318519</v>
      </c>
      <c r="G473">
        <v>-152.92499326999999</v>
      </c>
      <c r="H473">
        <v>-153.59150937999999</v>
      </c>
      <c r="I473">
        <v>-76.848727315648006</v>
      </c>
      <c r="J473">
        <v>-77.191540738553996</v>
      </c>
      <c r="K473">
        <v>-76.853318987121</v>
      </c>
      <c r="L473">
        <v>-77.211089822312999</v>
      </c>
      <c r="M473">
        <v>-76.854297700000004</v>
      </c>
      <c r="N473">
        <v>-77.216745590000002</v>
      </c>
      <c r="O473">
        <v>-76.060296955382</v>
      </c>
      <c r="P473">
        <v>-76.341549568529004</v>
      </c>
      <c r="Q473">
        <v>-76.065758216191</v>
      </c>
      <c r="R473">
        <v>-76.363570911745995</v>
      </c>
      <c r="S473">
        <v>-76.067113809999995</v>
      </c>
      <c r="T473">
        <v>-76.370607699999994</v>
      </c>
      <c r="U473">
        <v>-76.060356412955997</v>
      </c>
      <c r="V473">
        <v>-76.341681626275999</v>
      </c>
      <c r="W473">
        <v>-76.065777535473998</v>
      </c>
      <c r="X473">
        <v>-76.363617510560999</v>
      </c>
      <c r="Y473">
        <v>-76.067118219999998</v>
      </c>
      <c r="Z473">
        <v>-76.370611940000003</v>
      </c>
      <c r="AA473">
        <v>-76.848753544884005</v>
      </c>
      <c r="AB473">
        <v>-77.191589552357996</v>
      </c>
      <c r="AC473">
        <v>-76.853324449463997</v>
      </c>
      <c r="AD473">
        <v>-77.211098145923998</v>
      </c>
      <c r="AE473">
        <v>-76.854298799999995</v>
      </c>
      <c r="AF473">
        <v>-77.216742600000003</v>
      </c>
      <c r="AH473" s="38">
        <f t="shared" si="28"/>
        <v>3.7236894996794945E-5</v>
      </c>
      <c r="AI473">
        <f t="shared" si="29"/>
        <v>-4.1533190080997429E-2</v>
      </c>
      <c r="AJ473">
        <f t="shared" si="30"/>
        <v>-1.9549083759002883E-2</v>
      </c>
      <c r="AK473">
        <f t="shared" si="31"/>
        <v>-2.202134321699134E-2</v>
      </c>
    </row>
    <row r="474" spans="1:37" x14ac:dyDescent="0.2">
      <c r="A474" s="39">
        <f>'[2]attempt at best estimates'!F480</f>
        <v>1.9993102075106444</v>
      </c>
      <c r="B474" t="s">
        <v>470</v>
      </c>
      <c r="C474">
        <v>-152.912036450698</v>
      </c>
      <c r="D474">
        <v>-153.536298503908</v>
      </c>
      <c r="E474">
        <v>-152.92203439135699</v>
      </c>
      <c r="F474">
        <v>-153.57782477210699</v>
      </c>
      <c r="G474">
        <v>-152.92435684</v>
      </c>
      <c r="H474">
        <v>-153.59052215</v>
      </c>
      <c r="I474">
        <v>-76.848727315648006</v>
      </c>
      <c r="J474">
        <v>-77.191540738553996</v>
      </c>
      <c r="K474">
        <v>-76.853318987121</v>
      </c>
      <c r="L474">
        <v>-77.211089822312999</v>
      </c>
      <c r="M474">
        <v>-76.854297700000004</v>
      </c>
      <c r="N474">
        <v>-77.216745590000002</v>
      </c>
      <c r="O474">
        <v>-76.060296955382</v>
      </c>
      <c r="P474">
        <v>-76.341549568529004</v>
      </c>
      <c r="Q474">
        <v>-76.065758216191</v>
      </c>
      <c r="R474">
        <v>-76.363570911745995</v>
      </c>
      <c r="S474">
        <v>-76.067113809999995</v>
      </c>
      <c r="T474">
        <v>-76.370607699999994</v>
      </c>
      <c r="U474">
        <v>-76.060340503985998</v>
      </c>
      <c r="V474">
        <v>-76.341634249699993</v>
      </c>
      <c r="W474">
        <v>-76.065774221881995</v>
      </c>
      <c r="X474">
        <v>-76.363596877193999</v>
      </c>
      <c r="Y474">
        <v>-76.067117569999994</v>
      </c>
      <c r="Z474">
        <v>-76.370608320000002</v>
      </c>
      <c r="AA474">
        <v>-76.848748700349006</v>
      </c>
      <c r="AB474">
        <v>-77.191576649843</v>
      </c>
      <c r="AC474">
        <v>-76.853322919177998</v>
      </c>
      <c r="AD474">
        <v>-77.211091656739001</v>
      </c>
      <c r="AE474">
        <v>-76.854298459999995</v>
      </c>
      <c r="AF474">
        <v>-77.216742949999997</v>
      </c>
      <c r="AH474" s="38">
        <f t="shared" si="28"/>
        <v>4.4158777001257477E-5</v>
      </c>
      <c r="AI474">
        <f t="shared" si="29"/>
        <v>-4.1526268198992966E-2</v>
      </c>
      <c r="AJ474">
        <f t="shared" si="30"/>
        <v>-1.9549083759002883E-2</v>
      </c>
      <c r="AK474">
        <f t="shared" si="31"/>
        <v>-2.202134321699134E-2</v>
      </c>
    </row>
    <row r="475" spans="1:37" x14ac:dyDescent="0.2">
      <c r="A475" s="39">
        <f>'[2]attempt at best estimates'!F481</f>
        <v>1.178145809840379</v>
      </c>
      <c r="B475" t="s">
        <v>471</v>
      </c>
      <c r="C475">
        <v>-152.91094608556199</v>
      </c>
      <c r="D475">
        <v>-153.53502399413199</v>
      </c>
      <c r="E475">
        <v>-152.92095861051999</v>
      </c>
      <c r="F475">
        <v>-153.576532085319</v>
      </c>
      <c r="G475">
        <v>-152.92328341000001</v>
      </c>
      <c r="H475">
        <v>-153.58921559999999</v>
      </c>
      <c r="I475">
        <v>-76.848727315648006</v>
      </c>
      <c r="J475">
        <v>-77.191540738553996</v>
      </c>
      <c r="K475">
        <v>-76.853318987121</v>
      </c>
      <c r="L475">
        <v>-77.211089822312999</v>
      </c>
      <c r="M475">
        <v>-76.854297700000004</v>
      </c>
      <c r="N475">
        <v>-77.216745590000002</v>
      </c>
      <c r="O475">
        <v>-76.060296955382</v>
      </c>
      <c r="P475">
        <v>-76.341549568529004</v>
      </c>
      <c r="Q475">
        <v>-76.065758216191</v>
      </c>
      <c r="R475">
        <v>-76.363570911745995</v>
      </c>
      <c r="S475">
        <v>-76.067113809999995</v>
      </c>
      <c r="T475">
        <v>-76.370607699999994</v>
      </c>
      <c r="U475">
        <v>-76.060328010472006</v>
      </c>
      <c r="V475">
        <v>-76.341628279050994</v>
      </c>
      <c r="W475">
        <v>-76.065769042046</v>
      </c>
      <c r="X475">
        <v>-76.363590043882994</v>
      </c>
      <c r="Y475">
        <v>-76.067116850000005</v>
      </c>
      <c r="Z475">
        <v>-76.370610130000003</v>
      </c>
      <c r="AA475">
        <v>-76.848741132802999</v>
      </c>
      <c r="AB475">
        <v>-77.191564325436005</v>
      </c>
      <c r="AC475">
        <v>-76.853321551722004</v>
      </c>
      <c r="AD475">
        <v>-77.211090330207995</v>
      </c>
      <c r="AE475">
        <v>-76.854298220000004</v>
      </c>
      <c r="AF475">
        <v>-77.216746040000004</v>
      </c>
      <c r="AH475" s="38">
        <f t="shared" si="28"/>
        <v>6.2335788982181839E-5</v>
      </c>
      <c r="AI475">
        <f t="shared" si="29"/>
        <v>-4.1508091187012042E-2</v>
      </c>
      <c r="AJ475">
        <f t="shared" si="30"/>
        <v>-1.9549083759002883E-2</v>
      </c>
      <c r="AK475">
        <f t="shared" si="31"/>
        <v>-2.202134321699134E-2</v>
      </c>
    </row>
    <row r="476" spans="1:37" x14ac:dyDescent="0.2">
      <c r="A476" s="39">
        <f>'[2]attempt at best estimates'!F482</f>
        <v>0.46129656124649965</v>
      </c>
      <c r="B476" t="s">
        <v>472</v>
      </c>
      <c r="C476">
        <v>-152.90984342524101</v>
      </c>
      <c r="D476">
        <v>-153.533874407409</v>
      </c>
      <c r="E476">
        <v>-152.919875857791</v>
      </c>
      <c r="F476">
        <v>-153.575398208189</v>
      </c>
      <c r="G476">
        <v>-152.9222053</v>
      </c>
      <c r="H476">
        <v>-153.58808381</v>
      </c>
      <c r="I476">
        <v>-76.848727315648006</v>
      </c>
      <c r="J476">
        <v>-77.191540738553996</v>
      </c>
      <c r="K476">
        <v>-76.853318987121</v>
      </c>
      <c r="L476">
        <v>-77.211089822312999</v>
      </c>
      <c r="M476">
        <v>-76.854297700000004</v>
      </c>
      <c r="N476">
        <v>-77.216745590000002</v>
      </c>
      <c r="O476">
        <v>-76.060296955382</v>
      </c>
      <c r="P476">
        <v>-76.341549568529004</v>
      </c>
      <c r="Q476">
        <v>-76.065758216191</v>
      </c>
      <c r="R476">
        <v>-76.363570911745995</v>
      </c>
      <c r="S476">
        <v>-76.067113809999995</v>
      </c>
      <c r="T476">
        <v>-76.370607699999994</v>
      </c>
      <c r="U476">
        <v>-76.060316641265999</v>
      </c>
      <c r="V476">
        <v>-76.341601151296999</v>
      </c>
      <c r="W476">
        <v>-76.065764058249997</v>
      </c>
      <c r="X476">
        <v>-76.363583722325998</v>
      </c>
      <c r="Y476">
        <v>-76.067115700000002</v>
      </c>
      <c r="Z476">
        <v>-76.370609290000004</v>
      </c>
      <c r="AA476">
        <v>-76.848730041045997</v>
      </c>
      <c r="AB476">
        <v>-77.191544522563007</v>
      </c>
      <c r="AC476">
        <v>-76.853319697364995</v>
      </c>
      <c r="AD476">
        <v>-77.211088967484002</v>
      </c>
      <c r="AE476">
        <v>-76.854297919999993</v>
      </c>
      <c r="AF476">
        <v>-77.216742699999998</v>
      </c>
      <c r="AH476" s="38">
        <f t="shared" si="28"/>
        <v>4.6626195995713715E-5</v>
      </c>
      <c r="AI476">
        <f t="shared" si="29"/>
        <v>-4.152380077999851E-2</v>
      </c>
      <c r="AJ476">
        <f t="shared" si="30"/>
        <v>-1.9549083759002883E-2</v>
      </c>
      <c r="AK476">
        <f t="shared" si="31"/>
        <v>-2.202134321699134E-2</v>
      </c>
    </row>
    <row r="477" spans="1:37" x14ac:dyDescent="0.2">
      <c r="A477" s="39">
        <f>'[2]attempt at best estimates'!F483</f>
        <v>4.3060926028233091</v>
      </c>
      <c r="B477" t="s">
        <v>473</v>
      </c>
      <c r="C477">
        <v>-304.75522524898503</v>
      </c>
      <c r="D477">
        <v>-305.96798467915397</v>
      </c>
      <c r="E477">
        <v>-304.77458323406597</v>
      </c>
      <c r="F477">
        <v>-306.048987802113</v>
      </c>
      <c r="G477">
        <v>-304.77899681999997</v>
      </c>
      <c r="H477">
        <v>-306.07413430000003</v>
      </c>
      <c r="I477">
        <v>-76.848623694329007</v>
      </c>
      <c r="J477">
        <v>-77.191494398527993</v>
      </c>
      <c r="K477">
        <v>-76.853214155250996</v>
      </c>
      <c r="L477">
        <v>-77.211034412974996</v>
      </c>
      <c r="M477">
        <v>-76.854192859999998</v>
      </c>
      <c r="N477">
        <v>-77.216687250000007</v>
      </c>
      <c r="O477">
        <v>-227.904911817357</v>
      </c>
      <c r="P477">
        <v>-228.76992534084599</v>
      </c>
      <c r="Q477">
        <v>-227.91980332665301</v>
      </c>
      <c r="R477">
        <v>-228.83128762275101</v>
      </c>
      <c r="S477">
        <v>-227.92326247</v>
      </c>
      <c r="T477">
        <v>-228.8506447</v>
      </c>
      <c r="U477">
        <v>-227.90500098528199</v>
      </c>
      <c r="V477">
        <v>-228.77021314807101</v>
      </c>
      <c r="W477">
        <v>-227.919832604546</v>
      </c>
      <c r="X477">
        <v>-228.83136489518699</v>
      </c>
      <c r="Y477">
        <v>-227.92326671999999</v>
      </c>
      <c r="Z477">
        <v>-228.85067724999999</v>
      </c>
      <c r="AA477">
        <v>-76.848716931737997</v>
      </c>
      <c r="AB477">
        <v>-77.191830516032994</v>
      </c>
      <c r="AC477">
        <v>-76.853230752654994</v>
      </c>
      <c r="AD477">
        <v>-77.211074274512995</v>
      </c>
      <c r="AE477">
        <v>-76.854196630000004</v>
      </c>
      <c r="AF477">
        <v>-77.216705160000004</v>
      </c>
      <c r="AH477" s="38">
        <f t="shared" si="28"/>
        <v>-1.0082660701016266E-4</v>
      </c>
      <c r="AI477">
        <f t="shared" si="29"/>
        <v>-8.1003122959032225E-2</v>
      </c>
      <c r="AJ477">
        <f t="shared" si="30"/>
        <v>-1.9540014447002818E-2</v>
      </c>
      <c r="AK477">
        <f t="shared" si="31"/>
        <v>-6.1362281905019245E-2</v>
      </c>
    </row>
    <row r="478" spans="1:37" x14ac:dyDescent="0.2">
      <c r="A478" s="39">
        <f>'[2]attempt at best estimates'!F484</f>
        <v>4.7866031555995709</v>
      </c>
      <c r="B478" t="s">
        <v>474</v>
      </c>
      <c r="C478">
        <v>-304.75704883161899</v>
      </c>
      <c r="D478">
        <v>-305.968851535841</v>
      </c>
      <c r="E478">
        <v>-304.77642888040202</v>
      </c>
      <c r="F478">
        <v>-306.04981063502498</v>
      </c>
      <c r="G478">
        <v>-304.78084271</v>
      </c>
      <c r="H478">
        <v>-306.07493470999998</v>
      </c>
      <c r="I478">
        <v>-76.848623694329007</v>
      </c>
      <c r="J478">
        <v>-77.191494398527993</v>
      </c>
      <c r="K478">
        <v>-76.853214155250996</v>
      </c>
      <c r="L478">
        <v>-77.211034412974996</v>
      </c>
      <c r="M478">
        <v>-76.854192859999998</v>
      </c>
      <c r="N478">
        <v>-77.216687250000007</v>
      </c>
      <c r="O478">
        <v>-227.904911817357</v>
      </c>
      <c r="P478">
        <v>-228.76992534084599</v>
      </c>
      <c r="Q478">
        <v>-227.91980332665301</v>
      </c>
      <c r="R478">
        <v>-228.83128762275101</v>
      </c>
      <c r="S478">
        <v>-227.92326247</v>
      </c>
      <c r="T478">
        <v>-228.8506447</v>
      </c>
      <c r="U478">
        <v>-227.90498707162999</v>
      </c>
      <c r="V478">
        <v>-228.77016527443999</v>
      </c>
      <c r="W478">
        <v>-227.919829060513</v>
      </c>
      <c r="X478">
        <v>-228.83135181054999</v>
      </c>
      <c r="Y478">
        <v>-227.92326629999999</v>
      </c>
      <c r="Z478">
        <v>-228.85067136000001</v>
      </c>
      <c r="AA478">
        <v>-76.848706848309007</v>
      </c>
      <c r="AB478">
        <v>-77.191788613130996</v>
      </c>
      <c r="AC478">
        <v>-76.853228846395993</v>
      </c>
      <c r="AD478">
        <v>-77.211054019859006</v>
      </c>
      <c r="AE478">
        <v>-76.854196279999996</v>
      </c>
      <c r="AF478">
        <v>-77.216693710000001</v>
      </c>
      <c r="AH478" s="38">
        <f t="shared" si="28"/>
        <v>-5.6802831963409517E-5</v>
      </c>
      <c r="AI478">
        <f t="shared" si="29"/>
        <v>-8.0959099183985472E-2</v>
      </c>
      <c r="AJ478">
        <f t="shared" si="30"/>
        <v>-1.9540014447002818E-2</v>
      </c>
      <c r="AK478">
        <f t="shared" si="31"/>
        <v>-6.1362281905019245E-2</v>
      </c>
    </row>
    <row r="479" spans="1:37" x14ac:dyDescent="0.2">
      <c r="A479" s="39">
        <f>'[2]attempt at best estimates'!F485</f>
        <v>4.8541547361380548</v>
      </c>
      <c r="B479" t="s">
        <v>475</v>
      </c>
      <c r="C479">
        <v>-304.75799388335798</v>
      </c>
      <c r="D479">
        <v>-305.96902454321503</v>
      </c>
      <c r="E479">
        <v>-304.77739673007602</v>
      </c>
      <c r="F479">
        <v>-306.04995200439498</v>
      </c>
      <c r="G479">
        <v>-304.78181066000002</v>
      </c>
      <c r="H479">
        <v>-306.07505600000002</v>
      </c>
      <c r="I479">
        <v>-76.848623694329007</v>
      </c>
      <c r="J479">
        <v>-77.191494398527993</v>
      </c>
      <c r="K479">
        <v>-76.853214155250996</v>
      </c>
      <c r="L479">
        <v>-77.211034412974996</v>
      </c>
      <c r="M479">
        <v>-76.854192859999998</v>
      </c>
      <c r="N479">
        <v>-77.216687250000007</v>
      </c>
      <c r="O479">
        <v>-227.904911817357</v>
      </c>
      <c r="P479">
        <v>-228.76992534084599</v>
      </c>
      <c r="Q479">
        <v>-227.91980332665301</v>
      </c>
      <c r="R479">
        <v>-228.83128762275101</v>
      </c>
      <c r="S479">
        <v>-227.92326247</v>
      </c>
      <c r="T479">
        <v>-228.8506447</v>
      </c>
      <c r="U479">
        <v>-227.904974769494</v>
      </c>
      <c r="V479">
        <v>-228.770132533859</v>
      </c>
      <c r="W479">
        <v>-227.91982650125701</v>
      </c>
      <c r="X479">
        <v>-228.83134387627999</v>
      </c>
      <c r="Y479">
        <v>-227.92326595</v>
      </c>
      <c r="Z479">
        <v>-228.85066677</v>
      </c>
      <c r="AA479">
        <v>-76.848696237762994</v>
      </c>
      <c r="AB479">
        <v>-77.191749593696997</v>
      </c>
      <c r="AC479">
        <v>-76.853227106321</v>
      </c>
      <c r="AD479">
        <v>-77.211046185954999</v>
      </c>
      <c r="AE479">
        <v>-76.854195950000005</v>
      </c>
      <c r="AF479">
        <v>-77.216690630000002</v>
      </c>
      <c r="AH479" s="38">
        <f t="shared" si="28"/>
        <v>-2.5164827931689615E-5</v>
      </c>
      <c r="AI479">
        <f t="shared" si="29"/>
        <v>-8.0927461179953752E-2</v>
      </c>
      <c r="AJ479">
        <f t="shared" si="30"/>
        <v>-1.9540014447002818E-2</v>
      </c>
      <c r="AK479">
        <f t="shared" si="31"/>
        <v>-6.1362281905019245E-2</v>
      </c>
    </row>
    <row r="480" spans="1:37" x14ac:dyDescent="0.2">
      <c r="A480" s="39">
        <f>'[2]attempt at best estimates'!F486</f>
        <v>4.6787397090324134</v>
      </c>
      <c r="B480" t="s">
        <v>476</v>
      </c>
      <c r="C480">
        <v>-304.75838139001502</v>
      </c>
      <c r="D480">
        <v>-305.968774051021</v>
      </c>
      <c r="E480">
        <v>-304.77780333169699</v>
      </c>
      <c r="F480">
        <v>-306.04969726041702</v>
      </c>
      <c r="G480">
        <v>-304.78221797999998</v>
      </c>
      <c r="H480">
        <v>-306.07478013999997</v>
      </c>
      <c r="I480">
        <v>-76.848623694329007</v>
      </c>
      <c r="J480">
        <v>-77.191494398527993</v>
      </c>
      <c r="K480">
        <v>-76.853214155250996</v>
      </c>
      <c r="L480">
        <v>-77.211034412974996</v>
      </c>
      <c r="M480">
        <v>-76.854192859999998</v>
      </c>
      <c r="N480">
        <v>-77.216687250000007</v>
      </c>
      <c r="O480">
        <v>-227.904911817357</v>
      </c>
      <c r="P480">
        <v>-228.76992534084599</v>
      </c>
      <c r="Q480">
        <v>-227.91980332665301</v>
      </c>
      <c r="R480">
        <v>-228.83128762275101</v>
      </c>
      <c r="S480">
        <v>-227.92326247</v>
      </c>
      <c r="T480">
        <v>-228.8506447</v>
      </c>
      <c r="U480">
        <v>-227.90496487595601</v>
      </c>
      <c r="V480">
        <v>-228.770088658579</v>
      </c>
      <c r="W480">
        <v>-227.919824259237</v>
      </c>
      <c r="X480">
        <v>-228.83132785128399</v>
      </c>
      <c r="Y480">
        <v>-227.92326566</v>
      </c>
      <c r="Z480">
        <v>-228.85065709</v>
      </c>
      <c r="AA480">
        <v>-76.84868592542</v>
      </c>
      <c r="AB480">
        <v>-77.191706286325996</v>
      </c>
      <c r="AC480">
        <v>-76.853225748346006</v>
      </c>
      <c r="AD480">
        <v>-77.211033967332995</v>
      </c>
      <c r="AE480">
        <v>-76.854195630000007</v>
      </c>
      <c r="AF480">
        <v>-77.216679940000006</v>
      </c>
      <c r="AH480" s="38">
        <f t="shared" si="28"/>
        <v>-2.0913043996984015E-5</v>
      </c>
      <c r="AI480">
        <f t="shared" si="29"/>
        <v>-8.0923209396019047E-2</v>
      </c>
      <c r="AJ480">
        <f t="shared" si="30"/>
        <v>-1.9540014447002818E-2</v>
      </c>
      <c r="AK480">
        <f t="shared" si="31"/>
        <v>-6.1362281905019245E-2</v>
      </c>
    </row>
    <row r="481" spans="1:37" x14ac:dyDescent="0.2">
      <c r="A481" s="39">
        <f>'[2]attempt at best estimates'!F487</f>
        <v>4.3711262204712806</v>
      </c>
      <c r="B481" t="s">
        <v>477</v>
      </c>
      <c r="C481">
        <v>-304.75842326314398</v>
      </c>
      <c r="D481">
        <v>-305.96831005458802</v>
      </c>
      <c r="E481">
        <v>-304.77785848272299</v>
      </c>
      <c r="F481">
        <v>-306.04922326520398</v>
      </c>
      <c r="G481">
        <v>-304.78227470000002</v>
      </c>
      <c r="H481">
        <v>-306.07429724000002</v>
      </c>
      <c r="I481">
        <v>-76.848623694329007</v>
      </c>
      <c r="J481">
        <v>-77.191494398527993</v>
      </c>
      <c r="K481">
        <v>-76.853214155250996</v>
      </c>
      <c r="L481">
        <v>-77.211034412974996</v>
      </c>
      <c r="M481">
        <v>-76.854192859999998</v>
      </c>
      <c r="N481">
        <v>-77.216687250000007</v>
      </c>
      <c r="O481">
        <v>-227.904911817357</v>
      </c>
      <c r="P481">
        <v>-228.76992534084599</v>
      </c>
      <c r="Q481">
        <v>-227.91980332665301</v>
      </c>
      <c r="R481">
        <v>-228.83128762275101</v>
      </c>
      <c r="S481">
        <v>-227.92326247</v>
      </c>
      <c r="T481">
        <v>-228.8506447</v>
      </c>
      <c r="U481">
        <v>-227.90495746968301</v>
      </c>
      <c r="V481">
        <v>-228.770061650439</v>
      </c>
      <c r="W481">
        <v>-227.91982200227201</v>
      </c>
      <c r="X481">
        <v>-228.831315169813</v>
      </c>
      <c r="Y481">
        <v>-227.92326538</v>
      </c>
      <c r="Z481">
        <v>-228.85065337</v>
      </c>
      <c r="AA481">
        <v>-76.848677165020007</v>
      </c>
      <c r="AB481">
        <v>-77.191653944457997</v>
      </c>
      <c r="AC481">
        <v>-76.853224828359004</v>
      </c>
      <c r="AD481">
        <v>-77.211056816704996</v>
      </c>
      <c r="AE481">
        <v>-76.854195340000004</v>
      </c>
      <c r="AF481">
        <v>-77.216705450000006</v>
      </c>
      <c r="AH481" s="38">
        <f t="shared" si="28"/>
        <v>-1.091426393884376E-5</v>
      </c>
      <c r="AI481">
        <f t="shared" si="29"/>
        <v>-8.0913210615960907E-2</v>
      </c>
      <c r="AJ481">
        <f t="shared" si="30"/>
        <v>-1.9540014447002818E-2</v>
      </c>
      <c r="AK481">
        <f t="shared" si="31"/>
        <v>-6.1362281905019245E-2</v>
      </c>
    </row>
    <row r="482" spans="1:37" x14ac:dyDescent="0.2">
      <c r="A482" s="39">
        <f>'[2]attempt at best estimates'!F488</f>
        <v>3.2343559410339537</v>
      </c>
      <c r="B482" t="s">
        <v>478</v>
      </c>
      <c r="C482">
        <v>-304.75765425097001</v>
      </c>
      <c r="D482">
        <v>-305.96655204461098</v>
      </c>
      <c r="E482">
        <v>-304.77710061820102</v>
      </c>
      <c r="F482">
        <v>-306.04744089501497</v>
      </c>
      <c r="G482">
        <v>-304.78152444</v>
      </c>
      <c r="H482">
        <v>-306.07249873000001</v>
      </c>
      <c r="I482">
        <v>-76.848623694329007</v>
      </c>
      <c r="J482">
        <v>-77.191494398527993</v>
      </c>
      <c r="K482">
        <v>-76.853214155250996</v>
      </c>
      <c r="L482">
        <v>-77.211034412974996</v>
      </c>
      <c r="M482">
        <v>-76.854192859999998</v>
      </c>
      <c r="N482">
        <v>-77.216687250000007</v>
      </c>
      <c r="O482">
        <v>-227.904911817357</v>
      </c>
      <c r="P482">
        <v>-228.76992534084599</v>
      </c>
      <c r="Q482">
        <v>-227.91980332665301</v>
      </c>
      <c r="R482">
        <v>-228.83128762275101</v>
      </c>
      <c r="S482">
        <v>-227.92326247</v>
      </c>
      <c r="T482">
        <v>-228.8506447</v>
      </c>
      <c r="U482">
        <v>-227.904943899187</v>
      </c>
      <c r="V482">
        <v>-228.77001189595501</v>
      </c>
      <c r="W482">
        <v>-227.919816203831</v>
      </c>
      <c r="X482">
        <v>-228.83130010870499</v>
      </c>
      <c r="Y482">
        <v>-227.92326453000001</v>
      </c>
      <c r="Z482">
        <v>-228.85064767</v>
      </c>
      <c r="AA482">
        <v>-76.84866197577</v>
      </c>
      <c r="AB482">
        <v>-77.191577721081003</v>
      </c>
      <c r="AC482">
        <v>-76.853222557997995</v>
      </c>
      <c r="AD482">
        <v>-77.211046677452998</v>
      </c>
      <c r="AE482">
        <v>-76.854194800000002</v>
      </c>
      <c r="AF482">
        <v>-77.216688759999997</v>
      </c>
      <c r="AH482" s="38">
        <f t="shared" si="28"/>
        <v>1.344594802787924E-5</v>
      </c>
      <c r="AI482">
        <f t="shared" si="29"/>
        <v>-8.0888850403994184E-2</v>
      </c>
      <c r="AJ482">
        <f t="shared" si="30"/>
        <v>-1.9540014447002818E-2</v>
      </c>
      <c r="AK482">
        <f t="shared" si="31"/>
        <v>-6.1362281905019245E-2</v>
      </c>
    </row>
    <row r="483" spans="1:37" x14ac:dyDescent="0.2">
      <c r="A483" s="39">
        <f>'[2]attempt at best estimates'!F489</f>
        <v>1.7600803610665878</v>
      </c>
      <c r="B483" t="s">
        <v>479</v>
      </c>
      <c r="C483">
        <v>-304.75603606805402</v>
      </c>
      <c r="D483">
        <v>-305.964260165648</v>
      </c>
      <c r="E483">
        <v>-304.77548512796398</v>
      </c>
      <c r="F483">
        <v>-306.04511365057999</v>
      </c>
      <c r="G483">
        <v>-304.77991542000001</v>
      </c>
      <c r="H483">
        <v>-306.07015468999998</v>
      </c>
      <c r="I483">
        <v>-76.848623694329007</v>
      </c>
      <c r="J483">
        <v>-77.191494398527993</v>
      </c>
      <c r="K483">
        <v>-76.853214155250996</v>
      </c>
      <c r="L483">
        <v>-77.211034412974996</v>
      </c>
      <c r="M483">
        <v>-76.854192859999998</v>
      </c>
      <c r="N483">
        <v>-77.216687250000007</v>
      </c>
      <c r="O483">
        <v>-227.904911817357</v>
      </c>
      <c r="P483">
        <v>-228.76992534084599</v>
      </c>
      <c r="Q483">
        <v>-227.91980332665301</v>
      </c>
      <c r="R483">
        <v>-228.83128762275101</v>
      </c>
      <c r="S483">
        <v>-227.92326247</v>
      </c>
      <c r="T483">
        <v>-228.8506447</v>
      </c>
      <c r="U483">
        <v>-227.90492909163601</v>
      </c>
      <c r="V483">
        <v>-228.769963324245</v>
      </c>
      <c r="W483">
        <v>-227.91981105176899</v>
      </c>
      <c r="X483">
        <v>-228.83129558626001</v>
      </c>
      <c r="Y483">
        <v>-227.92326363999999</v>
      </c>
      <c r="Z483">
        <v>-228.85064624</v>
      </c>
      <c r="AA483">
        <v>-76.848645897764996</v>
      </c>
      <c r="AB483">
        <v>-77.191540581680997</v>
      </c>
      <c r="AC483">
        <v>-76.853219404783999</v>
      </c>
      <c r="AD483">
        <v>-77.211044056337002</v>
      </c>
      <c r="AE483">
        <v>-76.854194129999996</v>
      </c>
      <c r="AF483">
        <v>-77.216687250000007</v>
      </c>
      <c r="AH483" s="38">
        <f t="shared" si="28"/>
        <v>4.8811420029437613E-5</v>
      </c>
      <c r="AI483">
        <f t="shared" si="29"/>
        <v>-8.0853484931992625E-2</v>
      </c>
      <c r="AJ483">
        <f t="shared" si="30"/>
        <v>-1.9540014447002818E-2</v>
      </c>
      <c r="AK483">
        <f t="shared" si="31"/>
        <v>-6.1362281905019245E-2</v>
      </c>
    </row>
    <row r="484" spans="1:37" x14ac:dyDescent="0.2">
      <c r="A484" s="39">
        <f>'[2]attempt at best estimates'!F490</f>
        <v>0.55585167832237625</v>
      </c>
      <c r="B484" t="s">
        <v>480</v>
      </c>
      <c r="C484">
        <v>-304.75441147840502</v>
      </c>
      <c r="D484">
        <v>-305.962332477171</v>
      </c>
      <c r="E484">
        <v>-304.77388177365901</v>
      </c>
      <c r="F484">
        <v>-306.04320680972899</v>
      </c>
      <c r="G484">
        <v>-304.77831501999998</v>
      </c>
      <c r="H484">
        <v>-306.06822459</v>
      </c>
      <c r="I484">
        <v>-76.848623694329007</v>
      </c>
      <c r="J484">
        <v>-77.191494398527993</v>
      </c>
      <c r="K484">
        <v>-76.853214155250996</v>
      </c>
      <c r="L484">
        <v>-77.211034412974996</v>
      </c>
      <c r="M484">
        <v>-76.854192859999998</v>
      </c>
      <c r="N484">
        <v>-77.216687250000007</v>
      </c>
      <c r="O484">
        <v>-227.904911817357</v>
      </c>
      <c r="P484">
        <v>-228.76992534084599</v>
      </c>
      <c r="Q484">
        <v>-227.91980332665301</v>
      </c>
      <c r="R484">
        <v>-228.83128762275101</v>
      </c>
      <c r="S484">
        <v>-227.92326247</v>
      </c>
      <c r="T484">
        <v>-228.8506447</v>
      </c>
      <c r="U484">
        <v>-227.904916465528</v>
      </c>
      <c r="V484">
        <v>-228.769941404755</v>
      </c>
      <c r="W484">
        <v>-227.91980635316199</v>
      </c>
      <c r="X484">
        <v>-228.83128955673499</v>
      </c>
      <c r="Y484">
        <v>-227.92326292000001</v>
      </c>
      <c r="Z484">
        <v>-228.85064503000001</v>
      </c>
      <c r="AA484">
        <v>-76.848631858291</v>
      </c>
      <c r="AB484">
        <v>-77.191508792101004</v>
      </c>
      <c r="AC484">
        <v>-76.853215813949006</v>
      </c>
      <c r="AD484">
        <v>-77.211035560960994</v>
      </c>
      <c r="AE484">
        <v>-76.854193480000006</v>
      </c>
      <c r="AF484">
        <v>-77.216687739999998</v>
      </c>
      <c r="AH484" s="38">
        <f t="shared" si="28"/>
        <v>2.7963794039465029E-5</v>
      </c>
      <c r="AI484">
        <f t="shared" si="29"/>
        <v>-8.0874332557982598E-2</v>
      </c>
      <c r="AJ484">
        <f t="shared" si="30"/>
        <v>-1.9540014447002818E-2</v>
      </c>
      <c r="AK484">
        <f t="shared" si="31"/>
        <v>-6.1362281905019245E-2</v>
      </c>
    </row>
    <row r="485" spans="1:37" x14ac:dyDescent="0.2">
      <c r="A485" s="39">
        <f>'[2]attempt at best estimates'!F491</f>
        <v>2.6292916243640265</v>
      </c>
      <c r="B485" t="s">
        <v>481</v>
      </c>
      <c r="C485">
        <v>-424.30344121701501</v>
      </c>
      <c r="D485">
        <v>-426.177537751182</v>
      </c>
      <c r="E485">
        <v>-424.33031136606002</v>
      </c>
      <c r="F485">
        <v>-426.29240724177703</v>
      </c>
      <c r="G485">
        <v>-424.33657647000001</v>
      </c>
      <c r="H485">
        <v>-426.32766778000001</v>
      </c>
      <c r="I485">
        <v>-196.40397543314401</v>
      </c>
      <c r="J485">
        <v>-197.40346882934401</v>
      </c>
      <c r="K485">
        <v>-196.41607499954901</v>
      </c>
      <c r="L485">
        <v>-197.45697986083701</v>
      </c>
      <c r="M485">
        <v>-196.41894855000001</v>
      </c>
      <c r="N485">
        <v>-197.47282688000001</v>
      </c>
      <c r="O485">
        <v>-227.90504168957301</v>
      </c>
      <c r="P485">
        <v>-228.77002108298001</v>
      </c>
      <c r="Q485">
        <v>-227.919942681213</v>
      </c>
      <c r="R485">
        <v>-228.83140108526001</v>
      </c>
      <c r="S485">
        <v>-227.92340408000001</v>
      </c>
      <c r="T485">
        <v>-228.85076770000001</v>
      </c>
      <c r="U485">
        <v>-227.90523025798501</v>
      </c>
      <c r="V485">
        <v>-228.77047733739499</v>
      </c>
      <c r="W485">
        <v>-227.92001384411901</v>
      </c>
      <c r="X485">
        <v>-228.831526347791</v>
      </c>
      <c r="Y485">
        <v>-227.92341195</v>
      </c>
      <c r="Z485">
        <v>-228.85078548999999</v>
      </c>
      <c r="AA485">
        <v>-196.404022914167</v>
      </c>
      <c r="AB485">
        <v>-197.40362677179999</v>
      </c>
      <c r="AC485">
        <v>-196.416093174916</v>
      </c>
      <c r="AD485">
        <v>-197.457007157189</v>
      </c>
      <c r="AE485">
        <v>-196.41895246000001</v>
      </c>
      <c r="AF485">
        <v>-197.47283716000001</v>
      </c>
      <c r="AH485" s="38">
        <f t="shared" si="28"/>
        <v>2.1543177979310713E-5</v>
      </c>
      <c r="AI485">
        <f t="shared" si="29"/>
        <v>-0.11486949059502649</v>
      </c>
      <c r="AJ485">
        <f t="shared" si="30"/>
        <v>-5.3511031493002292E-2</v>
      </c>
      <c r="AK485">
        <f t="shared" si="31"/>
        <v>-6.1380002280003509E-2</v>
      </c>
    </row>
    <row r="486" spans="1:37" x14ac:dyDescent="0.2">
      <c r="A486" s="39">
        <f>'[2]attempt at best estimates'!F492</f>
        <v>2.8350284774207295</v>
      </c>
      <c r="B486" t="s">
        <v>482</v>
      </c>
      <c r="C486">
        <v>-424.305361527971</v>
      </c>
      <c r="D486">
        <v>-426.17792774545399</v>
      </c>
      <c r="E486">
        <v>-424.33224671235502</v>
      </c>
      <c r="F486">
        <v>-426.29277689445701</v>
      </c>
      <c r="G486">
        <v>-424.33851612000001</v>
      </c>
      <c r="H486">
        <v>-426.32801921999999</v>
      </c>
      <c r="I486">
        <v>-196.40397543314401</v>
      </c>
      <c r="J486">
        <v>-197.40346882934401</v>
      </c>
      <c r="K486">
        <v>-196.41607499954901</v>
      </c>
      <c r="L486">
        <v>-197.45697986083701</v>
      </c>
      <c r="M486">
        <v>-196.41894855000001</v>
      </c>
      <c r="N486">
        <v>-197.47282688000001</v>
      </c>
      <c r="O486">
        <v>-227.90504168957301</v>
      </c>
      <c r="P486">
        <v>-228.77002108298001</v>
      </c>
      <c r="Q486">
        <v>-227.919942681213</v>
      </c>
      <c r="R486">
        <v>-228.83140108526001</v>
      </c>
      <c r="S486">
        <v>-227.92340408000001</v>
      </c>
      <c r="T486">
        <v>-228.85076770000001</v>
      </c>
      <c r="U486">
        <v>-227.905209959248</v>
      </c>
      <c r="V486">
        <v>-228.77042856279999</v>
      </c>
      <c r="W486">
        <v>-227.92000856255001</v>
      </c>
      <c r="X486">
        <v>-228.83151224574601</v>
      </c>
      <c r="Y486">
        <v>-227.92341125999999</v>
      </c>
      <c r="Z486">
        <v>-228.85078118999999</v>
      </c>
      <c r="AA486">
        <v>-196.40401696043699</v>
      </c>
      <c r="AB486">
        <v>-197.40360039174499</v>
      </c>
      <c r="AC486">
        <v>-196.41609136155299</v>
      </c>
      <c r="AD486">
        <v>-197.45700271983901</v>
      </c>
      <c r="AE486">
        <v>-196.41895212</v>
      </c>
      <c r="AF486">
        <v>-197.47283521</v>
      </c>
      <c r="AH486" s="38">
        <f t="shared" si="28"/>
        <v>4.1884769984790182E-5</v>
      </c>
      <c r="AI486">
        <f t="shared" si="29"/>
        <v>-0.11484914900302101</v>
      </c>
      <c r="AJ486">
        <f t="shared" si="30"/>
        <v>-5.3511031493002292E-2</v>
      </c>
      <c r="AK486">
        <f t="shared" si="31"/>
        <v>-6.1380002280003509E-2</v>
      </c>
    </row>
    <row r="487" spans="1:37" x14ac:dyDescent="0.2">
      <c r="A487" s="39">
        <f>'[2]attempt at best estimates'!F493</f>
        <v>2.8196982699540154</v>
      </c>
      <c r="B487" t="s">
        <v>483</v>
      </c>
      <c r="C487">
        <v>-424.30665894215599</v>
      </c>
      <c r="D487">
        <v>-426.17793646264198</v>
      </c>
      <c r="E487">
        <v>-424.33355812836498</v>
      </c>
      <c r="F487">
        <v>-426.29276954209098</v>
      </c>
      <c r="G487">
        <v>-424.33983176999999</v>
      </c>
      <c r="H487">
        <v>-426.32800242000002</v>
      </c>
      <c r="I487">
        <v>-196.40397543314401</v>
      </c>
      <c r="J487">
        <v>-197.40346882934401</v>
      </c>
      <c r="K487">
        <v>-196.41607499954901</v>
      </c>
      <c r="L487">
        <v>-197.45697986083701</v>
      </c>
      <c r="M487">
        <v>-196.41894855000001</v>
      </c>
      <c r="N487">
        <v>-197.47282688000001</v>
      </c>
      <c r="O487">
        <v>-227.90504168957301</v>
      </c>
      <c r="P487">
        <v>-228.77002108298001</v>
      </c>
      <c r="Q487">
        <v>-227.919942681213</v>
      </c>
      <c r="R487">
        <v>-228.83140108526001</v>
      </c>
      <c r="S487">
        <v>-227.92340408000001</v>
      </c>
      <c r="T487">
        <v>-228.85076770000001</v>
      </c>
      <c r="U487">
        <v>-227.905192236841</v>
      </c>
      <c r="V487">
        <v>-228.770380437623</v>
      </c>
      <c r="W487">
        <v>-227.92000347211899</v>
      </c>
      <c r="X487">
        <v>-228.83149073871101</v>
      </c>
      <c r="Y487">
        <v>-227.92341066</v>
      </c>
      <c r="Z487">
        <v>-228.85077222999999</v>
      </c>
      <c r="AA487">
        <v>-196.40401158265001</v>
      </c>
      <c r="AB487">
        <v>-197.40357396106501</v>
      </c>
      <c r="AC487">
        <v>-196.416089824382</v>
      </c>
      <c r="AD487">
        <v>-197.45699469483</v>
      </c>
      <c r="AE487">
        <v>-196.41895181000001</v>
      </c>
      <c r="AF487">
        <v>-197.47283125000001</v>
      </c>
      <c r="AH487" s="38">
        <f t="shared" si="28"/>
        <v>5.7954324006459501E-5</v>
      </c>
      <c r="AI487">
        <f t="shared" si="29"/>
        <v>-0.11483307944899934</v>
      </c>
      <c r="AJ487">
        <f t="shared" si="30"/>
        <v>-5.3511031493002292E-2</v>
      </c>
      <c r="AK487">
        <f t="shared" si="31"/>
        <v>-6.1380002280003509E-2</v>
      </c>
    </row>
    <row r="488" spans="1:37" x14ac:dyDescent="0.2">
      <c r="A488" s="39">
        <f>'[2]attempt at best estimates'!F494</f>
        <v>2.6768864316992946</v>
      </c>
      <c r="B488" t="s">
        <v>484</v>
      </c>
      <c r="C488">
        <v>-424.30753138330198</v>
      </c>
      <c r="D488">
        <v>-426.17774059650799</v>
      </c>
      <c r="E488">
        <v>-424.33444347254999</v>
      </c>
      <c r="F488">
        <v>-426.29255184930503</v>
      </c>
      <c r="G488">
        <v>-424.34072135000002</v>
      </c>
      <c r="H488">
        <v>-426.32777986000002</v>
      </c>
      <c r="I488">
        <v>-196.40397543314401</v>
      </c>
      <c r="J488">
        <v>-197.40346882934401</v>
      </c>
      <c r="K488">
        <v>-196.41607499954901</v>
      </c>
      <c r="L488">
        <v>-197.45697986083701</v>
      </c>
      <c r="M488">
        <v>-196.41894855000001</v>
      </c>
      <c r="N488">
        <v>-197.47282688000001</v>
      </c>
      <c r="O488">
        <v>-227.90504168957301</v>
      </c>
      <c r="P488">
        <v>-228.77002108298001</v>
      </c>
      <c r="Q488">
        <v>-227.919942681213</v>
      </c>
      <c r="R488">
        <v>-228.83140108526001</v>
      </c>
      <c r="S488">
        <v>-227.92340408000001</v>
      </c>
      <c r="T488">
        <v>-228.85076770000001</v>
      </c>
      <c r="U488">
        <v>-227.905176201747</v>
      </c>
      <c r="V488">
        <v>-228.770345874014</v>
      </c>
      <c r="W488">
        <v>-227.919998611935</v>
      </c>
      <c r="X488">
        <v>-228.831481745568</v>
      </c>
      <c r="Y488">
        <v>-227.92341012</v>
      </c>
      <c r="Z488">
        <v>-228.85077218999999</v>
      </c>
      <c r="AA488">
        <v>-196.40400693703401</v>
      </c>
      <c r="AB488">
        <v>-197.40355945898801</v>
      </c>
      <c r="AC488">
        <v>-196.41608847098101</v>
      </c>
      <c r="AD488">
        <v>-197.45699294888499</v>
      </c>
      <c r="AE488">
        <v>-196.41895152999999</v>
      </c>
      <c r="AF488">
        <v>-197.4728307</v>
      </c>
      <c r="AH488" s="38">
        <f t="shared" si="28"/>
        <v>7.9780975966059486E-5</v>
      </c>
      <c r="AI488">
        <f t="shared" si="29"/>
        <v>-0.11481125279703974</v>
      </c>
      <c r="AJ488">
        <f t="shared" si="30"/>
        <v>-5.3511031493002292E-2</v>
      </c>
      <c r="AK488">
        <f t="shared" si="31"/>
        <v>-6.1380002280003509E-2</v>
      </c>
    </row>
    <row r="489" spans="1:37" x14ac:dyDescent="0.2">
      <c r="A489" s="39">
        <f>'[2]attempt at best estimates'!F495</f>
        <v>2.4674228887083487</v>
      </c>
      <c r="B489" t="s">
        <v>485</v>
      </c>
      <c r="C489">
        <v>-424.30811147214098</v>
      </c>
      <c r="D489">
        <v>-426.17742702693602</v>
      </c>
      <c r="E489">
        <v>-424.33503504965398</v>
      </c>
      <c r="F489">
        <v>-426.29223682202399</v>
      </c>
      <c r="G489">
        <v>-424.34131724999997</v>
      </c>
      <c r="H489">
        <v>-426.32745347000002</v>
      </c>
      <c r="I489">
        <v>-196.40397543314401</v>
      </c>
      <c r="J489">
        <v>-197.40346882934401</v>
      </c>
      <c r="K489">
        <v>-196.41607499954901</v>
      </c>
      <c r="L489">
        <v>-197.45697986083701</v>
      </c>
      <c r="M489">
        <v>-196.41894855000001</v>
      </c>
      <c r="N489">
        <v>-197.47282688000001</v>
      </c>
      <c r="O489">
        <v>-227.90504168957301</v>
      </c>
      <c r="P489">
        <v>-228.77002108298001</v>
      </c>
      <c r="Q489">
        <v>-227.919942681213</v>
      </c>
      <c r="R489">
        <v>-228.83140108526001</v>
      </c>
      <c r="S489">
        <v>-227.92340408000001</v>
      </c>
      <c r="T489">
        <v>-228.85076770000001</v>
      </c>
      <c r="U489">
        <v>-227.90516151638599</v>
      </c>
      <c r="V489">
        <v>-228.77031404433399</v>
      </c>
      <c r="W489">
        <v>-227.91999394368599</v>
      </c>
      <c r="X489">
        <v>-228.831474389558</v>
      </c>
      <c r="Y489">
        <v>-227.92340963000001</v>
      </c>
      <c r="Z489">
        <v>-228.85077082999999</v>
      </c>
      <c r="AA489">
        <v>-196.404003108018</v>
      </c>
      <c r="AB489">
        <v>-197.40354683528901</v>
      </c>
      <c r="AC489">
        <v>-196.41608724582801</v>
      </c>
      <c r="AD489">
        <v>-197.45699019694399</v>
      </c>
      <c r="AE489">
        <v>-196.41895126</v>
      </c>
      <c r="AF489">
        <v>-197.47282924000001</v>
      </c>
      <c r="AH489" s="38">
        <f t="shared" si="28"/>
        <v>8.1238685027074098E-5</v>
      </c>
      <c r="AI489">
        <f t="shared" si="29"/>
        <v>-0.11480979508797873</v>
      </c>
      <c r="AJ489">
        <f t="shared" si="30"/>
        <v>-5.3511031493002292E-2</v>
      </c>
      <c r="AK489">
        <f t="shared" si="31"/>
        <v>-6.1380002280003509E-2</v>
      </c>
    </row>
    <row r="490" spans="1:37" x14ac:dyDescent="0.2">
      <c r="A490" s="39">
        <f>'[2]attempt at best estimates'!F496</f>
        <v>1.7574881468922352</v>
      </c>
      <c r="B490" t="s">
        <v>486</v>
      </c>
      <c r="C490">
        <v>-424.30889950730398</v>
      </c>
      <c r="D490">
        <v>-426.176353790093</v>
      </c>
      <c r="E490">
        <v>-424.33584829243199</v>
      </c>
      <c r="F490">
        <v>-426.29115379768001</v>
      </c>
      <c r="G490">
        <v>-424.34214329000002</v>
      </c>
      <c r="H490">
        <v>-426.32635312999997</v>
      </c>
      <c r="I490">
        <v>-196.40397543314401</v>
      </c>
      <c r="J490">
        <v>-197.40346882934401</v>
      </c>
      <c r="K490">
        <v>-196.41607499954901</v>
      </c>
      <c r="L490">
        <v>-197.45697986083701</v>
      </c>
      <c r="M490">
        <v>-196.41894855000001</v>
      </c>
      <c r="N490">
        <v>-197.47282688000001</v>
      </c>
      <c r="O490">
        <v>-227.90504168957301</v>
      </c>
      <c r="P490">
        <v>-228.77002108298001</v>
      </c>
      <c r="Q490">
        <v>-227.919942681213</v>
      </c>
      <c r="R490">
        <v>-228.83140108526001</v>
      </c>
      <c r="S490">
        <v>-227.92340408000001</v>
      </c>
      <c r="T490">
        <v>-228.85076770000001</v>
      </c>
      <c r="U490">
        <v>-227.90512548693599</v>
      </c>
      <c r="V490">
        <v>-228.77022875947699</v>
      </c>
      <c r="W490">
        <v>-227.919981047542</v>
      </c>
      <c r="X490">
        <v>-228.83145465827499</v>
      </c>
      <c r="Y490">
        <v>-227.92340841999999</v>
      </c>
      <c r="Z490">
        <v>-228.85076982000001</v>
      </c>
      <c r="AA490">
        <v>-196.40399524207899</v>
      </c>
      <c r="AB490">
        <v>-197.40351179934399</v>
      </c>
      <c r="AC490">
        <v>-196.416084271915</v>
      </c>
      <c r="AD490">
        <v>-197.45698747633801</v>
      </c>
      <c r="AE490">
        <v>-196.41895056999999</v>
      </c>
      <c r="AF490">
        <v>-197.47282865</v>
      </c>
      <c r="AH490" s="38">
        <f t="shared" si="28"/>
        <v>9.1026185998543951E-5</v>
      </c>
      <c r="AI490">
        <f t="shared" si="29"/>
        <v>-0.11480000758700726</v>
      </c>
      <c r="AJ490">
        <f t="shared" si="30"/>
        <v>-5.3511031493002292E-2</v>
      </c>
      <c r="AK490">
        <f t="shared" si="31"/>
        <v>-6.1380002280003509E-2</v>
      </c>
    </row>
    <row r="491" spans="1:37" x14ac:dyDescent="0.2">
      <c r="A491" s="39">
        <f>'[2]attempt at best estimates'!F497</f>
        <v>0.77264558931906291</v>
      </c>
      <c r="B491" t="s">
        <v>487</v>
      </c>
      <c r="C491">
        <v>-424.30909939832497</v>
      </c>
      <c r="D491">
        <v>-426.17475756696803</v>
      </c>
      <c r="E491">
        <v>-424.33608169155701</v>
      </c>
      <c r="F491">
        <v>-426.28959949532202</v>
      </c>
      <c r="G491">
        <v>-424.34239437000002</v>
      </c>
      <c r="H491">
        <v>-426.32480176000001</v>
      </c>
      <c r="I491">
        <v>-196.40397543314401</v>
      </c>
      <c r="J491">
        <v>-197.40346882934401</v>
      </c>
      <c r="K491">
        <v>-196.41607499954901</v>
      </c>
      <c r="L491">
        <v>-197.45697986083701</v>
      </c>
      <c r="M491">
        <v>-196.41894855000001</v>
      </c>
      <c r="N491">
        <v>-197.47282688000001</v>
      </c>
      <c r="O491">
        <v>-227.90504168957301</v>
      </c>
      <c r="P491">
        <v>-228.77002108298001</v>
      </c>
      <c r="Q491">
        <v>-227.919942681213</v>
      </c>
      <c r="R491">
        <v>-228.83140108526001</v>
      </c>
      <c r="S491">
        <v>-227.92340408000001</v>
      </c>
      <c r="T491">
        <v>-228.85076770000001</v>
      </c>
      <c r="U491">
        <v>-227.90507755059099</v>
      </c>
      <c r="V491">
        <v>-228.77011306481199</v>
      </c>
      <c r="W491">
        <v>-227.91996339513801</v>
      </c>
      <c r="X491">
        <v>-228.83142421243201</v>
      </c>
      <c r="Y491">
        <v>-227.92340666999999</v>
      </c>
      <c r="Z491">
        <v>-228.85076877</v>
      </c>
      <c r="AA491">
        <v>-196.403984796934</v>
      </c>
      <c r="AB491">
        <v>-197.40348825861</v>
      </c>
      <c r="AC491">
        <v>-196.41608093212901</v>
      </c>
      <c r="AD491">
        <v>-197.45698470944799</v>
      </c>
      <c r="AE491">
        <v>-196.41894973000001</v>
      </c>
      <c r="AF491">
        <v>-197.47282784000001</v>
      </c>
      <c r="AH491" s="38">
        <f t="shared" si="28"/>
        <v>4.9105419009265461E-5</v>
      </c>
      <c r="AI491">
        <f t="shared" si="29"/>
        <v>-0.11484192835399654</v>
      </c>
      <c r="AJ491">
        <f t="shared" si="30"/>
        <v>-5.3511031493002292E-2</v>
      </c>
      <c r="AK491">
        <f t="shared" si="31"/>
        <v>-6.1380002280003509E-2</v>
      </c>
    </row>
    <row r="492" spans="1:37" x14ac:dyDescent="0.2">
      <c r="A492" s="39">
        <f>'[2]attempt at best estimates'!F498</f>
        <v>0.16599351634556586</v>
      </c>
      <c r="B492" t="s">
        <v>488</v>
      </c>
      <c r="C492">
        <v>-424.30903095153798</v>
      </c>
      <c r="D492">
        <v>-426.17377557121603</v>
      </c>
      <c r="E492">
        <v>-424.33602566620101</v>
      </c>
      <c r="F492">
        <v>-426.28864495486698</v>
      </c>
      <c r="G492">
        <v>-424.342356</v>
      </c>
      <c r="H492">
        <v>-426.32385672999999</v>
      </c>
      <c r="I492">
        <v>-196.40397543314401</v>
      </c>
      <c r="J492">
        <v>-197.40346882934401</v>
      </c>
      <c r="K492">
        <v>-196.41607499954901</v>
      </c>
      <c r="L492">
        <v>-197.45697986083701</v>
      </c>
      <c r="M492">
        <v>-196.41894855000001</v>
      </c>
      <c r="N492">
        <v>-197.47282688000001</v>
      </c>
      <c r="O492">
        <v>-227.90504168957301</v>
      </c>
      <c r="P492">
        <v>-228.77002108298001</v>
      </c>
      <c r="Q492">
        <v>-227.919942681213</v>
      </c>
      <c r="R492">
        <v>-228.83140108526001</v>
      </c>
      <c r="S492">
        <v>-227.92340408000001</v>
      </c>
      <c r="T492">
        <v>-228.85076770000001</v>
      </c>
      <c r="U492">
        <v>-227.90505052306801</v>
      </c>
      <c r="V492">
        <v>-228.77004877741899</v>
      </c>
      <c r="W492">
        <v>-227.919946727423</v>
      </c>
      <c r="X492">
        <v>-228.831404185564</v>
      </c>
      <c r="Y492">
        <v>-227.92340497000001</v>
      </c>
      <c r="Z492">
        <v>-228.85076805</v>
      </c>
      <c r="AA492">
        <v>-196.40397810823899</v>
      </c>
      <c r="AB492">
        <v>-197.40347113599299</v>
      </c>
      <c r="AC492">
        <v>-196.416076914776</v>
      </c>
      <c r="AD492">
        <v>-197.45698114110201</v>
      </c>
      <c r="AE492">
        <v>-196.418949</v>
      </c>
      <c r="AF492">
        <v>-197.47282723000001</v>
      </c>
      <c r="AH492" s="38">
        <f t="shared" si="28"/>
        <v>2.165012205068706E-5</v>
      </c>
      <c r="AI492">
        <f t="shared" si="29"/>
        <v>-0.11486938365095511</v>
      </c>
      <c r="AJ492">
        <f t="shared" si="30"/>
        <v>-5.3511031493002292E-2</v>
      </c>
      <c r="AK492">
        <f t="shared" si="31"/>
        <v>-6.1380002280003509E-2</v>
      </c>
    </row>
    <row r="493" spans="1:37" x14ac:dyDescent="0.2">
      <c r="A493" s="39">
        <f>'[2]attempt at best estimates'!F499</f>
        <v>3.0735900130995404</v>
      </c>
      <c r="B493" t="s">
        <v>489</v>
      </c>
      <c r="C493">
        <v>-404.45983541124701</v>
      </c>
      <c r="D493">
        <v>-406.31457131808003</v>
      </c>
      <c r="E493">
        <v>-404.48522720194597</v>
      </c>
      <c r="F493">
        <v>-406.42429760213503</v>
      </c>
      <c r="G493">
        <v>-404.49107169000001</v>
      </c>
      <c r="H493">
        <v>-406.45758430000001</v>
      </c>
      <c r="I493">
        <v>-196.40394005017899</v>
      </c>
      <c r="J493">
        <v>-197.403471777894</v>
      </c>
      <c r="K493">
        <v>-196.41603866397301</v>
      </c>
      <c r="L493">
        <v>-197.45697964482699</v>
      </c>
      <c r="M493">
        <v>-196.41891199</v>
      </c>
      <c r="N493">
        <v>-197.47282704</v>
      </c>
      <c r="O493">
        <v>-208.062820252254</v>
      </c>
      <c r="P493">
        <v>-208.90648269505701</v>
      </c>
      <c r="Q493">
        <v>-208.076237191057</v>
      </c>
      <c r="R493">
        <v>-208.96266494432399</v>
      </c>
      <c r="S493">
        <v>-208.07926011000001</v>
      </c>
      <c r="T493">
        <v>-208.98000834999999</v>
      </c>
      <c r="U493">
        <v>-208.06299078027999</v>
      </c>
      <c r="V493">
        <v>-208.90693478656999</v>
      </c>
      <c r="W493">
        <v>-208.07629047617701</v>
      </c>
      <c r="X493">
        <v>-208.962777996825</v>
      </c>
      <c r="Y493">
        <v>-208.07926768999999</v>
      </c>
      <c r="Z493">
        <v>-208.98004673</v>
      </c>
      <c r="AA493">
        <v>-196.403992637497</v>
      </c>
      <c r="AB493">
        <v>-197.403677414101</v>
      </c>
      <c r="AC493">
        <v>-196.416058587755</v>
      </c>
      <c r="AD493">
        <v>-197.457017951062</v>
      </c>
      <c r="AE493">
        <v>-196.41891638999999</v>
      </c>
      <c r="AF493">
        <v>-197.4728437</v>
      </c>
      <c r="AH493" s="38">
        <f t="shared" si="28"/>
        <v>-3.6167855029134444E-5</v>
      </c>
      <c r="AI493">
        <f t="shared" si="29"/>
        <v>-0.10972628405500018</v>
      </c>
      <c r="AJ493">
        <f t="shared" si="30"/>
        <v>-5.3507866932989145E-2</v>
      </c>
      <c r="AK493">
        <f t="shared" si="31"/>
        <v>-5.6182249266981898E-2</v>
      </c>
    </row>
    <row r="494" spans="1:37" x14ac:dyDescent="0.2">
      <c r="A494" s="39">
        <f>'[2]attempt at best estimates'!F500</f>
        <v>3.426382085293687</v>
      </c>
      <c r="B494" t="s">
        <v>490</v>
      </c>
      <c r="C494">
        <v>-404.46253569306998</v>
      </c>
      <c r="D494">
        <v>-406.31520034986198</v>
      </c>
      <c r="E494">
        <v>-404.48794065177901</v>
      </c>
      <c r="F494">
        <v>-406.42490480728998</v>
      </c>
      <c r="G494">
        <v>-404.49378920999999</v>
      </c>
      <c r="H494">
        <v>-406.45817287</v>
      </c>
      <c r="I494">
        <v>-196.40394005017899</v>
      </c>
      <c r="J494">
        <v>-197.403471777894</v>
      </c>
      <c r="K494">
        <v>-196.41603866397301</v>
      </c>
      <c r="L494">
        <v>-197.45697964482699</v>
      </c>
      <c r="M494">
        <v>-196.41891199</v>
      </c>
      <c r="N494">
        <v>-197.47282704</v>
      </c>
      <c r="O494">
        <v>-208.062820252254</v>
      </c>
      <c r="P494">
        <v>-208.90648269505701</v>
      </c>
      <c r="Q494">
        <v>-208.076237191057</v>
      </c>
      <c r="R494">
        <v>-208.96266494432399</v>
      </c>
      <c r="S494">
        <v>-208.07926011000001</v>
      </c>
      <c r="T494">
        <v>-208.98000834999999</v>
      </c>
      <c r="U494">
        <v>-208.06296847281001</v>
      </c>
      <c r="V494">
        <v>-208.90685482522301</v>
      </c>
      <c r="W494">
        <v>-208.07628545861701</v>
      </c>
      <c r="X494">
        <v>-208.962745343492</v>
      </c>
      <c r="Y494">
        <v>-208.07926687</v>
      </c>
      <c r="Z494">
        <v>-208.98002939</v>
      </c>
      <c r="AA494">
        <v>-196.40398588508799</v>
      </c>
      <c r="AB494">
        <v>-197.4036348983</v>
      </c>
      <c r="AC494">
        <v>-196.41605623858501</v>
      </c>
      <c r="AD494">
        <v>-197.45700467366399</v>
      </c>
      <c r="AE494">
        <v>-196.41891593</v>
      </c>
      <c r="AF494">
        <v>-197.47283741000001</v>
      </c>
      <c r="AH494" s="38">
        <f t="shared" si="28"/>
        <v>-1.4341228023795338E-5</v>
      </c>
      <c r="AI494">
        <f t="shared" si="29"/>
        <v>-0.10970445742799484</v>
      </c>
      <c r="AJ494">
        <f t="shared" si="30"/>
        <v>-5.3507866932989145E-2</v>
      </c>
      <c r="AK494">
        <f t="shared" si="31"/>
        <v>-5.6182249266981898E-2</v>
      </c>
    </row>
    <row r="495" spans="1:37" x14ac:dyDescent="0.2">
      <c r="A495" s="39">
        <f>'[2]attempt at best estimates'!F501</f>
        <v>3.4372167129486941</v>
      </c>
      <c r="B495" t="s">
        <v>491</v>
      </c>
      <c r="C495">
        <v>-404.46427857552499</v>
      </c>
      <c r="D495">
        <v>-406.31527516362797</v>
      </c>
      <c r="E495">
        <v>-404.48969759968099</v>
      </c>
      <c r="F495">
        <v>-406.42496104757799</v>
      </c>
      <c r="G495">
        <v>-404.49554927999998</v>
      </c>
      <c r="H495">
        <v>-406.45820907000001</v>
      </c>
      <c r="I495">
        <v>-196.40394005017899</v>
      </c>
      <c r="J495">
        <v>-197.403471777894</v>
      </c>
      <c r="K495">
        <v>-196.41603866397301</v>
      </c>
      <c r="L495">
        <v>-197.45697964482699</v>
      </c>
      <c r="M495">
        <v>-196.41891199</v>
      </c>
      <c r="N495">
        <v>-197.47282704</v>
      </c>
      <c r="O495">
        <v>-208.062820252254</v>
      </c>
      <c r="P495">
        <v>-208.90648269505701</v>
      </c>
      <c r="Q495">
        <v>-208.076237191057</v>
      </c>
      <c r="R495">
        <v>-208.96266494432399</v>
      </c>
      <c r="S495">
        <v>-208.07926011000001</v>
      </c>
      <c r="T495">
        <v>-208.98000834999999</v>
      </c>
      <c r="U495">
        <v>-208.062949538282</v>
      </c>
      <c r="V495">
        <v>-208.90680532277301</v>
      </c>
      <c r="W495">
        <v>-208.07628111246601</v>
      </c>
      <c r="X495">
        <v>-208.96273275267001</v>
      </c>
      <c r="Y495">
        <v>-208.07926619</v>
      </c>
      <c r="Z495">
        <v>-208.98002338000001</v>
      </c>
      <c r="AA495">
        <v>-196.4039796399</v>
      </c>
      <c r="AB495">
        <v>-197.40360232024199</v>
      </c>
      <c r="AC495">
        <v>-196.41605442337101</v>
      </c>
      <c r="AD495">
        <v>-197.45699897576799</v>
      </c>
      <c r="AE495">
        <v>-196.41891552000001</v>
      </c>
      <c r="AF495">
        <v>-197.47283372999999</v>
      </c>
      <c r="AH495" s="38">
        <f t="shared" si="28"/>
        <v>4.2322499496094679E-6</v>
      </c>
      <c r="AI495">
        <f t="shared" si="29"/>
        <v>-0.10968588395002143</v>
      </c>
      <c r="AJ495">
        <f t="shared" si="30"/>
        <v>-5.3507866932989145E-2</v>
      </c>
      <c r="AK495">
        <f t="shared" si="31"/>
        <v>-5.6182249266981898E-2</v>
      </c>
    </row>
    <row r="496" spans="1:37" x14ac:dyDescent="0.2">
      <c r="A496" s="39">
        <f>'[2]attempt at best estimates'!F502</f>
        <v>3.2591900042785529</v>
      </c>
      <c r="B496" t="s">
        <v>492</v>
      </c>
      <c r="C496">
        <v>-404.46539460293201</v>
      </c>
      <c r="D496">
        <v>-406.31502011220101</v>
      </c>
      <c r="E496">
        <v>-404.49082664060501</v>
      </c>
      <c r="F496">
        <v>-406.42470185495398</v>
      </c>
      <c r="G496">
        <v>-404.49668130999999</v>
      </c>
      <c r="H496">
        <v>-406.45792881</v>
      </c>
      <c r="I496">
        <v>-196.40394005017899</v>
      </c>
      <c r="J496">
        <v>-197.403471777894</v>
      </c>
      <c r="K496">
        <v>-196.41603866397301</v>
      </c>
      <c r="L496">
        <v>-197.45697964482699</v>
      </c>
      <c r="M496">
        <v>-196.41891199</v>
      </c>
      <c r="N496">
        <v>-197.47282704</v>
      </c>
      <c r="O496">
        <v>-208.062820252254</v>
      </c>
      <c r="P496">
        <v>-208.90648269505701</v>
      </c>
      <c r="Q496">
        <v>-208.076237191057</v>
      </c>
      <c r="R496">
        <v>-208.96266494432399</v>
      </c>
      <c r="S496">
        <v>-208.07926011000001</v>
      </c>
      <c r="T496">
        <v>-208.98000834999999</v>
      </c>
      <c r="U496">
        <v>-208.062933886378</v>
      </c>
      <c r="V496">
        <v>-208.906759901105</v>
      </c>
      <c r="W496">
        <v>-208.076276957602</v>
      </c>
      <c r="X496">
        <v>-208.962714901818</v>
      </c>
      <c r="Y496">
        <v>-208.07926559000001</v>
      </c>
      <c r="Z496">
        <v>-208.98001404999999</v>
      </c>
      <c r="AA496">
        <v>-196.40397405341</v>
      </c>
      <c r="AB496">
        <v>-197.40357352026501</v>
      </c>
      <c r="AC496">
        <v>-196.416052974672</v>
      </c>
      <c r="AD496">
        <v>-197.45699171249501</v>
      </c>
      <c r="AE496">
        <v>-196.41891515</v>
      </c>
      <c r="AF496">
        <v>-197.4728303</v>
      </c>
      <c r="AH496" s="38">
        <f t="shared" si="28"/>
        <v>8.3734470024410257E-6</v>
      </c>
      <c r="AI496">
        <f t="shared" si="29"/>
        <v>-0.1096817427529686</v>
      </c>
      <c r="AJ496">
        <f t="shared" si="30"/>
        <v>-5.3507866932989145E-2</v>
      </c>
      <c r="AK496">
        <f t="shared" si="31"/>
        <v>-5.6182249266981898E-2</v>
      </c>
    </row>
    <row r="497" spans="1:37" x14ac:dyDescent="0.2">
      <c r="A497" s="39">
        <f>'[2]attempt at best estimates'!F503</f>
        <v>2.9877474139064919</v>
      </c>
      <c r="B497" t="s">
        <v>493</v>
      </c>
      <c r="C497">
        <v>-404.46609779018502</v>
      </c>
      <c r="D497">
        <v>-406.31462788100799</v>
      </c>
      <c r="E497">
        <v>-404.49154057413602</v>
      </c>
      <c r="F497">
        <v>-406.42428350351003</v>
      </c>
      <c r="G497">
        <v>-404.49739856999997</v>
      </c>
      <c r="H497">
        <v>-406.45750946999999</v>
      </c>
      <c r="I497">
        <v>-196.40394005017899</v>
      </c>
      <c r="J497">
        <v>-197.403471777894</v>
      </c>
      <c r="K497">
        <v>-196.41603866397301</v>
      </c>
      <c r="L497">
        <v>-197.45697964482699</v>
      </c>
      <c r="M497">
        <v>-196.41891199</v>
      </c>
      <c r="N497">
        <v>-197.47282704</v>
      </c>
      <c r="O497">
        <v>-208.062820252254</v>
      </c>
      <c r="P497">
        <v>-208.90648269505701</v>
      </c>
      <c r="Q497">
        <v>-208.076237191057</v>
      </c>
      <c r="R497">
        <v>-208.96266494432399</v>
      </c>
      <c r="S497">
        <v>-208.07926011000001</v>
      </c>
      <c r="T497">
        <v>-208.98000834999999</v>
      </c>
      <c r="U497">
        <v>-208.06292107798899</v>
      </c>
      <c r="V497">
        <v>-208.90672163229399</v>
      </c>
      <c r="W497">
        <v>-208.07627279612799</v>
      </c>
      <c r="X497">
        <v>-208.96270885672101</v>
      </c>
      <c r="Y497">
        <v>-208.07926505</v>
      </c>
      <c r="Z497">
        <v>-208.98001245</v>
      </c>
      <c r="AA497">
        <v>-196.40396939197001</v>
      </c>
      <c r="AB497">
        <v>-197.403555198714</v>
      </c>
      <c r="AC497">
        <v>-196.41605171989599</v>
      </c>
      <c r="AD497">
        <v>-197.45698875784601</v>
      </c>
      <c r="AE497">
        <v>-196.41891483000001</v>
      </c>
      <c r="AF497">
        <v>-197.47282931000001</v>
      </c>
      <c r="AH497" s="38">
        <f t="shared" si="28"/>
        <v>3.4493697938842161E-5</v>
      </c>
      <c r="AI497">
        <f t="shared" si="29"/>
        <v>-0.1096556225020322</v>
      </c>
      <c r="AJ497">
        <f t="shared" si="30"/>
        <v>-5.3507866932989145E-2</v>
      </c>
      <c r="AK497">
        <f t="shared" si="31"/>
        <v>-5.6182249266981898E-2</v>
      </c>
    </row>
    <row r="498" spans="1:37" x14ac:dyDescent="0.2">
      <c r="A498" s="39">
        <f>'[2]attempt at best estimates'!F504</f>
        <v>2.078440874287911</v>
      </c>
      <c r="B498" t="s">
        <v>494</v>
      </c>
      <c r="C498">
        <v>-404.46694339300399</v>
      </c>
      <c r="D498">
        <v>-406.31326656261501</v>
      </c>
      <c r="E498">
        <v>-404.49240791674998</v>
      </c>
      <c r="F498">
        <v>-406.42289655137301</v>
      </c>
      <c r="G498">
        <v>-404.49827667</v>
      </c>
      <c r="H498">
        <v>-406.45610161000002</v>
      </c>
      <c r="I498">
        <v>-196.40394005017899</v>
      </c>
      <c r="J498">
        <v>-197.403471777894</v>
      </c>
      <c r="K498">
        <v>-196.41603866397301</v>
      </c>
      <c r="L498">
        <v>-197.45697964482699</v>
      </c>
      <c r="M498">
        <v>-196.41891199</v>
      </c>
      <c r="N498">
        <v>-197.47282704</v>
      </c>
      <c r="O498">
        <v>-208.062820252254</v>
      </c>
      <c r="P498">
        <v>-208.90648269505701</v>
      </c>
      <c r="Q498">
        <v>-208.076237191057</v>
      </c>
      <c r="R498">
        <v>-208.96266494432399</v>
      </c>
      <c r="S498">
        <v>-208.07926011000001</v>
      </c>
      <c r="T498">
        <v>-208.98000834999999</v>
      </c>
      <c r="U498">
        <v>-208.06289181478101</v>
      </c>
      <c r="V498">
        <v>-208.90664642851101</v>
      </c>
      <c r="W498">
        <v>-208.07626185459</v>
      </c>
      <c r="X498">
        <v>-208.962694944318</v>
      </c>
      <c r="Y498">
        <v>-208.07926384000001</v>
      </c>
      <c r="Z498">
        <v>-208.98001120999999</v>
      </c>
      <c r="AA498">
        <v>-196.40396050011299</v>
      </c>
      <c r="AB498">
        <v>-197.40351473530399</v>
      </c>
      <c r="AC498">
        <v>-196.416048360942</v>
      </c>
      <c r="AD498">
        <v>-197.456987422765</v>
      </c>
      <c r="AE498">
        <v>-196.41891403</v>
      </c>
      <c r="AF498">
        <v>-197.47282869</v>
      </c>
      <c r="AH498" s="38">
        <f t="shared" si="28"/>
        <v>6.0127441969370921E-5</v>
      </c>
      <c r="AI498">
        <f t="shared" si="29"/>
        <v>-0.10962998875800167</v>
      </c>
      <c r="AJ498">
        <f t="shared" si="30"/>
        <v>-5.3507866932989145E-2</v>
      </c>
      <c r="AK498">
        <f t="shared" si="31"/>
        <v>-5.6182249266981898E-2</v>
      </c>
    </row>
    <row r="499" spans="1:37" x14ac:dyDescent="0.2">
      <c r="A499" s="39">
        <f>'[2]attempt at best estimates'!F505</f>
        <v>1.0245060357965206</v>
      </c>
      <c r="B499" t="s">
        <v>495</v>
      </c>
      <c r="C499">
        <v>-404.46704103963299</v>
      </c>
      <c r="D499">
        <v>-406.311603501261</v>
      </c>
      <c r="E499">
        <v>-404.49253020636502</v>
      </c>
      <c r="F499">
        <v>-406.42125275543702</v>
      </c>
      <c r="G499">
        <v>-404.49841048000002</v>
      </c>
      <c r="H499">
        <v>-406.45443709</v>
      </c>
      <c r="I499">
        <v>-196.40394005017899</v>
      </c>
      <c r="J499">
        <v>-197.403471777894</v>
      </c>
      <c r="K499">
        <v>-196.41603866397301</v>
      </c>
      <c r="L499">
        <v>-197.45697964482699</v>
      </c>
      <c r="M499">
        <v>-196.41891199</v>
      </c>
      <c r="N499">
        <v>-197.47282704</v>
      </c>
      <c r="O499">
        <v>-208.062820252254</v>
      </c>
      <c r="P499">
        <v>-208.90648269505701</v>
      </c>
      <c r="Q499">
        <v>-208.076237191057</v>
      </c>
      <c r="R499">
        <v>-208.96266494432399</v>
      </c>
      <c r="S499">
        <v>-208.07926011000001</v>
      </c>
      <c r="T499">
        <v>-208.98000834999999</v>
      </c>
      <c r="U499">
        <v>-208.06285837312399</v>
      </c>
      <c r="V499">
        <v>-208.906561342933</v>
      </c>
      <c r="W499">
        <v>-208.076251314572</v>
      </c>
      <c r="X499">
        <v>-208.962683428872</v>
      </c>
      <c r="Y499">
        <v>-208.07926241000001</v>
      </c>
      <c r="Z499">
        <v>-208.98000988000001</v>
      </c>
      <c r="AA499">
        <v>-196.40395101786001</v>
      </c>
      <c r="AB499">
        <v>-197.40349274542601</v>
      </c>
      <c r="AC499">
        <v>-196.41604490800199</v>
      </c>
      <c r="AD499">
        <v>-197.45698475042801</v>
      </c>
      <c r="AE499">
        <v>-196.41891326000001</v>
      </c>
      <c r="AF499">
        <v>-197.47282809000001</v>
      </c>
      <c r="AH499" s="38">
        <f t="shared" si="28"/>
        <v>4.086202395114924E-5</v>
      </c>
      <c r="AI499">
        <f t="shared" si="29"/>
        <v>-0.10964925417601989</v>
      </c>
      <c r="AJ499">
        <f t="shared" si="30"/>
        <v>-5.3507866932989145E-2</v>
      </c>
      <c r="AK499">
        <f t="shared" si="31"/>
        <v>-5.6182249266981898E-2</v>
      </c>
    </row>
    <row r="500" spans="1:37" x14ac:dyDescent="0.2">
      <c r="A500" s="39">
        <f>'[2]attempt at best estimates'!F506</f>
        <v>0.2680494310383717</v>
      </c>
      <c r="B500" t="s">
        <v>496</v>
      </c>
      <c r="C500">
        <v>-404.46686708036299</v>
      </c>
      <c r="D500">
        <v>-406.31040808728801</v>
      </c>
      <c r="E500">
        <v>-404.49237468211498</v>
      </c>
      <c r="F500">
        <v>-406.42007770062099</v>
      </c>
      <c r="G500">
        <v>-404.49826532999998</v>
      </c>
      <c r="H500">
        <v>-406.45326104999998</v>
      </c>
      <c r="I500">
        <v>-196.40394005017899</v>
      </c>
      <c r="J500">
        <v>-197.403471777894</v>
      </c>
      <c r="K500">
        <v>-196.41603866397301</v>
      </c>
      <c r="L500">
        <v>-197.45697964482699</v>
      </c>
      <c r="M500">
        <v>-196.41891199</v>
      </c>
      <c r="N500">
        <v>-197.47282704</v>
      </c>
      <c r="O500">
        <v>-208.062820252254</v>
      </c>
      <c r="P500">
        <v>-208.90648269505701</v>
      </c>
      <c r="Q500">
        <v>-208.076237191057</v>
      </c>
      <c r="R500">
        <v>-208.96266494432399</v>
      </c>
      <c r="S500">
        <v>-208.07926011000001</v>
      </c>
      <c r="T500">
        <v>-208.98000834999999</v>
      </c>
      <c r="U500">
        <v>-208.06283251522601</v>
      </c>
      <c r="V500">
        <v>-208.90651395164599</v>
      </c>
      <c r="W500">
        <v>-208.07624173359201</v>
      </c>
      <c r="X500">
        <v>-208.962670849088</v>
      </c>
      <c r="Y500">
        <v>-208.07926089</v>
      </c>
      <c r="Z500">
        <v>-208.98000880999999</v>
      </c>
      <c r="AA500">
        <v>-196.403943107744</v>
      </c>
      <c r="AB500">
        <v>-197.40347456147299</v>
      </c>
      <c r="AC500">
        <v>-196.416041243189</v>
      </c>
      <c r="AD500">
        <v>-197.45698169652599</v>
      </c>
      <c r="AE500">
        <v>-196.41891254999999</v>
      </c>
      <c r="AF500">
        <v>-197.47282752999999</v>
      </c>
      <c r="AH500" s="38">
        <f t="shared" si="28"/>
        <v>2.0502866988181268E-5</v>
      </c>
      <c r="AI500">
        <f t="shared" si="29"/>
        <v>-0.10966961333298286</v>
      </c>
      <c r="AJ500">
        <f t="shared" si="30"/>
        <v>-5.3507866932989145E-2</v>
      </c>
      <c r="AK500">
        <f t="shared" si="31"/>
        <v>-5.6182249266981898E-2</v>
      </c>
    </row>
    <row r="501" spans="1:37" s="13" customFormat="1" x14ac:dyDescent="0.2">
      <c r="A501" s="39">
        <f>'[2]attempt at best estimates'!F507</f>
        <v>2.5465921256355468</v>
      </c>
      <c r="B501" s="13" t="s">
        <v>497</v>
      </c>
      <c r="C501">
        <v>-458.67769337875001</v>
      </c>
      <c r="D501">
        <v>-460.592072306886</v>
      </c>
      <c r="E501">
        <v>-458.70565708350102</v>
      </c>
      <c r="F501">
        <v>-460.71256896198298</v>
      </c>
      <c r="G501">
        <v>-458.71188941000003</v>
      </c>
      <c r="H501">
        <v>-460.74949507999997</v>
      </c>
      <c r="I501" s="13">
        <v>-230.78101794933599</v>
      </c>
      <c r="J501" s="13">
        <v>-231.817934063222</v>
      </c>
      <c r="K501" s="13">
        <v>-230.79435026853801</v>
      </c>
      <c r="L501" s="13">
        <v>-231.87732495087801</v>
      </c>
      <c r="M501">
        <v>-230.79722565</v>
      </c>
      <c r="N501">
        <v>-231.89486188999999</v>
      </c>
      <c r="O501" s="13">
        <v>-227.90487185054999</v>
      </c>
      <c r="P501" s="13">
        <v>-228.769975163065</v>
      </c>
      <c r="Q501" s="13">
        <v>-227.91976710775799</v>
      </c>
      <c r="R501" s="13">
        <v>-228.83134403490899</v>
      </c>
      <c r="S501">
        <v>-227.92322808</v>
      </c>
      <c r="T501">
        <v>-228.85071737999999</v>
      </c>
      <c r="U501">
        <v>-227.90508426778399</v>
      </c>
      <c r="V501">
        <v>-228.77049544694401</v>
      </c>
      <c r="W501">
        <v>-227.919839730239</v>
      </c>
      <c r="X501">
        <v>-228.83146368283801</v>
      </c>
      <c r="Y501">
        <v>-227.92323664</v>
      </c>
      <c r="Z501">
        <v>-228.85073055000001</v>
      </c>
      <c r="AA501">
        <v>-230.78121439229099</v>
      </c>
      <c r="AB501">
        <v>-231.81854143952299</v>
      </c>
      <c r="AC501">
        <v>-230.79439925363701</v>
      </c>
      <c r="AD501">
        <v>-231.877426378823</v>
      </c>
      <c r="AE501">
        <v>-230.79723472000001</v>
      </c>
      <c r="AF501">
        <v>-231.89490004000001</v>
      </c>
      <c r="AH501" s="38">
        <f t="shared" si="28"/>
        <v>2.6310440301813287E-4</v>
      </c>
      <c r="AI501">
        <f t="shared" si="29"/>
        <v>-0.12049665509698571</v>
      </c>
      <c r="AJ501">
        <f t="shared" si="30"/>
        <v>-5.9390887656007862E-2</v>
      </c>
      <c r="AK501">
        <f t="shared" si="31"/>
        <v>-6.1368871843995976E-2</v>
      </c>
    </row>
    <row r="502" spans="1:37" x14ac:dyDescent="0.2">
      <c r="A502" s="39">
        <f>'[2]attempt at best estimates'!F508</f>
        <v>3.4438610912065633</v>
      </c>
      <c r="B502" t="s">
        <v>498</v>
      </c>
      <c r="C502">
        <v>-458.68181184883701</v>
      </c>
      <c r="D502">
        <v>-460.59340376339799</v>
      </c>
      <c r="E502">
        <v>-458.70981879197302</v>
      </c>
      <c r="F502">
        <v>-460.71400664465602</v>
      </c>
      <c r="G502">
        <v>-458.71606133</v>
      </c>
      <c r="H502">
        <v>-460.75092197999999</v>
      </c>
      <c r="I502">
        <v>-230.78101794933599</v>
      </c>
      <c r="J502">
        <v>-231.817934063222</v>
      </c>
      <c r="K502">
        <v>-230.79435026853801</v>
      </c>
      <c r="L502">
        <v>-231.87732495087801</v>
      </c>
      <c r="M502">
        <v>-230.79722565</v>
      </c>
      <c r="N502">
        <v>-231.89486188999999</v>
      </c>
      <c r="O502">
        <v>-227.90487185054999</v>
      </c>
      <c r="P502">
        <v>-228.769975163065</v>
      </c>
      <c r="Q502">
        <v>-227.91976710775799</v>
      </c>
      <c r="R502">
        <v>-228.83134403490899</v>
      </c>
      <c r="S502">
        <v>-227.92322808</v>
      </c>
      <c r="T502">
        <v>-228.85071737999999</v>
      </c>
      <c r="U502">
        <v>-227.905054260491</v>
      </c>
      <c r="V502">
        <v>-228.77040052135601</v>
      </c>
      <c r="W502">
        <v>-227.919833568131</v>
      </c>
      <c r="X502">
        <v>-228.831445921783</v>
      </c>
      <c r="Y502">
        <v>-227.92323565999999</v>
      </c>
      <c r="Z502">
        <v>-228.85072259</v>
      </c>
      <c r="AA502">
        <v>-230.78118752534201</v>
      </c>
      <c r="AB502">
        <v>-231.81839272426899</v>
      </c>
      <c r="AC502">
        <v>-230.79439389505799</v>
      </c>
      <c r="AD502">
        <v>-231.87737164971699</v>
      </c>
      <c r="AE502">
        <v>-230.79723397999999</v>
      </c>
      <c r="AF502">
        <v>-231.89487277999999</v>
      </c>
      <c r="AH502" s="38">
        <f t="shared" si="28"/>
        <v>1.5687824196675138E-4</v>
      </c>
      <c r="AI502">
        <f t="shared" si="29"/>
        <v>-0.12060288125803709</v>
      </c>
      <c r="AJ502">
        <f t="shared" si="30"/>
        <v>-5.9390887656007862E-2</v>
      </c>
      <c r="AK502">
        <f t="shared" si="31"/>
        <v>-6.1368871843995976E-2</v>
      </c>
    </row>
    <row r="503" spans="1:37" x14ac:dyDescent="0.2">
      <c r="A503" s="39">
        <f>'[2]attempt at best estimates'!F509</f>
        <v>3.6713627960528754</v>
      </c>
      <c r="B503" t="s">
        <v>499</v>
      </c>
      <c r="C503">
        <v>-458.68425326120303</v>
      </c>
      <c r="D503">
        <v>-460.59382568818302</v>
      </c>
      <c r="E503">
        <v>-458.712289871005</v>
      </c>
      <c r="F503">
        <v>-460.71441502290901</v>
      </c>
      <c r="G503">
        <v>-458.71854352999998</v>
      </c>
      <c r="H503">
        <v>-460.75130990999997</v>
      </c>
      <c r="I503">
        <v>-230.78101794933599</v>
      </c>
      <c r="J503">
        <v>-231.817934063222</v>
      </c>
      <c r="K503">
        <v>-230.79435026853801</v>
      </c>
      <c r="L503">
        <v>-231.87732495087801</v>
      </c>
      <c r="M503">
        <v>-230.79722565</v>
      </c>
      <c r="N503">
        <v>-231.89486188999999</v>
      </c>
      <c r="O503">
        <v>-227.90487185054999</v>
      </c>
      <c r="P503">
        <v>-228.769975163065</v>
      </c>
      <c r="Q503">
        <v>-227.91976710775799</v>
      </c>
      <c r="R503">
        <v>-228.83134403490899</v>
      </c>
      <c r="S503">
        <v>-227.92322808</v>
      </c>
      <c r="T503">
        <v>-228.85071737999999</v>
      </c>
      <c r="U503">
        <v>-227.905027496001</v>
      </c>
      <c r="V503">
        <v>-228.77033263521199</v>
      </c>
      <c r="W503">
        <v>-227.919827751827</v>
      </c>
      <c r="X503">
        <v>-228.831435160458</v>
      </c>
      <c r="Y503">
        <v>-227.92323485</v>
      </c>
      <c r="Z503">
        <v>-228.85072223</v>
      </c>
      <c r="AA503">
        <v>-230.78116830717599</v>
      </c>
      <c r="AB503">
        <v>-231.818342492011</v>
      </c>
      <c r="AC503">
        <v>-230.79438841574299</v>
      </c>
      <c r="AD503">
        <v>-231.877368662544</v>
      </c>
      <c r="AE503">
        <v>-230.79723333999999</v>
      </c>
      <c r="AF503">
        <v>-231.89487263999999</v>
      </c>
      <c r="AH503" s="38">
        <f t="shared" si="28"/>
        <v>1.7042477401219003E-4</v>
      </c>
      <c r="AI503">
        <f t="shared" si="29"/>
        <v>-0.12058933472599165</v>
      </c>
      <c r="AJ503">
        <f t="shared" si="30"/>
        <v>-5.9390887656007862E-2</v>
      </c>
      <c r="AK503">
        <f t="shared" si="31"/>
        <v>-6.1368871843995976E-2</v>
      </c>
    </row>
    <row r="504" spans="1:37" x14ac:dyDescent="0.2">
      <c r="A504" s="39">
        <f>'[2]attempt at best estimates'!F510</f>
        <v>3.5462166839840021</v>
      </c>
      <c r="B504" t="s">
        <v>500</v>
      </c>
      <c r="C504">
        <v>-458.68566804931601</v>
      </c>
      <c r="D504">
        <v>-460.59369245650902</v>
      </c>
      <c r="E504">
        <v>-458.71372601564099</v>
      </c>
      <c r="F504">
        <v>-460.71423926571498</v>
      </c>
      <c r="G504">
        <v>-458.71999010000002</v>
      </c>
      <c r="H504">
        <v>-460.75112593</v>
      </c>
      <c r="I504">
        <v>-230.78101794933599</v>
      </c>
      <c r="J504">
        <v>-231.817934063222</v>
      </c>
      <c r="K504">
        <v>-230.79435026853801</v>
      </c>
      <c r="L504">
        <v>-231.87732495087801</v>
      </c>
      <c r="M504">
        <v>-230.79722565</v>
      </c>
      <c r="N504">
        <v>-231.89486188999999</v>
      </c>
      <c r="O504">
        <v>-227.90487185054999</v>
      </c>
      <c r="P504">
        <v>-228.769975163065</v>
      </c>
      <c r="Q504">
        <v>-227.91976710775799</v>
      </c>
      <c r="R504">
        <v>-228.83134403490899</v>
      </c>
      <c r="S504">
        <v>-227.92322808</v>
      </c>
      <c r="T504">
        <v>-228.85071737999999</v>
      </c>
      <c r="U504">
        <v>-227.90500402457701</v>
      </c>
      <c r="V504">
        <v>-228.770283293711</v>
      </c>
      <c r="W504">
        <v>-227.91982222684001</v>
      </c>
      <c r="X504">
        <v>-228.831421999837</v>
      </c>
      <c r="Y504">
        <v>-227.92323414000001</v>
      </c>
      <c r="Z504">
        <v>-228.85072170999999</v>
      </c>
      <c r="AA504">
        <v>-230.78115315337001</v>
      </c>
      <c r="AB504">
        <v>-231.81830018195799</v>
      </c>
      <c r="AC504">
        <v>-230.79438335336599</v>
      </c>
      <c r="AD504">
        <v>-231.87736459990199</v>
      </c>
      <c r="AE504">
        <v>-230.79723261000001</v>
      </c>
      <c r="AF504">
        <v>-231.89487174000001</v>
      </c>
      <c r="AH504" s="38">
        <f t="shared" si="28"/>
        <v>2.129502940420025E-4</v>
      </c>
      <c r="AI504">
        <f t="shared" si="29"/>
        <v>-0.12054680920596184</v>
      </c>
      <c r="AJ504">
        <f t="shared" si="30"/>
        <v>-5.9390887656007862E-2</v>
      </c>
      <c r="AK504">
        <f t="shared" si="31"/>
        <v>-6.1368871843995976E-2</v>
      </c>
    </row>
    <row r="505" spans="1:37" x14ac:dyDescent="0.2">
      <c r="A505" s="39">
        <f>'[2]attempt at best estimates'!F511</f>
        <v>3.2533484824520595</v>
      </c>
      <c r="B505" t="s">
        <v>501</v>
      </c>
      <c r="C505">
        <v>-458.68645250985202</v>
      </c>
      <c r="D505">
        <v>-460.59326860796301</v>
      </c>
      <c r="E505">
        <v>-458.71452879518802</v>
      </c>
      <c r="F505">
        <v>-460.71379865883898</v>
      </c>
      <c r="G505">
        <v>-458.72080158</v>
      </c>
      <c r="H505">
        <v>-460.75068142999999</v>
      </c>
      <c r="I505">
        <v>-230.78101794933599</v>
      </c>
      <c r="J505">
        <v>-231.817934063222</v>
      </c>
      <c r="K505">
        <v>-230.79435026853801</v>
      </c>
      <c r="L505">
        <v>-231.87732495087801</v>
      </c>
      <c r="M505">
        <v>-230.79722565</v>
      </c>
      <c r="N505">
        <v>-231.89486188999999</v>
      </c>
      <c r="O505">
        <v>-227.90487185054999</v>
      </c>
      <c r="P505">
        <v>-228.769975163065</v>
      </c>
      <c r="Q505">
        <v>-227.91976710775799</v>
      </c>
      <c r="R505">
        <v>-228.83134403490899</v>
      </c>
      <c r="S505">
        <v>-227.92322808</v>
      </c>
      <c r="T505">
        <v>-228.85071737999999</v>
      </c>
      <c r="U505">
        <v>-227.90498369136199</v>
      </c>
      <c r="V505">
        <v>-228.77024336881399</v>
      </c>
      <c r="W505">
        <v>-227.919816933551</v>
      </c>
      <c r="X505">
        <v>-228.831414006763</v>
      </c>
      <c r="Y505">
        <v>-227.92323352</v>
      </c>
      <c r="Z505">
        <v>-228.85072062</v>
      </c>
      <c r="AA505">
        <v>-230.781139057166</v>
      </c>
      <c r="AB505">
        <v>-231.81825940901501</v>
      </c>
      <c r="AC505">
        <v>-230.79437932124401</v>
      </c>
      <c r="AD505">
        <v>-231.877360836382</v>
      </c>
      <c r="AE505">
        <v>-230.79723185</v>
      </c>
      <c r="AF505">
        <v>-231.89487076</v>
      </c>
      <c r="AH505" s="38">
        <f t="shared" si="28"/>
        <v>2.2970862403326464E-4</v>
      </c>
      <c r="AI505">
        <f t="shared" si="29"/>
        <v>-0.12053005087597057</v>
      </c>
      <c r="AJ505">
        <f t="shared" si="30"/>
        <v>-5.9390887656007862E-2</v>
      </c>
      <c r="AK505">
        <f t="shared" si="31"/>
        <v>-6.1368871843995976E-2</v>
      </c>
    </row>
    <row r="506" spans="1:37" x14ac:dyDescent="0.2">
      <c r="A506" s="39">
        <f>'[2]attempt at best estimates'!F512</f>
        <v>2.1951165674348267</v>
      </c>
      <c r="B506" t="s">
        <v>502</v>
      </c>
      <c r="C506">
        <v>-458.68708082189403</v>
      </c>
      <c r="D506">
        <v>-460.59159497551502</v>
      </c>
      <c r="E506">
        <v>-458.71520559779998</v>
      </c>
      <c r="F506">
        <v>-460.71214868617699</v>
      </c>
      <c r="G506">
        <v>-458.72149746000002</v>
      </c>
      <c r="H506">
        <v>-460.74903468000002</v>
      </c>
      <c r="I506">
        <v>-230.78101794933599</v>
      </c>
      <c r="J506">
        <v>-231.817934063222</v>
      </c>
      <c r="K506">
        <v>-230.79435026853801</v>
      </c>
      <c r="L506">
        <v>-231.87732495087801</v>
      </c>
      <c r="M506">
        <v>-230.79722565</v>
      </c>
      <c r="N506">
        <v>-231.89486188999999</v>
      </c>
      <c r="O506">
        <v>-227.90487185054999</v>
      </c>
      <c r="P506">
        <v>-228.769975163065</v>
      </c>
      <c r="Q506">
        <v>-227.91976710775799</v>
      </c>
      <c r="R506">
        <v>-228.83134403490899</v>
      </c>
      <c r="S506">
        <v>-227.92322808</v>
      </c>
      <c r="T506">
        <v>-228.85071737999999</v>
      </c>
      <c r="U506">
        <v>-227.90493884448401</v>
      </c>
      <c r="V506">
        <v>-228.770138597445</v>
      </c>
      <c r="W506">
        <v>-227.91980176505001</v>
      </c>
      <c r="X506">
        <v>-228.83138240019099</v>
      </c>
      <c r="Y506">
        <v>-227.92323210999999</v>
      </c>
      <c r="Z506">
        <v>-228.85071955000001</v>
      </c>
      <c r="AA506">
        <v>-230.78110070040199</v>
      </c>
      <c r="AB506">
        <v>-231.81813283988399</v>
      </c>
      <c r="AC506">
        <v>-230.794371619629</v>
      </c>
      <c r="AD506">
        <v>-231.87735471007699</v>
      </c>
      <c r="AE506">
        <v>-230.79723039999999</v>
      </c>
      <c r="AF506">
        <v>-231.89486572000001</v>
      </c>
      <c r="AH506" s="38">
        <f t="shared" si="28"/>
        <v>2.0604883803798657E-4</v>
      </c>
      <c r="AI506">
        <f t="shared" si="29"/>
        <v>-0.12055371066196585</v>
      </c>
      <c r="AJ506">
        <f t="shared" si="30"/>
        <v>-5.9390887656007862E-2</v>
      </c>
      <c r="AK506">
        <f t="shared" si="31"/>
        <v>-6.1368871843995976E-2</v>
      </c>
    </row>
    <row r="507" spans="1:37" x14ac:dyDescent="0.2">
      <c r="A507" s="39">
        <f>'[2]attempt at best estimates'!F513</f>
        <v>1.0073286261959133</v>
      </c>
      <c r="B507" t="s">
        <v>503</v>
      </c>
      <c r="C507">
        <v>-458.686726446232</v>
      </c>
      <c r="D507">
        <v>-460.58962086766599</v>
      </c>
      <c r="E507">
        <v>-458.71490183116703</v>
      </c>
      <c r="F507">
        <v>-460.71028671164299</v>
      </c>
      <c r="G507">
        <v>-458.72121448000001</v>
      </c>
      <c r="H507">
        <v>-460.74717478999997</v>
      </c>
      <c r="I507">
        <v>-230.78101794933599</v>
      </c>
      <c r="J507">
        <v>-231.817934063222</v>
      </c>
      <c r="K507">
        <v>-230.79435026853801</v>
      </c>
      <c r="L507">
        <v>-231.87732495087801</v>
      </c>
      <c r="M507">
        <v>-230.79722565</v>
      </c>
      <c r="N507">
        <v>-231.89486188999999</v>
      </c>
      <c r="O507">
        <v>-227.90487185054999</v>
      </c>
      <c r="P507">
        <v>-228.769975163065</v>
      </c>
      <c r="Q507">
        <v>-227.91976710775799</v>
      </c>
      <c r="R507">
        <v>-228.83134403490899</v>
      </c>
      <c r="S507">
        <v>-227.92322808</v>
      </c>
      <c r="T507">
        <v>-228.85071737999999</v>
      </c>
      <c r="U507">
        <v>-227.90490057242201</v>
      </c>
      <c r="V507">
        <v>-228.77004203723399</v>
      </c>
      <c r="W507">
        <v>-227.91978355994499</v>
      </c>
      <c r="X507">
        <v>-228.83136222971299</v>
      </c>
      <c r="Y507">
        <v>-227.92323038999999</v>
      </c>
      <c r="Z507">
        <v>-228.85071840000001</v>
      </c>
      <c r="AA507">
        <v>-230.781062272876</v>
      </c>
      <c r="AB507">
        <v>-231.81801741581</v>
      </c>
      <c r="AC507">
        <v>-230.79436269213701</v>
      </c>
      <c r="AD507">
        <v>-231.87734183910399</v>
      </c>
      <c r="AE507">
        <v>-230.79722859</v>
      </c>
      <c r="AF507">
        <v>-231.89486367000001</v>
      </c>
      <c r="AH507" s="38">
        <f t="shared" si="28"/>
        <v>9.3915522995757783E-5</v>
      </c>
      <c r="AI507">
        <f t="shared" si="29"/>
        <v>-0.12066584397700808</v>
      </c>
      <c r="AJ507">
        <f t="shared" si="30"/>
        <v>-5.9390887656007862E-2</v>
      </c>
      <c r="AK507">
        <f t="shared" si="31"/>
        <v>-6.1368871843995976E-2</v>
      </c>
    </row>
    <row r="508" spans="1:37" x14ac:dyDescent="0.2">
      <c r="A508" s="39">
        <f>'[2]attempt at best estimates'!F514</f>
        <v>0.25870199977080666</v>
      </c>
      <c r="B508" t="s">
        <v>504</v>
      </c>
      <c r="C508">
        <v>-458.68619172259798</v>
      </c>
      <c r="D508">
        <v>-460.58839554057698</v>
      </c>
      <c r="E508">
        <v>-458.71439894538298</v>
      </c>
      <c r="F508">
        <v>-460.70910067803101</v>
      </c>
      <c r="G508">
        <v>-458.72072799</v>
      </c>
      <c r="H508">
        <v>-460.74600105000002</v>
      </c>
      <c r="I508">
        <v>-230.78101794933599</v>
      </c>
      <c r="J508">
        <v>-231.817934063222</v>
      </c>
      <c r="K508">
        <v>-230.79435026853801</v>
      </c>
      <c r="L508">
        <v>-231.87732495087801</v>
      </c>
      <c r="M508">
        <v>-230.79722565</v>
      </c>
      <c r="N508">
        <v>-231.89486188999999</v>
      </c>
      <c r="O508">
        <v>-227.90487185054999</v>
      </c>
      <c r="P508">
        <v>-228.769975163065</v>
      </c>
      <c r="Q508">
        <v>-227.91976710775799</v>
      </c>
      <c r="R508">
        <v>-228.83134403490899</v>
      </c>
      <c r="S508">
        <v>-227.92322808</v>
      </c>
      <c r="T508">
        <v>-228.85071737999999</v>
      </c>
      <c r="U508">
        <v>-227.90487995921299</v>
      </c>
      <c r="V508">
        <v>-228.77000179050299</v>
      </c>
      <c r="W508">
        <v>-227.91977049292299</v>
      </c>
      <c r="X508">
        <v>-228.83134696460101</v>
      </c>
      <c r="Y508">
        <v>-227.92322879</v>
      </c>
      <c r="Z508">
        <v>-228.85071772000001</v>
      </c>
      <c r="AA508">
        <v>-230.78103664397801</v>
      </c>
      <c r="AB508">
        <v>-231.81797579670001</v>
      </c>
      <c r="AC508">
        <v>-230.794355666884</v>
      </c>
      <c r="AD508">
        <v>-231.877332541177</v>
      </c>
      <c r="AE508">
        <v>-230.79722655</v>
      </c>
      <c r="AF508">
        <v>-231.89486234</v>
      </c>
      <c r="AH508" s="38">
        <f t="shared" si="28"/>
        <v>5.4622045979613176E-5</v>
      </c>
      <c r="AI508">
        <f t="shared" si="29"/>
        <v>-0.12070513745402423</v>
      </c>
      <c r="AJ508">
        <f t="shared" si="30"/>
        <v>-5.9390887656007862E-2</v>
      </c>
      <c r="AK508">
        <f t="shared" si="31"/>
        <v>-6.1368871843995976E-2</v>
      </c>
    </row>
    <row r="509" spans="1:37" x14ac:dyDescent="0.2">
      <c r="A509" s="39">
        <f>'[2]attempt at best estimates'!F515</f>
        <v>2.52686775745416</v>
      </c>
      <c r="B509" t="s">
        <v>505</v>
      </c>
      <c r="C509">
        <v>-325.16337803154198</v>
      </c>
      <c r="D509">
        <v>-326.58650085120598</v>
      </c>
      <c r="E509">
        <v>-325.18384297227698</v>
      </c>
      <c r="F509">
        <v>-326.67392073562303</v>
      </c>
      <c r="G509">
        <v>-325.18847495</v>
      </c>
      <c r="H509">
        <v>-326.70047853</v>
      </c>
      <c r="I509">
        <v>-247.10250024544101</v>
      </c>
      <c r="J509">
        <v>-248.14003166560201</v>
      </c>
      <c r="K509">
        <v>-247.11821123644799</v>
      </c>
      <c r="L509">
        <v>-248.206511321856</v>
      </c>
      <c r="M509">
        <v>-247.12175859000001</v>
      </c>
      <c r="N509">
        <v>-248.22692283999999</v>
      </c>
      <c r="O509">
        <v>-78.064461785831995</v>
      </c>
      <c r="P509">
        <v>-78.442674834905006</v>
      </c>
      <c r="Q509">
        <v>-78.069320410719996</v>
      </c>
      <c r="R509">
        <v>-78.463531812493002</v>
      </c>
      <c r="S509">
        <v>-78.070447700000003</v>
      </c>
      <c r="T509">
        <v>-78.469618729999993</v>
      </c>
      <c r="U509">
        <v>-78.064536741734003</v>
      </c>
      <c r="V509">
        <v>-78.442867419676006</v>
      </c>
      <c r="W509">
        <v>-78.069342487333998</v>
      </c>
      <c r="X509">
        <v>-78.463568280168005</v>
      </c>
      <c r="Y509">
        <v>-78.070452549999999</v>
      </c>
      <c r="Z509">
        <v>-78.469631269999994</v>
      </c>
      <c r="AA509">
        <v>-247.10260999373801</v>
      </c>
      <c r="AB509">
        <v>-248.140328789009</v>
      </c>
      <c r="AC509">
        <v>-247.11824674908601</v>
      </c>
      <c r="AD509">
        <v>-248.20659038150001</v>
      </c>
      <c r="AE509">
        <v>-247.12176339999999</v>
      </c>
      <c r="AF509">
        <v>-248.22694111999999</v>
      </c>
      <c r="AH509" s="38">
        <f t="shared" si="28"/>
        <v>-8.3250575059423682E-5</v>
      </c>
      <c r="AI509">
        <f t="shared" si="29"/>
        <v>-8.7419884417045068E-2</v>
      </c>
      <c r="AJ509">
        <f t="shared" si="30"/>
        <v>-6.6479656253989106E-2</v>
      </c>
      <c r="AK509">
        <f t="shared" si="31"/>
        <v>-2.0856977587996539E-2</v>
      </c>
    </row>
    <row r="510" spans="1:37" x14ac:dyDescent="0.2">
      <c r="A510" s="39">
        <f>'[2]attempt at best estimates'!F516</f>
        <v>2.8814898990269797</v>
      </c>
      <c r="B510" t="s">
        <v>506</v>
      </c>
      <c r="C510">
        <v>-325.16536387013298</v>
      </c>
      <c r="D510">
        <v>-326.58715404041601</v>
      </c>
      <c r="E510">
        <v>-325.185830745423</v>
      </c>
      <c r="F510">
        <v>-326.674523245898</v>
      </c>
      <c r="G510">
        <v>-325.19046808000002</v>
      </c>
      <c r="H510">
        <v>-326.70106313999997</v>
      </c>
      <c r="I510">
        <v>-247.10250024544101</v>
      </c>
      <c r="J510">
        <v>-248.14003166560201</v>
      </c>
      <c r="K510">
        <v>-247.11821123644799</v>
      </c>
      <c r="L510">
        <v>-248.206511321856</v>
      </c>
      <c r="M510">
        <v>-247.12175859000001</v>
      </c>
      <c r="N510">
        <v>-248.22692283999999</v>
      </c>
      <c r="O510">
        <v>-78.064461785831995</v>
      </c>
      <c r="P510">
        <v>-78.442674834905006</v>
      </c>
      <c r="Q510">
        <v>-78.069320410719996</v>
      </c>
      <c r="R510">
        <v>-78.463531812493002</v>
      </c>
      <c r="S510">
        <v>-78.070447700000003</v>
      </c>
      <c r="T510">
        <v>-78.469618729999993</v>
      </c>
      <c r="U510">
        <v>-78.064529420390002</v>
      </c>
      <c r="V510">
        <v>-78.442847586233</v>
      </c>
      <c r="W510">
        <v>-78.069340271461002</v>
      </c>
      <c r="X510">
        <v>-78.463559720784005</v>
      </c>
      <c r="Y510">
        <v>-78.070452059999994</v>
      </c>
      <c r="Z510">
        <v>-78.469628760000006</v>
      </c>
      <c r="AA510">
        <v>-247.102597314869</v>
      </c>
      <c r="AB510">
        <v>-248.14028392884299</v>
      </c>
      <c r="AC510">
        <v>-247.118242150095</v>
      </c>
      <c r="AD510">
        <v>-248.206574032936</v>
      </c>
      <c r="AE510">
        <v>-247.12176278000001</v>
      </c>
      <c r="AF510">
        <v>-248.22693638000001</v>
      </c>
      <c r="AH510" s="38">
        <f t="shared" si="28"/>
        <v>-3.2571640005585323E-5</v>
      </c>
      <c r="AI510">
        <f t="shared" si="29"/>
        <v>-8.736920548199123E-2</v>
      </c>
      <c r="AJ510">
        <f t="shared" si="30"/>
        <v>-6.6479656253989106E-2</v>
      </c>
      <c r="AK510">
        <f t="shared" si="31"/>
        <v>-2.0856977587996539E-2</v>
      </c>
    </row>
    <row r="511" spans="1:37" x14ac:dyDescent="0.2">
      <c r="A511" s="39">
        <f>'[2]attempt at best estimates'!F517</f>
        <v>2.9279044347254244</v>
      </c>
      <c r="B511" t="s">
        <v>507</v>
      </c>
      <c r="C511">
        <v>-325.16658366234799</v>
      </c>
      <c r="D511">
        <v>-326.58728577148202</v>
      </c>
      <c r="E511">
        <v>-325.18705823360199</v>
      </c>
      <c r="F511">
        <v>-326.67461865338299</v>
      </c>
      <c r="G511">
        <v>-325.19169911</v>
      </c>
      <c r="H511">
        <v>-326.70114825000002</v>
      </c>
      <c r="I511">
        <v>-247.10250024544101</v>
      </c>
      <c r="J511">
        <v>-248.14003166560201</v>
      </c>
      <c r="K511">
        <v>-247.11821123644799</v>
      </c>
      <c r="L511">
        <v>-248.206511321856</v>
      </c>
      <c r="M511">
        <v>-247.12175859000001</v>
      </c>
      <c r="N511">
        <v>-248.22692283999999</v>
      </c>
      <c r="O511">
        <v>-78.064461785831995</v>
      </c>
      <c r="P511">
        <v>-78.442674834905006</v>
      </c>
      <c r="Q511">
        <v>-78.069320410719996</v>
      </c>
      <c r="R511">
        <v>-78.463531812493002</v>
      </c>
      <c r="S511">
        <v>-78.070447700000003</v>
      </c>
      <c r="T511">
        <v>-78.469618729999993</v>
      </c>
      <c r="U511">
        <v>-78.064522238682997</v>
      </c>
      <c r="V511">
        <v>-78.442829083967993</v>
      </c>
      <c r="W511">
        <v>-78.069338275513999</v>
      </c>
      <c r="X511">
        <v>-78.463556314740998</v>
      </c>
      <c r="Y511">
        <v>-78.070451599999998</v>
      </c>
      <c r="Z511">
        <v>-78.469626950000006</v>
      </c>
      <c r="AA511">
        <v>-247.10258376251201</v>
      </c>
      <c r="AB511">
        <v>-248.14024984857099</v>
      </c>
      <c r="AC511">
        <v>-247.11823869746399</v>
      </c>
      <c r="AD511">
        <v>-248.20656303854</v>
      </c>
      <c r="AE511">
        <v>-247.12176221000001</v>
      </c>
      <c r="AF511">
        <v>-248.22693351999999</v>
      </c>
      <c r="AH511" s="38">
        <f t="shared" si="28"/>
        <v>3.7519410085451455E-6</v>
      </c>
      <c r="AI511">
        <f t="shared" si="29"/>
        <v>-8.73328819009771E-2</v>
      </c>
      <c r="AJ511">
        <f t="shared" si="30"/>
        <v>-6.6479656253989106E-2</v>
      </c>
      <c r="AK511">
        <f t="shared" si="31"/>
        <v>-2.0856977587996539E-2</v>
      </c>
    </row>
    <row r="512" spans="1:37" x14ac:dyDescent="0.2">
      <c r="A512" s="39">
        <f>'[2]attempt at best estimates'!F518</f>
        <v>2.8010354961073607</v>
      </c>
      <c r="B512" t="s">
        <v>508</v>
      </c>
      <c r="C512">
        <v>-325.167308053265</v>
      </c>
      <c r="D512">
        <v>-326.58709652900802</v>
      </c>
      <c r="E512">
        <v>-325.187793372312</v>
      </c>
      <c r="F512">
        <v>-326.67442535064998</v>
      </c>
      <c r="G512">
        <v>-325.19243666</v>
      </c>
      <c r="H512">
        <v>-326.70094912000002</v>
      </c>
      <c r="I512">
        <v>-247.10250024544101</v>
      </c>
      <c r="J512">
        <v>-248.14003166560201</v>
      </c>
      <c r="K512">
        <v>-247.11821123644799</v>
      </c>
      <c r="L512">
        <v>-248.206511321856</v>
      </c>
      <c r="M512">
        <v>-247.12175859000001</v>
      </c>
      <c r="N512">
        <v>-248.22692283999999</v>
      </c>
      <c r="O512">
        <v>-78.064461785831995</v>
      </c>
      <c r="P512">
        <v>-78.442674834905006</v>
      </c>
      <c r="Q512">
        <v>-78.069320410719996</v>
      </c>
      <c r="R512">
        <v>-78.463531812493002</v>
      </c>
      <c r="S512">
        <v>-78.070447700000003</v>
      </c>
      <c r="T512">
        <v>-78.469618729999993</v>
      </c>
      <c r="U512">
        <v>-78.064515178988003</v>
      </c>
      <c r="V512">
        <v>-78.442804140085002</v>
      </c>
      <c r="W512">
        <v>-78.069336518851998</v>
      </c>
      <c r="X512">
        <v>-78.463548259785</v>
      </c>
      <c r="Y512">
        <v>-78.07045119</v>
      </c>
      <c r="Z512">
        <v>-78.469623049999996</v>
      </c>
      <c r="AA512">
        <v>-247.102571022452</v>
      </c>
      <c r="AB512">
        <v>-248.14019948588799</v>
      </c>
      <c r="AC512">
        <v>-247.11823605569401</v>
      </c>
      <c r="AD512">
        <v>-248.20654539394801</v>
      </c>
      <c r="AE512">
        <v>-247.12176178000001</v>
      </c>
      <c r="AF512">
        <v>-248.22692552999999</v>
      </c>
      <c r="AH512" s="38">
        <f t="shared" si="28"/>
        <v>7.8122000246594325E-6</v>
      </c>
      <c r="AI512">
        <f t="shared" si="29"/>
        <v>-8.7328821641960985E-2</v>
      </c>
      <c r="AJ512">
        <f t="shared" si="30"/>
        <v>-6.6479656253989106E-2</v>
      </c>
      <c r="AK512">
        <f t="shared" si="31"/>
        <v>-2.0856977587996539E-2</v>
      </c>
    </row>
    <row r="513" spans="1:37" x14ac:dyDescent="0.2">
      <c r="A513" s="39">
        <f>'[2]attempt at best estimates'!F519</f>
        <v>2.585406867079163</v>
      </c>
      <c r="B513" t="s">
        <v>509</v>
      </c>
      <c r="C513">
        <v>-325.16771382119498</v>
      </c>
      <c r="D513">
        <v>-326.586793006297</v>
      </c>
      <c r="E513">
        <v>-325.18820979077901</v>
      </c>
      <c r="F513">
        <v>-326.67409942443101</v>
      </c>
      <c r="G513">
        <v>-325.19285524999998</v>
      </c>
      <c r="H513">
        <v>-326.70061464999998</v>
      </c>
      <c r="I513">
        <v>-247.10250024544101</v>
      </c>
      <c r="J513">
        <v>-248.14003166560201</v>
      </c>
      <c r="K513">
        <v>-247.11821123644799</v>
      </c>
      <c r="L513">
        <v>-248.206511321856</v>
      </c>
      <c r="M513">
        <v>-247.12175859000001</v>
      </c>
      <c r="N513">
        <v>-248.22692283999999</v>
      </c>
      <c r="O513">
        <v>-78.064461785831995</v>
      </c>
      <c r="P513">
        <v>-78.442674834905006</v>
      </c>
      <c r="Q513">
        <v>-78.069320410719996</v>
      </c>
      <c r="R513">
        <v>-78.463531812493002</v>
      </c>
      <c r="S513">
        <v>-78.070447700000003</v>
      </c>
      <c r="T513">
        <v>-78.469618729999993</v>
      </c>
      <c r="U513">
        <v>-78.064508564753993</v>
      </c>
      <c r="V513">
        <v>-78.442781627735002</v>
      </c>
      <c r="W513">
        <v>-78.069334992924993</v>
      </c>
      <c r="X513">
        <v>-78.463546535104001</v>
      </c>
      <c r="Y513">
        <v>-78.070450840000007</v>
      </c>
      <c r="Z513">
        <v>-78.469622639999997</v>
      </c>
      <c r="AA513">
        <v>-247.10256049245299</v>
      </c>
      <c r="AB513">
        <v>-248.14017536461799</v>
      </c>
      <c r="AC513">
        <v>-247.118233605618</v>
      </c>
      <c r="AD513">
        <v>-248.206541853478</v>
      </c>
      <c r="AE513">
        <v>-247.12176145000001</v>
      </c>
      <c r="AF513">
        <v>-248.22692523000001</v>
      </c>
      <c r="AH513" s="38">
        <f t="shared" si="28"/>
        <v>3.0215707980119078E-5</v>
      </c>
      <c r="AI513">
        <f t="shared" si="29"/>
        <v>-8.7306418134005526E-2</v>
      </c>
      <c r="AJ513">
        <f t="shared" si="30"/>
        <v>-6.6479656253989106E-2</v>
      </c>
      <c r="AK513">
        <f t="shared" si="31"/>
        <v>-2.0856977587996539E-2</v>
      </c>
    </row>
    <row r="514" spans="1:37" x14ac:dyDescent="0.2">
      <c r="A514" s="39">
        <f>'[2]attempt at best estimates'!F520</f>
        <v>1.8281000579042357</v>
      </c>
      <c r="B514" t="s">
        <v>510</v>
      </c>
      <c r="C514">
        <v>-325.16800916680802</v>
      </c>
      <c r="D514">
        <v>-326.58563100054999</v>
      </c>
      <c r="E514">
        <v>-325.18852602022997</v>
      </c>
      <c r="F514">
        <v>-326.672928271285</v>
      </c>
      <c r="G514">
        <v>-325.19317864999999</v>
      </c>
      <c r="H514">
        <v>-326.69942634</v>
      </c>
      <c r="I514">
        <v>-247.10250024544101</v>
      </c>
      <c r="J514">
        <v>-248.14003166560201</v>
      </c>
      <c r="K514">
        <v>-247.11821123644799</v>
      </c>
      <c r="L514">
        <v>-248.206511321856</v>
      </c>
      <c r="M514">
        <v>-247.12175859000001</v>
      </c>
      <c r="N514">
        <v>-248.22692283999999</v>
      </c>
      <c r="O514">
        <v>-78.064461785831995</v>
      </c>
      <c r="P514">
        <v>-78.442674834905006</v>
      </c>
      <c r="Q514">
        <v>-78.069320410719996</v>
      </c>
      <c r="R514">
        <v>-78.463531812493002</v>
      </c>
      <c r="S514">
        <v>-78.070447700000003</v>
      </c>
      <c r="T514">
        <v>-78.469618729999993</v>
      </c>
      <c r="U514">
        <v>-78.064494489189002</v>
      </c>
      <c r="V514">
        <v>-78.442750589056004</v>
      </c>
      <c r="W514">
        <v>-78.069331373588994</v>
      </c>
      <c r="X514">
        <v>-78.463542420280007</v>
      </c>
      <c r="Y514">
        <v>-78.070450089999994</v>
      </c>
      <c r="Z514">
        <v>-78.469620629999994</v>
      </c>
      <c r="AA514">
        <v>-247.10254158099099</v>
      </c>
      <c r="AB514">
        <v>-248.14012354185201</v>
      </c>
      <c r="AC514">
        <v>-247.118226401897</v>
      </c>
      <c r="AD514">
        <v>-248.206531362991</v>
      </c>
      <c r="AE514">
        <v>-247.12176062</v>
      </c>
      <c r="AF514">
        <v>-248.22692436</v>
      </c>
      <c r="AH514" s="38">
        <f t="shared" si="28"/>
        <v>3.9363106978385076E-5</v>
      </c>
      <c r="AI514">
        <f t="shared" si="29"/>
        <v>-8.729727073500726E-2</v>
      </c>
      <c r="AJ514">
        <f t="shared" si="30"/>
        <v>-6.6479656253989106E-2</v>
      </c>
      <c r="AK514">
        <f t="shared" si="31"/>
        <v>-2.0856977587996539E-2</v>
      </c>
    </row>
    <row r="515" spans="1:37" x14ac:dyDescent="0.2">
      <c r="A515" s="39">
        <f>'[2]attempt at best estimates'!F521</f>
        <v>0.86689523607255081</v>
      </c>
      <c r="B515" t="s">
        <v>511</v>
      </c>
      <c r="C515">
        <v>-325.16766496750603</v>
      </c>
      <c r="D515">
        <v>-326.58412015880401</v>
      </c>
      <c r="E515">
        <v>-325.18820385036997</v>
      </c>
      <c r="F515">
        <v>-326.671415007473</v>
      </c>
      <c r="G515">
        <v>-325.19286590000002</v>
      </c>
      <c r="H515">
        <v>-326.69791117</v>
      </c>
      <c r="I515">
        <v>-247.10250024544101</v>
      </c>
      <c r="J515">
        <v>-248.14003166560201</v>
      </c>
      <c r="K515">
        <v>-247.11821123644799</v>
      </c>
      <c r="L515">
        <v>-248.206511321856</v>
      </c>
      <c r="M515">
        <v>-247.12175859000001</v>
      </c>
      <c r="N515">
        <v>-248.22692283999999</v>
      </c>
      <c r="O515">
        <v>-78.064461785831995</v>
      </c>
      <c r="P515">
        <v>-78.442674834905006</v>
      </c>
      <c r="Q515">
        <v>-78.069320410719996</v>
      </c>
      <c r="R515">
        <v>-78.463531812493002</v>
      </c>
      <c r="S515">
        <v>-78.070447700000003</v>
      </c>
      <c r="T515">
        <v>-78.469618729999993</v>
      </c>
      <c r="U515">
        <v>-78.064481512499</v>
      </c>
      <c r="V515">
        <v>-78.442712466507004</v>
      </c>
      <c r="W515">
        <v>-78.069326936647002</v>
      </c>
      <c r="X515">
        <v>-78.463539244668993</v>
      </c>
      <c r="Y515">
        <v>-78.070449139999994</v>
      </c>
      <c r="Z515">
        <v>-78.469619870000002</v>
      </c>
      <c r="AA515">
        <v>-247.10252188682799</v>
      </c>
      <c r="AB515">
        <v>-248.14008294724201</v>
      </c>
      <c r="AC515">
        <v>-247.11821901866401</v>
      </c>
      <c r="AD515">
        <v>-248.20652077278399</v>
      </c>
      <c r="AE515">
        <v>-247.12175969</v>
      </c>
      <c r="AF515">
        <v>-248.22692358</v>
      </c>
      <c r="AH515" s="38">
        <f t="shared" si="28"/>
        <v>4.1785172996355868E-5</v>
      </c>
      <c r="AI515">
        <f t="shared" si="29"/>
        <v>-8.7294848668989289E-2</v>
      </c>
      <c r="AJ515">
        <f t="shared" si="30"/>
        <v>-6.6479656253989106E-2</v>
      </c>
      <c r="AK515">
        <f t="shared" si="31"/>
        <v>-2.0856977587996539E-2</v>
      </c>
    </row>
    <row r="516" spans="1:37" x14ac:dyDescent="0.2">
      <c r="A516" s="39">
        <f>'[2]attempt at best estimates'!F522</f>
        <v>0.18764192622839215</v>
      </c>
      <c r="B516" t="s">
        <v>512</v>
      </c>
      <c r="C516">
        <v>-325.167168500424</v>
      </c>
      <c r="D516">
        <v>-326.583024697594</v>
      </c>
      <c r="E516">
        <v>-325.18772990192002</v>
      </c>
      <c r="F516">
        <v>-326.67035245767801</v>
      </c>
      <c r="G516">
        <v>-325.19240034000001</v>
      </c>
      <c r="H516">
        <v>-326.69684602000001</v>
      </c>
      <c r="I516">
        <v>-247.10250024544101</v>
      </c>
      <c r="J516">
        <v>-248.14003166560201</v>
      </c>
      <c r="K516">
        <v>-247.11821123644799</v>
      </c>
      <c r="L516">
        <v>-248.206511321856</v>
      </c>
      <c r="M516">
        <v>-247.12175859000001</v>
      </c>
      <c r="N516">
        <v>-248.22692283999999</v>
      </c>
      <c r="O516">
        <v>-78.064461785831995</v>
      </c>
      <c r="P516">
        <v>-78.442674834905006</v>
      </c>
      <c r="Q516">
        <v>-78.069320410719996</v>
      </c>
      <c r="R516">
        <v>-78.463531812493002</v>
      </c>
      <c r="S516">
        <v>-78.070447700000003</v>
      </c>
      <c r="T516">
        <v>-78.469618729999993</v>
      </c>
      <c r="U516">
        <v>-78.064468397476006</v>
      </c>
      <c r="V516">
        <v>-78.442686648196997</v>
      </c>
      <c r="W516">
        <v>-78.069322739860993</v>
      </c>
      <c r="X516">
        <v>-78.463535891678006</v>
      </c>
      <c r="Y516">
        <v>-78.070448139999996</v>
      </c>
      <c r="Z516">
        <v>-78.469619059999999</v>
      </c>
      <c r="AA516">
        <v>-247.10250461756999</v>
      </c>
      <c r="AB516">
        <v>-248.14003784878099</v>
      </c>
      <c r="AC516">
        <v>-247.11821343751501</v>
      </c>
      <c r="AD516">
        <v>-248.206513962001</v>
      </c>
      <c r="AE516">
        <v>-247.12175891999999</v>
      </c>
      <c r="AF516">
        <v>-248.22692305000001</v>
      </c>
      <c r="AH516" s="38">
        <f t="shared" si="28"/>
        <v>8.8737579773123798E-6</v>
      </c>
      <c r="AI516">
        <f t="shared" si="29"/>
        <v>-8.7327760084008332E-2</v>
      </c>
      <c r="AJ516">
        <f t="shared" si="30"/>
        <v>-6.6479656253989106E-2</v>
      </c>
      <c r="AK516">
        <f t="shared" si="31"/>
        <v>-2.0856977587996539E-2</v>
      </c>
    </row>
    <row r="517" spans="1:37" x14ac:dyDescent="0.2">
      <c r="A517" s="39">
        <f>'[2]attempt at best estimates'!F523</f>
        <v>3.6605364411802568</v>
      </c>
      <c r="B517" t="s">
        <v>513</v>
      </c>
      <c r="C517">
        <v>-323.629542573474</v>
      </c>
      <c r="D517">
        <v>-325.04375272121501</v>
      </c>
      <c r="E517">
        <v>-323.64832676564902</v>
      </c>
      <c r="F517">
        <v>-325.12606540907899</v>
      </c>
      <c r="G517">
        <v>-323.65231547000002</v>
      </c>
      <c r="H517">
        <v>-325.15057983999998</v>
      </c>
      <c r="I517">
        <v>-246.778508936615</v>
      </c>
      <c r="J517">
        <v>-247.84650285281799</v>
      </c>
      <c r="K517">
        <v>-246.79283680546601</v>
      </c>
      <c r="L517">
        <v>-247.90934592503001</v>
      </c>
      <c r="M517">
        <v>-246.79588236000001</v>
      </c>
      <c r="N517">
        <v>-247.92818288000001</v>
      </c>
      <c r="O517">
        <v>-76.848522464254003</v>
      </c>
      <c r="P517">
        <v>-77.191508844980007</v>
      </c>
      <c r="Q517">
        <v>-76.853108811851001</v>
      </c>
      <c r="R517">
        <v>-77.211039040532</v>
      </c>
      <c r="S517">
        <v>-76.854086440000003</v>
      </c>
      <c r="T517">
        <v>-77.216689360000004</v>
      </c>
      <c r="U517">
        <v>-76.848621608130003</v>
      </c>
      <c r="V517">
        <v>-77.191720230629002</v>
      </c>
      <c r="W517">
        <v>-76.853123612836995</v>
      </c>
      <c r="X517">
        <v>-77.211080150425005</v>
      </c>
      <c r="Y517">
        <v>-76.854090909999996</v>
      </c>
      <c r="Z517">
        <v>-77.216699239999997</v>
      </c>
      <c r="AA517">
        <v>-246.77859571296199</v>
      </c>
      <c r="AB517">
        <v>-247.84678330443799</v>
      </c>
      <c r="AC517">
        <v>-246.79286178196</v>
      </c>
      <c r="AD517">
        <v>-247.90942811802699</v>
      </c>
      <c r="AE517">
        <v>-246.79588441000001</v>
      </c>
      <c r="AF517">
        <v>-247.92820674999999</v>
      </c>
      <c r="AH517" s="38">
        <f t="shared" si="28"/>
        <v>6.0579900036827894E-5</v>
      </c>
      <c r="AI517">
        <f t="shared" si="29"/>
        <v>-8.2312687863975498E-2</v>
      </c>
      <c r="AJ517">
        <f t="shared" si="30"/>
        <v>-6.2843072212018569E-2</v>
      </c>
      <c r="AK517">
        <f t="shared" si="31"/>
        <v>-1.9530195551993756E-2</v>
      </c>
    </row>
    <row r="518" spans="1:37" x14ac:dyDescent="0.2">
      <c r="A518" s="39">
        <f>'[2]attempt at best estimates'!F524</f>
        <v>4.007643450882945</v>
      </c>
      <c r="B518" t="s">
        <v>514</v>
      </c>
      <c r="C518">
        <v>-323.630684992819</v>
      </c>
      <c r="D518">
        <v>-325.04436251768499</v>
      </c>
      <c r="E518">
        <v>-323.64948326868802</v>
      </c>
      <c r="F518">
        <v>-325.12665395568001</v>
      </c>
      <c r="G518">
        <v>-323.65347451000002</v>
      </c>
      <c r="H518">
        <v>-325.15116107</v>
      </c>
      <c r="I518">
        <v>-246.778508936615</v>
      </c>
      <c r="J518">
        <v>-247.84650285281799</v>
      </c>
      <c r="K518">
        <v>-246.79283680546601</v>
      </c>
      <c r="L518">
        <v>-247.90934592503001</v>
      </c>
      <c r="M518">
        <v>-246.79588236000001</v>
      </c>
      <c r="N518">
        <v>-247.92818288000001</v>
      </c>
      <c r="O518">
        <v>-76.848522464254003</v>
      </c>
      <c r="P518">
        <v>-77.191508844980007</v>
      </c>
      <c r="Q518">
        <v>-76.853108811851001</v>
      </c>
      <c r="R518">
        <v>-77.211039040532</v>
      </c>
      <c r="S518">
        <v>-76.854086440000003</v>
      </c>
      <c r="T518">
        <v>-77.216689360000004</v>
      </c>
      <c r="U518">
        <v>-76.848611399234002</v>
      </c>
      <c r="V518">
        <v>-77.191696347898002</v>
      </c>
      <c r="W518">
        <v>-76.853122262670993</v>
      </c>
      <c r="X518">
        <v>-77.211065444881001</v>
      </c>
      <c r="Y518">
        <v>-76.854090499999998</v>
      </c>
      <c r="Z518">
        <v>-77.216697120000006</v>
      </c>
      <c r="AA518">
        <v>-246.77858526982499</v>
      </c>
      <c r="AB518">
        <v>-247.84673694199401</v>
      </c>
      <c r="AC518">
        <v>-246.79285948337599</v>
      </c>
      <c r="AD518">
        <v>-247.909412783893</v>
      </c>
      <c r="AE518">
        <v>-246.79588415000001</v>
      </c>
      <c r="AF518">
        <v>-247.92820373999999</v>
      </c>
      <c r="AH518" s="38">
        <f t="shared" ref="AH518:AH532" si="32">AI518-(AJ518+AK518)</f>
        <v>8.1829768987518037E-5</v>
      </c>
      <c r="AI518">
        <f t="shared" ref="AI518:AI532" si="33">F518-D518</f>
        <v>-8.2291437995024808E-2</v>
      </c>
      <c r="AJ518">
        <f t="shared" ref="AJ518:AJ532" si="34">L518-J518</f>
        <v>-6.2843072212018569E-2</v>
      </c>
      <c r="AK518">
        <f t="shared" ref="AK518:AK532" si="35">R518-P518</f>
        <v>-1.9530195551993756E-2</v>
      </c>
    </row>
    <row r="519" spans="1:37" x14ac:dyDescent="0.2">
      <c r="A519" s="39">
        <f>'[2]attempt at best estimates'!F525</f>
        <v>4.0656731843013212</v>
      </c>
      <c r="B519" t="s">
        <v>515</v>
      </c>
      <c r="C519">
        <v>-323.63126232377999</v>
      </c>
      <c r="D519">
        <v>-325.04448611564402</v>
      </c>
      <c r="E519">
        <v>-323.65006963205201</v>
      </c>
      <c r="F519">
        <v>-325.12677040042598</v>
      </c>
      <c r="G519">
        <v>-323.65406412999999</v>
      </c>
      <c r="H519">
        <v>-325.15127161999999</v>
      </c>
      <c r="I519">
        <v>-246.778508936615</v>
      </c>
      <c r="J519">
        <v>-247.84650285281799</v>
      </c>
      <c r="K519">
        <v>-246.79283680546601</v>
      </c>
      <c r="L519">
        <v>-247.90934592503001</v>
      </c>
      <c r="M519">
        <v>-246.79588236000001</v>
      </c>
      <c r="N519">
        <v>-247.92818288000001</v>
      </c>
      <c r="O519">
        <v>-76.848522464254003</v>
      </c>
      <c r="P519">
        <v>-77.191508844980007</v>
      </c>
      <c r="Q519">
        <v>-76.853108811851001</v>
      </c>
      <c r="R519">
        <v>-77.211039040532</v>
      </c>
      <c r="S519">
        <v>-76.854086440000003</v>
      </c>
      <c r="T519">
        <v>-77.216689360000004</v>
      </c>
      <c r="U519">
        <v>-76.848602628864001</v>
      </c>
      <c r="V519">
        <v>-77.191677354112002</v>
      </c>
      <c r="W519">
        <v>-76.853121134515007</v>
      </c>
      <c r="X519">
        <v>-77.211061578637995</v>
      </c>
      <c r="Y519">
        <v>-76.854090119999995</v>
      </c>
      <c r="Z519">
        <v>-77.216692910000006</v>
      </c>
      <c r="AA519">
        <v>-246.77857673251401</v>
      </c>
      <c r="AB519">
        <v>-247.84670336689899</v>
      </c>
      <c r="AC519">
        <v>-246.79285684867401</v>
      </c>
      <c r="AD519">
        <v>-247.90939859067001</v>
      </c>
      <c r="AE519">
        <v>-246.79588390000001</v>
      </c>
      <c r="AF519">
        <v>-247.92819847999999</v>
      </c>
      <c r="AH519" s="38">
        <f t="shared" si="32"/>
        <v>8.8982982049401471E-5</v>
      </c>
      <c r="AI519">
        <f t="shared" si="33"/>
        <v>-8.2284284781962924E-2</v>
      </c>
      <c r="AJ519">
        <f t="shared" si="34"/>
        <v>-6.2843072212018569E-2</v>
      </c>
      <c r="AK519">
        <f t="shared" si="35"/>
        <v>-1.9530195551993756E-2</v>
      </c>
    </row>
    <row r="520" spans="1:37" x14ac:dyDescent="0.2">
      <c r="A520" s="39">
        <f>'[2]attempt at best estimates'!F526</f>
        <v>3.9457725549087477</v>
      </c>
      <c r="B520" t="s">
        <v>516</v>
      </c>
      <c r="C520">
        <v>-323.63147211026001</v>
      </c>
      <c r="D520">
        <v>-325.04432489310199</v>
      </c>
      <c r="E520">
        <v>-323.65028475314199</v>
      </c>
      <c r="F520">
        <v>-325.12659954985003</v>
      </c>
      <c r="G520">
        <v>-323.65428288999999</v>
      </c>
      <c r="H520">
        <v>-325.15109802000001</v>
      </c>
      <c r="I520">
        <v>-246.778508936615</v>
      </c>
      <c r="J520">
        <v>-247.84650285281799</v>
      </c>
      <c r="K520">
        <v>-246.79283680546601</v>
      </c>
      <c r="L520">
        <v>-247.90934592503001</v>
      </c>
      <c r="M520">
        <v>-246.79588236000001</v>
      </c>
      <c r="N520">
        <v>-247.92818288000001</v>
      </c>
      <c r="O520">
        <v>-76.848522464254003</v>
      </c>
      <c r="P520">
        <v>-77.191508844980007</v>
      </c>
      <c r="Q520">
        <v>-76.853108811851001</v>
      </c>
      <c r="R520">
        <v>-77.211039040532</v>
      </c>
      <c r="S520">
        <v>-76.854086440000003</v>
      </c>
      <c r="T520">
        <v>-77.216689360000004</v>
      </c>
      <c r="U520">
        <v>-76.848595323178003</v>
      </c>
      <c r="V520">
        <v>-77.191661119665994</v>
      </c>
      <c r="W520">
        <v>-76.853120156705003</v>
      </c>
      <c r="X520">
        <v>-77.211058535155004</v>
      </c>
      <c r="Y520">
        <v>-76.854089729999998</v>
      </c>
      <c r="Z520">
        <v>-77.216690499999999</v>
      </c>
      <c r="AA520">
        <v>-246.77857008418201</v>
      </c>
      <c r="AB520">
        <v>-247.84667729244501</v>
      </c>
      <c r="AC520">
        <v>-246.79285406681001</v>
      </c>
      <c r="AD520">
        <v>-247.90938123458201</v>
      </c>
      <c r="AE520">
        <v>-246.79588371</v>
      </c>
      <c r="AF520">
        <v>-247.92819292999999</v>
      </c>
      <c r="AH520" s="38">
        <f t="shared" si="32"/>
        <v>9.8611015971528104E-5</v>
      </c>
      <c r="AI520">
        <f t="shared" si="33"/>
        <v>-8.2274656748040798E-2</v>
      </c>
      <c r="AJ520">
        <f t="shared" si="34"/>
        <v>-6.2843072212018569E-2</v>
      </c>
      <c r="AK520">
        <f t="shared" si="35"/>
        <v>-1.9530195551993756E-2</v>
      </c>
    </row>
    <row r="521" spans="1:37" x14ac:dyDescent="0.2">
      <c r="A521" s="39">
        <f>'[2]attempt at best estimates'!F527</f>
        <v>3.7240635431910993</v>
      </c>
      <c r="B521" t="s">
        <v>517</v>
      </c>
      <c r="C521">
        <v>-323.63144833991402</v>
      </c>
      <c r="D521">
        <v>-325.04399183071303</v>
      </c>
      <c r="E521">
        <v>-323.65026468956501</v>
      </c>
      <c r="F521">
        <v>-325.12625942225799</v>
      </c>
      <c r="G521">
        <v>-323.65426632999998</v>
      </c>
      <c r="H521">
        <v>-325.15075306</v>
      </c>
      <c r="I521">
        <v>-246.778508936615</v>
      </c>
      <c r="J521">
        <v>-247.84650285281799</v>
      </c>
      <c r="K521">
        <v>-246.79283680546601</v>
      </c>
      <c r="L521">
        <v>-247.90934592503001</v>
      </c>
      <c r="M521">
        <v>-246.79588236000001</v>
      </c>
      <c r="N521">
        <v>-247.92818288000001</v>
      </c>
      <c r="O521">
        <v>-76.848522464254003</v>
      </c>
      <c r="P521">
        <v>-77.191508844980007</v>
      </c>
      <c r="Q521">
        <v>-76.853108811851001</v>
      </c>
      <c r="R521">
        <v>-77.211039040532</v>
      </c>
      <c r="S521">
        <v>-76.854086440000003</v>
      </c>
      <c r="T521">
        <v>-77.216689360000004</v>
      </c>
      <c r="U521">
        <v>-76.848589384229001</v>
      </c>
      <c r="V521">
        <v>-77.191641414355004</v>
      </c>
      <c r="W521">
        <v>-76.853119268776993</v>
      </c>
      <c r="X521">
        <v>-77.211055175531996</v>
      </c>
      <c r="Y521">
        <v>-76.854089360000003</v>
      </c>
      <c r="Z521">
        <v>-77.216689520000003</v>
      </c>
      <c r="AA521">
        <v>-246.77856463617999</v>
      </c>
      <c r="AB521">
        <v>-247.84665447935501</v>
      </c>
      <c r="AC521">
        <v>-246.79285149054701</v>
      </c>
      <c r="AD521">
        <v>-247.90937419225401</v>
      </c>
      <c r="AE521">
        <v>-246.79588358999999</v>
      </c>
      <c r="AF521">
        <v>-247.92819037000001</v>
      </c>
      <c r="AH521" s="38">
        <f t="shared" si="32"/>
        <v>1.0567621905011038E-4</v>
      </c>
      <c r="AI521">
        <f t="shared" si="33"/>
        <v>-8.2267591544962215E-2</v>
      </c>
      <c r="AJ521">
        <f t="shared" si="34"/>
        <v>-6.2843072212018569E-2</v>
      </c>
      <c r="AK521">
        <f t="shared" si="35"/>
        <v>-1.9530195551993756E-2</v>
      </c>
    </row>
    <row r="522" spans="1:37" x14ac:dyDescent="0.2">
      <c r="A522" s="39">
        <f>'[2]attempt at best estimates'!F528</f>
        <v>2.8660990102717641</v>
      </c>
      <c r="B522" t="s">
        <v>518</v>
      </c>
      <c r="C522">
        <v>-323.63075591721599</v>
      </c>
      <c r="D522">
        <v>-325.042623029477</v>
      </c>
      <c r="E522">
        <v>-323.64958477641602</v>
      </c>
      <c r="F522">
        <v>-325.12489834075501</v>
      </c>
      <c r="G522">
        <v>-323.65359279</v>
      </c>
      <c r="H522">
        <v>-325.14939418</v>
      </c>
      <c r="I522">
        <v>-246.778508936615</v>
      </c>
      <c r="J522">
        <v>-247.84650285281799</v>
      </c>
      <c r="K522">
        <v>-246.79283680546601</v>
      </c>
      <c r="L522">
        <v>-247.90934592503001</v>
      </c>
      <c r="M522">
        <v>-246.79588236000001</v>
      </c>
      <c r="N522">
        <v>-247.92818288000001</v>
      </c>
      <c r="O522">
        <v>-76.848522464254003</v>
      </c>
      <c r="P522">
        <v>-77.191508844980007</v>
      </c>
      <c r="Q522">
        <v>-76.853108811851001</v>
      </c>
      <c r="R522">
        <v>-77.211039040532</v>
      </c>
      <c r="S522">
        <v>-76.854086440000003</v>
      </c>
      <c r="T522">
        <v>-77.216689360000004</v>
      </c>
      <c r="U522">
        <v>-76.848576448868002</v>
      </c>
      <c r="V522">
        <v>-77.191607857283003</v>
      </c>
      <c r="W522">
        <v>-76.853117063453993</v>
      </c>
      <c r="X522">
        <v>-77.211046137403002</v>
      </c>
      <c r="Y522">
        <v>-76.854088450000006</v>
      </c>
      <c r="Z522">
        <v>-77.216686050000007</v>
      </c>
      <c r="AA522">
        <v>-246.77855101704</v>
      </c>
      <c r="AB522">
        <v>-247.84659920553199</v>
      </c>
      <c r="AC522">
        <v>-246.79284677604201</v>
      </c>
      <c r="AD522">
        <v>-247.90935131331099</v>
      </c>
      <c r="AE522">
        <v>-246.79588326999999</v>
      </c>
      <c r="AF522">
        <v>-247.92818373</v>
      </c>
      <c r="AH522" s="38">
        <f t="shared" si="32"/>
        <v>9.7956486001748999E-5</v>
      </c>
      <c r="AI522">
        <f t="shared" si="33"/>
        <v>-8.2275311278010577E-2</v>
      </c>
      <c r="AJ522">
        <f t="shared" si="34"/>
        <v>-6.2843072212018569E-2</v>
      </c>
      <c r="AK522">
        <f t="shared" si="35"/>
        <v>-1.9530195551993756E-2</v>
      </c>
    </row>
    <row r="523" spans="1:37" x14ac:dyDescent="0.2">
      <c r="A523" s="39">
        <f>'[2]attempt at best estimates'!F529</f>
        <v>1.6792314921460085</v>
      </c>
      <c r="B523" t="s">
        <v>519</v>
      </c>
      <c r="C523">
        <v>-323.62938776271</v>
      </c>
      <c r="D523">
        <v>-325.04073525803102</v>
      </c>
      <c r="E523">
        <v>-323.64824865917598</v>
      </c>
      <c r="F523">
        <v>-325.123033560865</v>
      </c>
      <c r="G523">
        <v>-323.65226037999997</v>
      </c>
      <c r="H523">
        <v>-325.14752385999998</v>
      </c>
      <c r="I523">
        <v>-246.778508936615</v>
      </c>
      <c r="J523">
        <v>-247.84650285281799</v>
      </c>
      <c r="K523">
        <v>-246.79283680546601</v>
      </c>
      <c r="L523">
        <v>-247.90934592503001</v>
      </c>
      <c r="M523">
        <v>-246.79588236000001</v>
      </c>
      <c r="N523">
        <v>-247.92818288000001</v>
      </c>
      <c r="O523">
        <v>-76.848522464254003</v>
      </c>
      <c r="P523">
        <v>-77.191508844980007</v>
      </c>
      <c r="Q523">
        <v>-76.853108811851001</v>
      </c>
      <c r="R523">
        <v>-77.211039040532</v>
      </c>
      <c r="S523">
        <v>-76.854086440000003</v>
      </c>
      <c r="T523">
        <v>-77.216689360000004</v>
      </c>
      <c r="U523">
        <v>-76.848556802364001</v>
      </c>
      <c r="V523">
        <v>-77.191567886068995</v>
      </c>
      <c r="W523">
        <v>-76.853114651289999</v>
      </c>
      <c r="X523">
        <v>-77.211044365259994</v>
      </c>
      <c r="Y523">
        <v>-76.854087649999997</v>
      </c>
      <c r="Z523">
        <v>-77.216684180000001</v>
      </c>
      <c r="AA523">
        <v>-246.778533095298</v>
      </c>
      <c r="AB523">
        <v>-247.846560904493</v>
      </c>
      <c r="AC523">
        <v>-246.79284388873899</v>
      </c>
      <c r="AD523">
        <v>-247.90935165710999</v>
      </c>
      <c r="AE523">
        <v>-246.79588294999999</v>
      </c>
      <c r="AF523">
        <v>-247.92818339999999</v>
      </c>
      <c r="AH523" s="38">
        <f t="shared" si="32"/>
        <v>7.4964930036003352E-5</v>
      </c>
      <c r="AI523">
        <f t="shared" si="33"/>
        <v>-8.2298302833976322E-2</v>
      </c>
      <c r="AJ523">
        <f t="shared" si="34"/>
        <v>-6.2843072212018569E-2</v>
      </c>
      <c r="AK523">
        <f t="shared" si="35"/>
        <v>-1.9530195551993756E-2</v>
      </c>
    </row>
    <row r="524" spans="1:37" x14ac:dyDescent="0.2">
      <c r="A524" s="39">
        <f>'[2]attempt at best estimates'!F530</f>
        <v>0.61843338930042613</v>
      </c>
      <c r="B524" t="s">
        <v>520</v>
      </c>
      <c r="C524">
        <v>-323.62797193026898</v>
      </c>
      <c r="D524">
        <v>-325.03901313760599</v>
      </c>
      <c r="E524">
        <v>-323.64686965042301</v>
      </c>
      <c r="F524">
        <v>-325.121360050448</v>
      </c>
      <c r="G524">
        <v>-323.65088824999998</v>
      </c>
      <c r="H524">
        <v>-325.14584316999998</v>
      </c>
      <c r="I524">
        <v>-246.778508936615</v>
      </c>
      <c r="J524">
        <v>-247.84650285281799</v>
      </c>
      <c r="K524">
        <v>-246.79283680546601</v>
      </c>
      <c r="L524">
        <v>-247.90934592503001</v>
      </c>
      <c r="M524">
        <v>-246.79588236000001</v>
      </c>
      <c r="N524">
        <v>-247.92818288000001</v>
      </c>
      <c r="O524">
        <v>-76.848522464254003</v>
      </c>
      <c r="P524">
        <v>-77.191508844980007</v>
      </c>
      <c r="Q524">
        <v>-76.853108811851001</v>
      </c>
      <c r="R524">
        <v>-77.211039040532</v>
      </c>
      <c r="S524">
        <v>-76.854086440000003</v>
      </c>
      <c r="T524">
        <v>-77.216689360000004</v>
      </c>
      <c r="U524">
        <v>-76.848533731605002</v>
      </c>
      <c r="V524">
        <v>-77.191530390406996</v>
      </c>
      <c r="W524">
        <v>-76.853111186614996</v>
      </c>
      <c r="X524">
        <v>-77.211042390664005</v>
      </c>
      <c r="Y524">
        <v>-76.854087059999998</v>
      </c>
      <c r="Z524">
        <v>-77.216689919999993</v>
      </c>
      <c r="AA524">
        <v>-246.77851641953899</v>
      </c>
      <c r="AB524">
        <v>-247.84651612739501</v>
      </c>
      <c r="AC524">
        <v>-246.79283991865799</v>
      </c>
      <c r="AD524">
        <v>-247.90934812273099</v>
      </c>
      <c r="AE524">
        <v>-246.79588264</v>
      </c>
      <c r="AF524">
        <v>-247.92818310000001</v>
      </c>
      <c r="AH524" s="38">
        <f t="shared" si="32"/>
        <v>2.6354921999427461E-5</v>
      </c>
      <c r="AI524">
        <f t="shared" si="33"/>
        <v>-8.2346912842012898E-2</v>
      </c>
      <c r="AJ524">
        <f t="shared" si="34"/>
        <v>-6.2843072212018569E-2</v>
      </c>
      <c r="AK524">
        <f t="shared" si="35"/>
        <v>-1.9530195551993756E-2</v>
      </c>
    </row>
    <row r="525" spans="1:37" x14ac:dyDescent="0.2">
      <c r="A525" s="39">
        <f>'[2]attempt at best estimates'!F531</f>
        <v>3.3596193508863328</v>
      </c>
      <c r="B525" t="s">
        <v>521</v>
      </c>
      <c r="C525">
        <v>-342.02927596692598</v>
      </c>
      <c r="D525">
        <v>-343.55618777945</v>
      </c>
      <c r="E525">
        <v>-342.04964592898102</v>
      </c>
      <c r="F525">
        <v>-343.64557223185602</v>
      </c>
      <c r="G525">
        <v>-342.05411127000002</v>
      </c>
      <c r="H525">
        <v>-343.67242950999997</v>
      </c>
      <c r="I525">
        <v>-95.255134110914</v>
      </c>
      <c r="J525">
        <v>-95.704555286450997</v>
      </c>
      <c r="K525">
        <v>-95.261270007868006</v>
      </c>
      <c r="L525">
        <v>-95.731058555060997</v>
      </c>
      <c r="M525">
        <v>-95.262732060000005</v>
      </c>
      <c r="N525">
        <v>-95.739022610000006</v>
      </c>
      <c r="O525">
        <v>-246.77843717517499</v>
      </c>
      <c r="P525">
        <v>-247.846505761034</v>
      </c>
      <c r="Q525">
        <v>-246.79276238014799</v>
      </c>
      <c r="R525">
        <v>-247.909337460442</v>
      </c>
      <c r="S525">
        <v>-246.79580748999999</v>
      </c>
      <c r="T525">
        <v>-247.92817536000001</v>
      </c>
      <c r="U525">
        <v>-246.77856082605001</v>
      </c>
      <c r="V525">
        <v>-247.846890528579</v>
      </c>
      <c r="W525">
        <v>-246.79279625901799</v>
      </c>
      <c r="X525">
        <v>-247.90942419067201</v>
      </c>
      <c r="Y525">
        <v>-246.79581268999999</v>
      </c>
      <c r="Z525">
        <v>-247.92820767000001</v>
      </c>
      <c r="AA525">
        <v>-95.255199395239998</v>
      </c>
      <c r="AB525">
        <v>-95.704768683008993</v>
      </c>
      <c r="AC525">
        <v>-95.261292644055004</v>
      </c>
      <c r="AD525">
        <v>-95.731106406741006</v>
      </c>
      <c r="AE525">
        <v>-95.26273587</v>
      </c>
      <c r="AF525">
        <v>-95.73904014</v>
      </c>
      <c r="AH525" s="38">
        <f t="shared" si="32"/>
        <v>-4.9484388014775504E-5</v>
      </c>
      <c r="AI525">
        <f t="shared" si="33"/>
        <v>-8.9384452406022774E-2</v>
      </c>
      <c r="AJ525">
        <f t="shared" si="34"/>
        <v>-2.6503268609999964E-2</v>
      </c>
      <c r="AK525">
        <f t="shared" si="35"/>
        <v>-6.2831699408008035E-2</v>
      </c>
    </row>
    <row r="526" spans="1:37" x14ac:dyDescent="0.2">
      <c r="A526" s="39">
        <f>'[2]attempt at best estimates'!F532</f>
        <v>3.7956224981190028</v>
      </c>
      <c r="B526" t="s">
        <v>522</v>
      </c>
      <c r="C526">
        <v>-342.031623715347</v>
      </c>
      <c r="D526">
        <v>-343.55693312417702</v>
      </c>
      <c r="E526">
        <v>-342.05199513295798</v>
      </c>
      <c r="F526">
        <v>-343.64629554167999</v>
      </c>
      <c r="G526">
        <v>-342.05646507</v>
      </c>
      <c r="H526">
        <v>-343.67314429999999</v>
      </c>
      <c r="I526">
        <v>-95.255134110914</v>
      </c>
      <c r="J526">
        <v>-95.704555286450997</v>
      </c>
      <c r="K526">
        <v>-95.261270007868006</v>
      </c>
      <c r="L526">
        <v>-95.731058555060997</v>
      </c>
      <c r="M526">
        <v>-95.262732060000005</v>
      </c>
      <c r="N526">
        <v>-95.739022610000006</v>
      </c>
      <c r="O526">
        <v>-246.77843717517499</v>
      </c>
      <c r="P526">
        <v>-247.846505761034</v>
      </c>
      <c r="Q526">
        <v>-246.79276238014799</v>
      </c>
      <c r="R526">
        <v>-247.909337460442</v>
      </c>
      <c r="S526">
        <v>-246.79580748999999</v>
      </c>
      <c r="T526">
        <v>-247.92817536000001</v>
      </c>
      <c r="U526">
        <v>-246.77854954989701</v>
      </c>
      <c r="V526">
        <v>-247.846831545687</v>
      </c>
      <c r="W526">
        <v>-246.792792680883</v>
      </c>
      <c r="X526">
        <v>-247.90940218342899</v>
      </c>
      <c r="Y526">
        <v>-246.79581203000001</v>
      </c>
      <c r="Z526">
        <v>-247.92819635999999</v>
      </c>
      <c r="AA526">
        <v>-95.255193320529003</v>
      </c>
      <c r="AB526">
        <v>-95.704732415365996</v>
      </c>
      <c r="AC526">
        <v>-95.261290331024</v>
      </c>
      <c r="AD526">
        <v>-95.731091528191996</v>
      </c>
      <c r="AE526">
        <v>-95.262735539999994</v>
      </c>
      <c r="AF526">
        <v>-95.739033699999993</v>
      </c>
      <c r="AH526" s="38">
        <f t="shared" si="32"/>
        <v>-2.7449484960584414E-5</v>
      </c>
      <c r="AI526">
        <f t="shared" si="33"/>
        <v>-8.9362417502968583E-2</v>
      </c>
      <c r="AJ526">
        <f t="shared" si="34"/>
        <v>-2.6503268609999964E-2</v>
      </c>
      <c r="AK526">
        <f t="shared" si="35"/>
        <v>-6.2831699408008035E-2</v>
      </c>
    </row>
    <row r="527" spans="1:37" x14ac:dyDescent="0.2">
      <c r="A527" s="39">
        <f>'[2]attempt at best estimates'!F533</f>
        <v>3.8925406723521734</v>
      </c>
      <c r="B527" t="s">
        <v>523</v>
      </c>
      <c r="C527">
        <v>-342.03313948494599</v>
      </c>
      <c r="D527">
        <v>-343.55716115314101</v>
      </c>
      <c r="E527">
        <v>-342.05351146760398</v>
      </c>
      <c r="F527">
        <v>-343.64647986217898</v>
      </c>
      <c r="G527">
        <v>-342.05798519000001</v>
      </c>
      <c r="H527">
        <v>-343.67331414</v>
      </c>
      <c r="I527">
        <v>-95.255134110914</v>
      </c>
      <c r="J527">
        <v>-95.704555286450997</v>
      </c>
      <c r="K527">
        <v>-95.261270007868006</v>
      </c>
      <c r="L527">
        <v>-95.731058555060997</v>
      </c>
      <c r="M527">
        <v>-95.262732060000005</v>
      </c>
      <c r="N527">
        <v>-95.739022610000006</v>
      </c>
      <c r="O527">
        <v>-246.77843717517499</v>
      </c>
      <c r="P527">
        <v>-247.846505761034</v>
      </c>
      <c r="Q527">
        <v>-246.79276238014799</v>
      </c>
      <c r="R527">
        <v>-247.909337460442</v>
      </c>
      <c r="S527">
        <v>-246.79580748999999</v>
      </c>
      <c r="T527">
        <v>-247.92817536000001</v>
      </c>
      <c r="U527">
        <v>-246.77854032748201</v>
      </c>
      <c r="V527">
        <v>-247.84678724447099</v>
      </c>
      <c r="W527">
        <v>-246.79278971389601</v>
      </c>
      <c r="X527">
        <v>-247.90939289230101</v>
      </c>
      <c r="Y527">
        <v>-246.79581153999999</v>
      </c>
      <c r="Z527">
        <v>-247.92819165</v>
      </c>
      <c r="AA527">
        <v>-95.255187513406995</v>
      </c>
      <c r="AB527">
        <v>-95.704714128416995</v>
      </c>
      <c r="AC527">
        <v>-95.261288459442994</v>
      </c>
      <c r="AD527">
        <v>-95.731089284397001</v>
      </c>
      <c r="AE527">
        <v>-95.262735250000006</v>
      </c>
      <c r="AF527">
        <v>-95.739032019999996</v>
      </c>
      <c r="AH527" s="38">
        <f t="shared" si="32"/>
        <v>1.625898003965176E-5</v>
      </c>
      <c r="AI527">
        <f t="shared" si="33"/>
        <v>-8.9318709037968347E-2</v>
      </c>
      <c r="AJ527">
        <f t="shared" si="34"/>
        <v>-2.6503268609999964E-2</v>
      </c>
      <c r="AK527">
        <f t="shared" si="35"/>
        <v>-6.2831699408008035E-2</v>
      </c>
    </row>
    <row r="528" spans="1:37" x14ac:dyDescent="0.2">
      <c r="A528" s="39">
        <f>'[2]attempt at best estimates'!F534</f>
        <v>3.7843183784208492</v>
      </c>
      <c r="B528" t="s">
        <v>524</v>
      </c>
      <c r="C528">
        <v>-342.03409014429297</v>
      </c>
      <c r="D528">
        <v>-343.55704538757197</v>
      </c>
      <c r="E528">
        <v>-342.054463914743</v>
      </c>
      <c r="F528">
        <v>-343.646331215543</v>
      </c>
      <c r="G528">
        <v>-342.05894090999999</v>
      </c>
      <c r="H528">
        <v>-343.67315836</v>
      </c>
      <c r="I528">
        <v>-95.255134110914</v>
      </c>
      <c r="J528">
        <v>-95.704555286450997</v>
      </c>
      <c r="K528">
        <v>-95.261270007868006</v>
      </c>
      <c r="L528">
        <v>-95.731058555060997</v>
      </c>
      <c r="M528">
        <v>-95.262732060000005</v>
      </c>
      <c r="N528">
        <v>-95.739022610000006</v>
      </c>
      <c r="O528">
        <v>-246.77843717517499</v>
      </c>
      <c r="P528">
        <v>-247.846505761034</v>
      </c>
      <c r="Q528">
        <v>-246.79276238014799</v>
      </c>
      <c r="R528">
        <v>-247.909337460442</v>
      </c>
      <c r="S528">
        <v>-246.79580748999999</v>
      </c>
      <c r="T528">
        <v>-247.92817536000001</v>
      </c>
      <c r="U528">
        <v>-246.77853165453899</v>
      </c>
      <c r="V528">
        <v>-247.84675717461701</v>
      </c>
      <c r="W528">
        <v>-246.79278699960599</v>
      </c>
      <c r="X528">
        <v>-247.909384875863</v>
      </c>
      <c r="Y528">
        <v>-246.79581117000001</v>
      </c>
      <c r="Z528">
        <v>-247.9281872</v>
      </c>
      <c r="AA528">
        <v>-95.255181808613997</v>
      </c>
      <c r="AB528">
        <v>-95.704689595383002</v>
      </c>
      <c r="AC528">
        <v>-95.261286957048</v>
      </c>
      <c r="AD528">
        <v>-95.731082095000005</v>
      </c>
      <c r="AE528">
        <v>-95.262734989999998</v>
      </c>
      <c r="AF528">
        <v>-95.739029810000005</v>
      </c>
      <c r="AH528" s="38">
        <f t="shared" si="32"/>
        <v>4.9140046982643071E-5</v>
      </c>
      <c r="AI528">
        <f t="shared" si="33"/>
        <v>-8.9285827971025356E-2</v>
      </c>
      <c r="AJ528">
        <f t="shared" si="34"/>
        <v>-2.6503268609999964E-2</v>
      </c>
      <c r="AK528">
        <f t="shared" si="35"/>
        <v>-6.2831699408008035E-2</v>
      </c>
    </row>
    <row r="529" spans="1:37" x14ac:dyDescent="0.2">
      <c r="A529" s="39">
        <f>'[2]attempt at best estimates'!F535</f>
        <v>3.5603905387825567</v>
      </c>
      <c r="B529" t="s">
        <v>525</v>
      </c>
      <c r="C529">
        <v>-342.03465684489902</v>
      </c>
      <c r="D529">
        <v>-343.55673282824603</v>
      </c>
      <c r="E529">
        <v>-342.05503468382699</v>
      </c>
      <c r="F529">
        <v>-343.64599574406702</v>
      </c>
      <c r="G529">
        <v>-342.05951440000001</v>
      </c>
      <c r="H529">
        <v>-343.67281342000001</v>
      </c>
      <c r="I529">
        <v>-95.255134110914</v>
      </c>
      <c r="J529">
        <v>-95.704555286450997</v>
      </c>
      <c r="K529">
        <v>-95.261270007868006</v>
      </c>
      <c r="L529">
        <v>-95.731058555060997</v>
      </c>
      <c r="M529">
        <v>-95.262732060000005</v>
      </c>
      <c r="N529">
        <v>-95.739022610000006</v>
      </c>
      <c r="O529">
        <v>-246.77843717517499</v>
      </c>
      <c r="P529">
        <v>-247.846505761034</v>
      </c>
      <c r="Q529">
        <v>-246.79276238014799</v>
      </c>
      <c r="R529">
        <v>-247.909337460442</v>
      </c>
      <c r="S529">
        <v>-246.79580748999999</v>
      </c>
      <c r="T529">
        <v>-247.92817536000001</v>
      </c>
      <c r="U529">
        <v>-246.77852267449299</v>
      </c>
      <c r="V529">
        <v>-247.846728604014</v>
      </c>
      <c r="W529">
        <v>-246.79278455933201</v>
      </c>
      <c r="X529">
        <v>-247.909378656434</v>
      </c>
      <c r="Y529">
        <v>-246.79581085000001</v>
      </c>
      <c r="Z529">
        <v>-247.92818428000001</v>
      </c>
      <c r="AA529">
        <v>-95.255176424783002</v>
      </c>
      <c r="AB529">
        <v>-95.704664074541995</v>
      </c>
      <c r="AC529">
        <v>-95.261285675870994</v>
      </c>
      <c r="AD529">
        <v>-95.731079165281997</v>
      </c>
      <c r="AE529">
        <v>-95.262734769999994</v>
      </c>
      <c r="AF529">
        <v>-95.739028730000001</v>
      </c>
      <c r="AH529" s="38">
        <f t="shared" si="32"/>
        <v>7.2052197012340002E-5</v>
      </c>
      <c r="AI529">
        <f t="shared" si="33"/>
        <v>-8.9262915820995659E-2</v>
      </c>
      <c r="AJ529">
        <f t="shared" si="34"/>
        <v>-2.6503268609999964E-2</v>
      </c>
      <c r="AK529">
        <f t="shared" si="35"/>
        <v>-6.2831699408008035E-2</v>
      </c>
    </row>
    <row r="530" spans="1:37" x14ac:dyDescent="0.2">
      <c r="A530" s="39">
        <f>'[2]attempt at best estimates'!F536</f>
        <v>2.6769909098937106</v>
      </c>
      <c r="B530" t="s">
        <v>526</v>
      </c>
      <c r="C530">
        <v>-342.03515612190398</v>
      </c>
      <c r="D530">
        <v>-343.55534721671899</v>
      </c>
      <c r="E530">
        <v>-342.055553417716</v>
      </c>
      <c r="F530">
        <v>-343.64462063838801</v>
      </c>
      <c r="G530">
        <v>-342.06003791000001</v>
      </c>
      <c r="H530">
        <v>-343.67142622</v>
      </c>
      <c r="I530">
        <v>-95.255134110914</v>
      </c>
      <c r="J530">
        <v>-95.704555286450997</v>
      </c>
      <c r="K530">
        <v>-95.261270007868006</v>
      </c>
      <c r="L530">
        <v>-95.731058555060997</v>
      </c>
      <c r="M530">
        <v>-95.262732060000005</v>
      </c>
      <c r="N530">
        <v>-95.739022610000006</v>
      </c>
      <c r="O530">
        <v>-246.77843717517499</v>
      </c>
      <c r="P530">
        <v>-247.846505761034</v>
      </c>
      <c r="Q530">
        <v>-246.79276238014799</v>
      </c>
      <c r="R530">
        <v>-247.909337460442</v>
      </c>
      <c r="S530">
        <v>-246.79580748999999</v>
      </c>
      <c r="T530">
        <v>-247.92817536000001</v>
      </c>
      <c r="U530">
        <v>-246.778497821017</v>
      </c>
      <c r="V530">
        <v>-247.84663870288099</v>
      </c>
      <c r="W530">
        <v>-246.792779494299</v>
      </c>
      <c r="X530">
        <v>-247.90935929686799</v>
      </c>
      <c r="Y530">
        <v>-246.79580994</v>
      </c>
      <c r="Z530">
        <v>-247.92817718000001</v>
      </c>
      <c r="AA530">
        <v>-95.255164235321004</v>
      </c>
      <c r="AB530">
        <v>-95.704616545655</v>
      </c>
      <c r="AC530">
        <v>-95.261282328963006</v>
      </c>
      <c r="AD530">
        <v>-95.731069177193007</v>
      </c>
      <c r="AE530">
        <v>-95.262734120000005</v>
      </c>
      <c r="AF530">
        <v>-95.73902459</v>
      </c>
      <c r="AH530" s="38">
        <f t="shared" si="32"/>
        <v>6.1546348987917554E-5</v>
      </c>
      <c r="AI530">
        <f t="shared" si="33"/>
        <v>-8.9273421669020081E-2</v>
      </c>
      <c r="AJ530">
        <f t="shared" si="34"/>
        <v>-2.6503268609999964E-2</v>
      </c>
      <c r="AK530">
        <f t="shared" si="35"/>
        <v>-6.2831699408008035E-2</v>
      </c>
    </row>
    <row r="531" spans="1:37" x14ac:dyDescent="0.2">
      <c r="A531" s="39">
        <f>'[2]attempt at best estimates'!F537</f>
        <v>1.4875044785102842</v>
      </c>
      <c r="B531" t="s">
        <v>527</v>
      </c>
      <c r="C531">
        <v>-342.03479997994998</v>
      </c>
      <c r="D531">
        <v>-343.553485884216</v>
      </c>
      <c r="E531">
        <v>-342.05521788709501</v>
      </c>
      <c r="F531">
        <v>-343.64275426993999</v>
      </c>
      <c r="G531">
        <v>-342.05970838000002</v>
      </c>
      <c r="H531">
        <v>-343.66954594999999</v>
      </c>
      <c r="I531">
        <v>-95.255134110914</v>
      </c>
      <c r="J531">
        <v>-95.704555286450997</v>
      </c>
      <c r="K531">
        <v>-95.261270007868006</v>
      </c>
      <c r="L531">
        <v>-95.731058555060997</v>
      </c>
      <c r="M531">
        <v>-95.262732060000005</v>
      </c>
      <c r="N531">
        <v>-95.739022610000006</v>
      </c>
      <c r="O531">
        <v>-246.77843717517499</v>
      </c>
      <c r="P531">
        <v>-247.846505761034</v>
      </c>
      <c r="Q531">
        <v>-246.79276238014799</v>
      </c>
      <c r="R531">
        <v>-247.909337460442</v>
      </c>
      <c r="S531">
        <v>-246.79580748999999</v>
      </c>
      <c r="T531">
        <v>-247.92817536000001</v>
      </c>
      <c r="U531">
        <v>-246.77847942110799</v>
      </c>
      <c r="V531">
        <v>-247.84659626832899</v>
      </c>
      <c r="W531">
        <v>-246.792773604762</v>
      </c>
      <c r="X531">
        <v>-247.90935353347101</v>
      </c>
      <c r="Y531">
        <v>-246.79580906000001</v>
      </c>
      <c r="Z531">
        <v>-247.92817636000001</v>
      </c>
      <c r="AA531">
        <v>-95.255152875445006</v>
      </c>
      <c r="AB531">
        <v>-95.704599512160001</v>
      </c>
      <c r="AC531">
        <v>-95.261278212633997</v>
      </c>
      <c r="AD531">
        <v>-95.731065792042003</v>
      </c>
      <c r="AE531">
        <v>-95.262733299999994</v>
      </c>
      <c r="AF531">
        <v>-95.739023779999997</v>
      </c>
      <c r="AH531" s="38">
        <f t="shared" si="32"/>
        <v>6.6582294024897237E-5</v>
      </c>
      <c r="AI531">
        <f t="shared" si="33"/>
        <v>-8.9268385723983101E-2</v>
      </c>
      <c r="AJ531">
        <f t="shared" si="34"/>
        <v>-2.6503268609999964E-2</v>
      </c>
      <c r="AK531">
        <f t="shared" si="35"/>
        <v>-6.2831699408008035E-2</v>
      </c>
    </row>
    <row r="532" spans="1:37" x14ac:dyDescent="0.2">
      <c r="A532" s="39">
        <f>'[2]attempt at best estimates'!F538</f>
        <v>0.49041634372568765</v>
      </c>
      <c r="B532" t="s">
        <v>528</v>
      </c>
      <c r="C532">
        <v>-342.03410096026801</v>
      </c>
      <c r="D532">
        <v>-343.55187837685401</v>
      </c>
      <c r="E532">
        <v>-342.05454882169801</v>
      </c>
      <c r="F532">
        <v>-343.64118340247302</v>
      </c>
      <c r="G532">
        <v>-342.05904814000002</v>
      </c>
      <c r="H532">
        <v>-343.66797789999998</v>
      </c>
      <c r="I532">
        <v>-95.255134110914</v>
      </c>
      <c r="J532">
        <v>-95.704555286450997</v>
      </c>
      <c r="K532">
        <v>-95.261270007868006</v>
      </c>
      <c r="L532">
        <v>-95.731058555060997</v>
      </c>
      <c r="M532">
        <v>-95.262732060000005</v>
      </c>
      <c r="N532">
        <v>-95.739022610000006</v>
      </c>
      <c r="O532">
        <v>-246.77843717517499</v>
      </c>
      <c r="P532">
        <v>-247.846505761034</v>
      </c>
      <c r="Q532">
        <v>-246.79276238014799</v>
      </c>
      <c r="R532">
        <v>-247.909337460442</v>
      </c>
      <c r="S532">
        <v>-246.79580748999999</v>
      </c>
      <c r="T532">
        <v>-247.92817536000001</v>
      </c>
      <c r="U532">
        <v>-246.778451205767</v>
      </c>
      <c r="V532">
        <v>-247.846539335865</v>
      </c>
      <c r="W532">
        <v>-246.79276753993099</v>
      </c>
      <c r="X532">
        <v>-247.9093446432</v>
      </c>
      <c r="Y532">
        <v>-246.79580823000001</v>
      </c>
      <c r="Z532">
        <v>-247.92817572999999</v>
      </c>
      <c r="AA532">
        <v>-95.255141329796004</v>
      </c>
      <c r="AB532">
        <v>-95.704568850867005</v>
      </c>
      <c r="AC532">
        <v>-95.261273837163998</v>
      </c>
      <c r="AD532">
        <v>-95.731062143119999</v>
      </c>
      <c r="AE532">
        <v>-95.262732560000003</v>
      </c>
      <c r="AF532">
        <v>-95.739023090000003</v>
      </c>
      <c r="AH532" s="38">
        <f t="shared" si="32"/>
        <v>2.9942398995785879E-5</v>
      </c>
      <c r="AI532">
        <f t="shared" si="33"/>
        <v>-8.9305025619012213E-2</v>
      </c>
      <c r="AJ532">
        <f t="shared" si="34"/>
        <v>-2.6503268609999964E-2</v>
      </c>
      <c r="AK532">
        <f t="shared" si="35"/>
        <v>-6.2831699408008035E-2</v>
      </c>
    </row>
  </sheetData>
  <conditionalFormatting sqref="AH5:AH532">
    <cfRule type="colorScale" priority="1">
      <colorScale>
        <cfvo type="min"/>
        <cfvo type="max"/>
        <color rgb="FFFCFCFF"/>
        <color rgb="FF63BE7B"/>
      </colorScale>
    </cfRule>
  </conditionalFormatting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2DAF9-0525-7C4F-BEEC-4BFDFC6A2779}">
  <dimension ref="A1:AF532"/>
  <sheetViews>
    <sheetView zoomScaleNormal="100" workbookViewId="0">
      <pane xSplit="1" ySplit="4" topLeftCell="B228" activePane="bottomRight" state="frozen"/>
      <selection pane="topRight" activeCell="C1" sqref="C1"/>
      <selection pane="bottomLeft" activeCell="A13" sqref="A13"/>
      <selection pane="bottomRight" activeCell="G237" sqref="G237:H532"/>
    </sheetView>
  </sheetViews>
  <sheetFormatPr baseColWidth="10" defaultRowHeight="16" x14ac:dyDescent="0.2"/>
  <cols>
    <col min="1" max="1" width="10.83203125" style="3"/>
    <col min="2" max="2" width="40.83203125" bestFit="1" customWidth="1"/>
    <col min="3" max="4" width="12.83203125" customWidth="1"/>
    <col min="5" max="5" width="14.5" bestFit="1" customWidth="1"/>
    <col min="6" max="6" width="12.83203125" bestFit="1" customWidth="1"/>
    <col min="7" max="8" width="12.83203125" customWidth="1"/>
    <col min="9" max="9" width="14.83203125" bestFit="1" customWidth="1"/>
    <col min="10" max="10" width="12.83203125" bestFit="1" customWidth="1"/>
    <col min="11" max="11" width="14.5" bestFit="1" customWidth="1"/>
    <col min="12" max="12" width="12.83203125" bestFit="1" customWidth="1"/>
    <col min="13" max="14" width="12.83203125" customWidth="1"/>
    <col min="15" max="15" width="14.5" bestFit="1" customWidth="1"/>
    <col min="16" max="16" width="13" bestFit="1" customWidth="1"/>
    <col min="17" max="17" width="14.83203125" bestFit="1" customWidth="1"/>
    <col min="18" max="18" width="13" bestFit="1" customWidth="1"/>
    <col min="20" max="20" width="13" bestFit="1" customWidth="1"/>
    <col min="21" max="21" width="14.83203125" bestFit="1" customWidth="1"/>
    <col min="22" max="22" width="13" bestFit="1" customWidth="1"/>
    <col min="23" max="23" width="14.5" bestFit="1" customWidth="1"/>
    <col min="24" max="24" width="13" bestFit="1" customWidth="1"/>
    <col min="26" max="26" width="13" bestFit="1" customWidth="1"/>
    <col min="27" max="27" width="13.1640625" bestFit="1" customWidth="1"/>
    <col min="28" max="28" width="13" bestFit="1" customWidth="1"/>
    <col min="29" max="29" width="13.1640625" bestFit="1" customWidth="1"/>
    <col min="30" max="30" width="13" bestFit="1" customWidth="1"/>
    <col min="32" max="32" width="13" bestFit="1" customWidth="1"/>
  </cols>
  <sheetData>
    <row r="1" spans="1:32" s="17" customFormat="1" ht="17" x14ac:dyDescent="0.2">
      <c r="A1" s="16"/>
      <c r="C1" s="17" t="s">
        <v>547</v>
      </c>
    </row>
    <row r="2" spans="1:32" s="13" customFormat="1" x14ac:dyDescent="0.2">
      <c r="A2" s="14"/>
      <c r="C2" s="13" t="s">
        <v>529</v>
      </c>
      <c r="I2" s="13" t="s">
        <v>530</v>
      </c>
      <c r="O2" s="13" t="s">
        <v>531</v>
      </c>
      <c r="U2" s="13" t="s">
        <v>532</v>
      </c>
      <c r="AA2" s="13" t="s">
        <v>533</v>
      </c>
    </row>
    <row r="3" spans="1:32" s="17" customFormat="1" x14ac:dyDescent="0.2">
      <c r="A3" s="18"/>
      <c r="C3" s="17" t="s">
        <v>546</v>
      </c>
      <c r="E3" s="17" t="s">
        <v>545</v>
      </c>
      <c r="G3" s="17" t="s">
        <v>559</v>
      </c>
      <c r="I3" s="17" t="s">
        <v>546</v>
      </c>
      <c r="K3" s="17" t="s">
        <v>545</v>
      </c>
      <c r="M3" s="17" t="s">
        <v>559</v>
      </c>
      <c r="O3" s="17" t="s">
        <v>546</v>
      </c>
      <c r="Q3" s="17" t="s">
        <v>545</v>
      </c>
      <c r="S3" s="17" t="s">
        <v>559</v>
      </c>
      <c r="U3" s="17" t="s">
        <v>546</v>
      </c>
      <c r="W3" s="17" t="s">
        <v>545</v>
      </c>
      <c r="Y3" s="17" t="s">
        <v>559</v>
      </c>
      <c r="AA3" s="17" t="s">
        <v>546</v>
      </c>
      <c r="AC3" s="17" t="s">
        <v>545</v>
      </c>
      <c r="AE3" s="17" t="s">
        <v>559</v>
      </c>
    </row>
    <row r="4" spans="1:32" s="13" customFormat="1" x14ac:dyDescent="0.2">
      <c r="A4" s="15" t="str">
        <f>'[1]De Raw'!$A12</f>
        <v>REF</v>
      </c>
      <c r="B4" s="13" t="s">
        <v>0</v>
      </c>
      <c r="C4" s="13" t="str">
        <f>'PNO-LCCSD_T Default'!C4</f>
        <v>HF</v>
      </c>
      <c r="D4" s="13" t="str">
        <f>'PNO-LCCSD_T Default'!D4</f>
        <v>PNO-LCCSD(T)</v>
      </c>
      <c r="E4" s="13" t="str">
        <f>'PNO-LCCSD_T Default'!E4</f>
        <v>HF</v>
      </c>
      <c r="F4" s="13" t="str">
        <f>'PNO-LCCSD_T Default'!F4</f>
        <v>PNO-LCCSD(T)</v>
      </c>
      <c r="G4" s="13" t="str">
        <f>E4</f>
        <v>HF</v>
      </c>
      <c r="H4" s="13" t="str">
        <f>F4</f>
        <v>PNO-LCCSD(T)</v>
      </c>
      <c r="I4" s="13" t="str">
        <f>'PNO-LCCSD_T Default'!I4</f>
        <v>HF</v>
      </c>
      <c r="J4" s="13" t="str">
        <f>'PNO-LCCSD_T Default'!J4</f>
        <v>PNO-LCCSD(T)</v>
      </c>
      <c r="K4" s="13" t="str">
        <f>'PNO-LCCSD_T Default'!K4</f>
        <v>HF</v>
      </c>
      <c r="L4" s="13" t="str">
        <f>'PNO-LCCSD_T Default'!L4</f>
        <v>PNO-LCCSD(T)</v>
      </c>
      <c r="M4" s="13" t="str">
        <f>K4</f>
        <v>HF</v>
      </c>
      <c r="N4" s="13" t="str">
        <f>L4</f>
        <v>PNO-LCCSD(T)</v>
      </c>
      <c r="O4" s="13" t="str">
        <f>'PNO-LCCSD_T Default'!O4</f>
        <v>HF</v>
      </c>
      <c r="P4" s="13" t="str">
        <f>'PNO-LCCSD_T Default'!P4</f>
        <v>PNO-LCCSD(T)</v>
      </c>
      <c r="Q4" s="13" t="str">
        <f>'PNO-LCCSD_T Default'!Q4</f>
        <v>HF</v>
      </c>
      <c r="R4" s="13" t="str">
        <f>'PNO-LCCSD_T Default'!R4</f>
        <v>PNO-LCCSD(T)</v>
      </c>
      <c r="S4" s="13" t="str">
        <f>Q4</f>
        <v>HF</v>
      </c>
      <c r="T4" s="13" t="str">
        <f>R4</f>
        <v>PNO-LCCSD(T)</v>
      </c>
      <c r="U4" s="13" t="str">
        <f>'PNO-LCCSD_T Default'!U4</f>
        <v>HF</v>
      </c>
      <c r="V4" s="13" t="str">
        <f>'PNO-LCCSD_T Default'!V4</f>
        <v>PNO-LCCSD(T)</v>
      </c>
      <c r="W4" s="13" t="str">
        <f>'PNO-LCCSD_T Default'!W4</f>
        <v>HF</v>
      </c>
      <c r="X4" s="13" t="str">
        <f>'PNO-LCCSD_T Default'!X4</f>
        <v>PNO-LCCSD(T)</v>
      </c>
      <c r="Y4" s="13" t="str">
        <f>W4</f>
        <v>HF</v>
      </c>
      <c r="Z4" s="13" t="str">
        <f>X4</f>
        <v>PNO-LCCSD(T)</v>
      </c>
      <c r="AA4" s="13" t="str">
        <f>'PNO-LCCSD_T Default'!AA4</f>
        <v>HF</v>
      </c>
      <c r="AB4" s="13" t="str">
        <f>'PNO-LCCSD_T Default'!AB4</f>
        <v>PNO-LCCSD(T)</v>
      </c>
      <c r="AC4" s="13" t="str">
        <f>'PNO-LCCSD_T Default'!AC4</f>
        <v>HF</v>
      </c>
      <c r="AD4" s="13" t="str">
        <f>'PNO-LCCSD_T Default'!AD4</f>
        <v>PNO-LCCSD(T)</v>
      </c>
      <c r="AE4" s="13" t="str">
        <f>AC4</f>
        <v>HF</v>
      </c>
      <c r="AF4" s="13" t="str">
        <f>AD4</f>
        <v>PNO-LCCSD(T)</v>
      </c>
    </row>
    <row r="5" spans="1:32" x14ac:dyDescent="0.2">
      <c r="A5" s="4">
        <f>'[1]De Raw'!$A13</f>
        <v>4.665524630575546</v>
      </c>
      <c r="B5" t="s">
        <v>1</v>
      </c>
      <c r="C5">
        <v>-152.12499615144401</v>
      </c>
      <c r="D5">
        <v>-152.69044293690499</v>
      </c>
      <c r="E5">
        <v>-152.135900413211</v>
      </c>
      <c r="F5">
        <v>-152.734180240867</v>
      </c>
      <c r="G5">
        <v>-152.13858619000001</v>
      </c>
      <c r="H5">
        <v>-152.74791764</v>
      </c>
      <c r="I5">
        <v>-76.060085151609997</v>
      </c>
      <c r="J5">
        <v>-76.341490096258994</v>
      </c>
      <c r="K5">
        <v>-76.065535906625001</v>
      </c>
      <c r="L5">
        <v>-76.363353195665994</v>
      </c>
      <c r="M5">
        <v>-76.066889990000007</v>
      </c>
      <c r="N5">
        <v>-76.37022795</v>
      </c>
      <c r="O5">
        <v>-76.060268206539007</v>
      </c>
      <c r="P5">
        <v>-76.341509324982994</v>
      </c>
      <c r="Q5">
        <v>-76.065727222293006</v>
      </c>
      <c r="R5">
        <v>-76.363390320674</v>
      </c>
      <c r="S5">
        <v>-76.067082529999993</v>
      </c>
      <c r="T5">
        <v>-76.370269649999997</v>
      </c>
      <c r="U5">
        <v>-76.060345858394001</v>
      </c>
      <c r="V5">
        <v>-76.341897334229998</v>
      </c>
      <c r="W5">
        <v>-76.065755970186004</v>
      </c>
      <c r="X5">
        <v>-76.363559007286</v>
      </c>
      <c r="Y5">
        <v>-76.067087639999997</v>
      </c>
      <c r="Z5">
        <v>-76.370335760000003</v>
      </c>
      <c r="AA5">
        <v>-76.060125919526996</v>
      </c>
      <c r="AB5">
        <v>-76.341801794014003</v>
      </c>
      <c r="AC5">
        <v>-76.065556505035005</v>
      </c>
      <c r="AD5">
        <v>-76.363454070873004</v>
      </c>
      <c r="AE5">
        <v>-76.066894779999998</v>
      </c>
      <c r="AF5">
        <v>-76.370271970000005</v>
      </c>
    </row>
    <row r="6" spans="1:32" x14ac:dyDescent="0.2">
      <c r="A6" s="4">
        <f>'[1]De Raw'!$A14</f>
        <v>4.9538323189907203</v>
      </c>
      <c r="B6" t="s">
        <v>2</v>
      </c>
      <c r="C6">
        <v>-152.125958748367</v>
      </c>
      <c r="D6">
        <v>-152.690922443874</v>
      </c>
      <c r="E6">
        <v>-152.13686642520599</v>
      </c>
      <c r="F6">
        <v>-152.73464525011099</v>
      </c>
      <c r="G6">
        <v>-152.13955507</v>
      </c>
      <c r="H6">
        <v>-152.74838392000001</v>
      </c>
      <c r="I6">
        <v>-76.060085151609997</v>
      </c>
      <c r="J6">
        <v>-76.341490096258994</v>
      </c>
      <c r="K6">
        <v>-76.065535906625001</v>
      </c>
      <c r="L6">
        <v>-76.363353195665994</v>
      </c>
      <c r="M6">
        <v>-76.066889990000007</v>
      </c>
      <c r="N6">
        <v>-76.37022795</v>
      </c>
      <c r="O6">
        <v>-76.060268206539007</v>
      </c>
      <c r="P6">
        <v>-76.341509324982994</v>
      </c>
      <c r="Q6">
        <v>-76.065727222293006</v>
      </c>
      <c r="R6">
        <v>-76.363390320674</v>
      </c>
      <c r="S6">
        <v>-76.067082529999993</v>
      </c>
      <c r="T6">
        <v>-76.370269649999997</v>
      </c>
      <c r="U6">
        <v>-76.060335111578993</v>
      </c>
      <c r="V6">
        <v>-76.341838342155</v>
      </c>
      <c r="W6">
        <v>-76.065752304506006</v>
      </c>
      <c r="X6">
        <v>-76.363529028304995</v>
      </c>
      <c r="Y6">
        <v>-76.067087180000001</v>
      </c>
      <c r="Z6">
        <v>-76.370323170000006</v>
      </c>
      <c r="AA6">
        <v>-76.060119360087</v>
      </c>
      <c r="AB6">
        <v>-76.341759430699994</v>
      </c>
      <c r="AC6">
        <v>-76.065554873943995</v>
      </c>
      <c r="AD6">
        <v>-76.363440919346999</v>
      </c>
      <c r="AE6">
        <v>-76.066894559999994</v>
      </c>
      <c r="AF6">
        <v>-76.370265459999999</v>
      </c>
    </row>
    <row r="7" spans="1:32" x14ac:dyDescent="0.2">
      <c r="A7" s="4">
        <f>'[1]De Raw'!$A15</f>
        <v>4.9464343792982159</v>
      </c>
      <c r="B7" t="s">
        <v>3</v>
      </c>
      <c r="C7">
        <v>-152.126378007677</v>
      </c>
      <c r="D7">
        <v>-152.69093339273999</v>
      </c>
      <c r="E7">
        <v>-152.13727964271499</v>
      </c>
      <c r="F7">
        <v>-152.734637485158</v>
      </c>
      <c r="G7">
        <v>-152.13997108999999</v>
      </c>
      <c r="H7">
        <v>-152.74837597999999</v>
      </c>
      <c r="I7">
        <v>-76.060085151609997</v>
      </c>
      <c r="J7">
        <v>-76.341490096258994</v>
      </c>
      <c r="K7">
        <v>-76.065535906625001</v>
      </c>
      <c r="L7">
        <v>-76.363353195665994</v>
      </c>
      <c r="M7">
        <v>-76.066889990000007</v>
      </c>
      <c r="N7">
        <v>-76.37022795</v>
      </c>
      <c r="O7">
        <v>-76.060268206539007</v>
      </c>
      <c r="P7">
        <v>-76.341509324982994</v>
      </c>
      <c r="Q7">
        <v>-76.065727222293006</v>
      </c>
      <c r="R7">
        <v>-76.363390320674</v>
      </c>
      <c r="S7">
        <v>-76.067082529999993</v>
      </c>
      <c r="T7">
        <v>-76.370269649999997</v>
      </c>
      <c r="U7">
        <v>-76.060328158893</v>
      </c>
      <c r="V7">
        <v>-76.341791131630998</v>
      </c>
      <c r="W7">
        <v>-76.065749735964999</v>
      </c>
      <c r="X7">
        <v>-76.363505740411</v>
      </c>
      <c r="Y7">
        <v>-76.067086709999998</v>
      </c>
      <c r="Z7">
        <v>-76.370312170000005</v>
      </c>
      <c r="AA7">
        <v>-76.060114307076006</v>
      </c>
      <c r="AB7">
        <v>-76.341721061635994</v>
      </c>
      <c r="AC7">
        <v>-76.065553333273002</v>
      </c>
      <c r="AD7">
        <v>-76.363428857124006</v>
      </c>
      <c r="AE7">
        <v>-76.066894379999994</v>
      </c>
      <c r="AF7">
        <v>-76.370260040000005</v>
      </c>
    </row>
    <row r="8" spans="1:32" x14ac:dyDescent="0.2">
      <c r="A8" s="4">
        <f>'[1]De Raw'!$A16</f>
        <v>4.7620730638490443</v>
      </c>
      <c r="B8" t="s">
        <v>4</v>
      </c>
      <c r="C8">
        <v>-152.12645249424801</v>
      </c>
      <c r="D8">
        <v>-152.690661488416</v>
      </c>
      <c r="E8">
        <v>-152.137340653493</v>
      </c>
      <c r="F8">
        <v>-152.734348291234</v>
      </c>
      <c r="G8">
        <v>-152.14003518999999</v>
      </c>
      <c r="H8">
        <v>-152.74808486000001</v>
      </c>
      <c r="I8">
        <v>-76.060085151609997</v>
      </c>
      <c r="J8">
        <v>-76.341490096258994</v>
      </c>
      <c r="K8">
        <v>-76.065535906625001</v>
      </c>
      <c r="L8">
        <v>-76.363353195665994</v>
      </c>
      <c r="M8">
        <v>-76.066889990000007</v>
      </c>
      <c r="N8">
        <v>-76.37022795</v>
      </c>
      <c r="O8">
        <v>-76.060268206539007</v>
      </c>
      <c r="P8">
        <v>-76.341509324982994</v>
      </c>
      <c r="Q8">
        <v>-76.065727222293006</v>
      </c>
      <c r="R8">
        <v>-76.363390320674</v>
      </c>
      <c r="S8">
        <v>-76.067082529999993</v>
      </c>
      <c r="T8">
        <v>-76.370269649999997</v>
      </c>
      <c r="U8">
        <v>-76.060324839879002</v>
      </c>
      <c r="V8">
        <v>-76.341753838271998</v>
      </c>
      <c r="W8">
        <v>-76.065747497741995</v>
      </c>
      <c r="X8">
        <v>-76.363487738559002</v>
      </c>
      <c r="Y8">
        <v>-76.067086329999995</v>
      </c>
      <c r="Z8">
        <v>-76.370302480000007</v>
      </c>
      <c r="AA8">
        <v>-76.060110820380999</v>
      </c>
      <c r="AB8">
        <v>-76.341685587078999</v>
      </c>
      <c r="AC8">
        <v>-76.065551923464994</v>
      </c>
      <c r="AD8">
        <v>-76.363417418891004</v>
      </c>
      <c r="AE8">
        <v>-76.066894239999996</v>
      </c>
      <c r="AF8">
        <v>-76.370255619999995</v>
      </c>
    </row>
    <row r="9" spans="1:32" x14ac:dyDescent="0.2">
      <c r="A9" s="4">
        <f>'[1]De Raw'!$A17</f>
        <v>4.4798375614617667</v>
      </c>
      <c r="B9" t="s">
        <v>5</v>
      </c>
      <c r="C9">
        <v>-152.12631148399799</v>
      </c>
      <c r="D9">
        <v>-152.69023022090701</v>
      </c>
      <c r="E9">
        <v>-152.13718410256999</v>
      </c>
      <c r="F9">
        <v>-152.733899717138</v>
      </c>
      <c r="G9">
        <v>-152.13988198000001</v>
      </c>
      <c r="H9">
        <v>-152.74763712999999</v>
      </c>
      <c r="I9">
        <v>-76.060085151609997</v>
      </c>
      <c r="J9">
        <v>-76.341490096258994</v>
      </c>
      <c r="K9">
        <v>-76.065535906625001</v>
      </c>
      <c r="L9">
        <v>-76.363353195665994</v>
      </c>
      <c r="M9">
        <v>-76.066889990000007</v>
      </c>
      <c r="N9">
        <v>-76.37022795</v>
      </c>
      <c r="O9">
        <v>-76.060268206539007</v>
      </c>
      <c r="P9">
        <v>-76.341509324982994</v>
      </c>
      <c r="Q9">
        <v>-76.065727222293006</v>
      </c>
      <c r="R9">
        <v>-76.363390320674</v>
      </c>
      <c r="S9">
        <v>-76.067082529999993</v>
      </c>
      <c r="T9">
        <v>-76.370269649999997</v>
      </c>
      <c r="U9">
        <v>-76.060322727021003</v>
      </c>
      <c r="V9">
        <v>-76.341723577348006</v>
      </c>
      <c r="W9">
        <v>-76.065745011497</v>
      </c>
      <c r="X9">
        <v>-76.363472490855003</v>
      </c>
      <c r="Y9">
        <v>-76.067086079999996</v>
      </c>
      <c r="Z9">
        <v>-76.370295220000003</v>
      </c>
      <c r="AA9">
        <v>-76.060108565297</v>
      </c>
      <c r="AB9">
        <v>-76.341656429260993</v>
      </c>
      <c r="AC9">
        <v>-76.065550678810993</v>
      </c>
      <c r="AD9">
        <v>-76.363408418210994</v>
      </c>
      <c r="AE9">
        <v>-76.066894090000005</v>
      </c>
      <c r="AF9">
        <v>-76.370251780000004</v>
      </c>
    </row>
    <row r="10" spans="1:32" x14ac:dyDescent="0.2">
      <c r="A10" s="4">
        <f>'[1]De Raw'!$A18</f>
        <v>3.4704959673030906</v>
      </c>
      <c r="B10" t="s">
        <v>6</v>
      </c>
      <c r="C10">
        <v>-152.12532824132899</v>
      </c>
      <c r="D10">
        <v>-152.68863076083301</v>
      </c>
      <c r="E10">
        <v>-152.13618025167301</v>
      </c>
      <c r="F10">
        <v>-152.73228853678199</v>
      </c>
      <c r="G10">
        <v>-152.13888261</v>
      </c>
      <c r="H10">
        <v>-152.74602693</v>
      </c>
      <c r="I10">
        <v>-76.060085151609997</v>
      </c>
      <c r="J10">
        <v>-76.341490096258994</v>
      </c>
      <c r="K10">
        <v>-76.065535906625001</v>
      </c>
      <c r="L10">
        <v>-76.363353195665994</v>
      </c>
      <c r="M10">
        <v>-76.066889990000007</v>
      </c>
      <c r="N10">
        <v>-76.37022795</v>
      </c>
      <c r="O10">
        <v>-76.060268206539007</v>
      </c>
      <c r="P10">
        <v>-76.341509324982994</v>
      </c>
      <c r="Q10">
        <v>-76.065727222293006</v>
      </c>
      <c r="R10">
        <v>-76.363390320674</v>
      </c>
      <c r="S10">
        <v>-76.067082529999993</v>
      </c>
      <c r="T10">
        <v>-76.370269649999997</v>
      </c>
      <c r="U10">
        <v>-76.060307924618002</v>
      </c>
      <c r="V10">
        <v>-76.341653078511001</v>
      </c>
      <c r="W10">
        <v>-76.065738866112994</v>
      </c>
      <c r="X10">
        <v>-76.363438897959995</v>
      </c>
      <c r="Y10">
        <v>-76.067085469999995</v>
      </c>
      <c r="Z10">
        <v>-76.370279800000006</v>
      </c>
      <c r="AA10">
        <v>-76.060104113227993</v>
      </c>
      <c r="AB10">
        <v>-76.341585216788999</v>
      </c>
      <c r="AC10">
        <v>-76.065547980001995</v>
      </c>
      <c r="AD10">
        <v>-76.363386783758997</v>
      </c>
      <c r="AE10">
        <v>-76.0668936</v>
      </c>
      <c r="AF10">
        <v>-76.370241719999996</v>
      </c>
    </row>
    <row r="11" spans="1:32" x14ac:dyDescent="0.2">
      <c r="A11" s="4">
        <f>'[1]De Raw'!$A19</f>
        <v>2.1165642265557247</v>
      </c>
      <c r="B11" t="s">
        <v>7</v>
      </c>
      <c r="C11">
        <v>-152.123619740008</v>
      </c>
      <c r="D11">
        <v>-152.686434313761</v>
      </c>
      <c r="E11">
        <v>-152.13448663124001</v>
      </c>
      <c r="F11">
        <v>-152.73012200612601</v>
      </c>
      <c r="G11">
        <v>-152.13718349999999</v>
      </c>
      <c r="H11">
        <v>-152.74386207000001</v>
      </c>
      <c r="I11">
        <v>-76.060085151609997</v>
      </c>
      <c r="J11">
        <v>-76.341490096258994</v>
      </c>
      <c r="K11">
        <v>-76.065535906625001</v>
      </c>
      <c r="L11">
        <v>-76.363353195665994</v>
      </c>
      <c r="M11">
        <v>-76.066889990000007</v>
      </c>
      <c r="N11">
        <v>-76.37022795</v>
      </c>
      <c r="O11">
        <v>-76.060268206539007</v>
      </c>
      <c r="P11">
        <v>-76.341509324982994</v>
      </c>
      <c r="Q11">
        <v>-76.065727222293006</v>
      </c>
      <c r="R11">
        <v>-76.363390320674</v>
      </c>
      <c r="S11">
        <v>-76.067082529999993</v>
      </c>
      <c r="T11">
        <v>-76.370269649999997</v>
      </c>
      <c r="U11">
        <v>-76.060291705701999</v>
      </c>
      <c r="V11">
        <v>-76.341578615716003</v>
      </c>
      <c r="W11">
        <v>-76.065735046854002</v>
      </c>
      <c r="X11">
        <v>-76.363407031216994</v>
      </c>
      <c r="Y11">
        <v>-76.067084750000006</v>
      </c>
      <c r="Z11">
        <v>-76.370275800000002</v>
      </c>
      <c r="AA11">
        <v>-76.060094222019003</v>
      </c>
      <c r="AB11">
        <v>-76.341513661308994</v>
      </c>
      <c r="AC11">
        <v>-76.065545001388998</v>
      </c>
      <c r="AD11">
        <v>-76.363370022324006</v>
      </c>
      <c r="AE11">
        <v>-76.066892679999995</v>
      </c>
      <c r="AF11">
        <v>-76.370232590000001</v>
      </c>
    </row>
    <row r="12" spans="1:32" x14ac:dyDescent="0.2">
      <c r="A12" s="4">
        <f>'[1]De Raw'!$A20</f>
        <v>0.87447418258474252</v>
      </c>
      <c r="B12" t="s">
        <v>8</v>
      </c>
      <c r="C12">
        <v>-152.12181808422301</v>
      </c>
      <c r="D12">
        <v>-152.68443157858701</v>
      </c>
      <c r="E12">
        <v>-152.132705498798</v>
      </c>
      <c r="F12">
        <v>-152.72814209188499</v>
      </c>
      <c r="G12">
        <v>-152.13540839999999</v>
      </c>
      <c r="H12">
        <v>-152.74189011000001</v>
      </c>
      <c r="I12">
        <v>-76.060085151609997</v>
      </c>
      <c r="J12">
        <v>-76.341490096258994</v>
      </c>
      <c r="K12">
        <v>-76.065535906625001</v>
      </c>
      <c r="L12">
        <v>-76.363353195665994</v>
      </c>
      <c r="M12">
        <v>-76.066889990000007</v>
      </c>
      <c r="N12">
        <v>-76.37022795</v>
      </c>
      <c r="O12">
        <v>-76.060268206539007</v>
      </c>
      <c r="P12">
        <v>-76.341509324982994</v>
      </c>
      <c r="Q12">
        <v>-76.065727222293006</v>
      </c>
      <c r="R12">
        <v>-76.363390320674</v>
      </c>
      <c r="S12">
        <v>-76.067082529999993</v>
      </c>
      <c r="T12">
        <v>-76.370269649999997</v>
      </c>
      <c r="U12">
        <v>-76.060281066342</v>
      </c>
      <c r="V12">
        <v>-76.341541431897994</v>
      </c>
      <c r="W12">
        <v>-76.065731305634003</v>
      </c>
      <c r="X12">
        <v>-76.363399224054007</v>
      </c>
      <c r="Y12">
        <v>-76.067083769999996</v>
      </c>
      <c r="Z12">
        <v>-76.370270840000003</v>
      </c>
      <c r="AA12">
        <v>-76.060086952399999</v>
      </c>
      <c r="AB12">
        <v>-76.341490330124998</v>
      </c>
      <c r="AC12">
        <v>-76.065537533411998</v>
      </c>
      <c r="AD12">
        <v>-76.363354151934004</v>
      </c>
      <c r="AE12">
        <v>-76.066891029999994</v>
      </c>
      <c r="AF12">
        <v>-76.370228609999998</v>
      </c>
    </row>
    <row r="13" spans="1:32" x14ac:dyDescent="0.2">
      <c r="A13" s="4">
        <f>'[1]De Raw'!$A21</f>
        <v>5.2983630326857991</v>
      </c>
      <c r="B13" t="s">
        <v>9</v>
      </c>
      <c r="C13">
        <v>-191.156300962134</v>
      </c>
      <c r="D13">
        <v>-191.911039374908</v>
      </c>
      <c r="E13">
        <v>-191.16938906643401</v>
      </c>
      <c r="F13">
        <v>-191.96465327029199</v>
      </c>
      <c r="G13">
        <v>-191.1726156</v>
      </c>
      <c r="H13">
        <v>-191.98132699999999</v>
      </c>
      <c r="I13">
        <v>-76.060028348206004</v>
      </c>
      <c r="J13">
        <v>-76.341482444430994</v>
      </c>
      <c r="K13">
        <v>-76.065475614728001</v>
      </c>
      <c r="L13">
        <v>-76.363339078313004</v>
      </c>
      <c r="M13">
        <v>-76.066829269999999</v>
      </c>
      <c r="N13">
        <v>-76.370213199999995</v>
      </c>
      <c r="O13">
        <v>-115.091802409655</v>
      </c>
      <c r="P13">
        <v>-115.561046513509</v>
      </c>
      <c r="Q13">
        <v>-115.09946616862899</v>
      </c>
      <c r="R13">
        <v>-115.59285503639801</v>
      </c>
      <c r="S13">
        <v>-115.10138333</v>
      </c>
      <c r="T13">
        <v>-115.60268597</v>
      </c>
      <c r="U13">
        <v>-115.091896546109</v>
      </c>
      <c r="V13">
        <v>-115.56152013538799</v>
      </c>
      <c r="W13">
        <v>-115.099503289528</v>
      </c>
      <c r="X13">
        <v>-115.593044191868</v>
      </c>
      <c r="Y13">
        <v>-115.10138714999999</v>
      </c>
      <c r="Z13">
        <v>-115.6027686</v>
      </c>
      <c r="AA13">
        <v>-76.060103288161997</v>
      </c>
      <c r="AB13">
        <v>-76.341908516613003</v>
      </c>
      <c r="AC13">
        <v>-76.065506985395999</v>
      </c>
      <c r="AD13">
        <v>-76.363482168581996</v>
      </c>
      <c r="AE13">
        <v>-76.066835900000001</v>
      </c>
      <c r="AF13">
        <v>-76.370270300000001</v>
      </c>
    </row>
    <row r="14" spans="1:32" x14ac:dyDescent="0.2">
      <c r="A14" s="4">
        <f>'[1]De Raw'!$A22</f>
        <v>5.6287326537042848</v>
      </c>
      <c r="B14" t="s">
        <v>10</v>
      </c>
      <c r="C14">
        <v>-191.15745382384401</v>
      </c>
      <c r="D14">
        <v>-191.91158521055601</v>
      </c>
      <c r="E14">
        <v>-191.170552317334</v>
      </c>
      <c r="F14">
        <v>-191.96518603976199</v>
      </c>
      <c r="G14">
        <v>-191.17378264000001</v>
      </c>
      <c r="H14">
        <v>-191.98186157000001</v>
      </c>
      <c r="I14">
        <v>-76.060028348206004</v>
      </c>
      <c r="J14">
        <v>-76.341482444430994</v>
      </c>
      <c r="K14">
        <v>-76.065475614728001</v>
      </c>
      <c r="L14">
        <v>-76.363339078313004</v>
      </c>
      <c r="M14">
        <v>-76.066829269999999</v>
      </c>
      <c r="N14">
        <v>-76.370213199999995</v>
      </c>
      <c r="O14">
        <v>-115.091802409655</v>
      </c>
      <c r="P14">
        <v>-115.561046513509</v>
      </c>
      <c r="Q14">
        <v>-115.09946616862899</v>
      </c>
      <c r="R14">
        <v>-115.59285503639801</v>
      </c>
      <c r="S14">
        <v>-115.10138333</v>
      </c>
      <c r="T14">
        <v>-115.60268597</v>
      </c>
      <c r="U14">
        <v>-115.091883294832</v>
      </c>
      <c r="V14">
        <v>-115.561445346379</v>
      </c>
      <c r="W14">
        <v>-115.099499245229</v>
      </c>
      <c r="X14">
        <v>-115.593009986086</v>
      </c>
      <c r="Y14">
        <v>-115.10138692</v>
      </c>
      <c r="Z14">
        <v>-115.6027531</v>
      </c>
      <c r="AA14">
        <v>-76.060093158835002</v>
      </c>
      <c r="AB14">
        <v>-76.341855007741003</v>
      </c>
      <c r="AC14">
        <v>-76.065504628116003</v>
      </c>
      <c r="AD14">
        <v>-76.363463766858004</v>
      </c>
      <c r="AE14">
        <v>-76.06683554</v>
      </c>
      <c r="AF14">
        <v>-76.370262060000002</v>
      </c>
    </row>
    <row r="15" spans="1:32" x14ac:dyDescent="0.2">
      <c r="A15" s="4">
        <f>'[1]De Raw'!$A23</f>
        <v>5.6267533525987599</v>
      </c>
      <c r="B15" t="s">
        <v>11</v>
      </c>
      <c r="C15">
        <v>-191.157995904606</v>
      </c>
      <c r="D15">
        <v>-191.91159439031199</v>
      </c>
      <c r="E15">
        <v>-191.17109514004599</v>
      </c>
      <c r="F15">
        <v>-191.965192399795</v>
      </c>
      <c r="G15">
        <v>-191.17432925</v>
      </c>
      <c r="H15">
        <v>-191.98186810000001</v>
      </c>
      <c r="I15">
        <v>-76.060028348206004</v>
      </c>
      <c r="J15">
        <v>-76.341482444430994</v>
      </c>
      <c r="K15">
        <v>-76.065475614728001</v>
      </c>
      <c r="L15">
        <v>-76.363339078313004</v>
      </c>
      <c r="M15">
        <v>-76.066829269999999</v>
      </c>
      <c r="N15">
        <v>-76.370213199999995</v>
      </c>
      <c r="O15">
        <v>-115.091802409655</v>
      </c>
      <c r="P15">
        <v>-115.561046513509</v>
      </c>
      <c r="Q15">
        <v>-115.09946616862899</v>
      </c>
      <c r="R15">
        <v>-115.59285503639801</v>
      </c>
      <c r="S15">
        <v>-115.10138333</v>
      </c>
      <c r="T15">
        <v>-115.60268597</v>
      </c>
      <c r="U15">
        <v>-115.09187351140901</v>
      </c>
      <c r="V15">
        <v>-115.561383755831</v>
      </c>
      <c r="W15">
        <v>-115.099496231891</v>
      </c>
      <c r="X15">
        <v>-115.592984276576</v>
      </c>
      <c r="Y15">
        <v>-115.1013866</v>
      </c>
      <c r="Z15">
        <v>-115.60274067</v>
      </c>
      <c r="AA15">
        <v>-76.06008457694</v>
      </c>
      <c r="AB15">
        <v>-76.341802824447001</v>
      </c>
      <c r="AC15">
        <v>-76.065502372805</v>
      </c>
      <c r="AD15">
        <v>-76.363445910855006</v>
      </c>
      <c r="AE15">
        <v>-76.066835220000002</v>
      </c>
      <c r="AF15">
        <v>-76.370255159999999</v>
      </c>
    </row>
    <row r="16" spans="1:32" x14ac:dyDescent="0.2">
      <c r="A16" s="4">
        <f>'[1]De Raw'!$A24</f>
        <v>5.4233205563753248</v>
      </c>
      <c r="B16" t="s">
        <v>12</v>
      </c>
      <c r="C16">
        <v>-191.15814550751199</v>
      </c>
      <c r="D16">
        <v>-191.91128234156699</v>
      </c>
      <c r="E16">
        <v>-191.17123646338399</v>
      </c>
      <c r="F16">
        <v>-191.964871438931</v>
      </c>
      <c r="G16">
        <v>-191.17447440999999</v>
      </c>
      <c r="H16">
        <v>-191.98154812999999</v>
      </c>
      <c r="I16">
        <v>-76.060028348206004</v>
      </c>
      <c r="J16">
        <v>-76.341482444430994</v>
      </c>
      <c r="K16">
        <v>-76.065475614728001</v>
      </c>
      <c r="L16">
        <v>-76.363339078313004</v>
      </c>
      <c r="M16">
        <v>-76.066829269999999</v>
      </c>
      <c r="N16">
        <v>-76.370213199999995</v>
      </c>
      <c r="O16">
        <v>-115.091802409655</v>
      </c>
      <c r="P16">
        <v>-115.561046513509</v>
      </c>
      <c r="Q16">
        <v>-115.09946616862899</v>
      </c>
      <c r="R16">
        <v>-115.59285503639801</v>
      </c>
      <c r="S16">
        <v>-115.10138333</v>
      </c>
      <c r="T16">
        <v>-115.60268597</v>
      </c>
      <c r="U16">
        <v>-115.091867787575</v>
      </c>
      <c r="V16">
        <v>-115.56133290683201</v>
      </c>
      <c r="W16">
        <v>-115.099493951273</v>
      </c>
      <c r="X16">
        <v>-115.592963501676</v>
      </c>
      <c r="Y16">
        <v>-115.10138628999999</v>
      </c>
      <c r="Z16">
        <v>-115.60273006</v>
      </c>
      <c r="AA16">
        <v>-76.060077741984003</v>
      </c>
      <c r="AB16">
        <v>-76.341760392618994</v>
      </c>
      <c r="AC16">
        <v>-76.065500209649997</v>
      </c>
      <c r="AD16">
        <v>-76.363433238344001</v>
      </c>
      <c r="AE16">
        <v>-76.066834929999999</v>
      </c>
      <c r="AF16">
        <v>-76.370249790000003</v>
      </c>
    </row>
    <row r="17" spans="1:32" x14ac:dyDescent="0.2">
      <c r="A17" s="4">
        <f>'[1]De Raw'!$A25</f>
        <v>5.1064170676679028</v>
      </c>
      <c r="B17" t="s">
        <v>13</v>
      </c>
      <c r="C17">
        <v>-191.15804668411101</v>
      </c>
      <c r="D17">
        <v>-191.910789577337</v>
      </c>
      <c r="E17">
        <v>-191.17112451916901</v>
      </c>
      <c r="F17">
        <v>-191.96436796635101</v>
      </c>
      <c r="G17">
        <v>-191.17436665</v>
      </c>
      <c r="H17">
        <v>-191.98104608</v>
      </c>
      <c r="I17">
        <v>-76.060028348206004</v>
      </c>
      <c r="J17">
        <v>-76.341482444430994</v>
      </c>
      <c r="K17">
        <v>-76.065475614728001</v>
      </c>
      <c r="L17">
        <v>-76.363339078313004</v>
      </c>
      <c r="M17">
        <v>-76.066829269999999</v>
      </c>
      <c r="N17">
        <v>-76.370213199999995</v>
      </c>
      <c r="O17">
        <v>-115.091802409655</v>
      </c>
      <c r="P17">
        <v>-115.561046513509</v>
      </c>
      <c r="Q17">
        <v>-115.09946616862899</v>
      </c>
      <c r="R17">
        <v>-115.59285503639801</v>
      </c>
      <c r="S17">
        <v>-115.10138333</v>
      </c>
      <c r="T17">
        <v>-115.60268597</v>
      </c>
      <c r="U17">
        <v>-115.091864481466</v>
      </c>
      <c r="V17">
        <v>-115.561292271564</v>
      </c>
      <c r="W17">
        <v>-115.099491592569</v>
      </c>
      <c r="X17">
        <v>-115.59294691280201</v>
      </c>
      <c r="Y17">
        <v>-115.10138605</v>
      </c>
      <c r="Z17">
        <v>-115.60272162</v>
      </c>
      <c r="AA17">
        <v>-76.060072510555997</v>
      </c>
      <c r="AB17">
        <v>-76.341723472213005</v>
      </c>
      <c r="AC17">
        <v>-76.065498159227005</v>
      </c>
      <c r="AD17">
        <v>-76.363420726723007</v>
      </c>
      <c r="AE17">
        <v>-76.066834659999998</v>
      </c>
      <c r="AF17">
        <v>-76.370245030000007</v>
      </c>
    </row>
    <row r="18" spans="1:32" x14ac:dyDescent="0.2">
      <c r="A18" s="4">
        <f>'[1]De Raw'!$A26</f>
        <v>3.956321109359072</v>
      </c>
      <c r="B18" t="s">
        <v>14</v>
      </c>
      <c r="C18">
        <v>-191.15707724892499</v>
      </c>
      <c r="D18">
        <v>-191.90893512998301</v>
      </c>
      <c r="E18">
        <v>-191.17013318775901</v>
      </c>
      <c r="F18">
        <v>-191.96251580806</v>
      </c>
      <c r="G18">
        <v>-191.17338479</v>
      </c>
      <c r="H18">
        <v>-191.97920771</v>
      </c>
      <c r="I18">
        <v>-76.060028348206004</v>
      </c>
      <c r="J18">
        <v>-76.341482444430994</v>
      </c>
      <c r="K18">
        <v>-76.065475614728001</v>
      </c>
      <c r="L18">
        <v>-76.363339078313004</v>
      </c>
      <c r="M18">
        <v>-76.066829269999999</v>
      </c>
      <c r="N18">
        <v>-76.370213199999995</v>
      </c>
      <c r="O18">
        <v>-115.091802409655</v>
      </c>
      <c r="P18">
        <v>-115.561046513509</v>
      </c>
      <c r="Q18">
        <v>-115.09946616862899</v>
      </c>
      <c r="R18">
        <v>-115.59285503639801</v>
      </c>
      <c r="S18">
        <v>-115.10138333</v>
      </c>
      <c r="T18">
        <v>-115.60268597</v>
      </c>
      <c r="U18">
        <v>-115.091847695808</v>
      </c>
      <c r="V18">
        <v>-115.561189560676</v>
      </c>
      <c r="W18">
        <v>-115.09948433168201</v>
      </c>
      <c r="X18">
        <v>-115.592907555034</v>
      </c>
      <c r="Y18">
        <v>-115.10138549</v>
      </c>
      <c r="Z18">
        <v>-115.60270370000001</v>
      </c>
      <c r="AA18">
        <v>-76.060062264525996</v>
      </c>
      <c r="AB18">
        <v>-76.341625640600995</v>
      </c>
      <c r="AC18">
        <v>-76.065492897404994</v>
      </c>
      <c r="AD18">
        <v>-76.363384503286994</v>
      </c>
      <c r="AE18">
        <v>-76.066833860000003</v>
      </c>
      <c r="AF18">
        <v>-76.370230530000001</v>
      </c>
    </row>
    <row r="19" spans="1:32" x14ac:dyDescent="0.2">
      <c r="A19" s="4">
        <f>'[1]De Raw'!$A27</f>
        <v>2.391491648989132</v>
      </c>
      <c r="B19" t="s">
        <v>15</v>
      </c>
      <c r="C19">
        <v>-191.15526944472501</v>
      </c>
      <c r="D19">
        <v>-191.90636871121501</v>
      </c>
      <c r="E19">
        <v>-191.16834325940701</v>
      </c>
      <c r="F19">
        <v>-191.960010932697</v>
      </c>
      <c r="G19">
        <v>-191.17159493</v>
      </c>
      <c r="H19">
        <v>-191.97670854</v>
      </c>
      <c r="I19">
        <v>-76.060028348206004</v>
      </c>
      <c r="J19">
        <v>-76.341482444430994</v>
      </c>
      <c r="K19">
        <v>-76.065475614728001</v>
      </c>
      <c r="L19">
        <v>-76.363339078313004</v>
      </c>
      <c r="M19">
        <v>-76.066829269999999</v>
      </c>
      <c r="N19">
        <v>-76.370213199999995</v>
      </c>
      <c r="O19">
        <v>-115.091802409655</v>
      </c>
      <c r="P19">
        <v>-115.561046513509</v>
      </c>
      <c r="Q19">
        <v>-115.09946616862899</v>
      </c>
      <c r="R19">
        <v>-115.59285503639801</v>
      </c>
      <c r="S19">
        <v>-115.10138333</v>
      </c>
      <c r="T19">
        <v>-115.60268597</v>
      </c>
      <c r="U19">
        <v>-115.09182175810299</v>
      </c>
      <c r="V19">
        <v>-115.561089212263</v>
      </c>
      <c r="W19">
        <v>-115.099478285495</v>
      </c>
      <c r="X19">
        <v>-115.592872452047</v>
      </c>
      <c r="Y19">
        <v>-115.10138477</v>
      </c>
      <c r="Z19">
        <v>-115.60269065999999</v>
      </c>
      <c r="AA19">
        <v>-76.060048988668996</v>
      </c>
      <c r="AB19">
        <v>-76.341547645763001</v>
      </c>
      <c r="AC19">
        <v>-76.065487370084</v>
      </c>
      <c r="AD19">
        <v>-76.363363210059006</v>
      </c>
      <c r="AE19">
        <v>-76.066832730000002</v>
      </c>
      <c r="AF19">
        <v>-76.370219969999994</v>
      </c>
    </row>
    <row r="20" spans="1:32" x14ac:dyDescent="0.2">
      <c r="A20" s="4">
        <f>'[1]De Raw'!$A28</f>
        <v>0.95424545605780298</v>
      </c>
      <c r="B20" t="s">
        <v>16</v>
      </c>
      <c r="C20">
        <v>-191.15333746805399</v>
      </c>
      <c r="D20">
        <v>-191.904063971216</v>
      </c>
      <c r="E20">
        <v>-191.16643384748301</v>
      </c>
      <c r="F20">
        <v>-191.95771730464099</v>
      </c>
      <c r="G20">
        <v>-191.1696953</v>
      </c>
      <c r="H20">
        <v>-191.97441753999999</v>
      </c>
      <c r="I20">
        <v>-76.060028348206004</v>
      </c>
      <c r="J20">
        <v>-76.341482444430994</v>
      </c>
      <c r="K20">
        <v>-76.065475614728001</v>
      </c>
      <c r="L20">
        <v>-76.363339078313004</v>
      </c>
      <c r="M20">
        <v>-76.066829269999999</v>
      </c>
      <c r="N20">
        <v>-76.370213199999995</v>
      </c>
      <c r="O20">
        <v>-115.091802409655</v>
      </c>
      <c r="P20">
        <v>-115.561046513509</v>
      </c>
      <c r="Q20">
        <v>-115.09946616862899</v>
      </c>
      <c r="R20">
        <v>-115.59285503639801</v>
      </c>
      <c r="S20">
        <v>-115.10138333</v>
      </c>
      <c r="T20">
        <v>-115.60268597</v>
      </c>
      <c r="U20">
        <v>-115.09181053775001</v>
      </c>
      <c r="V20">
        <v>-115.561061416786</v>
      </c>
      <c r="W20">
        <v>-115.09947071612901</v>
      </c>
      <c r="X20">
        <v>-115.592860584102</v>
      </c>
      <c r="Y20">
        <v>-115.10138388999999</v>
      </c>
      <c r="Z20">
        <v>-115.60268627000001</v>
      </c>
      <c r="AA20">
        <v>-76.060033052259996</v>
      </c>
      <c r="AB20">
        <v>-76.341493194169004</v>
      </c>
      <c r="AC20">
        <v>-76.065479545203999</v>
      </c>
      <c r="AD20">
        <v>-76.363341677134002</v>
      </c>
      <c r="AE20">
        <v>-76.066830899999999</v>
      </c>
      <c r="AF20">
        <v>-76.370214360000006</v>
      </c>
    </row>
    <row r="21" spans="1:32" x14ac:dyDescent="0.2">
      <c r="A21" s="4">
        <f>'[1]De Raw'!$A29</f>
        <v>6.6063826085376638</v>
      </c>
      <c r="B21" t="s">
        <v>17</v>
      </c>
      <c r="C21">
        <v>-171.32077981579599</v>
      </c>
      <c r="D21">
        <v>-172.056436281949</v>
      </c>
      <c r="E21">
        <v>-171.33231720446699</v>
      </c>
      <c r="F21">
        <v>-172.10458425509901</v>
      </c>
      <c r="G21">
        <v>-171.33509430999999</v>
      </c>
      <c r="H21">
        <v>-172.11917525000001</v>
      </c>
      <c r="I21">
        <v>-76.059752342926998</v>
      </c>
      <c r="J21">
        <v>-76.341412016633001</v>
      </c>
      <c r="K21">
        <v>-76.065187198963997</v>
      </c>
      <c r="L21">
        <v>-76.363244166166993</v>
      </c>
      <c r="M21">
        <v>-76.066539180000007</v>
      </c>
      <c r="N21">
        <v>-76.370114110000003</v>
      </c>
      <c r="O21">
        <v>-95.255265474390995</v>
      </c>
      <c r="P21">
        <v>-95.704535935514997</v>
      </c>
      <c r="Q21">
        <v>-95.261402804981998</v>
      </c>
      <c r="R21">
        <v>-95.730840505919005</v>
      </c>
      <c r="S21">
        <v>-95.262865379999994</v>
      </c>
      <c r="T21">
        <v>-95.738574990000004</v>
      </c>
      <c r="U21">
        <v>-95.255324084822007</v>
      </c>
      <c r="V21">
        <v>-95.704935399690001</v>
      </c>
      <c r="W21">
        <v>-95.261423969576001</v>
      </c>
      <c r="X21">
        <v>-95.730997211467994</v>
      </c>
      <c r="Y21">
        <v>-95.262868089999998</v>
      </c>
      <c r="Z21">
        <v>-95.738639840000005</v>
      </c>
      <c r="AA21">
        <v>-76.059834244721998</v>
      </c>
      <c r="AB21">
        <v>-76.341832248171002</v>
      </c>
      <c r="AC21">
        <v>-76.065222285657995</v>
      </c>
      <c r="AD21">
        <v>-76.363383629894997</v>
      </c>
      <c r="AE21">
        <v>-76.066546790000004</v>
      </c>
      <c r="AF21">
        <v>-76.37016998</v>
      </c>
    </row>
    <row r="22" spans="1:32" x14ac:dyDescent="0.2">
      <c r="A22" s="4">
        <f>'[1]De Raw'!$A30</f>
        <v>6.9572119628365465</v>
      </c>
      <c r="B22" t="s">
        <v>18</v>
      </c>
      <c r="C22">
        <v>-171.32206382228699</v>
      </c>
      <c r="D22">
        <v>-172.05701926356099</v>
      </c>
      <c r="E22">
        <v>-171.33361557141799</v>
      </c>
      <c r="F22">
        <v>-172.10515418869699</v>
      </c>
      <c r="G22">
        <v>-171.33639528</v>
      </c>
      <c r="H22">
        <v>-172.11974526</v>
      </c>
      <c r="I22">
        <v>-76.059752342926998</v>
      </c>
      <c r="J22">
        <v>-76.341412016633001</v>
      </c>
      <c r="K22">
        <v>-76.065187198963997</v>
      </c>
      <c r="L22">
        <v>-76.363244166166993</v>
      </c>
      <c r="M22">
        <v>-76.066539180000007</v>
      </c>
      <c r="N22">
        <v>-76.370114110000003</v>
      </c>
      <c r="O22">
        <v>-95.255265474390995</v>
      </c>
      <c r="P22">
        <v>-95.704535935514997</v>
      </c>
      <c r="Q22">
        <v>-95.261402804981998</v>
      </c>
      <c r="R22">
        <v>-95.730840505919005</v>
      </c>
      <c r="S22">
        <v>-95.262865379999994</v>
      </c>
      <c r="T22">
        <v>-95.738574990000004</v>
      </c>
      <c r="U22">
        <v>-95.255315399783996</v>
      </c>
      <c r="V22">
        <v>-95.704867281570998</v>
      </c>
      <c r="W22">
        <v>-95.261422050402999</v>
      </c>
      <c r="X22">
        <v>-95.730967923042002</v>
      </c>
      <c r="Y22">
        <v>-95.262867880000002</v>
      </c>
      <c r="Z22">
        <v>-95.738627219999998</v>
      </c>
      <c r="AA22">
        <v>-76.059824029283007</v>
      </c>
      <c r="AB22">
        <v>-76.341782970687007</v>
      </c>
      <c r="AC22">
        <v>-76.065219723246003</v>
      </c>
      <c r="AD22">
        <v>-76.363366088506993</v>
      </c>
      <c r="AE22">
        <v>-76.066546489999993</v>
      </c>
      <c r="AF22">
        <v>-76.370162759999999</v>
      </c>
    </row>
    <row r="23" spans="1:32" x14ac:dyDescent="0.2">
      <c r="A23" s="4">
        <f>'[1]De Raw'!$A31</f>
        <v>6.9405590613715109</v>
      </c>
      <c r="B23" t="s">
        <v>19</v>
      </c>
      <c r="C23">
        <v>-171.32266146016599</v>
      </c>
      <c r="D23">
        <v>-172.05701079700799</v>
      </c>
      <c r="E23">
        <v>-171.33422376212201</v>
      </c>
      <c r="F23">
        <v>-172.10513430065299</v>
      </c>
      <c r="G23">
        <v>-171.33700691000001</v>
      </c>
      <c r="H23">
        <v>-172.11972685000001</v>
      </c>
      <c r="I23">
        <v>-76.059752342926998</v>
      </c>
      <c r="J23">
        <v>-76.341412016633001</v>
      </c>
      <c r="K23">
        <v>-76.065187198963997</v>
      </c>
      <c r="L23">
        <v>-76.363244166166993</v>
      </c>
      <c r="M23">
        <v>-76.066539180000007</v>
      </c>
      <c r="N23">
        <v>-76.370114110000003</v>
      </c>
      <c r="O23">
        <v>-95.255265474390995</v>
      </c>
      <c r="P23">
        <v>-95.704535935514997</v>
      </c>
      <c r="Q23">
        <v>-95.261402804981998</v>
      </c>
      <c r="R23">
        <v>-95.730840505919005</v>
      </c>
      <c r="S23">
        <v>-95.262865379999994</v>
      </c>
      <c r="T23">
        <v>-95.738574990000004</v>
      </c>
      <c r="U23">
        <v>-95.255308276568002</v>
      </c>
      <c r="V23">
        <v>-95.704811190455999</v>
      </c>
      <c r="W23">
        <v>-95.261419795359998</v>
      </c>
      <c r="X23">
        <v>-95.730945579779998</v>
      </c>
      <c r="Y23">
        <v>-95.262867700000001</v>
      </c>
      <c r="Z23">
        <v>-95.73861771</v>
      </c>
      <c r="AA23">
        <v>-76.059814668171001</v>
      </c>
      <c r="AB23">
        <v>-76.341737049859006</v>
      </c>
      <c r="AC23">
        <v>-76.065217197498995</v>
      </c>
      <c r="AD23">
        <v>-76.363351340014006</v>
      </c>
      <c r="AE23">
        <v>-76.066546220000006</v>
      </c>
      <c r="AF23">
        <v>-76.370156230000006</v>
      </c>
    </row>
    <row r="24" spans="1:32" x14ac:dyDescent="0.2">
      <c r="A24" s="4">
        <f>'[1]De Raw'!$A32</f>
        <v>6.6953922007219369</v>
      </c>
      <c r="B24" t="s">
        <v>20</v>
      </c>
      <c r="C24">
        <v>-171.32280940900799</v>
      </c>
      <c r="D24">
        <v>-172.05663180763301</v>
      </c>
      <c r="E24">
        <v>-171.33437630285999</v>
      </c>
      <c r="F24">
        <v>-172.104746084265</v>
      </c>
      <c r="G24">
        <v>-171.33716315999999</v>
      </c>
      <c r="H24">
        <v>-172.11934153000001</v>
      </c>
      <c r="I24">
        <v>-76.059752342926998</v>
      </c>
      <c r="J24">
        <v>-76.341412016633001</v>
      </c>
      <c r="K24">
        <v>-76.065187198963997</v>
      </c>
      <c r="L24">
        <v>-76.363244166166993</v>
      </c>
      <c r="M24">
        <v>-76.066539180000007</v>
      </c>
      <c r="N24">
        <v>-76.370114110000003</v>
      </c>
      <c r="O24">
        <v>-95.255265474390995</v>
      </c>
      <c r="P24">
        <v>-95.704535935514997</v>
      </c>
      <c r="Q24">
        <v>-95.261402804981998</v>
      </c>
      <c r="R24">
        <v>-95.730840505919005</v>
      </c>
      <c r="S24">
        <v>-95.262865379999994</v>
      </c>
      <c r="T24">
        <v>-95.738574990000004</v>
      </c>
      <c r="U24">
        <v>-95.255302903385001</v>
      </c>
      <c r="V24">
        <v>-95.704764490776</v>
      </c>
      <c r="W24">
        <v>-95.261417772727</v>
      </c>
      <c r="X24">
        <v>-95.730927860123998</v>
      </c>
      <c r="Y24">
        <v>-95.262867479999997</v>
      </c>
      <c r="Z24">
        <v>-95.738610109999996</v>
      </c>
      <c r="AA24">
        <v>-76.059806602902</v>
      </c>
      <c r="AB24">
        <v>-76.341695449610995</v>
      </c>
      <c r="AC24">
        <v>-76.065214773481998</v>
      </c>
      <c r="AD24">
        <v>-76.363337913104004</v>
      </c>
      <c r="AE24">
        <v>-76.066545970000007</v>
      </c>
      <c r="AF24">
        <v>-76.370150949999996</v>
      </c>
    </row>
    <row r="25" spans="1:32" x14ac:dyDescent="0.2">
      <c r="A25" s="4">
        <f>'[1]De Raw'!$A33</f>
        <v>6.3175260416675032</v>
      </c>
      <c r="B25" t="s">
        <v>21</v>
      </c>
      <c r="C25">
        <v>-171.322669887616</v>
      </c>
      <c r="D25">
        <v>-172.05603675384901</v>
      </c>
      <c r="E25">
        <v>-171.33423543936499</v>
      </c>
      <c r="F25">
        <v>-172.104147608479</v>
      </c>
      <c r="G25">
        <v>-171.33702585</v>
      </c>
      <c r="H25">
        <v>-172.11874255000001</v>
      </c>
      <c r="I25">
        <v>-76.059752342926998</v>
      </c>
      <c r="J25">
        <v>-76.341412016633001</v>
      </c>
      <c r="K25">
        <v>-76.065187198963997</v>
      </c>
      <c r="L25">
        <v>-76.363244166166993</v>
      </c>
      <c r="M25">
        <v>-76.066539180000007</v>
      </c>
      <c r="N25">
        <v>-76.370114110000003</v>
      </c>
      <c r="O25">
        <v>-95.255265474390995</v>
      </c>
      <c r="P25">
        <v>-95.704535935514997</v>
      </c>
      <c r="Q25">
        <v>-95.261402804981998</v>
      </c>
      <c r="R25">
        <v>-95.730840505919005</v>
      </c>
      <c r="S25">
        <v>-95.262865379999994</v>
      </c>
      <c r="T25">
        <v>-95.738574990000004</v>
      </c>
      <c r="U25">
        <v>-95.255299564298994</v>
      </c>
      <c r="V25">
        <v>-95.704725122919001</v>
      </c>
      <c r="W25">
        <v>-95.261416255062002</v>
      </c>
      <c r="X25">
        <v>-95.730914062750998</v>
      </c>
      <c r="Y25">
        <v>-95.262867229999998</v>
      </c>
      <c r="Z25">
        <v>-95.738603530000006</v>
      </c>
      <c r="AA25">
        <v>-76.059800068949002</v>
      </c>
      <c r="AB25">
        <v>-76.341656725475005</v>
      </c>
      <c r="AC25">
        <v>-76.065212527241997</v>
      </c>
      <c r="AD25">
        <v>-76.363324294804002</v>
      </c>
      <c r="AE25">
        <v>-76.066545739999995</v>
      </c>
      <c r="AF25">
        <v>-76.370146239999997</v>
      </c>
    </row>
    <row r="26" spans="1:32" x14ac:dyDescent="0.2">
      <c r="A26" s="4">
        <f>'[1]De Raw'!$A34</f>
        <v>4.9282258609083707</v>
      </c>
      <c r="B26" t="s">
        <v>22</v>
      </c>
      <c r="C26">
        <v>-171.32147319228</v>
      </c>
      <c r="D26">
        <v>-172.05382972085701</v>
      </c>
      <c r="E26">
        <v>-171.33301861967999</v>
      </c>
      <c r="F26">
        <v>-172.10194341971001</v>
      </c>
      <c r="G26">
        <v>-171.33581846999999</v>
      </c>
      <c r="H26">
        <v>-172.11653845999999</v>
      </c>
      <c r="I26">
        <v>-76.059752342926998</v>
      </c>
      <c r="J26">
        <v>-76.341412016633001</v>
      </c>
      <c r="K26">
        <v>-76.065187198963997</v>
      </c>
      <c r="L26">
        <v>-76.363244166166993</v>
      </c>
      <c r="M26">
        <v>-76.066539180000007</v>
      </c>
      <c r="N26">
        <v>-76.370114110000003</v>
      </c>
      <c r="O26">
        <v>-95.255265474390995</v>
      </c>
      <c r="P26">
        <v>-95.704535935514997</v>
      </c>
      <c r="Q26">
        <v>-95.261402804981998</v>
      </c>
      <c r="R26">
        <v>-95.730840505919005</v>
      </c>
      <c r="S26">
        <v>-95.262865379999994</v>
      </c>
      <c r="T26">
        <v>-95.738574990000004</v>
      </c>
      <c r="U26">
        <v>-95.255295568487</v>
      </c>
      <c r="V26">
        <v>-95.704649540953994</v>
      </c>
      <c r="W26">
        <v>-95.261412645502006</v>
      </c>
      <c r="X26">
        <v>-95.730884893807996</v>
      </c>
      <c r="Y26">
        <v>-95.262866750000001</v>
      </c>
      <c r="Z26">
        <v>-95.738589669999996</v>
      </c>
      <c r="AA26">
        <v>-76.059787257785004</v>
      </c>
      <c r="AB26">
        <v>-76.341565657662997</v>
      </c>
      <c r="AC26">
        <v>-76.065207054734003</v>
      </c>
      <c r="AD26">
        <v>-76.363297360024006</v>
      </c>
      <c r="AE26">
        <v>-76.066545009999999</v>
      </c>
      <c r="AF26">
        <v>-76.37013426</v>
      </c>
    </row>
    <row r="27" spans="1:32" x14ac:dyDescent="0.2">
      <c r="A27" s="4">
        <f>'[1]De Raw'!$A35</f>
        <v>2.9797159260611497</v>
      </c>
      <c r="B27" t="s">
        <v>23</v>
      </c>
      <c r="C27">
        <v>-171.319222254295</v>
      </c>
      <c r="D27">
        <v>-172.05070518803399</v>
      </c>
      <c r="E27">
        <v>-171.330762701727</v>
      </c>
      <c r="F27">
        <v>-172.09882461804199</v>
      </c>
      <c r="G27">
        <v>-171.33356635000001</v>
      </c>
      <c r="H27">
        <v>-172.11343012</v>
      </c>
      <c r="I27">
        <v>-76.059752342926998</v>
      </c>
      <c r="J27">
        <v>-76.341412016633001</v>
      </c>
      <c r="K27">
        <v>-76.065187198963997</v>
      </c>
      <c r="L27">
        <v>-76.363244166166993</v>
      </c>
      <c r="M27">
        <v>-76.066539180000007</v>
      </c>
      <c r="N27">
        <v>-76.370114110000003</v>
      </c>
      <c r="O27">
        <v>-95.255265474390995</v>
      </c>
      <c r="P27">
        <v>-95.704535935514997</v>
      </c>
      <c r="Q27">
        <v>-95.261402804981998</v>
      </c>
      <c r="R27">
        <v>-95.730840505919005</v>
      </c>
      <c r="S27">
        <v>-95.262865379999994</v>
      </c>
      <c r="T27">
        <v>-95.738574990000004</v>
      </c>
      <c r="U27">
        <v>-95.255282863939996</v>
      </c>
      <c r="V27">
        <v>-95.704578955358002</v>
      </c>
      <c r="W27">
        <v>-95.261409502079005</v>
      </c>
      <c r="X27">
        <v>-95.730854179370994</v>
      </c>
      <c r="Y27">
        <v>-95.26286623</v>
      </c>
      <c r="Z27">
        <v>-95.738578889999999</v>
      </c>
      <c r="AA27">
        <v>-76.059771333715005</v>
      </c>
      <c r="AB27">
        <v>-76.341473812694005</v>
      </c>
      <c r="AC27">
        <v>-76.065201115036004</v>
      </c>
      <c r="AD27">
        <v>-76.363268055172995</v>
      </c>
      <c r="AE27">
        <v>-76.066543839999994</v>
      </c>
      <c r="AF27">
        <v>-76.37012077</v>
      </c>
    </row>
    <row r="28" spans="1:32" x14ac:dyDescent="0.2">
      <c r="A28" s="4">
        <f>'[1]De Raw'!$A36</f>
        <v>1.1416883841811967</v>
      </c>
      <c r="B28" t="s">
        <v>24</v>
      </c>
      <c r="C28">
        <v>-171.316772815083</v>
      </c>
      <c r="D28">
        <v>-172.047778085418</v>
      </c>
      <c r="E28">
        <v>-171.32833063641499</v>
      </c>
      <c r="F28">
        <v>-172.095902003253</v>
      </c>
      <c r="G28">
        <v>-171.33113779000001</v>
      </c>
      <c r="H28">
        <v>-172.11050607999999</v>
      </c>
      <c r="I28">
        <v>-76.059752342926998</v>
      </c>
      <c r="J28">
        <v>-76.341412016633001</v>
      </c>
      <c r="K28">
        <v>-76.065187198963997</v>
      </c>
      <c r="L28">
        <v>-76.363244166166993</v>
      </c>
      <c r="M28">
        <v>-76.066539180000007</v>
      </c>
      <c r="N28">
        <v>-76.370114110000003</v>
      </c>
      <c r="O28">
        <v>-95.255265474390995</v>
      </c>
      <c r="P28">
        <v>-95.704535935514997</v>
      </c>
      <c r="Q28">
        <v>-95.261402804981998</v>
      </c>
      <c r="R28">
        <v>-95.730840505919005</v>
      </c>
      <c r="S28">
        <v>-95.262865379999994</v>
      </c>
      <c r="T28">
        <v>-95.738574990000004</v>
      </c>
      <c r="U28">
        <v>-95.255275444098004</v>
      </c>
      <c r="V28">
        <v>-95.704553478842996</v>
      </c>
      <c r="W28">
        <v>-95.261406105220999</v>
      </c>
      <c r="X28">
        <v>-95.730845191626003</v>
      </c>
      <c r="Y28">
        <v>-95.262865849999997</v>
      </c>
      <c r="Z28">
        <v>-95.738575470000001</v>
      </c>
      <c r="AA28">
        <v>-76.059755846791006</v>
      </c>
      <c r="AB28">
        <v>-76.341413204038005</v>
      </c>
      <c r="AC28">
        <v>-76.065192031676006</v>
      </c>
      <c r="AD28">
        <v>-76.363247345188</v>
      </c>
      <c r="AE28">
        <v>-76.066541380000004</v>
      </c>
      <c r="AF28">
        <v>-76.370115659999996</v>
      </c>
    </row>
    <row r="29" spans="1:32" x14ac:dyDescent="0.2">
      <c r="A29" s="4">
        <f>'[1]De Raw'!$A37</f>
        <v>7.7393229088251205</v>
      </c>
      <c r="B29" t="s">
        <v>25</v>
      </c>
      <c r="C29">
        <v>-323.16960874346</v>
      </c>
      <c r="D29">
        <v>-324.49398723368398</v>
      </c>
      <c r="E29">
        <v>-323.19067669102998</v>
      </c>
      <c r="F29">
        <v>-324.58161786758598</v>
      </c>
      <c r="G29">
        <v>-323.19552986999997</v>
      </c>
      <c r="H29">
        <v>-324.60834111999998</v>
      </c>
      <c r="I29">
        <v>-76.059833375539</v>
      </c>
      <c r="J29">
        <v>-76.341436802561006</v>
      </c>
      <c r="K29">
        <v>-76.065271363465996</v>
      </c>
      <c r="L29">
        <v>-76.363275091757998</v>
      </c>
      <c r="M29">
        <v>-76.066623789999994</v>
      </c>
      <c r="N29">
        <v>-76.370146210000001</v>
      </c>
      <c r="O29">
        <v>-247.10212441704201</v>
      </c>
      <c r="P29">
        <v>-248.14022065058899</v>
      </c>
      <c r="Q29">
        <v>-247.11781767766601</v>
      </c>
      <c r="R29">
        <v>-248.20602306700599</v>
      </c>
      <c r="S29">
        <v>-247.12136470999999</v>
      </c>
      <c r="T29">
        <v>-248.22589177</v>
      </c>
      <c r="U29">
        <v>-247.102200247083</v>
      </c>
      <c r="V29">
        <v>-248.14069598326799</v>
      </c>
      <c r="W29">
        <v>-247.11784121578901</v>
      </c>
      <c r="X29">
        <v>-248.20620502135199</v>
      </c>
      <c r="Y29">
        <v>-247.12136774999999</v>
      </c>
      <c r="Z29">
        <v>-248.22597166</v>
      </c>
      <c r="AA29">
        <v>-76.059953526388995</v>
      </c>
      <c r="AB29">
        <v>-76.341987782013007</v>
      </c>
      <c r="AC29">
        <v>-76.065317795827994</v>
      </c>
      <c r="AD29">
        <v>-76.363460532711002</v>
      </c>
      <c r="AE29">
        <v>-76.066632429999999</v>
      </c>
      <c r="AF29">
        <v>-76.370215549999998</v>
      </c>
    </row>
    <row r="30" spans="1:32" x14ac:dyDescent="0.2">
      <c r="A30" s="4">
        <f>'[1]De Raw'!$A38</f>
        <v>8.1306605270740278</v>
      </c>
      <c r="B30" t="s">
        <v>26</v>
      </c>
      <c r="C30">
        <v>-323.17088742082802</v>
      </c>
      <c r="D30">
        <v>-324.494620629591</v>
      </c>
      <c r="E30">
        <v>-323.19197591670098</v>
      </c>
      <c r="F30">
        <v>-324.58225523651799</v>
      </c>
      <c r="G30">
        <v>-323.19683192999997</v>
      </c>
      <c r="H30">
        <v>-324.60897987999999</v>
      </c>
      <c r="I30">
        <v>-76.059833375539</v>
      </c>
      <c r="J30">
        <v>-76.341436802561006</v>
      </c>
      <c r="K30">
        <v>-76.065271363465996</v>
      </c>
      <c r="L30">
        <v>-76.363275091757998</v>
      </c>
      <c r="M30">
        <v>-76.066623789999994</v>
      </c>
      <c r="N30">
        <v>-76.370146210000001</v>
      </c>
      <c r="O30">
        <v>-247.10212441704201</v>
      </c>
      <c r="P30">
        <v>-248.14022065058899</v>
      </c>
      <c r="Q30">
        <v>-247.11781767766601</v>
      </c>
      <c r="R30">
        <v>-248.20602306700599</v>
      </c>
      <c r="S30">
        <v>-247.12136470999999</v>
      </c>
      <c r="T30">
        <v>-248.22589177</v>
      </c>
      <c r="U30">
        <v>-247.10218612602799</v>
      </c>
      <c r="V30">
        <v>-248.140607456928</v>
      </c>
      <c r="W30">
        <v>-247.11783816260001</v>
      </c>
      <c r="X30">
        <v>-248.20617168779199</v>
      </c>
      <c r="Y30">
        <v>-247.12136755</v>
      </c>
      <c r="Z30">
        <v>-248.22595616999999</v>
      </c>
      <c r="AA30">
        <v>-76.059941998626002</v>
      </c>
      <c r="AB30">
        <v>-76.341929979864005</v>
      </c>
      <c r="AC30">
        <v>-76.065314529106004</v>
      </c>
      <c r="AD30">
        <v>-76.363439119391998</v>
      </c>
      <c r="AE30">
        <v>-76.066632100000007</v>
      </c>
      <c r="AF30">
        <v>-76.3702057</v>
      </c>
    </row>
    <row r="31" spans="1:32" x14ac:dyDescent="0.2">
      <c r="A31" s="4">
        <f>'[1]De Raw'!$A39</f>
        <v>8.1277479776388173</v>
      </c>
      <c r="B31" t="s">
        <v>27</v>
      </c>
      <c r="C31">
        <v>-323.17146478106099</v>
      </c>
      <c r="D31">
        <v>-324.49463587097699</v>
      </c>
      <c r="E31">
        <v>-323.192565823655</v>
      </c>
      <c r="F31">
        <v>-324.58225976886303</v>
      </c>
      <c r="G31">
        <v>-323.19742507000001</v>
      </c>
      <c r="H31">
        <v>-324.60898723000003</v>
      </c>
      <c r="I31">
        <v>-76.059833375539</v>
      </c>
      <c r="J31">
        <v>-76.341436802561006</v>
      </c>
      <c r="K31">
        <v>-76.065271363465996</v>
      </c>
      <c r="L31">
        <v>-76.363275091757998</v>
      </c>
      <c r="M31">
        <v>-76.066623789999994</v>
      </c>
      <c r="N31">
        <v>-76.370146210000001</v>
      </c>
      <c r="O31">
        <v>-247.10212441704201</v>
      </c>
      <c r="P31">
        <v>-248.14022065058899</v>
      </c>
      <c r="Q31">
        <v>-247.11781767766601</v>
      </c>
      <c r="R31">
        <v>-248.20602306700599</v>
      </c>
      <c r="S31">
        <v>-247.12136470999999</v>
      </c>
      <c r="T31">
        <v>-248.22589177</v>
      </c>
      <c r="U31">
        <v>-247.10217453313101</v>
      </c>
      <c r="V31">
        <v>-248.14054038302501</v>
      </c>
      <c r="W31">
        <v>-247.117835677427</v>
      </c>
      <c r="X31">
        <v>-248.206147914463</v>
      </c>
      <c r="Y31">
        <v>-247.12136726</v>
      </c>
      <c r="Z31">
        <v>-248.22594563000001</v>
      </c>
      <c r="AA31">
        <v>-76.059931282671002</v>
      </c>
      <c r="AB31">
        <v>-76.341877366822004</v>
      </c>
      <c r="AC31">
        <v>-76.065311487112993</v>
      </c>
      <c r="AD31">
        <v>-76.363419113627003</v>
      </c>
      <c r="AE31">
        <v>-76.066631790000002</v>
      </c>
      <c r="AF31">
        <v>-76.370199450000001</v>
      </c>
    </row>
    <row r="32" spans="1:32" x14ac:dyDescent="0.2">
      <c r="A32" s="4">
        <f>'[1]De Raw'!$A40</f>
        <v>7.8776814691470927</v>
      </c>
      <c r="B32" t="s">
        <v>28</v>
      </c>
      <c r="C32">
        <v>-323.17158387001899</v>
      </c>
      <c r="D32">
        <v>-324.49425376149401</v>
      </c>
      <c r="E32">
        <v>-323.19268811267898</v>
      </c>
      <c r="F32">
        <v>-324.581874818514</v>
      </c>
      <c r="G32">
        <v>-323.19755040000001</v>
      </c>
      <c r="H32">
        <v>-324.60860141000001</v>
      </c>
      <c r="I32">
        <v>-76.059833375539</v>
      </c>
      <c r="J32">
        <v>-76.341436802561006</v>
      </c>
      <c r="K32">
        <v>-76.065271363465996</v>
      </c>
      <c r="L32">
        <v>-76.363275091757998</v>
      </c>
      <c r="M32">
        <v>-76.066623789999994</v>
      </c>
      <c r="N32">
        <v>-76.370146210000001</v>
      </c>
      <c r="O32">
        <v>-247.10212441704201</v>
      </c>
      <c r="P32">
        <v>-248.14022065058899</v>
      </c>
      <c r="Q32">
        <v>-247.11781767766601</v>
      </c>
      <c r="R32">
        <v>-248.20602306700599</v>
      </c>
      <c r="S32">
        <v>-247.12136470999999</v>
      </c>
      <c r="T32">
        <v>-248.22589177</v>
      </c>
      <c r="U32">
        <v>-247.10216672876501</v>
      </c>
      <c r="V32">
        <v>-248.140485947819</v>
      </c>
      <c r="W32">
        <v>-247.117834147868</v>
      </c>
      <c r="X32">
        <v>-248.20612849367299</v>
      </c>
      <c r="Y32">
        <v>-247.12136695999999</v>
      </c>
      <c r="Z32">
        <v>-248.22593599999999</v>
      </c>
      <c r="AA32">
        <v>-76.059921667709006</v>
      </c>
      <c r="AB32">
        <v>-76.341829096536998</v>
      </c>
      <c r="AC32">
        <v>-76.065308679935995</v>
      </c>
      <c r="AD32">
        <v>-76.363402629564007</v>
      </c>
      <c r="AE32">
        <v>-76.0666315</v>
      </c>
      <c r="AF32">
        <v>-76.370193040000004</v>
      </c>
    </row>
    <row r="33" spans="1:32" x14ac:dyDescent="0.2">
      <c r="A33" s="4">
        <f>'[1]De Raw'!$A41</f>
        <v>7.4821527960689025</v>
      </c>
      <c r="B33" t="s">
        <v>29</v>
      </c>
      <c r="C33">
        <v>-323.17140929300803</v>
      </c>
      <c r="D33">
        <v>-324.49363905804802</v>
      </c>
      <c r="E33">
        <v>-323.19250885322703</v>
      </c>
      <c r="F33">
        <v>-324.58125580659498</v>
      </c>
      <c r="G33">
        <v>-323.19737429000003</v>
      </c>
      <c r="H33">
        <v>-324.60797839999998</v>
      </c>
      <c r="I33">
        <v>-76.059833375539</v>
      </c>
      <c r="J33">
        <v>-76.341436802561006</v>
      </c>
      <c r="K33">
        <v>-76.065271363465996</v>
      </c>
      <c r="L33">
        <v>-76.363275091757998</v>
      </c>
      <c r="M33">
        <v>-76.066623789999994</v>
      </c>
      <c r="N33">
        <v>-76.370146210000001</v>
      </c>
      <c r="O33">
        <v>-247.10212441704201</v>
      </c>
      <c r="P33">
        <v>-248.14022065058899</v>
      </c>
      <c r="Q33">
        <v>-247.11781767766601</v>
      </c>
      <c r="R33">
        <v>-248.20602306700599</v>
      </c>
      <c r="S33">
        <v>-247.12136470999999</v>
      </c>
      <c r="T33">
        <v>-248.22589177</v>
      </c>
      <c r="U33">
        <v>-247.10216289136201</v>
      </c>
      <c r="V33">
        <v>-248.14044221869</v>
      </c>
      <c r="W33">
        <v>-247.11783299864899</v>
      </c>
      <c r="X33">
        <v>-248.20611429789301</v>
      </c>
      <c r="Y33">
        <v>-247.12136670999999</v>
      </c>
      <c r="Z33">
        <v>-248.22592900000001</v>
      </c>
      <c r="AA33">
        <v>-76.059913231701998</v>
      </c>
      <c r="AB33">
        <v>-76.341778949209001</v>
      </c>
      <c r="AC33">
        <v>-76.065306119729996</v>
      </c>
      <c r="AD33">
        <v>-76.363387232224994</v>
      </c>
      <c r="AE33">
        <v>-76.066631220000005</v>
      </c>
      <c r="AF33">
        <v>-76.370187630000004</v>
      </c>
    </row>
    <row r="34" spans="1:32" x14ac:dyDescent="0.2">
      <c r="A34" s="4">
        <f>'[1]De Raw'!$A42</f>
        <v>5.9942465091824459</v>
      </c>
      <c r="B34" t="s">
        <v>30</v>
      </c>
      <c r="C34">
        <v>-323.17006808937299</v>
      </c>
      <c r="D34">
        <v>-324.49127870520698</v>
      </c>
      <c r="E34">
        <v>-323.19114725538498</v>
      </c>
      <c r="F34">
        <v>-324.57888484850798</v>
      </c>
      <c r="G34">
        <v>-323.19602213000002</v>
      </c>
      <c r="H34">
        <v>-324.60561797000003</v>
      </c>
      <c r="I34">
        <v>-76.059833375539</v>
      </c>
      <c r="J34">
        <v>-76.341436802561006</v>
      </c>
      <c r="K34">
        <v>-76.065271363465996</v>
      </c>
      <c r="L34">
        <v>-76.363275091757998</v>
      </c>
      <c r="M34">
        <v>-76.066623789999994</v>
      </c>
      <c r="N34">
        <v>-76.370146210000001</v>
      </c>
      <c r="O34">
        <v>-247.10212441704201</v>
      </c>
      <c r="P34">
        <v>-248.14022065058899</v>
      </c>
      <c r="Q34">
        <v>-247.11781767766601</v>
      </c>
      <c r="R34">
        <v>-248.20602306700599</v>
      </c>
      <c r="S34">
        <v>-247.12136470999999</v>
      </c>
      <c r="T34">
        <v>-248.22589177</v>
      </c>
      <c r="U34">
        <v>-247.10215653186501</v>
      </c>
      <c r="V34">
        <v>-248.140355322191</v>
      </c>
      <c r="W34">
        <v>-247.11782857760201</v>
      </c>
      <c r="X34">
        <v>-248.206075079703</v>
      </c>
      <c r="Y34">
        <v>-247.12136629</v>
      </c>
      <c r="Z34">
        <v>-248.22591242999999</v>
      </c>
      <c r="AA34">
        <v>-76.059892949868996</v>
      </c>
      <c r="AB34">
        <v>-76.341657358259994</v>
      </c>
      <c r="AC34">
        <v>-76.065299744236</v>
      </c>
      <c r="AD34">
        <v>-76.363350122309001</v>
      </c>
      <c r="AE34">
        <v>-76.066630360000005</v>
      </c>
      <c r="AF34">
        <v>-76.370173159999993</v>
      </c>
    </row>
    <row r="35" spans="1:32" x14ac:dyDescent="0.2">
      <c r="A35" s="4">
        <f>'[1]De Raw'!$A43</f>
        <v>3.8300947488011694</v>
      </c>
      <c r="B35" t="s">
        <v>31</v>
      </c>
      <c r="C35">
        <v>-323.167522605594</v>
      </c>
      <c r="D35">
        <v>-324.48778655109101</v>
      </c>
      <c r="E35">
        <v>-323.18861123101198</v>
      </c>
      <c r="F35">
        <v>-324.57541364920303</v>
      </c>
      <c r="G35">
        <v>-323.19348980000001</v>
      </c>
      <c r="H35">
        <v>-324.60215190999998</v>
      </c>
      <c r="I35">
        <v>-76.059833375539</v>
      </c>
      <c r="J35">
        <v>-76.341436802561006</v>
      </c>
      <c r="K35">
        <v>-76.065271363465996</v>
      </c>
      <c r="L35">
        <v>-76.363275091757998</v>
      </c>
      <c r="M35">
        <v>-76.066623789999994</v>
      </c>
      <c r="N35">
        <v>-76.370146210000001</v>
      </c>
      <c r="O35">
        <v>-247.10212441704201</v>
      </c>
      <c r="P35">
        <v>-248.14022065058899</v>
      </c>
      <c r="Q35">
        <v>-247.11781767766601</v>
      </c>
      <c r="R35">
        <v>-248.20602306700599</v>
      </c>
      <c r="S35">
        <v>-247.12136470999999</v>
      </c>
      <c r="T35">
        <v>-248.22589177</v>
      </c>
      <c r="U35">
        <v>-247.10214042043199</v>
      </c>
      <c r="V35">
        <v>-248.14026701343099</v>
      </c>
      <c r="W35">
        <v>-247.117824655448</v>
      </c>
      <c r="X35">
        <v>-248.20604033753301</v>
      </c>
      <c r="Y35">
        <v>-247.12136579</v>
      </c>
      <c r="Z35">
        <v>-248.22590006999999</v>
      </c>
      <c r="AA35">
        <v>-76.059868218131001</v>
      </c>
      <c r="AB35">
        <v>-76.341541917667001</v>
      </c>
      <c r="AC35">
        <v>-76.065292151722005</v>
      </c>
      <c r="AD35">
        <v>-76.363318600607002</v>
      </c>
      <c r="AE35">
        <v>-76.066629019999993</v>
      </c>
      <c r="AF35">
        <v>-76.370157379999995</v>
      </c>
    </row>
    <row r="36" spans="1:32" x14ac:dyDescent="0.2">
      <c r="A36" s="4">
        <f>'[1]De Raw'!$A44</f>
        <v>1.4388652511656024</v>
      </c>
      <c r="B36" t="s">
        <v>32</v>
      </c>
      <c r="C36">
        <v>-323.16428098106201</v>
      </c>
      <c r="D36">
        <v>-324.48394973598897</v>
      </c>
      <c r="E36">
        <v>-323.185390787394</v>
      </c>
      <c r="F36">
        <v>-324.57158561006497</v>
      </c>
      <c r="G36">
        <v>-323.19028119000001</v>
      </c>
      <c r="H36">
        <v>-324.59832535999999</v>
      </c>
      <c r="I36">
        <v>-76.059833375539</v>
      </c>
      <c r="J36">
        <v>-76.341436802561006</v>
      </c>
      <c r="K36">
        <v>-76.065271363465996</v>
      </c>
      <c r="L36">
        <v>-76.363275091757998</v>
      </c>
      <c r="M36">
        <v>-76.066623789999994</v>
      </c>
      <c r="N36">
        <v>-76.370146210000001</v>
      </c>
      <c r="O36">
        <v>-247.10212441704201</v>
      </c>
      <c r="P36">
        <v>-248.14022065058899</v>
      </c>
      <c r="Q36">
        <v>-247.11781767766601</v>
      </c>
      <c r="R36">
        <v>-248.20602306700599</v>
      </c>
      <c r="S36">
        <v>-247.12136470999999</v>
      </c>
      <c r="T36">
        <v>-248.22589177</v>
      </c>
      <c r="U36">
        <v>-247.10213006737101</v>
      </c>
      <c r="V36">
        <v>-248.14023002151501</v>
      </c>
      <c r="W36">
        <v>-247.11782003136699</v>
      </c>
      <c r="X36">
        <v>-248.206024388412</v>
      </c>
      <c r="Y36">
        <v>-247.12136505000001</v>
      </c>
      <c r="Z36">
        <v>-248.22589228000001</v>
      </c>
      <c r="AA36">
        <v>-76.059843940004001</v>
      </c>
      <c r="AB36">
        <v>-76.341453031642999</v>
      </c>
      <c r="AC36">
        <v>-76.065277690857002</v>
      </c>
      <c r="AD36">
        <v>-76.363283001078003</v>
      </c>
      <c r="AE36">
        <v>-76.06662627</v>
      </c>
      <c r="AF36">
        <v>-76.370147849999995</v>
      </c>
    </row>
    <row r="37" spans="1:32" x14ac:dyDescent="0.2">
      <c r="A37" s="4">
        <f>'[1]De Raw'!$A45</f>
        <v>5.3866679464104017</v>
      </c>
      <c r="B37" t="s">
        <v>33</v>
      </c>
      <c r="C37">
        <v>-230.18730681818599</v>
      </c>
      <c r="D37">
        <v>-231.13061092219701</v>
      </c>
      <c r="E37">
        <v>-230.20260230826301</v>
      </c>
      <c r="F37">
        <v>-231.194153443592</v>
      </c>
      <c r="G37">
        <v>-230.2063809</v>
      </c>
      <c r="H37">
        <v>-231.21378554</v>
      </c>
      <c r="I37">
        <v>-115.091594724684</v>
      </c>
      <c r="J37">
        <v>-115.56088566986701</v>
      </c>
      <c r="K37">
        <v>-115.09926298467499</v>
      </c>
      <c r="L37">
        <v>-115.59270782925</v>
      </c>
      <c r="M37">
        <v>-115.1011805</v>
      </c>
      <c r="N37">
        <v>-115.60254461</v>
      </c>
      <c r="O37">
        <v>-115.09182957673001</v>
      </c>
      <c r="P37">
        <v>-115.56104885704499</v>
      </c>
      <c r="Q37">
        <v>-115.09949405935799</v>
      </c>
      <c r="R37">
        <v>-115.59285972252</v>
      </c>
      <c r="S37">
        <v>-115.1014113</v>
      </c>
      <c r="T37">
        <v>-115.60269086</v>
      </c>
      <c r="U37">
        <v>-115.091936862712</v>
      </c>
      <c r="V37">
        <v>-115.56157857152201</v>
      </c>
      <c r="W37">
        <v>-115.099537906877</v>
      </c>
      <c r="X37">
        <v>-115.59307073422301</v>
      </c>
      <c r="Y37">
        <v>-115.1014157</v>
      </c>
      <c r="Z37">
        <v>-115.60278142</v>
      </c>
      <c r="AA37">
        <v>-115.091682903446</v>
      </c>
      <c r="AB37">
        <v>-115.561318450776</v>
      </c>
      <c r="AC37">
        <v>-115.09929490966501</v>
      </c>
      <c r="AD37">
        <v>-115.592841101508</v>
      </c>
      <c r="AE37">
        <v>-115.10118479</v>
      </c>
      <c r="AF37">
        <v>-115.6026011</v>
      </c>
    </row>
    <row r="38" spans="1:32" x14ac:dyDescent="0.2">
      <c r="A38" s="4">
        <f>'[1]De Raw'!$A46</f>
        <v>5.7709776097594752</v>
      </c>
      <c r="B38" t="s">
        <v>34</v>
      </c>
      <c r="C38">
        <v>-230.188624763782</v>
      </c>
      <c r="D38">
        <v>-231.13123596132399</v>
      </c>
      <c r="E38">
        <v>-230.203933650365</v>
      </c>
      <c r="F38">
        <v>-231.19477530809999</v>
      </c>
      <c r="G38">
        <v>-230.20771733999999</v>
      </c>
      <c r="H38">
        <v>-231.21441046999999</v>
      </c>
      <c r="I38">
        <v>-115.091594724684</v>
      </c>
      <c r="J38">
        <v>-115.56088566986701</v>
      </c>
      <c r="K38">
        <v>-115.09926298467499</v>
      </c>
      <c r="L38">
        <v>-115.59270782925</v>
      </c>
      <c r="M38">
        <v>-115.1011805</v>
      </c>
      <c r="N38">
        <v>-115.60254461</v>
      </c>
      <c r="O38">
        <v>-115.09182957673001</v>
      </c>
      <c r="P38">
        <v>-115.56104885704499</v>
      </c>
      <c r="Q38">
        <v>-115.09949405935799</v>
      </c>
      <c r="R38">
        <v>-115.59285972252</v>
      </c>
      <c r="S38">
        <v>-115.1014113</v>
      </c>
      <c r="T38">
        <v>-115.60269086</v>
      </c>
      <c r="U38">
        <v>-115.091924124088</v>
      </c>
      <c r="V38">
        <v>-115.56149943301401</v>
      </c>
      <c r="W38">
        <v>-115.099533005902</v>
      </c>
      <c r="X38">
        <v>-115.593034691968</v>
      </c>
      <c r="Y38">
        <v>-115.10141547000001</v>
      </c>
      <c r="Z38">
        <v>-115.6027654</v>
      </c>
      <c r="AA38">
        <v>-115.091670936545</v>
      </c>
      <c r="AB38">
        <v>-115.56126017163</v>
      </c>
      <c r="AC38">
        <v>-115.099292507671</v>
      </c>
      <c r="AD38">
        <v>-115.592823491817</v>
      </c>
      <c r="AE38">
        <v>-115.10118455</v>
      </c>
      <c r="AF38">
        <v>-115.60259287</v>
      </c>
    </row>
    <row r="39" spans="1:32" x14ac:dyDescent="0.2">
      <c r="A39" s="4">
        <f>'[1]De Raw'!$A47</f>
        <v>5.8036029961584852</v>
      </c>
      <c r="B39" t="s">
        <v>35</v>
      </c>
      <c r="C39">
        <v>-230.189291973254</v>
      </c>
      <c r="D39">
        <v>-231.13128868008801</v>
      </c>
      <c r="E39">
        <v>-230.204605586913</v>
      </c>
      <c r="F39">
        <v>-231.194834095197</v>
      </c>
      <c r="G39">
        <v>-230.20839419999999</v>
      </c>
      <c r="H39">
        <v>-231.21447225</v>
      </c>
      <c r="I39">
        <v>-115.091594724684</v>
      </c>
      <c r="J39">
        <v>-115.56088566986701</v>
      </c>
      <c r="K39">
        <v>-115.09926298467499</v>
      </c>
      <c r="L39">
        <v>-115.59270782925</v>
      </c>
      <c r="M39">
        <v>-115.1011805</v>
      </c>
      <c r="N39">
        <v>-115.60254461</v>
      </c>
      <c r="O39">
        <v>-115.09182957673001</v>
      </c>
      <c r="P39">
        <v>-115.56104885704499</v>
      </c>
      <c r="Q39">
        <v>-115.09949405935799</v>
      </c>
      <c r="R39">
        <v>-115.59285972252</v>
      </c>
      <c r="S39">
        <v>-115.1014113</v>
      </c>
      <c r="T39">
        <v>-115.60269086</v>
      </c>
      <c r="U39">
        <v>-115.09191403629499</v>
      </c>
      <c r="V39">
        <v>-115.561430498785</v>
      </c>
      <c r="W39">
        <v>-115.09952919740201</v>
      </c>
      <c r="X39">
        <v>-115.59300447029401</v>
      </c>
      <c r="Y39">
        <v>-115.10141517</v>
      </c>
      <c r="Z39">
        <v>-115.60275101000001</v>
      </c>
      <c r="AA39">
        <v>-115.09166055287599</v>
      </c>
      <c r="AB39">
        <v>-115.561206643521</v>
      </c>
      <c r="AC39">
        <v>-115.09929033191</v>
      </c>
      <c r="AD39">
        <v>-115.592807476291</v>
      </c>
      <c r="AE39">
        <v>-115.10118433</v>
      </c>
      <c r="AF39">
        <v>-115.60258536000001</v>
      </c>
    </row>
    <row r="40" spans="1:32" x14ac:dyDescent="0.2">
      <c r="A40" s="4">
        <f>'[1]De Raw'!$A48</f>
        <v>5.620003586240478</v>
      </c>
      <c r="B40" t="s">
        <v>36</v>
      </c>
      <c r="C40">
        <v>-230.18953580104099</v>
      </c>
      <c r="D40">
        <v>-231.13100477792699</v>
      </c>
      <c r="E40">
        <v>-230.204845566508</v>
      </c>
      <c r="F40">
        <v>-231.194548687354</v>
      </c>
      <c r="G40">
        <v>-230.20863868999999</v>
      </c>
      <c r="H40">
        <v>-231.21418851000001</v>
      </c>
      <c r="I40">
        <v>-115.091594724684</v>
      </c>
      <c r="J40">
        <v>-115.56088566986701</v>
      </c>
      <c r="K40">
        <v>-115.09926298467499</v>
      </c>
      <c r="L40">
        <v>-115.59270782925</v>
      </c>
      <c r="M40">
        <v>-115.1011805</v>
      </c>
      <c r="N40">
        <v>-115.60254461</v>
      </c>
      <c r="O40">
        <v>-115.09182957673001</v>
      </c>
      <c r="P40">
        <v>-115.56104885704499</v>
      </c>
      <c r="Q40">
        <v>-115.09949405935799</v>
      </c>
      <c r="R40">
        <v>-115.59285972252</v>
      </c>
      <c r="S40">
        <v>-115.1014113</v>
      </c>
      <c r="T40">
        <v>-115.60269086</v>
      </c>
      <c r="U40">
        <v>-115.09190726094999</v>
      </c>
      <c r="V40">
        <v>-115.561376992139</v>
      </c>
      <c r="W40">
        <v>-115.099526474133</v>
      </c>
      <c r="X40">
        <v>-115.592982020956</v>
      </c>
      <c r="Y40">
        <v>-115.10141486000001</v>
      </c>
      <c r="Z40">
        <v>-115.6027404</v>
      </c>
      <c r="AA40">
        <v>-115.091652098022</v>
      </c>
      <c r="AB40">
        <v>-115.56116042409801</v>
      </c>
      <c r="AC40">
        <v>-115.099288340576</v>
      </c>
      <c r="AD40">
        <v>-115.592794027526</v>
      </c>
      <c r="AE40">
        <v>-115.10118414</v>
      </c>
      <c r="AF40">
        <v>-115.60257927000001</v>
      </c>
    </row>
    <row r="41" spans="1:32" x14ac:dyDescent="0.2">
      <c r="A41" s="4">
        <f>'[1]De Raw'!$A49</f>
        <v>5.3120735943506459</v>
      </c>
      <c r="B41" t="s">
        <v>37</v>
      </c>
      <c r="C41">
        <v>-230.18950753006001</v>
      </c>
      <c r="D41">
        <v>-231.13047645729</v>
      </c>
      <c r="E41">
        <v>-230.204807908795</v>
      </c>
      <c r="F41">
        <v>-231.194042175786</v>
      </c>
      <c r="G41">
        <v>-230.20860551999999</v>
      </c>
      <c r="H41">
        <v>-231.21369082999999</v>
      </c>
      <c r="I41">
        <v>-115.091594724684</v>
      </c>
      <c r="J41">
        <v>-115.56088566986701</v>
      </c>
      <c r="K41">
        <v>-115.09926298467499</v>
      </c>
      <c r="L41">
        <v>-115.59270782925</v>
      </c>
      <c r="M41">
        <v>-115.1011805</v>
      </c>
      <c r="N41">
        <v>-115.60254461</v>
      </c>
      <c r="O41">
        <v>-115.09182957673001</v>
      </c>
      <c r="P41">
        <v>-115.56104885704499</v>
      </c>
      <c r="Q41">
        <v>-115.09949405935799</v>
      </c>
      <c r="R41">
        <v>-115.59285972252</v>
      </c>
      <c r="S41">
        <v>-115.1014113</v>
      </c>
      <c r="T41">
        <v>-115.60269086</v>
      </c>
      <c r="U41">
        <v>-115.09190287502</v>
      </c>
      <c r="V41">
        <v>-115.56131046644001</v>
      </c>
      <c r="W41">
        <v>-115.099524025859</v>
      </c>
      <c r="X41">
        <v>-115.59295270763999</v>
      </c>
      <c r="Y41">
        <v>-115.1014146</v>
      </c>
      <c r="Z41">
        <v>-115.60272560999999</v>
      </c>
      <c r="AA41">
        <v>-115.091645547749</v>
      </c>
      <c r="AB41">
        <v>-115.561101491667</v>
      </c>
      <c r="AC41">
        <v>-115.099286509495</v>
      </c>
      <c r="AD41">
        <v>-115.59277433999</v>
      </c>
      <c r="AE41">
        <v>-115.10118395000001</v>
      </c>
      <c r="AF41">
        <v>-115.60257023</v>
      </c>
    </row>
    <row r="42" spans="1:32" x14ac:dyDescent="0.2">
      <c r="A42" s="4">
        <f>'[1]De Raw'!$A50</f>
        <v>4.1506748992192852</v>
      </c>
      <c r="B42" t="s">
        <v>38</v>
      </c>
      <c r="C42">
        <v>-230.188658183255</v>
      </c>
      <c r="D42">
        <v>-231.12862844084501</v>
      </c>
      <c r="E42">
        <v>-230.20394007840599</v>
      </c>
      <c r="F42">
        <v>-231.19219314574599</v>
      </c>
      <c r="G42">
        <v>-230.20774886000001</v>
      </c>
      <c r="H42">
        <v>-231.21184498</v>
      </c>
      <c r="I42">
        <v>-115.091594724684</v>
      </c>
      <c r="J42">
        <v>-115.56088566986701</v>
      </c>
      <c r="K42">
        <v>-115.09926298467499</v>
      </c>
      <c r="L42">
        <v>-115.59270782925</v>
      </c>
      <c r="M42">
        <v>-115.1011805</v>
      </c>
      <c r="N42">
        <v>-115.60254461</v>
      </c>
      <c r="O42">
        <v>-115.09182957673001</v>
      </c>
      <c r="P42">
        <v>-115.56104885704499</v>
      </c>
      <c r="Q42">
        <v>-115.09949405935799</v>
      </c>
      <c r="R42">
        <v>-115.59285972252</v>
      </c>
      <c r="S42">
        <v>-115.1014113</v>
      </c>
      <c r="T42">
        <v>-115.60269086</v>
      </c>
      <c r="U42">
        <v>-115.091884994401</v>
      </c>
      <c r="V42">
        <v>-115.56121386517199</v>
      </c>
      <c r="W42">
        <v>-115.09951643327</v>
      </c>
      <c r="X42">
        <v>-115.59291853396699</v>
      </c>
      <c r="Y42">
        <v>-115.10141405</v>
      </c>
      <c r="Z42">
        <v>-115.6027091</v>
      </c>
      <c r="AA42">
        <v>-115.09163304349499</v>
      </c>
      <c r="AB42">
        <v>-115.561017754955</v>
      </c>
      <c r="AC42">
        <v>-115.09928181698599</v>
      </c>
      <c r="AD42">
        <v>-115.59275246599699</v>
      </c>
      <c r="AE42">
        <v>-115.10118337999999</v>
      </c>
      <c r="AF42">
        <v>-115.60255974</v>
      </c>
    </row>
    <row r="43" spans="1:32" x14ac:dyDescent="0.2">
      <c r="A43" s="4">
        <f>'[1]De Raw'!$A51</f>
        <v>2.5283952906657681</v>
      </c>
      <c r="B43" t="s">
        <v>39</v>
      </c>
      <c r="C43">
        <v>-230.186901742034</v>
      </c>
      <c r="D43">
        <v>-231.12599665886501</v>
      </c>
      <c r="E43">
        <v>-230.20220185567399</v>
      </c>
      <c r="F43">
        <v>-231.18960210743501</v>
      </c>
      <c r="G43">
        <v>-230.20601332000001</v>
      </c>
      <c r="H43">
        <v>-231.20925942</v>
      </c>
      <c r="I43">
        <v>-115.091594724684</v>
      </c>
      <c r="J43">
        <v>-115.56088566986701</v>
      </c>
      <c r="K43">
        <v>-115.09926298467499</v>
      </c>
      <c r="L43">
        <v>-115.59270782925</v>
      </c>
      <c r="M43">
        <v>-115.1011805</v>
      </c>
      <c r="N43">
        <v>-115.60254461</v>
      </c>
      <c r="O43">
        <v>-115.09182957673001</v>
      </c>
      <c r="P43">
        <v>-115.56104885704499</v>
      </c>
      <c r="Q43">
        <v>-115.09949405935799</v>
      </c>
      <c r="R43">
        <v>-115.59285972252</v>
      </c>
      <c r="S43">
        <v>-115.1014113</v>
      </c>
      <c r="T43">
        <v>-115.60269086</v>
      </c>
      <c r="U43">
        <v>-115.091855254401</v>
      </c>
      <c r="V43">
        <v>-115.561117452019</v>
      </c>
      <c r="W43">
        <v>-115.09950942183301</v>
      </c>
      <c r="X43">
        <v>-115.59288191164801</v>
      </c>
      <c r="Y43">
        <v>-115.10141324</v>
      </c>
      <c r="Z43">
        <v>-115.60269547999999</v>
      </c>
      <c r="AA43">
        <v>-115.091617853337</v>
      </c>
      <c r="AB43">
        <v>-115.56094186785501</v>
      </c>
      <c r="AC43">
        <v>-115.099276547588</v>
      </c>
      <c r="AD43">
        <v>-115.592731280398</v>
      </c>
      <c r="AE43">
        <v>-115.10118273</v>
      </c>
      <c r="AF43">
        <v>-115.60255001</v>
      </c>
    </row>
    <row r="44" spans="1:32" x14ac:dyDescent="0.2">
      <c r="A44" s="4">
        <f>'[1]De Raw'!$A52</f>
        <v>1.0110089809975253</v>
      </c>
      <c r="B44" t="s">
        <v>40</v>
      </c>
      <c r="C44">
        <v>-230.184960692548</v>
      </c>
      <c r="D44">
        <v>-231.123565836578</v>
      </c>
      <c r="E44">
        <v>-230.20028190235701</v>
      </c>
      <c r="F44">
        <v>-231.18718626907901</v>
      </c>
      <c r="G44">
        <v>-230.20410505999999</v>
      </c>
      <c r="H44">
        <v>-231.20684567999999</v>
      </c>
      <c r="I44">
        <v>-115.091594724684</v>
      </c>
      <c r="J44">
        <v>-115.56088566986701</v>
      </c>
      <c r="K44">
        <v>-115.09926298467499</v>
      </c>
      <c r="L44">
        <v>-115.59270782925</v>
      </c>
      <c r="M44">
        <v>-115.1011805</v>
      </c>
      <c r="N44">
        <v>-115.60254461</v>
      </c>
      <c r="O44">
        <v>-115.09182957673001</v>
      </c>
      <c r="P44">
        <v>-115.56104885704499</v>
      </c>
      <c r="Q44">
        <v>-115.09949405935799</v>
      </c>
      <c r="R44">
        <v>-115.59285972252</v>
      </c>
      <c r="S44">
        <v>-115.1014113</v>
      </c>
      <c r="T44">
        <v>-115.60269086</v>
      </c>
      <c r="U44">
        <v>-115.09184114540901</v>
      </c>
      <c r="V44">
        <v>-115.561069775478</v>
      </c>
      <c r="W44">
        <v>-115.09950001449</v>
      </c>
      <c r="X44">
        <v>-115.59286677118401</v>
      </c>
      <c r="Y44">
        <v>-115.10141222</v>
      </c>
      <c r="Z44">
        <v>-115.60269135999999</v>
      </c>
      <c r="AA44">
        <v>-115.091599973428</v>
      </c>
      <c r="AB44">
        <v>-115.560896743068</v>
      </c>
      <c r="AC44">
        <v>-115.099268203397</v>
      </c>
      <c r="AD44">
        <v>-115.592713718026</v>
      </c>
      <c r="AE44">
        <v>-115.10118172</v>
      </c>
      <c r="AF44">
        <v>-115.60254562999999</v>
      </c>
    </row>
    <row r="45" spans="1:32" x14ac:dyDescent="0.2">
      <c r="A45" s="4">
        <f>'[1]De Raw'!$A53</f>
        <v>7.0812718278465381</v>
      </c>
      <c r="B45" t="s">
        <v>41</v>
      </c>
      <c r="C45">
        <v>-210.35077640951201</v>
      </c>
      <c r="D45">
        <v>-211.27654483049699</v>
      </c>
      <c r="E45">
        <v>-210.364507711351</v>
      </c>
      <c r="F45">
        <v>-211.33456165061301</v>
      </c>
      <c r="G45">
        <v>-210.36783976999999</v>
      </c>
      <c r="H45">
        <v>-211.35210554</v>
      </c>
      <c r="I45">
        <v>-115.091115801143</v>
      </c>
      <c r="J45">
        <v>-115.560673504956</v>
      </c>
      <c r="K45">
        <v>-115.098773311922</v>
      </c>
      <c r="L45">
        <v>-115.592472116257</v>
      </c>
      <c r="M45">
        <v>-115.10068905</v>
      </c>
      <c r="N45">
        <v>-115.6023059</v>
      </c>
      <c r="O45">
        <v>-95.255262545654006</v>
      </c>
      <c r="P45">
        <v>-95.704541528660997</v>
      </c>
      <c r="Q45">
        <v>-95.261398930479004</v>
      </c>
      <c r="R45">
        <v>-95.730843250454996</v>
      </c>
      <c r="S45">
        <v>-95.262861389999998</v>
      </c>
      <c r="T45">
        <v>-95.738577120000002</v>
      </c>
      <c r="U45">
        <v>-95.255349869439996</v>
      </c>
      <c r="V45">
        <v>-95.705109713957995</v>
      </c>
      <c r="W45">
        <v>-95.261427772285003</v>
      </c>
      <c r="X45">
        <v>-95.731053701519997</v>
      </c>
      <c r="Y45">
        <v>-95.262865110000007</v>
      </c>
      <c r="Z45">
        <v>-95.738660699999997</v>
      </c>
      <c r="AA45">
        <v>-115.09119655835499</v>
      </c>
      <c r="AB45">
        <v>-115.561152865862</v>
      </c>
      <c r="AC45">
        <v>-115.09880563610101</v>
      </c>
      <c r="AD45">
        <v>-115.59262396971999</v>
      </c>
      <c r="AE45">
        <v>-115.10069369999999</v>
      </c>
      <c r="AF45">
        <v>-115.60237397</v>
      </c>
    </row>
    <row r="46" spans="1:32" x14ac:dyDescent="0.2">
      <c r="A46" s="4">
        <f>'[1]De Raw'!$A54</f>
        <v>7.5544120081408828</v>
      </c>
      <c r="B46" t="s">
        <v>42</v>
      </c>
      <c r="C46">
        <v>-210.35252819355699</v>
      </c>
      <c r="D46">
        <v>-211.27732352183199</v>
      </c>
      <c r="E46">
        <v>-210.36627713704701</v>
      </c>
      <c r="F46">
        <v>-211.33532830032999</v>
      </c>
      <c r="G46">
        <v>-210.36961181999999</v>
      </c>
      <c r="H46">
        <v>-211.35287516</v>
      </c>
      <c r="I46">
        <v>-115.091115801143</v>
      </c>
      <c r="J46">
        <v>-115.560673504956</v>
      </c>
      <c r="K46">
        <v>-115.098773311922</v>
      </c>
      <c r="L46">
        <v>-115.592472116257</v>
      </c>
      <c r="M46">
        <v>-115.10068905</v>
      </c>
      <c r="N46">
        <v>-115.6023059</v>
      </c>
      <c r="O46">
        <v>-95.255262545654006</v>
      </c>
      <c r="P46">
        <v>-95.704541528660997</v>
      </c>
      <c r="Q46">
        <v>-95.261398930479004</v>
      </c>
      <c r="R46">
        <v>-95.730843250454996</v>
      </c>
      <c r="S46">
        <v>-95.262861389999998</v>
      </c>
      <c r="T46">
        <v>-95.738577120000002</v>
      </c>
      <c r="U46">
        <v>-95.255337807714994</v>
      </c>
      <c r="V46">
        <v>-95.705022962580998</v>
      </c>
      <c r="W46">
        <v>-95.261425750588003</v>
      </c>
      <c r="X46">
        <v>-95.731017549550998</v>
      </c>
      <c r="Y46">
        <v>-95.262864800000003</v>
      </c>
      <c r="Z46">
        <v>-95.738645980000001</v>
      </c>
      <c r="AA46">
        <v>-115.091186839409</v>
      </c>
      <c r="AB46">
        <v>-115.561090099174</v>
      </c>
      <c r="AC46">
        <v>-115.098802881737</v>
      </c>
      <c r="AD46">
        <v>-115.592602281003</v>
      </c>
      <c r="AE46">
        <v>-115.10069344</v>
      </c>
      <c r="AF46">
        <v>-115.60236394</v>
      </c>
    </row>
    <row r="47" spans="1:32" x14ac:dyDescent="0.2">
      <c r="A47" s="4">
        <f>'[1]De Raw'!$A55</f>
        <v>7.6008652826385834</v>
      </c>
      <c r="B47" t="s">
        <v>43</v>
      </c>
      <c r="C47">
        <v>-210.35346353968899</v>
      </c>
      <c r="D47">
        <v>-211.27737188909899</v>
      </c>
      <c r="E47">
        <v>-210.367227329765</v>
      </c>
      <c r="F47">
        <v>-211.33539607866899</v>
      </c>
      <c r="G47">
        <v>-210.37056544999999</v>
      </c>
      <c r="H47">
        <v>-211.35294926</v>
      </c>
      <c r="I47">
        <v>-115.091115801143</v>
      </c>
      <c r="J47">
        <v>-115.560673504956</v>
      </c>
      <c r="K47">
        <v>-115.098773311922</v>
      </c>
      <c r="L47">
        <v>-115.592472116257</v>
      </c>
      <c r="M47">
        <v>-115.10068905</v>
      </c>
      <c r="N47">
        <v>-115.6023059</v>
      </c>
      <c r="O47">
        <v>-95.255262545654006</v>
      </c>
      <c r="P47">
        <v>-95.704541528660997</v>
      </c>
      <c r="Q47">
        <v>-95.261398930479004</v>
      </c>
      <c r="R47">
        <v>-95.730843250454996</v>
      </c>
      <c r="S47">
        <v>-95.262861389999998</v>
      </c>
      <c r="T47">
        <v>-95.738577120000002</v>
      </c>
      <c r="U47">
        <v>-95.255328007201996</v>
      </c>
      <c r="V47">
        <v>-95.704938040266995</v>
      </c>
      <c r="W47">
        <v>-95.261423251777003</v>
      </c>
      <c r="X47">
        <v>-95.730985053360996</v>
      </c>
      <c r="Y47">
        <v>-95.262864559999997</v>
      </c>
      <c r="Z47">
        <v>-95.738632490000001</v>
      </c>
      <c r="AA47">
        <v>-115.091178105387</v>
      </c>
      <c r="AB47">
        <v>-115.561014874658</v>
      </c>
      <c r="AC47">
        <v>-115.09880038052501</v>
      </c>
      <c r="AD47">
        <v>-115.59257355695701</v>
      </c>
      <c r="AE47">
        <v>-115.10069321</v>
      </c>
      <c r="AF47">
        <v>-115.60235126000001</v>
      </c>
    </row>
    <row r="48" spans="1:32" x14ac:dyDescent="0.2">
      <c r="A48" s="4">
        <f>'[1]De Raw'!$A56</f>
        <v>7.3778260803439206</v>
      </c>
      <c r="B48" t="s">
        <v>44</v>
      </c>
      <c r="C48">
        <v>-210.35385334095901</v>
      </c>
      <c r="D48">
        <v>-211.277023081804</v>
      </c>
      <c r="E48">
        <v>-210.36762649921201</v>
      </c>
      <c r="F48">
        <v>-211.33504999756701</v>
      </c>
      <c r="G48">
        <v>-210.37096844999999</v>
      </c>
      <c r="H48">
        <v>-211.35259995000001</v>
      </c>
      <c r="I48">
        <v>-115.091115801143</v>
      </c>
      <c r="J48">
        <v>-115.560673504956</v>
      </c>
      <c r="K48">
        <v>-115.098773311922</v>
      </c>
      <c r="L48">
        <v>-115.592472116257</v>
      </c>
      <c r="M48">
        <v>-115.10068905</v>
      </c>
      <c r="N48">
        <v>-115.6023059</v>
      </c>
      <c r="O48">
        <v>-95.255262545654006</v>
      </c>
      <c r="P48">
        <v>-95.704541528660997</v>
      </c>
      <c r="Q48">
        <v>-95.261398930479004</v>
      </c>
      <c r="R48">
        <v>-95.730843250454996</v>
      </c>
      <c r="S48">
        <v>-95.262861389999998</v>
      </c>
      <c r="T48">
        <v>-95.738577120000002</v>
      </c>
      <c r="U48">
        <v>-95.255320294925994</v>
      </c>
      <c r="V48">
        <v>-95.704876965500006</v>
      </c>
      <c r="W48">
        <v>-95.261420692000002</v>
      </c>
      <c r="X48">
        <v>-95.730962854945005</v>
      </c>
      <c r="Y48">
        <v>-95.262864309999998</v>
      </c>
      <c r="Z48">
        <v>-95.738623369999999</v>
      </c>
      <c r="AA48">
        <v>-115.091170481007</v>
      </c>
      <c r="AB48">
        <v>-115.56096696300099</v>
      </c>
      <c r="AC48">
        <v>-115.09879816690901</v>
      </c>
      <c r="AD48">
        <v>-115.592560726896</v>
      </c>
      <c r="AE48">
        <v>-115.10069301999999</v>
      </c>
      <c r="AF48">
        <v>-115.60234512</v>
      </c>
    </row>
    <row r="49" spans="1:32" x14ac:dyDescent="0.2">
      <c r="A49" s="4">
        <f>'[1]De Raw'!$A57</f>
        <v>6.9942747670800696</v>
      </c>
      <c r="B49" t="s">
        <v>45</v>
      </c>
      <c r="C49">
        <v>-210.353884096238</v>
      </c>
      <c r="D49">
        <v>-211.276345224767</v>
      </c>
      <c r="E49">
        <v>-210.36766077691701</v>
      </c>
      <c r="F49">
        <v>-211.334425239864</v>
      </c>
      <c r="G49">
        <v>-210.37100641000001</v>
      </c>
      <c r="H49">
        <v>-211.35198403000001</v>
      </c>
      <c r="I49">
        <v>-115.091115801143</v>
      </c>
      <c r="J49">
        <v>-115.560673504956</v>
      </c>
      <c r="K49">
        <v>-115.098773311922</v>
      </c>
      <c r="L49">
        <v>-115.592472116257</v>
      </c>
      <c r="M49">
        <v>-115.10068905</v>
      </c>
      <c r="N49">
        <v>-115.6023059</v>
      </c>
      <c r="O49">
        <v>-95.255262545654006</v>
      </c>
      <c r="P49">
        <v>-95.704541528660997</v>
      </c>
      <c r="Q49">
        <v>-95.261398930479004</v>
      </c>
      <c r="R49">
        <v>-95.730843250454996</v>
      </c>
      <c r="S49">
        <v>-95.262861389999998</v>
      </c>
      <c r="T49">
        <v>-95.738577120000002</v>
      </c>
      <c r="U49">
        <v>-95.255314611615006</v>
      </c>
      <c r="V49">
        <v>-95.704775079697001</v>
      </c>
      <c r="W49">
        <v>-95.261418573694996</v>
      </c>
      <c r="X49">
        <v>-95.730927764686001</v>
      </c>
      <c r="Y49">
        <v>-95.262864039999997</v>
      </c>
      <c r="Z49">
        <v>-95.738609199999999</v>
      </c>
      <c r="AA49">
        <v>-115.091164131293</v>
      </c>
      <c r="AB49">
        <v>-115.560903790482</v>
      </c>
      <c r="AC49">
        <v>-115.098796253118</v>
      </c>
      <c r="AD49">
        <v>-115.592540166726</v>
      </c>
      <c r="AE49">
        <v>-115.10069283999999</v>
      </c>
      <c r="AF49">
        <v>-115.60233547999999</v>
      </c>
    </row>
    <row r="50" spans="1:32" x14ac:dyDescent="0.2">
      <c r="A50" s="4">
        <f>'[1]De Raw'!$A58</f>
        <v>5.504823118206156</v>
      </c>
      <c r="B50" t="s">
        <v>46</v>
      </c>
      <c r="C50">
        <v>-210.35293932789401</v>
      </c>
      <c r="D50">
        <v>-211.273990191152</v>
      </c>
      <c r="E50">
        <v>-210.36670579176399</v>
      </c>
      <c r="F50">
        <v>-211.33207545563801</v>
      </c>
      <c r="G50">
        <v>-210.37006102000001</v>
      </c>
      <c r="H50">
        <v>-211.34963205</v>
      </c>
      <c r="I50">
        <v>-115.091115801143</v>
      </c>
      <c r="J50">
        <v>-115.560673504956</v>
      </c>
      <c r="K50">
        <v>-115.098773311922</v>
      </c>
      <c r="L50">
        <v>-115.592472116257</v>
      </c>
      <c r="M50">
        <v>-115.10068905</v>
      </c>
      <c r="N50">
        <v>-115.6023059</v>
      </c>
      <c r="O50">
        <v>-95.255262545654006</v>
      </c>
      <c r="P50">
        <v>-95.704541528660997</v>
      </c>
      <c r="Q50">
        <v>-95.261398930479004</v>
      </c>
      <c r="R50">
        <v>-95.730843250454996</v>
      </c>
      <c r="S50">
        <v>-95.262861389999998</v>
      </c>
      <c r="T50">
        <v>-95.738577120000002</v>
      </c>
      <c r="U50">
        <v>-95.255305764591</v>
      </c>
      <c r="V50">
        <v>-95.704684369945994</v>
      </c>
      <c r="W50">
        <v>-95.261414068554004</v>
      </c>
      <c r="X50">
        <v>-95.730897302585007</v>
      </c>
      <c r="Y50">
        <v>-95.262863409999994</v>
      </c>
      <c r="Z50">
        <v>-95.738594399999997</v>
      </c>
      <c r="AA50">
        <v>-115.09115123065401</v>
      </c>
      <c r="AB50">
        <v>-115.56081280385899</v>
      </c>
      <c r="AC50">
        <v>-115.098791897838</v>
      </c>
      <c r="AD50">
        <v>-115.592516395725</v>
      </c>
      <c r="AE50">
        <v>-115.10069226</v>
      </c>
      <c r="AF50">
        <v>-115.60232295</v>
      </c>
    </row>
    <row r="51" spans="1:32" x14ac:dyDescent="0.2">
      <c r="A51" s="4">
        <f>'[1]De Raw'!$A59</f>
        <v>3.3448881760403824</v>
      </c>
      <c r="B51" t="s">
        <v>47</v>
      </c>
      <c r="C51">
        <v>-210.35075115229799</v>
      </c>
      <c r="D51">
        <v>-211.27054407882801</v>
      </c>
      <c r="E51">
        <v>-210.364514816145</v>
      </c>
      <c r="F51">
        <v>-211.328626262033</v>
      </c>
      <c r="G51">
        <v>-210.36787626</v>
      </c>
      <c r="H51">
        <v>-211.34619235</v>
      </c>
      <c r="I51">
        <v>-115.091115801143</v>
      </c>
      <c r="J51">
        <v>-115.560673504956</v>
      </c>
      <c r="K51">
        <v>-115.098773311922</v>
      </c>
      <c r="L51">
        <v>-115.592472116257</v>
      </c>
      <c r="M51">
        <v>-115.10068905</v>
      </c>
      <c r="N51">
        <v>-115.6023059</v>
      </c>
      <c r="O51">
        <v>-95.255262545654006</v>
      </c>
      <c r="P51">
        <v>-95.704541528660997</v>
      </c>
      <c r="Q51">
        <v>-95.261398930479004</v>
      </c>
      <c r="R51">
        <v>-95.730843250454996</v>
      </c>
      <c r="S51">
        <v>-95.262861389999998</v>
      </c>
      <c r="T51">
        <v>-95.738577120000002</v>
      </c>
      <c r="U51">
        <v>-95.255289317698001</v>
      </c>
      <c r="V51">
        <v>-95.704599072766001</v>
      </c>
      <c r="W51">
        <v>-95.261409810949999</v>
      </c>
      <c r="X51">
        <v>-95.730862022970001</v>
      </c>
      <c r="Y51">
        <v>-95.262862740000003</v>
      </c>
      <c r="Z51">
        <v>-95.738581760000002</v>
      </c>
      <c r="AA51">
        <v>-115.091135990921</v>
      </c>
      <c r="AB51">
        <v>-115.560733726347</v>
      </c>
      <c r="AC51">
        <v>-115.098787007122</v>
      </c>
      <c r="AD51">
        <v>-115.59249539711701</v>
      </c>
      <c r="AE51">
        <v>-115.10069138</v>
      </c>
      <c r="AF51">
        <v>-115.6023103</v>
      </c>
    </row>
    <row r="52" spans="1:32" x14ac:dyDescent="0.2">
      <c r="A52" s="4">
        <f>'[1]De Raw'!$A60</f>
        <v>1.2732669466302329</v>
      </c>
      <c r="B52" t="s">
        <v>48</v>
      </c>
      <c r="C52">
        <v>-210.34822587061399</v>
      </c>
      <c r="D52">
        <v>-211.267256789958</v>
      </c>
      <c r="E52">
        <v>-210.362005345201</v>
      </c>
      <c r="F52">
        <v>-211.325345287771</v>
      </c>
      <c r="G52">
        <v>-210.36537276000001</v>
      </c>
      <c r="H52">
        <v>-211.34290883</v>
      </c>
      <c r="I52">
        <v>-115.091115801143</v>
      </c>
      <c r="J52">
        <v>-115.560673504956</v>
      </c>
      <c r="K52">
        <v>-115.098773311922</v>
      </c>
      <c r="L52">
        <v>-115.592472116257</v>
      </c>
      <c r="M52">
        <v>-115.10068905</v>
      </c>
      <c r="N52">
        <v>-115.6023059</v>
      </c>
      <c r="O52">
        <v>-95.255262545654006</v>
      </c>
      <c r="P52">
        <v>-95.704541528660997</v>
      </c>
      <c r="Q52">
        <v>-95.261398930479004</v>
      </c>
      <c r="R52">
        <v>-95.730843250454996</v>
      </c>
      <c r="S52">
        <v>-95.262861389999998</v>
      </c>
      <c r="T52">
        <v>-95.738577120000002</v>
      </c>
      <c r="U52">
        <v>-95.255277286582995</v>
      </c>
      <c r="V52">
        <v>-95.704566007395002</v>
      </c>
      <c r="W52">
        <v>-95.261404557584996</v>
      </c>
      <c r="X52">
        <v>-95.730850204720994</v>
      </c>
      <c r="Y52">
        <v>-95.262862089999999</v>
      </c>
      <c r="Z52">
        <v>-95.738577809999995</v>
      </c>
      <c r="AA52">
        <v>-115.09112146362099</v>
      </c>
      <c r="AB52">
        <v>-115.56068517931</v>
      </c>
      <c r="AC52">
        <v>-115.098778662851</v>
      </c>
      <c r="AD52">
        <v>-115.592477273955</v>
      </c>
      <c r="AE52">
        <v>-115.10069004</v>
      </c>
      <c r="AF52">
        <v>-115.60230669000001</v>
      </c>
    </row>
    <row r="53" spans="1:32" x14ac:dyDescent="0.2">
      <c r="A53" s="4">
        <f>'[1]De Raw'!$A61</f>
        <v>7.7561421245040094</v>
      </c>
      <c r="B53" t="s">
        <v>49</v>
      </c>
      <c r="C53">
        <v>-362.20004668088899</v>
      </c>
      <c r="D53">
        <v>-363.71337060366898</v>
      </c>
      <c r="E53">
        <v>-362.22332991740802</v>
      </c>
      <c r="F53">
        <v>-363.81091842039098</v>
      </c>
      <c r="G53">
        <v>-362.22873744999998</v>
      </c>
      <c r="H53">
        <v>-363.84060969000001</v>
      </c>
      <c r="I53">
        <v>-115.091290462594</v>
      </c>
      <c r="J53">
        <v>-115.560768793536</v>
      </c>
      <c r="K53">
        <v>-115.098950869391</v>
      </c>
      <c r="L53">
        <v>-115.59257278456199</v>
      </c>
      <c r="M53">
        <v>-115.10086721</v>
      </c>
      <c r="N53">
        <v>-115.60240773</v>
      </c>
      <c r="O53">
        <v>-247.10247993574399</v>
      </c>
      <c r="P53">
        <v>-248.14025270579901</v>
      </c>
      <c r="Q53">
        <v>-247.11817817126001</v>
      </c>
      <c r="R53">
        <v>-248.20604699684301</v>
      </c>
      <c r="S53">
        <v>-247.12172351000001</v>
      </c>
      <c r="T53">
        <v>-248.22590714</v>
      </c>
      <c r="U53">
        <v>-247.10257855464999</v>
      </c>
      <c r="V53">
        <v>-248.140790231642</v>
      </c>
      <c r="W53">
        <v>-247.118208698665</v>
      </c>
      <c r="X53">
        <v>-248.20624841865001</v>
      </c>
      <c r="Y53">
        <v>-247.12172745999999</v>
      </c>
      <c r="Z53">
        <v>-248.22599606</v>
      </c>
      <c r="AA53">
        <v>-115.09141933213</v>
      </c>
      <c r="AB53">
        <v>-115.561338406822</v>
      </c>
      <c r="AC53">
        <v>-115.098996956354</v>
      </c>
      <c r="AD53">
        <v>-115.59275205235799</v>
      </c>
      <c r="AE53">
        <v>-115.10087313</v>
      </c>
      <c r="AF53">
        <v>-115.60248068999999</v>
      </c>
    </row>
    <row r="54" spans="1:32" x14ac:dyDescent="0.2">
      <c r="A54" s="4">
        <f>'[1]De Raw'!$A62</f>
        <v>8.2351713065698142</v>
      </c>
      <c r="B54" t="s">
        <v>50</v>
      </c>
      <c r="C54">
        <v>-362.20158355712198</v>
      </c>
      <c r="D54">
        <v>-363.71414072813297</v>
      </c>
      <c r="E54">
        <v>-362.22488929834702</v>
      </c>
      <c r="F54">
        <v>-363.81169950272698</v>
      </c>
      <c r="G54">
        <v>-362.23030032999998</v>
      </c>
      <c r="H54">
        <v>-363.84138746000002</v>
      </c>
      <c r="I54">
        <v>-115.091290462594</v>
      </c>
      <c r="J54">
        <v>-115.560768793536</v>
      </c>
      <c r="K54">
        <v>-115.098950869391</v>
      </c>
      <c r="L54">
        <v>-115.59257278456199</v>
      </c>
      <c r="M54">
        <v>-115.10086721</v>
      </c>
      <c r="N54">
        <v>-115.60240773</v>
      </c>
      <c r="O54">
        <v>-247.10247993574399</v>
      </c>
      <c r="P54">
        <v>-248.14025270579901</v>
      </c>
      <c r="Q54">
        <v>-247.11817817126001</v>
      </c>
      <c r="R54">
        <v>-248.20604699684301</v>
      </c>
      <c r="S54">
        <v>-247.12172351000001</v>
      </c>
      <c r="T54">
        <v>-248.22590714</v>
      </c>
      <c r="U54">
        <v>-247.10256388637299</v>
      </c>
      <c r="V54">
        <v>-248.140699160949</v>
      </c>
      <c r="W54">
        <v>-247.11820518216101</v>
      </c>
      <c r="X54">
        <v>-248.20621368688299</v>
      </c>
      <c r="Y54">
        <v>-247.12172720999999</v>
      </c>
      <c r="Z54">
        <v>-248.22598029</v>
      </c>
      <c r="AA54">
        <v>-115.091404614705</v>
      </c>
      <c r="AB54">
        <v>-115.56127348067599</v>
      </c>
      <c r="AC54">
        <v>-115.098993623205</v>
      </c>
      <c r="AD54">
        <v>-115.592730721115</v>
      </c>
      <c r="AE54">
        <v>-115.10087281</v>
      </c>
      <c r="AF54">
        <v>-115.60247108</v>
      </c>
    </row>
    <row r="55" spans="1:32" x14ac:dyDescent="0.2">
      <c r="A55" s="4">
        <f>'[1]De Raw'!$A63</f>
        <v>8.2889771466794109</v>
      </c>
      <c r="B55" t="s">
        <v>51</v>
      </c>
      <c r="C55">
        <v>-362.20235922942601</v>
      </c>
      <c r="D55">
        <v>-363.71424558467999</v>
      </c>
      <c r="E55">
        <v>-362.22568049489098</v>
      </c>
      <c r="F55">
        <v>-363.81180292476</v>
      </c>
      <c r="G55">
        <v>-362.23109540000002</v>
      </c>
      <c r="H55">
        <v>-363.84148945999999</v>
      </c>
      <c r="I55">
        <v>-115.091290462594</v>
      </c>
      <c r="J55">
        <v>-115.560768793536</v>
      </c>
      <c r="K55">
        <v>-115.098950869391</v>
      </c>
      <c r="L55">
        <v>-115.59257278456199</v>
      </c>
      <c r="M55">
        <v>-115.10086721</v>
      </c>
      <c r="N55">
        <v>-115.60240773</v>
      </c>
      <c r="O55">
        <v>-247.10247993574399</v>
      </c>
      <c r="P55">
        <v>-248.14025270579901</v>
      </c>
      <c r="Q55">
        <v>-247.11817817126001</v>
      </c>
      <c r="R55">
        <v>-248.20604699684301</v>
      </c>
      <c r="S55">
        <v>-247.12172351000001</v>
      </c>
      <c r="T55">
        <v>-248.22590714</v>
      </c>
      <c r="U55">
        <v>-247.10255124729301</v>
      </c>
      <c r="V55">
        <v>-248.140627355118</v>
      </c>
      <c r="W55">
        <v>-247.11820205882401</v>
      </c>
      <c r="X55">
        <v>-248.20618694439699</v>
      </c>
      <c r="Y55">
        <v>-247.1217269</v>
      </c>
      <c r="Z55">
        <v>-248.22596727000001</v>
      </c>
      <c r="AA55">
        <v>-115.091391158018</v>
      </c>
      <c r="AB55">
        <v>-115.561212193405</v>
      </c>
      <c r="AC55">
        <v>-115.098990700168</v>
      </c>
      <c r="AD55">
        <v>-115.59271192854</v>
      </c>
      <c r="AE55">
        <v>-115.10087252</v>
      </c>
      <c r="AF55">
        <v>-115.60246315000001</v>
      </c>
    </row>
    <row r="56" spans="1:32" x14ac:dyDescent="0.2">
      <c r="A56" s="4">
        <f>'[1]De Raw'!$A64</f>
        <v>8.0718846559119282</v>
      </c>
      <c r="B56" t="s">
        <v>52</v>
      </c>
      <c r="C56">
        <v>-362.20263018652798</v>
      </c>
      <c r="D56">
        <v>-363.713905192472</v>
      </c>
      <c r="E56">
        <v>-362.225958023587</v>
      </c>
      <c r="F56">
        <v>-363.81147730375898</v>
      </c>
      <c r="G56">
        <v>-362.23137649</v>
      </c>
      <c r="H56">
        <v>-363.84116153000002</v>
      </c>
      <c r="I56">
        <v>-115.091290462594</v>
      </c>
      <c r="J56">
        <v>-115.560768793536</v>
      </c>
      <c r="K56">
        <v>-115.098950869391</v>
      </c>
      <c r="L56">
        <v>-115.59257278456199</v>
      </c>
      <c r="M56">
        <v>-115.10086721</v>
      </c>
      <c r="N56">
        <v>-115.60240773</v>
      </c>
      <c r="O56">
        <v>-247.10247993574399</v>
      </c>
      <c r="P56">
        <v>-248.14025270579901</v>
      </c>
      <c r="Q56">
        <v>-247.11817817126001</v>
      </c>
      <c r="R56">
        <v>-248.20604699684301</v>
      </c>
      <c r="S56">
        <v>-247.12172351000001</v>
      </c>
      <c r="T56">
        <v>-248.22590714</v>
      </c>
      <c r="U56">
        <v>-247.10254182990599</v>
      </c>
      <c r="V56">
        <v>-248.14056712954101</v>
      </c>
      <c r="W56">
        <v>-247.11819985957499</v>
      </c>
      <c r="X56">
        <v>-248.20616440290999</v>
      </c>
      <c r="Y56">
        <v>-247.12172656999999</v>
      </c>
      <c r="Z56">
        <v>-248.22595698999999</v>
      </c>
      <c r="AA56">
        <v>-115.09137958056399</v>
      </c>
      <c r="AB56">
        <v>-115.561152403298</v>
      </c>
      <c r="AC56">
        <v>-115.098988133958</v>
      </c>
      <c r="AD56">
        <v>-115.59269682414801</v>
      </c>
      <c r="AE56">
        <v>-115.10087226</v>
      </c>
      <c r="AF56">
        <v>-115.60245612</v>
      </c>
    </row>
    <row r="57" spans="1:32" x14ac:dyDescent="0.2">
      <c r="A57" s="4">
        <f>'[1]De Raw'!$A65</f>
        <v>7.6915252715233393</v>
      </c>
      <c r="B57" t="s">
        <v>53</v>
      </c>
      <c r="C57">
        <v>-362.20257123692602</v>
      </c>
      <c r="D57">
        <v>-363.71330295109198</v>
      </c>
      <c r="E57">
        <v>-362.22589726691098</v>
      </c>
      <c r="F57">
        <v>-363.81087409483303</v>
      </c>
      <c r="G57">
        <v>-362.23131912999997</v>
      </c>
      <c r="H57">
        <v>-363.84056480999999</v>
      </c>
      <c r="I57">
        <v>-115.091290462594</v>
      </c>
      <c r="J57">
        <v>-115.560768793536</v>
      </c>
      <c r="K57">
        <v>-115.098950869391</v>
      </c>
      <c r="L57">
        <v>-115.59257278456199</v>
      </c>
      <c r="M57">
        <v>-115.10086721</v>
      </c>
      <c r="N57">
        <v>-115.60240773</v>
      </c>
      <c r="O57">
        <v>-247.10247993574399</v>
      </c>
      <c r="P57">
        <v>-248.14025270579901</v>
      </c>
      <c r="Q57">
        <v>-247.11817817126001</v>
      </c>
      <c r="R57">
        <v>-248.20604699684301</v>
      </c>
      <c r="S57">
        <v>-247.12172351000001</v>
      </c>
      <c r="T57">
        <v>-248.22590714</v>
      </c>
      <c r="U57">
        <v>-247.10253619338999</v>
      </c>
      <c r="V57">
        <v>-248.14050668374401</v>
      </c>
      <c r="W57">
        <v>-247.118198195768</v>
      </c>
      <c r="X57">
        <v>-248.20613820618499</v>
      </c>
      <c r="Y57">
        <v>-247.12172627000001</v>
      </c>
      <c r="Z57">
        <v>-248.22594451000001</v>
      </c>
      <c r="AA57">
        <v>-115.09137020845201</v>
      </c>
      <c r="AB57">
        <v>-115.561098315744</v>
      </c>
      <c r="AC57">
        <v>-115.09898585854199</v>
      </c>
      <c r="AD57">
        <v>-115.592678821429</v>
      </c>
      <c r="AE57">
        <v>-115.10087202</v>
      </c>
      <c r="AF57">
        <v>-115.60244867</v>
      </c>
    </row>
    <row r="58" spans="1:32" x14ac:dyDescent="0.2">
      <c r="A58" s="4">
        <f>'[1]De Raw'!$A66</f>
        <v>6.1875311830043405</v>
      </c>
      <c r="B58" t="s">
        <v>54</v>
      </c>
      <c r="C58">
        <v>-362.20143822564199</v>
      </c>
      <c r="D58">
        <v>-363.71090058093802</v>
      </c>
      <c r="E58">
        <v>-362.22474588387399</v>
      </c>
      <c r="F58">
        <v>-363.80847172605598</v>
      </c>
      <c r="G58">
        <v>-362.23017751999998</v>
      </c>
      <c r="H58">
        <v>-363.83816812999999</v>
      </c>
      <c r="I58">
        <v>-115.091290462594</v>
      </c>
      <c r="J58">
        <v>-115.560768793536</v>
      </c>
      <c r="K58">
        <v>-115.098950869391</v>
      </c>
      <c r="L58">
        <v>-115.59257278456199</v>
      </c>
      <c r="M58">
        <v>-115.10086721</v>
      </c>
      <c r="N58">
        <v>-115.60240773</v>
      </c>
      <c r="O58">
        <v>-247.10247993574399</v>
      </c>
      <c r="P58">
        <v>-248.14025270579901</v>
      </c>
      <c r="Q58">
        <v>-247.11817817126001</v>
      </c>
      <c r="R58">
        <v>-248.20604699684301</v>
      </c>
      <c r="S58">
        <v>-247.12172351000001</v>
      </c>
      <c r="T58">
        <v>-248.22590714</v>
      </c>
      <c r="U58">
        <v>-247.102525628129</v>
      </c>
      <c r="V58">
        <v>-248.14040443025101</v>
      </c>
      <c r="W58">
        <v>-247.118192919569</v>
      </c>
      <c r="X58">
        <v>-248.20609733694201</v>
      </c>
      <c r="Y58">
        <v>-247.12172565</v>
      </c>
      <c r="Z58">
        <v>-248.22592707999999</v>
      </c>
      <c r="AA58">
        <v>-115.09135294494899</v>
      </c>
      <c r="AB58">
        <v>-115.560974004299</v>
      </c>
      <c r="AC58">
        <v>-115.098980056512</v>
      </c>
      <c r="AD58">
        <v>-115.592638541855</v>
      </c>
      <c r="AE58">
        <v>-115.10087129</v>
      </c>
      <c r="AF58">
        <v>-115.60242959</v>
      </c>
    </row>
    <row r="59" spans="1:32" x14ac:dyDescent="0.2">
      <c r="A59" s="4">
        <f>'[1]De Raw'!$A67</f>
        <v>3.6465947464783315</v>
      </c>
      <c r="B59" t="s">
        <v>55</v>
      </c>
      <c r="C59">
        <v>-362.19868400483102</v>
      </c>
      <c r="D59">
        <v>-363.70682817860097</v>
      </c>
      <c r="E59">
        <v>-362.22200349678599</v>
      </c>
      <c r="F59">
        <v>-363.804420547181</v>
      </c>
      <c r="G59">
        <v>-362.22743957</v>
      </c>
      <c r="H59">
        <v>-363.83411281999997</v>
      </c>
      <c r="I59">
        <v>-115.091290462594</v>
      </c>
      <c r="J59">
        <v>-115.560768793536</v>
      </c>
      <c r="K59">
        <v>-115.098950869391</v>
      </c>
      <c r="L59">
        <v>-115.59257278456199</v>
      </c>
      <c r="M59">
        <v>-115.10086721</v>
      </c>
      <c r="N59">
        <v>-115.60240773</v>
      </c>
      <c r="O59">
        <v>-247.10247993574399</v>
      </c>
      <c r="P59">
        <v>-248.14025270579901</v>
      </c>
      <c r="Q59">
        <v>-247.11817817126001</v>
      </c>
      <c r="R59">
        <v>-248.20604699684301</v>
      </c>
      <c r="S59">
        <v>-247.12172351000001</v>
      </c>
      <c r="T59">
        <v>-248.22590714</v>
      </c>
      <c r="U59">
        <v>-247.102500372424</v>
      </c>
      <c r="V59">
        <v>-248.140302310366</v>
      </c>
      <c r="W59">
        <v>-247.118187866309</v>
      </c>
      <c r="X59">
        <v>-248.20606482314801</v>
      </c>
      <c r="Y59">
        <v>-247.12172476999999</v>
      </c>
      <c r="Z59">
        <v>-248.22591342000001</v>
      </c>
      <c r="AA59">
        <v>-115.091333835836</v>
      </c>
      <c r="AB59">
        <v>-115.56087187420501</v>
      </c>
      <c r="AC59">
        <v>-115.09897170284199</v>
      </c>
      <c r="AD59">
        <v>-115.592608264399</v>
      </c>
      <c r="AE59">
        <v>-115.10087012</v>
      </c>
      <c r="AF59">
        <v>-115.60241544</v>
      </c>
    </row>
    <row r="60" spans="1:32" x14ac:dyDescent="0.2">
      <c r="A60" s="4">
        <f>'[1]De Raw'!$A68</f>
        <v>1.0975087505549643</v>
      </c>
      <c r="B60" t="s">
        <v>56</v>
      </c>
      <c r="C60">
        <v>-362.19543502929599</v>
      </c>
      <c r="D60">
        <v>-363.70277332250299</v>
      </c>
      <c r="E60">
        <v>-362.21878497290697</v>
      </c>
      <c r="F60">
        <v>-363.80036722635703</v>
      </c>
      <c r="G60">
        <v>-362.22423644000003</v>
      </c>
      <c r="H60">
        <v>-363.83005488999999</v>
      </c>
      <c r="I60">
        <v>-115.091290462594</v>
      </c>
      <c r="J60">
        <v>-115.560768793536</v>
      </c>
      <c r="K60">
        <v>-115.098950869391</v>
      </c>
      <c r="L60">
        <v>-115.59257278456199</v>
      </c>
      <c r="M60">
        <v>-115.10086721</v>
      </c>
      <c r="N60">
        <v>-115.60240773</v>
      </c>
      <c r="O60">
        <v>-247.10247993574399</v>
      </c>
      <c r="P60">
        <v>-248.14025270579901</v>
      </c>
      <c r="Q60">
        <v>-247.11817817126001</v>
      </c>
      <c r="R60">
        <v>-248.20604699684301</v>
      </c>
      <c r="S60">
        <v>-247.12172351000001</v>
      </c>
      <c r="T60">
        <v>-248.22590714</v>
      </c>
      <c r="U60">
        <v>-247.10248693268801</v>
      </c>
      <c r="V60">
        <v>-248.14026731289999</v>
      </c>
      <c r="W60">
        <v>-247.11818135322699</v>
      </c>
      <c r="X60">
        <v>-248.20604940005401</v>
      </c>
      <c r="Y60">
        <v>-247.12172394999999</v>
      </c>
      <c r="Z60">
        <v>-248.22590743999999</v>
      </c>
      <c r="AA60">
        <v>-115.0912985058</v>
      </c>
      <c r="AB60">
        <v>-115.56078198683799</v>
      </c>
      <c r="AC60">
        <v>-115.098958261935</v>
      </c>
      <c r="AD60">
        <v>-115.59258084647099</v>
      </c>
      <c r="AE60">
        <v>-115.10086869</v>
      </c>
      <c r="AF60">
        <v>-115.60240896000001</v>
      </c>
    </row>
    <row r="61" spans="1:32" x14ac:dyDescent="0.2">
      <c r="A61" s="4">
        <f>'[1]De Raw'!$A69</f>
        <v>4.6751331412528483</v>
      </c>
      <c r="B61" t="s">
        <v>57</v>
      </c>
      <c r="C61">
        <v>-191.156053719775</v>
      </c>
      <c r="D61">
        <v>-191.90994089390401</v>
      </c>
      <c r="E61">
        <v>-191.16916313260401</v>
      </c>
      <c r="F61">
        <v>-191.96358908715499</v>
      </c>
      <c r="G61">
        <v>-191.17240376000001</v>
      </c>
      <c r="H61">
        <v>-191.98027630000001</v>
      </c>
      <c r="I61">
        <v>-115.091677930873</v>
      </c>
      <c r="J61">
        <v>-115.560906128748</v>
      </c>
      <c r="K61">
        <v>-115.09934955551</v>
      </c>
      <c r="L61">
        <v>-115.59273495914999</v>
      </c>
      <c r="M61">
        <v>-115.10126759000001</v>
      </c>
      <c r="N61">
        <v>-115.60257303</v>
      </c>
      <c r="O61">
        <v>-76.060276995405999</v>
      </c>
      <c r="P61">
        <v>-76.341510582561995</v>
      </c>
      <c r="Q61">
        <v>-76.065735895577006</v>
      </c>
      <c r="R61">
        <v>-76.363391906179999</v>
      </c>
      <c r="S61">
        <v>-76.067091230000003</v>
      </c>
      <c r="T61">
        <v>-76.370271509999995</v>
      </c>
      <c r="U61">
        <v>-76.060372663400997</v>
      </c>
      <c r="V61">
        <v>-76.341974316912996</v>
      </c>
      <c r="W61">
        <v>-76.065772316079006</v>
      </c>
      <c r="X61">
        <v>-76.363586813346004</v>
      </c>
      <c r="Y61">
        <v>-76.067097930000003</v>
      </c>
      <c r="Z61">
        <v>-76.370347030000005</v>
      </c>
      <c r="AA61">
        <v>-115.091726801212</v>
      </c>
      <c r="AB61">
        <v>-115.561221772724</v>
      </c>
      <c r="AC61">
        <v>-115.099368621458</v>
      </c>
      <c r="AD61">
        <v>-115.592828641921</v>
      </c>
      <c r="AE61">
        <v>-115.10127057</v>
      </c>
      <c r="AF61">
        <v>-115.60261684</v>
      </c>
    </row>
    <row r="62" spans="1:32" x14ac:dyDescent="0.2">
      <c r="A62" s="4">
        <f>'[1]De Raw'!$A70</f>
        <v>5.0170285767353775</v>
      </c>
      <c r="B62" t="s">
        <v>58</v>
      </c>
      <c r="C62">
        <v>-191.157169783195</v>
      </c>
      <c r="D62">
        <v>-191.91050467143401</v>
      </c>
      <c r="E62">
        <v>-191.170286758321</v>
      </c>
      <c r="F62">
        <v>-191.964141322534</v>
      </c>
      <c r="G62">
        <v>-191.17353122</v>
      </c>
      <c r="H62">
        <v>-191.98083012000001</v>
      </c>
      <c r="I62">
        <v>-115.091677930873</v>
      </c>
      <c r="J62">
        <v>-115.560906128748</v>
      </c>
      <c r="K62">
        <v>-115.09934955551</v>
      </c>
      <c r="L62">
        <v>-115.59273495914999</v>
      </c>
      <c r="M62">
        <v>-115.10126759000001</v>
      </c>
      <c r="N62">
        <v>-115.60257303</v>
      </c>
      <c r="O62">
        <v>-76.060276995405999</v>
      </c>
      <c r="P62">
        <v>-76.341510582561995</v>
      </c>
      <c r="Q62">
        <v>-76.065735895577006</v>
      </c>
      <c r="R62">
        <v>-76.363391906179999</v>
      </c>
      <c r="S62">
        <v>-76.067091230000003</v>
      </c>
      <c r="T62">
        <v>-76.370271509999995</v>
      </c>
      <c r="U62">
        <v>-76.060362181151007</v>
      </c>
      <c r="V62">
        <v>-76.341910842027005</v>
      </c>
      <c r="W62">
        <v>-76.065767840630997</v>
      </c>
      <c r="X62">
        <v>-76.363554554657995</v>
      </c>
      <c r="Y62">
        <v>-76.067097469999993</v>
      </c>
      <c r="Z62">
        <v>-76.370333830000007</v>
      </c>
      <c r="AA62">
        <v>-115.09171866851101</v>
      </c>
      <c r="AB62">
        <v>-115.56117616290599</v>
      </c>
      <c r="AC62">
        <v>-115.099367083831</v>
      </c>
      <c r="AD62">
        <v>-115.59281529734101</v>
      </c>
      <c r="AE62">
        <v>-115.10127041</v>
      </c>
      <c r="AF62">
        <v>-115.60260976000001</v>
      </c>
    </row>
    <row r="63" spans="1:32" x14ac:dyDescent="0.2">
      <c r="A63" s="4">
        <f>'[1]De Raw'!$A71</f>
        <v>5.0445817230263241</v>
      </c>
      <c r="B63" t="s">
        <v>59</v>
      </c>
      <c r="C63">
        <v>-191.157703855948</v>
      </c>
      <c r="D63">
        <v>-191.91055973506499</v>
      </c>
      <c r="E63">
        <v>-191.170819735912</v>
      </c>
      <c r="F63">
        <v>-191.964188851486</v>
      </c>
      <c r="G63">
        <v>-191.17406771</v>
      </c>
      <c r="H63">
        <v>-191.98087838999999</v>
      </c>
      <c r="I63">
        <v>-115.091677930873</v>
      </c>
      <c r="J63">
        <v>-115.560906128748</v>
      </c>
      <c r="K63">
        <v>-115.09934955551</v>
      </c>
      <c r="L63">
        <v>-115.59273495914999</v>
      </c>
      <c r="M63">
        <v>-115.10126759000001</v>
      </c>
      <c r="N63">
        <v>-115.60257303</v>
      </c>
      <c r="O63">
        <v>-76.060276995405999</v>
      </c>
      <c r="P63">
        <v>-76.341510582561995</v>
      </c>
      <c r="Q63">
        <v>-76.065735895577006</v>
      </c>
      <c r="R63">
        <v>-76.363391906179999</v>
      </c>
      <c r="S63">
        <v>-76.067091230000003</v>
      </c>
      <c r="T63">
        <v>-76.370271509999995</v>
      </c>
      <c r="U63">
        <v>-76.060354584050998</v>
      </c>
      <c r="V63">
        <v>-76.341857236243996</v>
      </c>
      <c r="W63">
        <v>-76.065764621236994</v>
      </c>
      <c r="X63">
        <v>-76.363528410000995</v>
      </c>
      <c r="Y63">
        <v>-76.067096969999994</v>
      </c>
      <c r="Z63">
        <v>-76.370322060000007</v>
      </c>
      <c r="AA63">
        <v>-115.091712033476</v>
      </c>
      <c r="AB63">
        <v>-115.56113486087099</v>
      </c>
      <c r="AC63">
        <v>-115.09936572502301</v>
      </c>
      <c r="AD63">
        <v>-115.59280376113701</v>
      </c>
      <c r="AE63">
        <v>-115.10127027999999</v>
      </c>
      <c r="AF63">
        <v>-115.60260372</v>
      </c>
    </row>
    <row r="64" spans="1:32" x14ac:dyDescent="0.2">
      <c r="A64" s="4">
        <f>'[1]De Raw'!$A72</f>
        <v>4.8811313839727406</v>
      </c>
      <c r="B64" t="s">
        <v>60</v>
      </c>
      <c r="C64">
        <v>-191.157863462536</v>
      </c>
      <c r="D64">
        <v>-191.910279357837</v>
      </c>
      <c r="E64">
        <v>-191.170970730286</v>
      </c>
      <c r="F64">
        <v>-191.963916162408</v>
      </c>
      <c r="G64">
        <v>-191.17422217000001</v>
      </c>
      <c r="H64">
        <v>-191.98061050999999</v>
      </c>
      <c r="I64">
        <v>-115.091677930873</v>
      </c>
      <c r="J64">
        <v>-115.560906128748</v>
      </c>
      <c r="K64">
        <v>-115.09934955551</v>
      </c>
      <c r="L64">
        <v>-115.59273495914999</v>
      </c>
      <c r="M64">
        <v>-115.10126759000001</v>
      </c>
      <c r="N64">
        <v>-115.60257303</v>
      </c>
      <c r="O64">
        <v>-76.060276995405999</v>
      </c>
      <c r="P64">
        <v>-76.341510582561995</v>
      </c>
      <c r="Q64">
        <v>-76.065735895577006</v>
      </c>
      <c r="R64">
        <v>-76.363391906179999</v>
      </c>
      <c r="S64">
        <v>-76.067091230000003</v>
      </c>
      <c r="T64">
        <v>-76.370271509999995</v>
      </c>
      <c r="U64">
        <v>-76.060350047539998</v>
      </c>
      <c r="V64">
        <v>-76.341790341966004</v>
      </c>
      <c r="W64">
        <v>-76.065762040856995</v>
      </c>
      <c r="X64">
        <v>-76.363496684835994</v>
      </c>
      <c r="Y64">
        <v>-76.067096509999999</v>
      </c>
      <c r="Z64">
        <v>-76.370305040000005</v>
      </c>
      <c r="AA64">
        <v>-115.09170712636001</v>
      </c>
      <c r="AB64">
        <v>-115.561093027091</v>
      </c>
      <c r="AC64">
        <v>-115.099364543657</v>
      </c>
      <c r="AD64">
        <v>-115.59278929330399</v>
      </c>
      <c r="AE64">
        <v>-115.10127018</v>
      </c>
      <c r="AF64">
        <v>-115.60259727</v>
      </c>
    </row>
    <row r="65" spans="1:32" x14ac:dyDescent="0.2">
      <c r="A65" s="4">
        <f>'[1]De Raw'!$A73</f>
        <v>4.6095772733470444</v>
      </c>
      <c r="B65" t="s">
        <v>61</v>
      </c>
      <c r="C65">
        <v>-191.157785355752</v>
      </c>
      <c r="D65">
        <v>-191.90985657643199</v>
      </c>
      <c r="E65">
        <v>-191.17088076918699</v>
      </c>
      <c r="F65">
        <v>-191.96348780105501</v>
      </c>
      <c r="G65">
        <v>-191.17413586000001</v>
      </c>
      <c r="H65">
        <v>-191.98018171000001</v>
      </c>
      <c r="I65">
        <v>-115.091677930873</v>
      </c>
      <c r="J65">
        <v>-115.560906128748</v>
      </c>
      <c r="K65">
        <v>-115.09934955551</v>
      </c>
      <c r="L65">
        <v>-115.59273495914999</v>
      </c>
      <c r="M65">
        <v>-115.10126759000001</v>
      </c>
      <c r="N65">
        <v>-115.60257303</v>
      </c>
      <c r="O65">
        <v>-76.060276995405999</v>
      </c>
      <c r="P65">
        <v>-76.341510582561995</v>
      </c>
      <c r="Q65">
        <v>-76.065735895577006</v>
      </c>
      <c r="R65">
        <v>-76.363391906179999</v>
      </c>
      <c r="S65">
        <v>-76.067091230000003</v>
      </c>
      <c r="T65">
        <v>-76.370271509999995</v>
      </c>
      <c r="U65">
        <v>-76.060346834542003</v>
      </c>
      <c r="V65">
        <v>-76.34175698128</v>
      </c>
      <c r="W65">
        <v>-76.065759387620005</v>
      </c>
      <c r="X65">
        <v>-76.363481644670998</v>
      </c>
      <c r="Y65">
        <v>-76.067096149999998</v>
      </c>
      <c r="Z65">
        <v>-76.370297539999996</v>
      </c>
      <c r="AA65">
        <v>-115.091703740778</v>
      </c>
      <c r="AB65">
        <v>-115.56106309728899</v>
      </c>
      <c r="AC65">
        <v>-115.09936352713601</v>
      </c>
      <c r="AD65">
        <v>-115.59278178460499</v>
      </c>
      <c r="AE65">
        <v>-115.10127007</v>
      </c>
      <c r="AF65">
        <v>-115.60259393</v>
      </c>
    </row>
    <row r="66" spans="1:32" x14ac:dyDescent="0.2">
      <c r="A66" s="4">
        <f>'[1]De Raw'!$A74</f>
        <v>3.5976680384679915</v>
      </c>
      <c r="B66" t="s">
        <v>62</v>
      </c>
      <c r="C66">
        <v>-191.156906950961</v>
      </c>
      <c r="D66">
        <v>-191.90825365041499</v>
      </c>
      <c r="E66">
        <v>-191.16998490490499</v>
      </c>
      <c r="F66">
        <v>-191.96187472225799</v>
      </c>
      <c r="G66">
        <v>-191.17324686000001</v>
      </c>
      <c r="H66">
        <v>-191.97857257999999</v>
      </c>
      <c r="I66">
        <v>-115.091677930873</v>
      </c>
      <c r="J66">
        <v>-115.560906128748</v>
      </c>
      <c r="K66">
        <v>-115.09934955551</v>
      </c>
      <c r="L66">
        <v>-115.59273495914999</v>
      </c>
      <c r="M66">
        <v>-115.10126759000001</v>
      </c>
      <c r="N66">
        <v>-115.60257303</v>
      </c>
      <c r="O66">
        <v>-76.060276995405999</v>
      </c>
      <c r="P66">
        <v>-76.341510582561995</v>
      </c>
      <c r="Q66">
        <v>-76.065735895577006</v>
      </c>
      <c r="R66">
        <v>-76.363391906179999</v>
      </c>
      <c r="S66">
        <v>-76.067091230000003</v>
      </c>
      <c r="T66">
        <v>-76.370271509999995</v>
      </c>
      <c r="U66">
        <v>-76.060330297587996</v>
      </c>
      <c r="V66">
        <v>-76.341686820096001</v>
      </c>
      <c r="W66">
        <v>-76.065752262824006</v>
      </c>
      <c r="X66">
        <v>-76.363449328811996</v>
      </c>
      <c r="Y66">
        <v>-76.067095370000004</v>
      </c>
      <c r="Z66">
        <v>-76.37028359</v>
      </c>
      <c r="AA66">
        <v>-115.091697727149</v>
      </c>
      <c r="AB66">
        <v>-115.560991415752</v>
      </c>
      <c r="AC66">
        <v>-115.099361219144</v>
      </c>
      <c r="AD66">
        <v>-115.592764553447</v>
      </c>
      <c r="AE66">
        <v>-115.10126969</v>
      </c>
      <c r="AF66">
        <v>-115.60258463</v>
      </c>
    </row>
    <row r="67" spans="1:32" x14ac:dyDescent="0.2">
      <c r="A67" s="4">
        <f>'[1]De Raw'!$A75</f>
        <v>2.204766005029692</v>
      </c>
      <c r="B67" t="s">
        <v>63</v>
      </c>
      <c r="C67">
        <v>-191.155245328067</v>
      </c>
      <c r="D67">
        <v>-191.906000497463</v>
      </c>
      <c r="E67">
        <v>-191.16833608426401</v>
      </c>
      <c r="F67">
        <v>-191.95964611228101</v>
      </c>
      <c r="G67">
        <v>-191.17159520000001</v>
      </c>
      <c r="H67">
        <v>-191.97634753</v>
      </c>
      <c r="I67">
        <v>-115.091677930873</v>
      </c>
      <c r="J67">
        <v>-115.560906128748</v>
      </c>
      <c r="K67">
        <v>-115.09934955551</v>
      </c>
      <c r="L67">
        <v>-115.59273495914999</v>
      </c>
      <c r="M67">
        <v>-115.10126759000001</v>
      </c>
      <c r="N67">
        <v>-115.60257303</v>
      </c>
      <c r="O67">
        <v>-76.060276995405999</v>
      </c>
      <c r="P67">
        <v>-76.341510582561995</v>
      </c>
      <c r="Q67">
        <v>-76.065735895577006</v>
      </c>
      <c r="R67">
        <v>-76.363391906179999</v>
      </c>
      <c r="S67">
        <v>-76.067091230000003</v>
      </c>
      <c r="T67">
        <v>-76.370271509999995</v>
      </c>
      <c r="U67">
        <v>-76.060309966850994</v>
      </c>
      <c r="V67">
        <v>-76.341601707582996</v>
      </c>
      <c r="W67">
        <v>-76.065747372521997</v>
      </c>
      <c r="X67">
        <v>-76.363417334047995</v>
      </c>
      <c r="Y67">
        <v>-76.067094400000002</v>
      </c>
      <c r="Z67">
        <v>-76.370278330000005</v>
      </c>
      <c r="AA67">
        <v>-115.091688019465</v>
      </c>
      <c r="AB67">
        <v>-115.560934232994</v>
      </c>
      <c r="AC67">
        <v>-115.099358115699</v>
      </c>
      <c r="AD67">
        <v>-115.59274778130499</v>
      </c>
      <c r="AE67">
        <v>-115.1012691</v>
      </c>
      <c r="AF67">
        <v>-115.60257661999999</v>
      </c>
    </row>
    <row r="68" spans="1:32" x14ac:dyDescent="0.2">
      <c r="A68" s="4">
        <f>'[1]De Raw'!$A76</f>
        <v>0.90932662309738699</v>
      </c>
      <c r="B68" t="s">
        <v>64</v>
      </c>
      <c r="C68">
        <v>-191.15344182678399</v>
      </c>
      <c r="D68">
        <v>-191.90391549700701</v>
      </c>
      <c r="E68">
        <v>-191.16655019859499</v>
      </c>
      <c r="F68">
        <v>-191.957584839334</v>
      </c>
      <c r="G68">
        <v>-191.1698154</v>
      </c>
      <c r="H68">
        <v>-191.9742956</v>
      </c>
      <c r="I68">
        <v>-115.091677930873</v>
      </c>
      <c r="J68">
        <v>-115.560906128748</v>
      </c>
      <c r="K68">
        <v>-115.09934955551</v>
      </c>
      <c r="L68">
        <v>-115.59273495914999</v>
      </c>
      <c r="M68">
        <v>-115.10126759000001</v>
      </c>
      <c r="N68">
        <v>-115.60257303</v>
      </c>
      <c r="O68">
        <v>-76.060276995405999</v>
      </c>
      <c r="P68">
        <v>-76.341510582561995</v>
      </c>
      <c r="Q68">
        <v>-76.065735895577006</v>
      </c>
      <c r="R68">
        <v>-76.363391906179999</v>
      </c>
      <c r="S68">
        <v>-76.067091230000003</v>
      </c>
      <c r="T68">
        <v>-76.370271509999995</v>
      </c>
      <c r="U68">
        <v>-76.060297106554998</v>
      </c>
      <c r="V68">
        <v>-76.341562832104003</v>
      </c>
      <c r="W68">
        <v>-76.065741843967004</v>
      </c>
      <c r="X68">
        <v>-76.363403623081993</v>
      </c>
      <c r="Y68">
        <v>-76.067093180000001</v>
      </c>
      <c r="Z68">
        <v>-76.370273280000006</v>
      </c>
      <c r="AA68">
        <v>-115.09168022988899</v>
      </c>
      <c r="AB68">
        <v>-115.56090632510001</v>
      </c>
      <c r="AC68">
        <v>-115.09935180797601</v>
      </c>
      <c r="AD68">
        <v>-115.592736073955</v>
      </c>
      <c r="AE68">
        <v>-115.10126816</v>
      </c>
      <c r="AF68">
        <v>-115.60257349</v>
      </c>
    </row>
    <row r="69" spans="1:32" x14ac:dyDescent="0.2">
      <c r="A69" s="4">
        <f>'[1]De Raw'!$A77</f>
        <v>2.8374180399258098</v>
      </c>
      <c r="B69" t="s">
        <v>65</v>
      </c>
      <c r="C69">
        <v>-210.347105124845</v>
      </c>
      <c r="D69">
        <v>-211.270184562932</v>
      </c>
      <c r="E69">
        <v>-210.360874952324</v>
      </c>
      <c r="F69">
        <v>-211.328201563546</v>
      </c>
      <c r="G69">
        <v>-210.36421852000001</v>
      </c>
      <c r="H69">
        <v>-211.34575036999999</v>
      </c>
      <c r="I69">
        <v>-95.255180339717</v>
      </c>
      <c r="J69">
        <v>-95.704478791013003</v>
      </c>
      <c r="K69">
        <v>-95.261318904845993</v>
      </c>
      <c r="L69">
        <v>-95.730791610359006</v>
      </c>
      <c r="M69">
        <v>-95.262781390000001</v>
      </c>
      <c r="N69">
        <v>-95.738527329999997</v>
      </c>
      <c r="O69">
        <v>-115.091862831499</v>
      </c>
      <c r="P69">
        <v>-115.561035064649</v>
      </c>
      <c r="Q69">
        <v>-115.09953314396</v>
      </c>
      <c r="R69">
        <v>-115.592858879758</v>
      </c>
      <c r="S69">
        <v>-115.10145115</v>
      </c>
      <c r="T69">
        <v>-115.6026932</v>
      </c>
      <c r="U69">
        <v>-115.09196381128299</v>
      </c>
      <c r="V69">
        <v>-115.56147121372</v>
      </c>
      <c r="W69">
        <v>-115.09957232912799</v>
      </c>
      <c r="X69">
        <v>-115.593012041599</v>
      </c>
      <c r="Y69">
        <v>-115.10145536</v>
      </c>
      <c r="Z69">
        <v>-115.60275381</v>
      </c>
      <c r="AA69">
        <v>-95.255221082621006</v>
      </c>
      <c r="AB69">
        <v>-95.704738638105994</v>
      </c>
      <c r="AC69">
        <v>-95.261332123726007</v>
      </c>
      <c r="AD69">
        <v>-95.730868977483993</v>
      </c>
      <c r="AE69">
        <v>-95.262783519999999</v>
      </c>
      <c r="AF69">
        <v>-95.738559530000003</v>
      </c>
    </row>
    <row r="70" spans="1:32" x14ac:dyDescent="0.2">
      <c r="A70" s="4">
        <f>'[1]De Raw'!$A78</f>
        <v>3.0511253690812286</v>
      </c>
      <c r="B70" t="s">
        <v>66</v>
      </c>
      <c r="C70">
        <v>-210.34824753576501</v>
      </c>
      <c r="D70">
        <v>-211.27050807753301</v>
      </c>
      <c r="E70">
        <v>-210.36200919482499</v>
      </c>
      <c r="F70">
        <v>-211.32853698423099</v>
      </c>
      <c r="G70">
        <v>-210.36535719</v>
      </c>
      <c r="H70">
        <v>-211.34609107</v>
      </c>
      <c r="I70">
        <v>-95.255180339717</v>
      </c>
      <c r="J70">
        <v>-95.704478791013003</v>
      </c>
      <c r="K70">
        <v>-95.261318904845993</v>
      </c>
      <c r="L70">
        <v>-95.730791610359006</v>
      </c>
      <c r="M70">
        <v>-95.262781390000001</v>
      </c>
      <c r="N70">
        <v>-95.738527329999997</v>
      </c>
      <c r="O70">
        <v>-115.091862831499</v>
      </c>
      <c r="P70">
        <v>-115.561035064649</v>
      </c>
      <c r="Q70">
        <v>-115.09953314396</v>
      </c>
      <c r="R70">
        <v>-115.592858879758</v>
      </c>
      <c r="S70">
        <v>-115.10145115</v>
      </c>
      <c r="T70">
        <v>-115.6026932</v>
      </c>
      <c r="U70">
        <v>-115.09195686804399</v>
      </c>
      <c r="V70">
        <v>-115.56139233323501</v>
      </c>
      <c r="W70">
        <v>-115.099568827887</v>
      </c>
      <c r="X70">
        <v>-115.592979864174</v>
      </c>
      <c r="Y70">
        <v>-115.10145498999999</v>
      </c>
      <c r="Z70">
        <v>-115.60273831000001</v>
      </c>
      <c r="AA70">
        <v>-95.255214578052005</v>
      </c>
      <c r="AB70">
        <v>-95.704675053977994</v>
      </c>
      <c r="AC70">
        <v>-95.261330759630994</v>
      </c>
      <c r="AD70">
        <v>-95.730851670343995</v>
      </c>
      <c r="AE70">
        <v>-95.262783330000005</v>
      </c>
      <c r="AF70">
        <v>-95.738552209999995</v>
      </c>
    </row>
    <row r="71" spans="1:32" x14ac:dyDescent="0.2">
      <c r="A71" s="4">
        <f>'[1]De Raw'!$A79</f>
        <v>3.0366268009487691</v>
      </c>
      <c r="B71" t="s">
        <v>67</v>
      </c>
      <c r="C71">
        <v>-210.34888173689799</v>
      </c>
      <c r="D71">
        <v>-211.270449566384</v>
      </c>
      <c r="E71">
        <v>-210.36263621714801</v>
      </c>
      <c r="F71">
        <v>-211.32850159628799</v>
      </c>
      <c r="G71">
        <v>-210.36598852</v>
      </c>
      <c r="H71">
        <v>-211.34606536000001</v>
      </c>
      <c r="I71">
        <v>-95.255180339717</v>
      </c>
      <c r="J71">
        <v>-95.704478791013003</v>
      </c>
      <c r="K71">
        <v>-95.261318904845993</v>
      </c>
      <c r="L71">
        <v>-95.730791610359006</v>
      </c>
      <c r="M71">
        <v>-95.262781390000001</v>
      </c>
      <c r="N71">
        <v>-95.738527329999997</v>
      </c>
      <c r="O71">
        <v>-115.091862831499</v>
      </c>
      <c r="P71">
        <v>-115.561035064649</v>
      </c>
      <c r="Q71">
        <v>-115.09953314396</v>
      </c>
      <c r="R71">
        <v>-115.592858879758</v>
      </c>
      <c r="S71">
        <v>-115.10145115</v>
      </c>
      <c r="T71">
        <v>-115.6026932</v>
      </c>
      <c r="U71">
        <v>-115.091949663118</v>
      </c>
      <c r="V71">
        <v>-115.56131409943499</v>
      </c>
      <c r="W71">
        <v>-115.099565244771</v>
      </c>
      <c r="X71">
        <v>-115.592951232964</v>
      </c>
      <c r="Y71">
        <v>-115.10145475</v>
      </c>
      <c r="Z71">
        <v>-115.60272471</v>
      </c>
      <c r="AA71">
        <v>-95.255209165373998</v>
      </c>
      <c r="AB71">
        <v>-95.704629604622994</v>
      </c>
      <c r="AC71">
        <v>-95.261329583755</v>
      </c>
      <c r="AD71">
        <v>-95.730837672358007</v>
      </c>
      <c r="AE71">
        <v>-95.262783139999996</v>
      </c>
      <c r="AF71">
        <v>-95.738546600000006</v>
      </c>
    </row>
    <row r="72" spans="1:32" x14ac:dyDescent="0.2">
      <c r="A72" s="4">
        <f>'[1]De Raw'!$A80</f>
        <v>2.8924210305819407</v>
      </c>
      <c r="B72" t="s">
        <v>68</v>
      </c>
      <c r="C72">
        <v>-210.34918749773999</v>
      </c>
      <c r="D72">
        <v>-211.27019274689499</v>
      </c>
      <c r="E72">
        <v>-210.36294047502</v>
      </c>
      <c r="F72">
        <v>-211.328262196319</v>
      </c>
      <c r="G72">
        <v>-210.36629611999999</v>
      </c>
      <c r="H72">
        <v>-211.34582889999999</v>
      </c>
      <c r="I72">
        <v>-95.255180339717</v>
      </c>
      <c r="J72">
        <v>-95.704478791013003</v>
      </c>
      <c r="K72">
        <v>-95.261318904845993</v>
      </c>
      <c r="L72">
        <v>-95.730791610359006</v>
      </c>
      <c r="M72">
        <v>-95.262781390000001</v>
      </c>
      <c r="N72">
        <v>-95.738527329999997</v>
      </c>
      <c r="O72">
        <v>-115.091862831499</v>
      </c>
      <c r="P72">
        <v>-115.561035064649</v>
      </c>
      <c r="Q72">
        <v>-115.09953314396</v>
      </c>
      <c r="R72">
        <v>-115.592858879758</v>
      </c>
      <c r="S72">
        <v>-115.10145115</v>
      </c>
      <c r="T72">
        <v>-115.6026932</v>
      </c>
      <c r="U72">
        <v>-115.091939800102</v>
      </c>
      <c r="V72">
        <v>-115.561255565008</v>
      </c>
      <c r="W72">
        <v>-115.099561973937</v>
      </c>
      <c r="X72">
        <v>-115.59293204698901</v>
      </c>
      <c r="Y72">
        <v>-115.10145451</v>
      </c>
      <c r="Z72">
        <v>-115.60271607</v>
      </c>
      <c r="AA72">
        <v>-95.255204818671999</v>
      </c>
      <c r="AB72">
        <v>-95.704593974122005</v>
      </c>
      <c r="AC72">
        <v>-95.261328567066997</v>
      </c>
      <c r="AD72">
        <v>-95.730826442088997</v>
      </c>
      <c r="AE72">
        <v>-95.262782959999996</v>
      </c>
      <c r="AF72">
        <v>-95.738541479999995</v>
      </c>
    </row>
    <row r="73" spans="1:32" x14ac:dyDescent="0.2">
      <c r="A73" s="4">
        <f>'[1]De Raw'!$A81</f>
        <v>2.6817952656660871</v>
      </c>
      <c r="B73" t="s">
        <v>69</v>
      </c>
      <c r="C73">
        <v>-210.349285555237</v>
      </c>
      <c r="D73">
        <v>-211.269846150913</v>
      </c>
      <c r="E73">
        <v>-210.363042821438</v>
      </c>
      <c r="F73">
        <v>-211.32792537602</v>
      </c>
      <c r="G73">
        <v>-210.36640041000001</v>
      </c>
      <c r="H73">
        <v>-211.34548989999999</v>
      </c>
      <c r="I73">
        <v>-95.255180339717</v>
      </c>
      <c r="J73">
        <v>-95.704478791013003</v>
      </c>
      <c r="K73">
        <v>-95.261318904845993</v>
      </c>
      <c r="L73">
        <v>-95.730791610359006</v>
      </c>
      <c r="M73">
        <v>-95.262781390000001</v>
      </c>
      <c r="N73">
        <v>-95.738527329999997</v>
      </c>
      <c r="O73">
        <v>-115.091862831499</v>
      </c>
      <c r="P73">
        <v>-115.561035064649</v>
      </c>
      <c r="Q73">
        <v>-115.09953314396</v>
      </c>
      <c r="R73">
        <v>-115.592858879758</v>
      </c>
      <c r="S73">
        <v>-115.10145115</v>
      </c>
      <c r="T73">
        <v>-115.6026932</v>
      </c>
      <c r="U73">
        <v>-115.091927936822</v>
      </c>
      <c r="V73">
        <v>-115.561218998859</v>
      </c>
      <c r="W73">
        <v>-115.099559396483</v>
      </c>
      <c r="X73">
        <v>-115.592921137524</v>
      </c>
      <c r="Y73">
        <v>-115.10145423</v>
      </c>
      <c r="Z73">
        <v>-115.60271208</v>
      </c>
      <c r="AA73">
        <v>-95.255201372876002</v>
      </c>
      <c r="AB73">
        <v>-95.704568185374001</v>
      </c>
      <c r="AC73">
        <v>-95.261327680755997</v>
      </c>
      <c r="AD73">
        <v>-95.730818928785993</v>
      </c>
      <c r="AE73">
        <v>-95.262782810000004</v>
      </c>
      <c r="AF73">
        <v>-95.738538390000002</v>
      </c>
    </row>
    <row r="74" spans="1:32" x14ac:dyDescent="0.2">
      <c r="A74" s="4">
        <f>'[1]De Raw'!$A82</f>
        <v>1.9708237739268286</v>
      </c>
      <c r="B74" t="s">
        <v>70</v>
      </c>
      <c r="C74">
        <v>-210.349028621895</v>
      </c>
      <c r="D74">
        <v>-211.268668933756</v>
      </c>
      <c r="E74">
        <v>-210.36280778277899</v>
      </c>
      <c r="F74">
        <v>-211.32678378807901</v>
      </c>
      <c r="G74">
        <v>-210.3661673</v>
      </c>
      <c r="H74">
        <v>-211.34435048</v>
      </c>
      <c r="I74">
        <v>-95.255180339717</v>
      </c>
      <c r="J74">
        <v>-95.704478791013003</v>
      </c>
      <c r="K74">
        <v>-95.261318904845993</v>
      </c>
      <c r="L74">
        <v>-95.730791610359006</v>
      </c>
      <c r="M74">
        <v>-95.262781390000001</v>
      </c>
      <c r="N74">
        <v>-95.738527329999997</v>
      </c>
      <c r="O74">
        <v>-115.091862831499</v>
      </c>
      <c r="P74">
        <v>-115.561035064649</v>
      </c>
      <c r="Q74">
        <v>-115.09953314396</v>
      </c>
      <c r="R74">
        <v>-115.592858879758</v>
      </c>
      <c r="S74">
        <v>-115.10145115</v>
      </c>
      <c r="T74">
        <v>-115.6026932</v>
      </c>
      <c r="U74">
        <v>-115.091898443082</v>
      </c>
      <c r="V74">
        <v>-115.561122563193</v>
      </c>
      <c r="W74">
        <v>-115.09955370604099</v>
      </c>
      <c r="X74">
        <v>-115.592892086384</v>
      </c>
      <c r="Y74">
        <v>-115.10145364</v>
      </c>
      <c r="Z74">
        <v>-115.60269928</v>
      </c>
      <c r="AA74">
        <v>-95.255194298115995</v>
      </c>
      <c r="AB74">
        <v>-95.704517944675999</v>
      </c>
      <c r="AC74">
        <v>-95.261325721969001</v>
      </c>
      <c r="AD74">
        <v>-95.730804558087996</v>
      </c>
      <c r="AE74">
        <v>-95.262782430000001</v>
      </c>
      <c r="AF74">
        <v>-95.738531519999995</v>
      </c>
    </row>
    <row r="75" spans="1:32" x14ac:dyDescent="0.2">
      <c r="A75" s="4">
        <f>'[1]De Raw'!$A83</f>
        <v>1.0981266976217854</v>
      </c>
      <c r="B75" t="s">
        <v>71</v>
      </c>
      <c r="C75">
        <v>-210.34832560279801</v>
      </c>
      <c r="D75">
        <v>-211.267286242236</v>
      </c>
      <c r="E75">
        <v>-210.36211784779201</v>
      </c>
      <c r="F75">
        <v>-211.32540295632299</v>
      </c>
      <c r="G75">
        <v>-210.36548389000001</v>
      </c>
      <c r="H75">
        <v>-211.34296702</v>
      </c>
      <c r="I75">
        <v>-95.255180339717</v>
      </c>
      <c r="J75">
        <v>-95.704478791013003</v>
      </c>
      <c r="K75">
        <v>-95.261318904845993</v>
      </c>
      <c r="L75">
        <v>-95.730791610359006</v>
      </c>
      <c r="M75">
        <v>-95.262781390000001</v>
      </c>
      <c r="N75">
        <v>-95.738527329999997</v>
      </c>
      <c r="O75">
        <v>-115.091862831499</v>
      </c>
      <c r="P75">
        <v>-115.561035064649</v>
      </c>
      <c r="Q75">
        <v>-115.09953314396</v>
      </c>
      <c r="R75">
        <v>-115.592858879758</v>
      </c>
      <c r="S75">
        <v>-115.10145115</v>
      </c>
      <c r="T75">
        <v>-115.6026932</v>
      </c>
      <c r="U75">
        <v>-115.091883521922</v>
      </c>
      <c r="V75">
        <v>-115.561070851023</v>
      </c>
      <c r="W75">
        <v>-115.09954396398101</v>
      </c>
      <c r="X75">
        <v>-115.592871544754</v>
      </c>
      <c r="Y75">
        <v>-115.10145274</v>
      </c>
      <c r="Z75">
        <v>-115.60269613</v>
      </c>
      <c r="AA75">
        <v>-95.255187964119997</v>
      </c>
      <c r="AB75">
        <v>-95.704498729007</v>
      </c>
      <c r="AC75">
        <v>-95.261323839694001</v>
      </c>
      <c r="AD75">
        <v>-95.730798395514995</v>
      </c>
      <c r="AE75">
        <v>-95.262782000000001</v>
      </c>
      <c r="AF75">
        <v>-95.738528610000003</v>
      </c>
    </row>
    <row r="76" spans="1:32" x14ac:dyDescent="0.2">
      <c r="A76" s="4">
        <f>'[1]De Raw'!$A84</f>
        <v>0.39312548107993101</v>
      </c>
      <c r="B76" t="s">
        <v>72</v>
      </c>
      <c r="C76">
        <v>-210.34758184023201</v>
      </c>
      <c r="D76">
        <v>-211.26615516125599</v>
      </c>
      <c r="E76">
        <v>-210.36138418176299</v>
      </c>
      <c r="F76">
        <v>-211.32427990266899</v>
      </c>
      <c r="G76">
        <v>-210.36475799999999</v>
      </c>
      <c r="H76">
        <v>-211.34184511999999</v>
      </c>
      <c r="I76">
        <v>-95.255180339717</v>
      </c>
      <c r="J76">
        <v>-95.704478791013003</v>
      </c>
      <c r="K76">
        <v>-95.261318904845993</v>
      </c>
      <c r="L76">
        <v>-95.730791610359006</v>
      </c>
      <c r="M76">
        <v>-95.262781390000001</v>
      </c>
      <c r="N76">
        <v>-95.738527329999997</v>
      </c>
      <c r="O76">
        <v>-115.091862831499</v>
      </c>
      <c r="P76">
        <v>-115.561035064649</v>
      </c>
      <c r="Q76">
        <v>-115.09953314396</v>
      </c>
      <c r="R76">
        <v>-115.592858879758</v>
      </c>
      <c r="S76">
        <v>-115.10145115</v>
      </c>
      <c r="T76">
        <v>-115.6026932</v>
      </c>
      <c r="U76">
        <v>-115.091871384755</v>
      </c>
      <c r="V76">
        <v>-115.561051473829</v>
      </c>
      <c r="W76">
        <v>-115.09953787658399</v>
      </c>
      <c r="X76">
        <v>-115.592864939322</v>
      </c>
      <c r="Y76">
        <v>-115.10145174</v>
      </c>
      <c r="Z76">
        <v>-115.60269359999999</v>
      </c>
      <c r="AA76">
        <v>-95.255182601290002</v>
      </c>
      <c r="AB76">
        <v>-95.704480399568993</v>
      </c>
      <c r="AC76">
        <v>-95.261321150757993</v>
      </c>
      <c r="AD76">
        <v>-95.730792862460007</v>
      </c>
      <c r="AE76">
        <v>-95.262781630000006</v>
      </c>
      <c r="AF76">
        <v>-95.738527540000007</v>
      </c>
    </row>
    <row r="77" spans="1:32" x14ac:dyDescent="0.2">
      <c r="A77" s="4">
        <f>'[1]De Raw'!$A85</f>
        <v>3.7217558222010596</v>
      </c>
      <c r="B77" t="s">
        <v>73</v>
      </c>
      <c r="C77">
        <v>-190.50920032006701</v>
      </c>
      <c r="D77">
        <v>-191.414907579177</v>
      </c>
      <c r="E77">
        <v>-190.52144480867099</v>
      </c>
      <c r="F77">
        <v>-191.46752222195599</v>
      </c>
      <c r="G77">
        <v>-190.52434074999999</v>
      </c>
      <c r="H77">
        <v>-191.48298667</v>
      </c>
      <c r="I77">
        <v>-95.255122897516003</v>
      </c>
      <c r="J77">
        <v>-95.704480354694994</v>
      </c>
      <c r="K77">
        <v>-95.261258185930998</v>
      </c>
      <c r="L77">
        <v>-95.730785424822002</v>
      </c>
      <c r="M77">
        <v>-95.262720130000005</v>
      </c>
      <c r="N77">
        <v>-95.73851938</v>
      </c>
      <c r="O77">
        <v>-95.255210529508005</v>
      </c>
      <c r="P77">
        <v>-95.704521475695003</v>
      </c>
      <c r="Q77">
        <v>-95.261346509385007</v>
      </c>
      <c r="R77">
        <v>-95.730823303820998</v>
      </c>
      <c r="S77">
        <v>-95.262808770000007</v>
      </c>
      <c r="T77">
        <v>-95.738557029999996</v>
      </c>
      <c r="U77">
        <v>-95.255272708397996</v>
      </c>
      <c r="V77">
        <v>-95.704903455392</v>
      </c>
      <c r="W77">
        <v>-95.261369367449007</v>
      </c>
      <c r="X77">
        <v>-95.730964119456004</v>
      </c>
      <c r="Y77">
        <v>-95.262811720000002</v>
      </c>
      <c r="Z77">
        <v>-95.738611899999995</v>
      </c>
      <c r="AA77">
        <v>-95.255173757492003</v>
      </c>
      <c r="AB77">
        <v>-95.704796753132001</v>
      </c>
      <c r="AC77">
        <v>-95.261275371972999</v>
      </c>
      <c r="AD77">
        <v>-95.730890403157005</v>
      </c>
      <c r="AE77">
        <v>-95.262722850000003</v>
      </c>
      <c r="AF77">
        <v>-95.738561419999996</v>
      </c>
    </row>
    <row r="78" spans="1:32" x14ac:dyDescent="0.2">
      <c r="A78" s="4">
        <f>'[1]De Raw'!$A86</f>
        <v>4.1042500114288201</v>
      </c>
      <c r="B78" t="s">
        <v>74</v>
      </c>
      <c r="C78">
        <v>-190.51100757098101</v>
      </c>
      <c r="D78">
        <v>-191.415526467581</v>
      </c>
      <c r="E78">
        <v>-190.523259407495</v>
      </c>
      <c r="F78">
        <v>-191.468140419094</v>
      </c>
      <c r="G78">
        <v>-190.5261581</v>
      </c>
      <c r="H78">
        <v>-191.48360525999999</v>
      </c>
      <c r="I78">
        <v>-95.255122897516003</v>
      </c>
      <c r="J78">
        <v>-95.704480354694994</v>
      </c>
      <c r="K78">
        <v>-95.261258185930998</v>
      </c>
      <c r="L78">
        <v>-95.730785424822002</v>
      </c>
      <c r="M78">
        <v>-95.262720130000005</v>
      </c>
      <c r="N78">
        <v>-95.73851938</v>
      </c>
      <c r="O78">
        <v>-95.255210529508005</v>
      </c>
      <c r="P78">
        <v>-95.704521475695003</v>
      </c>
      <c r="Q78">
        <v>-95.261346509385007</v>
      </c>
      <c r="R78">
        <v>-95.730823303820998</v>
      </c>
      <c r="S78">
        <v>-95.262808770000007</v>
      </c>
      <c r="T78">
        <v>-95.738557029999996</v>
      </c>
      <c r="U78">
        <v>-95.255263470540001</v>
      </c>
      <c r="V78">
        <v>-95.704828296984005</v>
      </c>
      <c r="W78">
        <v>-95.261367251357996</v>
      </c>
      <c r="X78">
        <v>-95.730938085074001</v>
      </c>
      <c r="Y78">
        <v>-95.262811439999993</v>
      </c>
      <c r="Z78">
        <v>-95.738600579999996</v>
      </c>
      <c r="AA78">
        <v>-95.255166930930002</v>
      </c>
      <c r="AB78">
        <v>-95.704745643799001</v>
      </c>
      <c r="AC78">
        <v>-95.261273569268994</v>
      </c>
      <c r="AD78">
        <v>-95.730874267424994</v>
      </c>
      <c r="AE78">
        <v>-95.262722589999996</v>
      </c>
      <c r="AF78">
        <v>-95.738554640000004</v>
      </c>
    </row>
    <row r="79" spans="1:32" x14ac:dyDescent="0.2">
      <c r="A79" s="4">
        <f>'[1]De Raw'!$A87</f>
        <v>4.1526044493804353</v>
      </c>
      <c r="B79" t="s">
        <v>75</v>
      </c>
      <c r="C79">
        <v>-190.51207960923901</v>
      </c>
      <c r="D79">
        <v>-191.41559576740801</v>
      </c>
      <c r="E79">
        <v>-190.524333940128</v>
      </c>
      <c r="F79">
        <v>-191.46821989754301</v>
      </c>
      <c r="G79">
        <v>-190.52723535000001</v>
      </c>
      <c r="H79">
        <v>-191.48368726000001</v>
      </c>
      <c r="I79">
        <v>-95.255122897516003</v>
      </c>
      <c r="J79">
        <v>-95.704480354694994</v>
      </c>
      <c r="K79">
        <v>-95.261258185930998</v>
      </c>
      <c r="L79">
        <v>-95.730785424822002</v>
      </c>
      <c r="M79">
        <v>-95.262720130000005</v>
      </c>
      <c r="N79">
        <v>-95.73851938</v>
      </c>
      <c r="O79">
        <v>-95.255210529508005</v>
      </c>
      <c r="P79">
        <v>-95.704521475695003</v>
      </c>
      <c r="Q79">
        <v>-95.261346509385007</v>
      </c>
      <c r="R79">
        <v>-95.730823303820998</v>
      </c>
      <c r="S79">
        <v>-95.262808770000007</v>
      </c>
      <c r="T79">
        <v>-95.738557029999996</v>
      </c>
      <c r="U79">
        <v>-95.255256989878006</v>
      </c>
      <c r="V79">
        <v>-95.704762125702004</v>
      </c>
      <c r="W79">
        <v>-95.261365482111003</v>
      </c>
      <c r="X79">
        <v>-95.730915321184</v>
      </c>
      <c r="Y79">
        <v>-95.262811170000006</v>
      </c>
      <c r="Z79">
        <v>-95.738590439999996</v>
      </c>
      <c r="AA79">
        <v>-95.255160639468997</v>
      </c>
      <c r="AB79">
        <v>-95.704692193705995</v>
      </c>
      <c r="AC79">
        <v>-95.261272096295002</v>
      </c>
      <c r="AD79">
        <v>-95.730857437165994</v>
      </c>
      <c r="AE79">
        <v>-95.262722339999996</v>
      </c>
      <c r="AF79">
        <v>-95.73854747</v>
      </c>
    </row>
    <row r="80" spans="1:32" x14ac:dyDescent="0.2">
      <c r="A80" s="4">
        <f>'[1]De Raw'!$A88</f>
        <v>4.0019156477077686</v>
      </c>
      <c r="B80" t="s">
        <v>76</v>
      </c>
      <c r="C80">
        <v>-190.512667022405</v>
      </c>
      <c r="D80">
        <v>-191.41535344495099</v>
      </c>
      <c r="E80">
        <v>-190.52492013590799</v>
      </c>
      <c r="F80">
        <v>-191.467983412866</v>
      </c>
      <c r="G80">
        <v>-190.52782438</v>
      </c>
      <c r="H80">
        <v>-191.48344785</v>
      </c>
      <c r="I80">
        <v>-95.255122897516003</v>
      </c>
      <c r="J80">
        <v>-95.704480354694994</v>
      </c>
      <c r="K80">
        <v>-95.261258185930998</v>
      </c>
      <c r="L80">
        <v>-95.730785424822002</v>
      </c>
      <c r="M80">
        <v>-95.262720130000005</v>
      </c>
      <c r="N80">
        <v>-95.73851938</v>
      </c>
      <c r="O80">
        <v>-95.255210529508005</v>
      </c>
      <c r="P80">
        <v>-95.704521475695003</v>
      </c>
      <c r="Q80">
        <v>-95.261346509385007</v>
      </c>
      <c r="R80">
        <v>-95.730823303820998</v>
      </c>
      <c r="S80">
        <v>-95.262808770000007</v>
      </c>
      <c r="T80">
        <v>-95.738557029999996</v>
      </c>
      <c r="U80">
        <v>-95.255252881038004</v>
      </c>
      <c r="V80">
        <v>-95.704714414245998</v>
      </c>
      <c r="W80">
        <v>-95.261363693657003</v>
      </c>
      <c r="X80">
        <v>-95.730898414452</v>
      </c>
      <c r="Y80">
        <v>-95.262810959999996</v>
      </c>
      <c r="Z80">
        <v>-95.738583079999998</v>
      </c>
      <c r="AA80">
        <v>-95.255155119435003</v>
      </c>
      <c r="AB80">
        <v>-95.704650782273006</v>
      </c>
      <c r="AC80">
        <v>-95.261270836874999</v>
      </c>
      <c r="AD80">
        <v>-95.730843606251</v>
      </c>
      <c r="AE80">
        <v>-95.262722109999999</v>
      </c>
      <c r="AF80">
        <v>-95.738542370000005</v>
      </c>
    </row>
    <row r="81" spans="1:32" x14ac:dyDescent="0.2">
      <c r="A81" s="4">
        <f>'[1]De Raw'!$A89</f>
        <v>3.7416727658501161</v>
      </c>
      <c r="B81" t="s">
        <v>77</v>
      </c>
      <c r="C81">
        <v>-190.51293721964001</v>
      </c>
      <c r="D81">
        <v>-191.41494558598399</v>
      </c>
      <c r="E81">
        <v>-190.52518754616401</v>
      </c>
      <c r="F81">
        <v>-191.46756652411599</v>
      </c>
      <c r="G81">
        <v>-190.52809464000001</v>
      </c>
      <c r="H81">
        <v>-191.48303342</v>
      </c>
      <c r="I81">
        <v>-95.255122897516003</v>
      </c>
      <c r="J81">
        <v>-95.704480354694994</v>
      </c>
      <c r="K81">
        <v>-95.261258185930998</v>
      </c>
      <c r="L81">
        <v>-95.730785424822002</v>
      </c>
      <c r="M81">
        <v>-95.262720130000005</v>
      </c>
      <c r="N81">
        <v>-95.73851938</v>
      </c>
      <c r="O81">
        <v>-95.255210529508005</v>
      </c>
      <c r="P81">
        <v>-95.704521475695003</v>
      </c>
      <c r="Q81">
        <v>-95.261346509385007</v>
      </c>
      <c r="R81">
        <v>-95.730823303820998</v>
      </c>
      <c r="S81">
        <v>-95.262808770000007</v>
      </c>
      <c r="T81">
        <v>-95.738557029999996</v>
      </c>
      <c r="U81">
        <v>-95.255249867155996</v>
      </c>
      <c r="V81">
        <v>-95.704684486825997</v>
      </c>
      <c r="W81">
        <v>-95.261361814777004</v>
      </c>
      <c r="X81">
        <v>-95.730886480259997</v>
      </c>
      <c r="Y81">
        <v>-95.262810790000003</v>
      </c>
      <c r="Z81">
        <v>-95.73857821</v>
      </c>
      <c r="AA81">
        <v>-95.255150609915006</v>
      </c>
      <c r="AB81">
        <v>-95.704619044769004</v>
      </c>
      <c r="AC81">
        <v>-95.261269693716997</v>
      </c>
      <c r="AD81">
        <v>-95.730833787669994</v>
      </c>
      <c r="AE81">
        <v>-95.262721909999996</v>
      </c>
      <c r="AF81">
        <v>-95.738538289999994</v>
      </c>
    </row>
    <row r="82" spans="1:32" x14ac:dyDescent="0.2">
      <c r="A82" s="4">
        <f>'[1]De Raw'!$A90</f>
        <v>2.7806859120581739</v>
      </c>
      <c r="B82" t="s">
        <v>78</v>
      </c>
      <c r="C82">
        <v>-190.51282507864701</v>
      </c>
      <c r="D82">
        <v>-191.41338378444101</v>
      </c>
      <c r="E82">
        <v>-190.52507180530699</v>
      </c>
      <c r="F82">
        <v>-191.46601521923799</v>
      </c>
      <c r="G82">
        <v>-190.52798418</v>
      </c>
      <c r="H82">
        <v>-191.48149537</v>
      </c>
      <c r="I82">
        <v>-95.255122897516003</v>
      </c>
      <c r="J82">
        <v>-95.704480354694994</v>
      </c>
      <c r="K82">
        <v>-95.261258185930998</v>
      </c>
      <c r="L82">
        <v>-95.730785424822002</v>
      </c>
      <c r="M82">
        <v>-95.262720130000005</v>
      </c>
      <c r="N82">
        <v>-95.73851938</v>
      </c>
      <c r="O82">
        <v>-95.255210529508005</v>
      </c>
      <c r="P82">
        <v>-95.704521475695003</v>
      </c>
      <c r="Q82">
        <v>-95.261346509385007</v>
      </c>
      <c r="R82">
        <v>-95.730823303820998</v>
      </c>
      <c r="S82">
        <v>-95.262808770000007</v>
      </c>
      <c r="T82">
        <v>-95.738557029999996</v>
      </c>
      <c r="U82">
        <v>-95.255240355526993</v>
      </c>
      <c r="V82">
        <v>-95.704592029558</v>
      </c>
      <c r="W82">
        <v>-95.261357676816999</v>
      </c>
      <c r="X82">
        <v>-95.730848409277002</v>
      </c>
      <c r="Y82">
        <v>-95.262810340000001</v>
      </c>
      <c r="Z82">
        <v>-95.738565199999996</v>
      </c>
      <c r="AA82">
        <v>-95.255142184161997</v>
      </c>
      <c r="AB82">
        <v>-95.704539437023996</v>
      </c>
      <c r="AC82">
        <v>-95.261266760558001</v>
      </c>
      <c r="AD82">
        <v>-95.730806046024995</v>
      </c>
      <c r="AE82">
        <v>-95.262721490000004</v>
      </c>
      <c r="AF82">
        <v>-95.738526570000005</v>
      </c>
    </row>
    <row r="83" spans="1:32" x14ac:dyDescent="0.2">
      <c r="A83" s="4">
        <f>'[1]De Raw'!$A91</f>
        <v>1.3017556143240505</v>
      </c>
      <c r="B83" t="s">
        <v>79</v>
      </c>
      <c r="C83">
        <v>-190.511762298657</v>
      </c>
      <c r="D83">
        <v>-191.41107201934699</v>
      </c>
      <c r="E83">
        <v>-190.52401819626999</v>
      </c>
      <c r="F83">
        <v>-191.46367218585399</v>
      </c>
      <c r="G83">
        <v>-190.52693325999999</v>
      </c>
      <c r="H83">
        <v>-191.47913979</v>
      </c>
      <c r="I83">
        <v>-95.255122897516003</v>
      </c>
      <c r="J83">
        <v>-95.704480354694994</v>
      </c>
      <c r="K83">
        <v>-95.261258185930998</v>
      </c>
      <c r="L83">
        <v>-95.730785424822002</v>
      </c>
      <c r="M83">
        <v>-95.262720130000005</v>
      </c>
      <c r="N83">
        <v>-95.73851938</v>
      </c>
      <c r="O83">
        <v>-95.255210529508005</v>
      </c>
      <c r="P83">
        <v>-95.704521475695003</v>
      </c>
      <c r="Q83">
        <v>-95.261346509385007</v>
      </c>
      <c r="R83">
        <v>-95.730823303820998</v>
      </c>
      <c r="S83">
        <v>-95.262808770000007</v>
      </c>
      <c r="T83">
        <v>-95.738557029999996</v>
      </c>
      <c r="U83">
        <v>-95.255227078697999</v>
      </c>
      <c r="V83">
        <v>-95.704549554267999</v>
      </c>
      <c r="W83">
        <v>-95.261353708770997</v>
      </c>
      <c r="X83">
        <v>-95.730833941775003</v>
      </c>
      <c r="Y83">
        <v>-95.262809680000004</v>
      </c>
      <c r="Z83">
        <v>-95.738559190000004</v>
      </c>
      <c r="AA83">
        <v>-95.255132279669994</v>
      </c>
      <c r="AB83">
        <v>-95.704504303677993</v>
      </c>
      <c r="AC83">
        <v>-95.261262829619</v>
      </c>
      <c r="AD83">
        <v>-95.730792012259002</v>
      </c>
      <c r="AE83">
        <v>-95.262720810000005</v>
      </c>
      <c r="AF83">
        <v>-95.738520859999994</v>
      </c>
    </row>
    <row r="84" spans="1:32" x14ac:dyDescent="0.2">
      <c r="A84" s="4">
        <f>'[1]De Raw'!$A92</f>
        <v>0.38536210933240966</v>
      </c>
      <c r="B84" t="s">
        <v>80</v>
      </c>
      <c r="C84">
        <v>-190.51083434419499</v>
      </c>
      <c r="D84">
        <v>-191.409623190107</v>
      </c>
      <c r="E84">
        <v>-190.52310030278099</v>
      </c>
      <c r="F84">
        <v>-191.462225804074</v>
      </c>
      <c r="G84">
        <v>-190.52602010000001</v>
      </c>
      <c r="H84">
        <v>-191.47769092999999</v>
      </c>
      <c r="I84">
        <v>-95.255122897516003</v>
      </c>
      <c r="J84">
        <v>-95.704480354694994</v>
      </c>
      <c r="K84">
        <v>-95.261258185930998</v>
      </c>
      <c r="L84">
        <v>-95.730785424822002</v>
      </c>
      <c r="M84">
        <v>-95.262720130000005</v>
      </c>
      <c r="N84">
        <v>-95.73851938</v>
      </c>
      <c r="O84">
        <v>-95.255210529508005</v>
      </c>
      <c r="P84">
        <v>-95.704521475695003</v>
      </c>
      <c r="Q84">
        <v>-95.261346509385007</v>
      </c>
      <c r="R84">
        <v>-95.730823303820998</v>
      </c>
      <c r="S84">
        <v>-95.262808770000007</v>
      </c>
      <c r="T84">
        <v>-95.738557029999996</v>
      </c>
      <c r="U84">
        <v>-95.255216688893</v>
      </c>
      <c r="V84">
        <v>-95.704531508824005</v>
      </c>
      <c r="W84">
        <v>-95.261349754731995</v>
      </c>
      <c r="X84">
        <v>-95.730827267354996</v>
      </c>
      <c r="Y84">
        <v>-95.26280912</v>
      </c>
      <c r="Z84">
        <v>-95.73855734</v>
      </c>
      <c r="AA84">
        <v>-95.255124750679002</v>
      </c>
      <c r="AB84">
        <v>-95.704481747908005</v>
      </c>
      <c r="AC84">
        <v>-95.261259820023</v>
      </c>
      <c r="AD84">
        <v>-95.730786384319998</v>
      </c>
      <c r="AE84">
        <v>-95.262720340000001</v>
      </c>
      <c r="AF84">
        <v>-95.738519569999994</v>
      </c>
    </row>
    <row r="85" spans="1:32" x14ac:dyDescent="0.2">
      <c r="A85" s="4">
        <f>'[1]De Raw'!$A93</f>
        <v>4.9582613135580162</v>
      </c>
      <c r="B85" t="s">
        <v>81</v>
      </c>
      <c r="C85">
        <v>-342.35750516144299</v>
      </c>
      <c r="D85">
        <v>-343.85286399651801</v>
      </c>
      <c r="E85">
        <v>-342.379298844103</v>
      </c>
      <c r="F85">
        <v>-343.94490005484403</v>
      </c>
      <c r="G85">
        <v>-342.38426483000001</v>
      </c>
      <c r="H85">
        <v>-343.9724612</v>
      </c>
      <c r="I85">
        <v>-95.255105305358001</v>
      </c>
      <c r="J85">
        <v>-95.704461379067993</v>
      </c>
      <c r="K85">
        <v>-95.261240646561006</v>
      </c>
      <c r="L85">
        <v>-95.730765873246995</v>
      </c>
      <c r="M85">
        <v>-95.262702719999993</v>
      </c>
      <c r="N85">
        <v>-95.738499880000006</v>
      </c>
      <c r="O85">
        <v>-247.102668024954</v>
      </c>
      <c r="P85">
        <v>-248.14041221583199</v>
      </c>
      <c r="Q85">
        <v>-247.118376692704</v>
      </c>
      <c r="R85">
        <v>-248.20621027102399</v>
      </c>
      <c r="S85">
        <v>-247.12192325999999</v>
      </c>
      <c r="T85">
        <v>-248.22606762000001</v>
      </c>
      <c r="U85">
        <v>-247.10277188677401</v>
      </c>
      <c r="V85">
        <v>-248.14097772162501</v>
      </c>
      <c r="W85">
        <v>-247.11841194798899</v>
      </c>
      <c r="X85">
        <v>-248.20643060191199</v>
      </c>
      <c r="Y85">
        <v>-247.12192795000001</v>
      </c>
      <c r="Z85">
        <v>-248.226156</v>
      </c>
      <c r="AA85">
        <v>-95.255172244022006</v>
      </c>
      <c r="AB85">
        <v>-95.704855040389006</v>
      </c>
      <c r="AC85">
        <v>-95.261264560371004</v>
      </c>
      <c r="AD85">
        <v>-95.730899501359005</v>
      </c>
      <c r="AE85">
        <v>-95.262706370000004</v>
      </c>
      <c r="AF85">
        <v>-95.738551909999998</v>
      </c>
    </row>
    <row r="86" spans="1:32" x14ac:dyDescent="0.2">
      <c r="A86" s="4">
        <f>'[1]De Raw'!$A94</f>
        <v>5.3542353652673187</v>
      </c>
      <c r="B86" t="s">
        <v>82</v>
      </c>
      <c r="C86">
        <v>-342.35941278165899</v>
      </c>
      <c r="D86">
        <v>-343.85350364726997</v>
      </c>
      <c r="E86">
        <v>-342.381201883073</v>
      </c>
      <c r="F86">
        <v>-343.945532306416</v>
      </c>
      <c r="G86">
        <v>-342.38617181000001</v>
      </c>
      <c r="H86">
        <v>-343.97309465000001</v>
      </c>
      <c r="I86">
        <v>-95.255105305358001</v>
      </c>
      <c r="J86">
        <v>-95.704461379067993</v>
      </c>
      <c r="K86">
        <v>-95.261240646561006</v>
      </c>
      <c r="L86">
        <v>-95.730765873246995</v>
      </c>
      <c r="M86">
        <v>-95.262702719999993</v>
      </c>
      <c r="N86">
        <v>-95.738499880000006</v>
      </c>
      <c r="O86">
        <v>-247.102668024954</v>
      </c>
      <c r="P86">
        <v>-248.14041221583199</v>
      </c>
      <c r="Q86">
        <v>-247.118376692704</v>
      </c>
      <c r="R86">
        <v>-248.20621027102399</v>
      </c>
      <c r="S86">
        <v>-247.12192325999999</v>
      </c>
      <c r="T86">
        <v>-248.22606762000001</v>
      </c>
      <c r="U86">
        <v>-247.10276219463199</v>
      </c>
      <c r="V86">
        <v>-248.14089091752001</v>
      </c>
      <c r="W86">
        <v>-247.11840938718501</v>
      </c>
      <c r="X86">
        <v>-248.20639204702201</v>
      </c>
      <c r="Y86">
        <v>-247.1219275</v>
      </c>
      <c r="Z86">
        <v>-248.22613823</v>
      </c>
      <c r="AA86">
        <v>-95.255165943088002</v>
      </c>
      <c r="AB86">
        <v>-95.704794971694</v>
      </c>
      <c r="AC86">
        <v>-95.261262150806004</v>
      </c>
      <c r="AD86">
        <v>-95.730878744603999</v>
      </c>
      <c r="AE86">
        <v>-95.262706069999993</v>
      </c>
      <c r="AF86">
        <v>-95.738543419999999</v>
      </c>
    </row>
    <row r="87" spans="1:32" x14ac:dyDescent="0.2">
      <c r="A87" s="4">
        <f>'[1]De Raw'!$A95</f>
        <v>5.3966629150613405</v>
      </c>
      <c r="B87" t="s">
        <v>83</v>
      </c>
      <c r="C87">
        <v>-342.36055779628401</v>
      </c>
      <c r="D87">
        <v>-343.85358735961501</v>
      </c>
      <c r="E87">
        <v>-342.38234068414499</v>
      </c>
      <c r="F87">
        <v>-343.94560315943801</v>
      </c>
      <c r="G87">
        <v>-342.38731501000001</v>
      </c>
      <c r="H87">
        <v>-343.97316561000002</v>
      </c>
      <c r="I87">
        <v>-95.255105305358001</v>
      </c>
      <c r="J87">
        <v>-95.704461379067993</v>
      </c>
      <c r="K87">
        <v>-95.261240646561006</v>
      </c>
      <c r="L87">
        <v>-95.730765873246995</v>
      </c>
      <c r="M87">
        <v>-95.262702719999993</v>
      </c>
      <c r="N87">
        <v>-95.738499880000006</v>
      </c>
      <c r="O87">
        <v>-247.102668024954</v>
      </c>
      <c r="P87">
        <v>-248.14041221583199</v>
      </c>
      <c r="Q87">
        <v>-247.118376692704</v>
      </c>
      <c r="R87">
        <v>-248.20621027102399</v>
      </c>
      <c r="S87">
        <v>-247.12192325999999</v>
      </c>
      <c r="T87">
        <v>-248.22606762000001</v>
      </c>
      <c r="U87">
        <v>-247.10275514646901</v>
      </c>
      <c r="V87">
        <v>-248.140828351528</v>
      </c>
      <c r="W87">
        <v>-247.11840625355401</v>
      </c>
      <c r="X87">
        <v>-248.206365536996</v>
      </c>
      <c r="Y87">
        <v>-247.12192718</v>
      </c>
      <c r="Z87">
        <v>-248.22612731999999</v>
      </c>
      <c r="AA87">
        <v>-95.255159523421</v>
      </c>
      <c r="AB87">
        <v>-95.704749248458995</v>
      </c>
      <c r="AC87">
        <v>-95.261260079061998</v>
      </c>
      <c r="AD87">
        <v>-95.730863944396006</v>
      </c>
      <c r="AE87">
        <v>-95.262705789999998</v>
      </c>
      <c r="AF87">
        <v>-95.738537699999995</v>
      </c>
    </row>
    <row r="88" spans="1:32" x14ac:dyDescent="0.2">
      <c r="A88" s="4">
        <f>'[1]De Raw'!$A96</f>
        <v>5.2222639146478844</v>
      </c>
      <c r="B88" t="s">
        <v>84</v>
      </c>
      <c r="C88">
        <v>-342.36118754173901</v>
      </c>
      <c r="D88">
        <v>-343.85328825525801</v>
      </c>
      <c r="E88">
        <v>-342.38296722021101</v>
      </c>
      <c r="F88">
        <v>-343.94531793134701</v>
      </c>
      <c r="G88">
        <v>-342.38794567999997</v>
      </c>
      <c r="H88">
        <v>-343.97288987000002</v>
      </c>
      <c r="I88">
        <v>-95.255105305358001</v>
      </c>
      <c r="J88">
        <v>-95.704461379067993</v>
      </c>
      <c r="K88">
        <v>-95.261240646561006</v>
      </c>
      <c r="L88">
        <v>-95.730765873246995</v>
      </c>
      <c r="M88">
        <v>-95.262702719999993</v>
      </c>
      <c r="N88">
        <v>-95.738499880000006</v>
      </c>
      <c r="O88">
        <v>-247.102668024954</v>
      </c>
      <c r="P88">
        <v>-248.14041221583199</v>
      </c>
      <c r="Q88">
        <v>-247.118376692704</v>
      </c>
      <c r="R88">
        <v>-248.20621027102399</v>
      </c>
      <c r="S88">
        <v>-247.12192325999999</v>
      </c>
      <c r="T88">
        <v>-248.22606762000001</v>
      </c>
      <c r="U88">
        <v>-247.102747799496</v>
      </c>
      <c r="V88">
        <v>-248.14075490270801</v>
      </c>
      <c r="W88">
        <v>-247.11840286716401</v>
      </c>
      <c r="X88">
        <v>-248.20633458816201</v>
      </c>
      <c r="Y88">
        <v>-247.12192684999999</v>
      </c>
      <c r="Z88">
        <v>-248.22611538000001</v>
      </c>
      <c r="AA88">
        <v>-95.255153245754997</v>
      </c>
      <c r="AB88">
        <v>-95.704700115286997</v>
      </c>
      <c r="AC88">
        <v>-95.261258358782996</v>
      </c>
      <c r="AD88">
        <v>-95.730848753000004</v>
      </c>
      <c r="AE88">
        <v>-95.262705539999999</v>
      </c>
      <c r="AF88">
        <v>-95.738532190000001</v>
      </c>
    </row>
    <row r="89" spans="1:32" x14ac:dyDescent="0.2">
      <c r="A89" s="4">
        <f>'[1]De Raw'!$A97</f>
        <v>4.9233887411768045</v>
      </c>
      <c r="B89" t="s">
        <v>85</v>
      </c>
      <c r="C89">
        <v>-342.36147219624098</v>
      </c>
      <c r="D89">
        <v>-343.85282595579503</v>
      </c>
      <c r="E89">
        <v>-342.38325311710997</v>
      </c>
      <c r="F89">
        <v>-343.94484540584</v>
      </c>
      <c r="G89">
        <v>-342.38823472000001</v>
      </c>
      <c r="H89">
        <v>-343.97241559000003</v>
      </c>
      <c r="I89">
        <v>-95.255105305358001</v>
      </c>
      <c r="J89">
        <v>-95.704461379067993</v>
      </c>
      <c r="K89">
        <v>-95.261240646561006</v>
      </c>
      <c r="L89">
        <v>-95.730765873246995</v>
      </c>
      <c r="M89">
        <v>-95.262702719999993</v>
      </c>
      <c r="N89">
        <v>-95.738499880000006</v>
      </c>
      <c r="O89">
        <v>-247.102668024954</v>
      </c>
      <c r="P89">
        <v>-248.14041221583199</v>
      </c>
      <c r="Q89">
        <v>-247.118376692704</v>
      </c>
      <c r="R89">
        <v>-248.20621027102399</v>
      </c>
      <c r="S89">
        <v>-247.12192325999999</v>
      </c>
      <c r="T89">
        <v>-248.22606762000001</v>
      </c>
      <c r="U89">
        <v>-247.10273930357599</v>
      </c>
      <c r="V89">
        <v>-248.14071165513499</v>
      </c>
      <c r="W89">
        <v>-247.11839984630899</v>
      </c>
      <c r="X89">
        <v>-248.20631617379499</v>
      </c>
      <c r="Y89">
        <v>-247.12192648000001</v>
      </c>
      <c r="Z89">
        <v>-248.22610797999999</v>
      </c>
      <c r="AA89">
        <v>-95.255147552096005</v>
      </c>
      <c r="AB89">
        <v>-95.704666845706996</v>
      </c>
      <c r="AC89">
        <v>-95.261256927771996</v>
      </c>
      <c r="AD89">
        <v>-95.730838024310998</v>
      </c>
      <c r="AE89">
        <v>-95.262705319999995</v>
      </c>
      <c r="AF89">
        <v>-95.738528059999993</v>
      </c>
    </row>
    <row r="90" spans="1:32" x14ac:dyDescent="0.2">
      <c r="A90" s="4">
        <f>'[1]De Raw'!$A98</f>
        <v>3.1968294361256002</v>
      </c>
      <c r="B90" t="s">
        <v>86</v>
      </c>
      <c r="C90">
        <v>-342.360946032995</v>
      </c>
      <c r="D90">
        <v>-343.84998822339702</v>
      </c>
      <c r="E90">
        <v>-342.38274919324999</v>
      </c>
      <c r="F90">
        <v>-343.94205614435998</v>
      </c>
      <c r="G90">
        <v>-342.38773795999998</v>
      </c>
      <c r="H90">
        <v>-343.96964746999998</v>
      </c>
      <c r="I90">
        <v>-95.255105305358001</v>
      </c>
      <c r="J90">
        <v>-95.704461379067993</v>
      </c>
      <c r="K90">
        <v>-95.261240646561006</v>
      </c>
      <c r="L90">
        <v>-95.730765873246995</v>
      </c>
      <c r="M90">
        <v>-95.262702719999993</v>
      </c>
      <c r="N90">
        <v>-95.738499880000006</v>
      </c>
      <c r="O90">
        <v>-247.102668024954</v>
      </c>
      <c r="P90">
        <v>-248.14041221583199</v>
      </c>
      <c r="Q90">
        <v>-247.118376692704</v>
      </c>
      <c r="R90">
        <v>-248.20621027102399</v>
      </c>
      <c r="S90">
        <v>-247.12192325999999</v>
      </c>
      <c r="T90">
        <v>-248.22606762000001</v>
      </c>
      <c r="U90">
        <v>-247.102707849589</v>
      </c>
      <c r="V90">
        <v>-248.14054186764901</v>
      </c>
      <c r="W90">
        <v>-247.11839085073501</v>
      </c>
      <c r="X90">
        <v>-248.206245192534</v>
      </c>
      <c r="Y90">
        <v>-247.12192543</v>
      </c>
      <c r="Z90">
        <v>-248.22607934999999</v>
      </c>
      <c r="AA90">
        <v>-95.255131106630003</v>
      </c>
      <c r="AB90">
        <v>-95.704544075461996</v>
      </c>
      <c r="AC90">
        <v>-95.261251822861993</v>
      </c>
      <c r="AD90">
        <v>-95.730791947354007</v>
      </c>
      <c r="AE90">
        <v>-95.262704450000001</v>
      </c>
      <c r="AF90">
        <v>-95.738509160000007</v>
      </c>
    </row>
    <row r="91" spans="1:32" x14ac:dyDescent="0.2">
      <c r="A91" s="4">
        <f>'[1]De Raw'!$A99</f>
        <v>1.3966166760062524</v>
      </c>
      <c r="B91" t="s">
        <v>87</v>
      </c>
      <c r="C91">
        <v>-342.35943729510001</v>
      </c>
      <c r="D91">
        <v>-343.84710149049602</v>
      </c>
      <c r="E91">
        <v>-342.38126275919802</v>
      </c>
      <c r="F91">
        <v>-343.93918962051202</v>
      </c>
      <c r="G91">
        <v>-342.38626073</v>
      </c>
      <c r="H91">
        <v>-343.96678301999998</v>
      </c>
      <c r="I91">
        <v>-95.255105305358001</v>
      </c>
      <c r="J91">
        <v>-95.704461379067993</v>
      </c>
      <c r="K91">
        <v>-95.261240646561006</v>
      </c>
      <c r="L91">
        <v>-95.730765873246995</v>
      </c>
      <c r="M91">
        <v>-95.262702719999993</v>
      </c>
      <c r="N91">
        <v>-95.738499880000006</v>
      </c>
      <c r="O91">
        <v>-247.102668024954</v>
      </c>
      <c r="P91">
        <v>-248.14041221583199</v>
      </c>
      <c r="Q91">
        <v>-247.118376692704</v>
      </c>
      <c r="R91">
        <v>-248.20621027102399</v>
      </c>
      <c r="S91">
        <v>-247.12192325999999</v>
      </c>
      <c r="T91">
        <v>-248.22606762000001</v>
      </c>
      <c r="U91">
        <v>-247.10268435728901</v>
      </c>
      <c r="V91">
        <v>-248.14044877158901</v>
      </c>
      <c r="W91">
        <v>-247.11838307190899</v>
      </c>
      <c r="X91">
        <v>-248.20621867242301</v>
      </c>
      <c r="Y91">
        <v>-247.12192431</v>
      </c>
      <c r="Z91">
        <v>-248.22607002999999</v>
      </c>
      <c r="AA91">
        <v>-95.255118522043006</v>
      </c>
      <c r="AB91">
        <v>-95.704486509096</v>
      </c>
      <c r="AC91">
        <v>-95.261246623413001</v>
      </c>
      <c r="AD91">
        <v>-95.730772813105006</v>
      </c>
      <c r="AE91">
        <v>-95.262703560000006</v>
      </c>
      <c r="AF91">
        <v>-95.738501130000003</v>
      </c>
    </row>
    <row r="92" spans="1:32" x14ac:dyDescent="0.2">
      <c r="A92" s="4">
        <f>'[1]De Raw'!$A100</f>
        <v>0.45483513077356091</v>
      </c>
      <c r="B92" t="s">
        <v>88</v>
      </c>
      <c r="C92">
        <v>-342.35842247268602</v>
      </c>
      <c r="D92">
        <v>-343.84560833875997</v>
      </c>
      <c r="E92">
        <v>-342.38025973806702</v>
      </c>
      <c r="F92">
        <v>-343.937699895832</v>
      </c>
      <c r="G92">
        <v>-342.38526394000002</v>
      </c>
      <c r="H92">
        <v>-343.96529099000003</v>
      </c>
      <c r="I92">
        <v>-95.255105305358001</v>
      </c>
      <c r="J92">
        <v>-95.704461379067993</v>
      </c>
      <c r="K92">
        <v>-95.261240646561006</v>
      </c>
      <c r="L92">
        <v>-95.730765873246995</v>
      </c>
      <c r="M92">
        <v>-95.262702719999993</v>
      </c>
      <c r="N92">
        <v>-95.738499880000006</v>
      </c>
      <c r="O92">
        <v>-247.102668024954</v>
      </c>
      <c r="P92">
        <v>-248.14041221583199</v>
      </c>
      <c r="Q92">
        <v>-247.118376692704</v>
      </c>
      <c r="R92">
        <v>-248.20621027102399</v>
      </c>
      <c r="S92">
        <v>-247.12192325999999</v>
      </c>
      <c r="T92">
        <v>-248.22606762000001</v>
      </c>
      <c r="U92">
        <v>-247.10267365069899</v>
      </c>
      <c r="V92">
        <v>-248.140424577435</v>
      </c>
      <c r="W92">
        <v>-247.11837894765401</v>
      </c>
      <c r="X92">
        <v>-248.20621392937099</v>
      </c>
      <c r="Y92">
        <v>-247.12192363</v>
      </c>
      <c r="Z92">
        <v>-248.22606784000001</v>
      </c>
      <c r="AA92">
        <v>-95.255108992228998</v>
      </c>
      <c r="AB92">
        <v>-95.704468857071006</v>
      </c>
      <c r="AC92">
        <v>-95.261243045369</v>
      </c>
      <c r="AD92">
        <v>-95.730767256657998</v>
      </c>
      <c r="AE92">
        <v>-95.262703029999997</v>
      </c>
      <c r="AF92">
        <v>-95.738500149999993</v>
      </c>
    </row>
    <row r="93" spans="1:32" x14ac:dyDescent="0.2">
      <c r="A93" s="4">
        <f>'[1]De Raw'!$A101</f>
        <v>6.8608763328497169</v>
      </c>
      <c r="B93" t="s">
        <v>89</v>
      </c>
      <c r="C93">
        <v>-171.32019962638299</v>
      </c>
      <c r="D93">
        <v>-172.05688738883401</v>
      </c>
      <c r="E93">
        <v>-171.33170186535301</v>
      </c>
      <c r="F93">
        <v>-172.10499399676601</v>
      </c>
      <c r="G93">
        <v>-171.33447645000001</v>
      </c>
      <c r="H93">
        <v>-172.11957063</v>
      </c>
      <c r="I93">
        <v>-95.255249909477996</v>
      </c>
      <c r="J93">
        <v>-95.704532677499003</v>
      </c>
      <c r="K93">
        <v>-95.261385702024</v>
      </c>
      <c r="L93">
        <v>-95.730832681503003</v>
      </c>
      <c r="M93">
        <v>-95.262848149999996</v>
      </c>
      <c r="N93">
        <v>-95.738566210000002</v>
      </c>
      <c r="O93">
        <v>-76.059729809280995</v>
      </c>
      <c r="P93">
        <v>-76.341404299057004</v>
      </c>
      <c r="Q93">
        <v>-76.065163384160002</v>
      </c>
      <c r="R93">
        <v>-76.363234270483005</v>
      </c>
      <c r="S93">
        <v>-76.066515219999999</v>
      </c>
      <c r="T93">
        <v>-76.370103999999998</v>
      </c>
      <c r="U93">
        <v>-76.059814110472999</v>
      </c>
      <c r="V93">
        <v>-76.341880883236001</v>
      </c>
      <c r="W93">
        <v>-76.065198672180003</v>
      </c>
      <c r="X93">
        <v>-76.363401493967999</v>
      </c>
      <c r="Y93">
        <v>-76.066522399999997</v>
      </c>
      <c r="Z93">
        <v>-76.370169869999998</v>
      </c>
      <c r="AA93">
        <v>-95.255329144781996</v>
      </c>
      <c r="AB93">
        <v>-95.705026058626004</v>
      </c>
      <c r="AC93">
        <v>-95.261408953914994</v>
      </c>
      <c r="AD93">
        <v>-95.731020536447005</v>
      </c>
      <c r="AE93">
        <v>-95.262851060000003</v>
      </c>
      <c r="AF93">
        <v>-95.738640739999994</v>
      </c>
    </row>
    <row r="94" spans="1:32" x14ac:dyDescent="0.2">
      <c r="A94" s="4">
        <f>'[1]De Raw'!$A102</f>
        <v>7.290792973822386</v>
      </c>
      <c r="B94" t="s">
        <v>90</v>
      </c>
      <c r="C94">
        <v>-171.32173497603699</v>
      </c>
      <c r="D94">
        <v>-172.05759843507599</v>
      </c>
      <c r="E94">
        <v>-171.333255316247</v>
      </c>
      <c r="F94">
        <v>-172.105689001348</v>
      </c>
      <c r="G94">
        <v>-171.33603128999999</v>
      </c>
      <c r="H94">
        <v>-172.12026900000001</v>
      </c>
      <c r="I94">
        <v>-95.255249909477996</v>
      </c>
      <c r="J94">
        <v>-95.704532677499003</v>
      </c>
      <c r="K94">
        <v>-95.261385702024</v>
      </c>
      <c r="L94">
        <v>-95.730832681503003</v>
      </c>
      <c r="M94">
        <v>-95.262848149999996</v>
      </c>
      <c r="N94">
        <v>-95.738566210000002</v>
      </c>
      <c r="O94">
        <v>-76.059729809280995</v>
      </c>
      <c r="P94">
        <v>-76.341404299057004</v>
      </c>
      <c r="Q94">
        <v>-76.065163384160002</v>
      </c>
      <c r="R94">
        <v>-76.363234270483005</v>
      </c>
      <c r="S94">
        <v>-76.066515219999999</v>
      </c>
      <c r="T94">
        <v>-76.370103999999998</v>
      </c>
      <c r="U94">
        <v>-76.059804109466995</v>
      </c>
      <c r="V94">
        <v>-76.341823770001994</v>
      </c>
      <c r="W94">
        <v>-76.065196026245999</v>
      </c>
      <c r="X94">
        <v>-76.363380846989003</v>
      </c>
      <c r="Y94">
        <v>-76.066522019999994</v>
      </c>
      <c r="Z94">
        <v>-76.370162339999993</v>
      </c>
      <c r="AA94">
        <v>-95.255316234857005</v>
      </c>
      <c r="AB94">
        <v>-95.704944504677002</v>
      </c>
      <c r="AC94">
        <v>-95.261407278004</v>
      </c>
      <c r="AD94">
        <v>-95.730986974147996</v>
      </c>
      <c r="AE94">
        <v>-95.262850799999995</v>
      </c>
      <c r="AF94">
        <v>-95.738627390000005</v>
      </c>
    </row>
    <row r="95" spans="1:32" x14ac:dyDescent="0.2">
      <c r="A95" s="4">
        <f>'[1]De Raw'!$A103</f>
        <v>7.3117957919571088</v>
      </c>
      <c r="B95" t="s">
        <v>91</v>
      </c>
      <c r="C95">
        <v>-171.32250150009801</v>
      </c>
      <c r="D95">
        <v>-172.05764406556</v>
      </c>
      <c r="E95">
        <v>-171.33403777062401</v>
      </c>
      <c r="F95">
        <v>-172.10573327512</v>
      </c>
      <c r="G95">
        <v>-171.33681596</v>
      </c>
      <c r="H95">
        <v>-172.12031248</v>
      </c>
      <c r="I95">
        <v>-95.255249909477996</v>
      </c>
      <c r="J95">
        <v>-95.704532677499003</v>
      </c>
      <c r="K95">
        <v>-95.261385702024</v>
      </c>
      <c r="L95">
        <v>-95.730832681503003</v>
      </c>
      <c r="M95">
        <v>-95.262848149999996</v>
      </c>
      <c r="N95">
        <v>-95.738566210000002</v>
      </c>
      <c r="O95">
        <v>-76.059729809280995</v>
      </c>
      <c r="P95">
        <v>-76.341404299057004</v>
      </c>
      <c r="Q95">
        <v>-76.065163384160002</v>
      </c>
      <c r="R95">
        <v>-76.363234270483005</v>
      </c>
      <c r="S95">
        <v>-76.066515219999999</v>
      </c>
      <c r="T95">
        <v>-76.370103999999998</v>
      </c>
      <c r="U95">
        <v>-76.059794906085003</v>
      </c>
      <c r="V95">
        <v>-76.341772159339996</v>
      </c>
      <c r="W95">
        <v>-76.065193663391</v>
      </c>
      <c r="X95">
        <v>-76.363362450186003</v>
      </c>
      <c r="Y95">
        <v>-76.066521679999994</v>
      </c>
      <c r="Z95">
        <v>-76.37015427</v>
      </c>
      <c r="AA95">
        <v>-95.255305449700003</v>
      </c>
      <c r="AB95">
        <v>-95.704875802334001</v>
      </c>
      <c r="AC95">
        <v>-95.261405175967994</v>
      </c>
      <c r="AD95">
        <v>-95.730960316676004</v>
      </c>
      <c r="AE95">
        <v>-95.262850589999999</v>
      </c>
      <c r="AF95">
        <v>-95.738616769999993</v>
      </c>
    </row>
    <row r="96" spans="1:32" x14ac:dyDescent="0.2">
      <c r="A96" s="4">
        <f>'[1]De Raw'!$A104</f>
        <v>7.0766152329870673</v>
      </c>
      <c r="B96" t="s">
        <v>92</v>
      </c>
      <c r="C96">
        <v>-171.32275974837501</v>
      </c>
      <c r="D96">
        <v>-172.05726910442399</v>
      </c>
      <c r="E96">
        <v>-171.33430685274899</v>
      </c>
      <c r="F96">
        <v>-172.10536208307099</v>
      </c>
      <c r="G96">
        <v>-171.33708777999999</v>
      </c>
      <c r="H96">
        <v>-172.11994523999999</v>
      </c>
      <c r="I96">
        <v>-95.255249909477996</v>
      </c>
      <c r="J96">
        <v>-95.704532677499003</v>
      </c>
      <c r="K96">
        <v>-95.261385702024</v>
      </c>
      <c r="L96">
        <v>-95.730832681503003</v>
      </c>
      <c r="M96">
        <v>-95.262848149999996</v>
      </c>
      <c r="N96">
        <v>-95.738566210000002</v>
      </c>
      <c r="O96">
        <v>-76.059729809280995</v>
      </c>
      <c r="P96">
        <v>-76.341404299057004</v>
      </c>
      <c r="Q96">
        <v>-76.065163384160002</v>
      </c>
      <c r="R96">
        <v>-76.363234270483005</v>
      </c>
      <c r="S96">
        <v>-76.066515219999999</v>
      </c>
      <c r="T96">
        <v>-76.370103999999998</v>
      </c>
      <c r="U96">
        <v>-76.059786760039003</v>
      </c>
      <c r="V96">
        <v>-76.341721453131996</v>
      </c>
      <c r="W96">
        <v>-76.065191464449995</v>
      </c>
      <c r="X96">
        <v>-76.363343629108002</v>
      </c>
      <c r="Y96">
        <v>-76.066521359999996</v>
      </c>
      <c r="Z96">
        <v>-76.370147209999999</v>
      </c>
      <c r="AA96">
        <v>-95.255296807731995</v>
      </c>
      <c r="AB96">
        <v>-95.704817401632994</v>
      </c>
      <c r="AC96">
        <v>-95.261403138296998</v>
      </c>
      <c r="AD96">
        <v>-95.730939156491999</v>
      </c>
      <c r="AE96">
        <v>-95.262850369999995</v>
      </c>
      <c r="AF96">
        <v>-95.738608670000005</v>
      </c>
    </row>
    <row r="97" spans="1:32" x14ac:dyDescent="0.2">
      <c r="A97" s="4">
        <f>'[1]De Raw'!$A105</f>
        <v>6.6908831627977987</v>
      </c>
      <c r="B97" t="s">
        <v>93</v>
      </c>
      <c r="C97">
        <v>-171.32268906585199</v>
      </c>
      <c r="D97">
        <v>-172.056644273719</v>
      </c>
      <c r="E97">
        <v>-171.33424116734199</v>
      </c>
      <c r="F97">
        <v>-172.10474534806599</v>
      </c>
      <c r="G97">
        <v>-171.33702499</v>
      </c>
      <c r="H97">
        <v>-172.11933023</v>
      </c>
      <c r="I97">
        <v>-95.255249909477996</v>
      </c>
      <c r="J97">
        <v>-95.704532677499003</v>
      </c>
      <c r="K97">
        <v>-95.261385702024</v>
      </c>
      <c r="L97">
        <v>-95.730832681503003</v>
      </c>
      <c r="M97">
        <v>-95.262848149999996</v>
      </c>
      <c r="N97">
        <v>-95.738566210000002</v>
      </c>
      <c r="O97">
        <v>-76.059729809280995</v>
      </c>
      <c r="P97">
        <v>-76.341404299057004</v>
      </c>
      <c r="Q97">
        <v>-76.065163384160002</v>
      </c>
      <c r="R97">
        <v>-76.363234270483005</v>
      </c>
      <c r="S97">
        <v>-76.066515219999999</v>
      </c>
      <c r="T97">
        <v>-76.370103999999998</v>
      </c>
      <c r="U97">
        <v>-76.059779864923001</v>
      </c>
      <c r="V97">
        <v>-76.341667774363998</v>
      </c>
      <c r="W97">
        <v>-76.065189367434002</v>
      </c>
      <c r="X97">
        <v>-76.363324484586997</v>
      </c>
      <c r="Y97">
        <v>-76.066521059999999</v>
      </c>
      <c r="Z97">
        <v>-76.370138749999995</v>
      </c>
      <c r="AA97">
        <v>-95.255290499842005</v>
      </c>
      <c r="AB97">
        <v>-95.704769123421002</v>
      </c>
      <c r="AC97">
        <v>-95.261401587142004</v>
      </c>
      <c r="AD97">
        <v>-95.730922555454001</v>
      </c>
      <c r="AE97">
        <v>-95.262850119999996</v>
      </c>
      <c r="AF97">
        <v>-95.738602</v>
      </c>
    </row>
    <row r="98" spans="1:32" x14ac:dyDescent="0.2">
      <c r="A98" s="4">
        <f>'[1]De Raw'!$A106</f>
        <v>5.2305697839903047</v>
      </c>
      <c r="B98" t="s">
        <v>94</v>
      </c>
      <c r="C98">
        <v>-171.321565325878</v>
      </c>
      <c r="D98">
        <v>-172.05430468294301</v>
      </c>
      <c r="E98">
        <v>-171.333109214465</v>
      </c>
      <c r="F98">
        <v>-172.102418731873</v>
      </c>
      <c r="G98">
        <v>-171.33590233000001</v>
      </c>
      <c r="H98">
        <v>-172.11700786</v>
      </c>
      <c r="I98">
        <v>-95.255249909477996</v>
      </c>
      <c r="J98">
        <v>-95.704532677499003</v>
      </c>
      <c r="K98">
        <v>-95.261385702024</v>
      </c>
      <c r="L98">
        <v>-95.730832681503003</v>
      </c>
      <c r="M98">
        <v>-95.262848149999996</v>
      </c>
      <c r="N98">
        <v>-95.738566210000002</v>
      </c>
      <c r="O98">
        <v>-76.059729809280995</v>
      </c>
      <c r="P98">
        <v>-76.341404299057004</v>
      </c>
      <c r="Q98">
        <v>-76.065163384160002</v>
      </c>
      <c r="R98">
        <v>-76.363234270483005</v>
      </c>
      <c r="S98">
        <v>-76.066515219999999</v>
      </c>
      <c r="T98">
        <v>-76.370103999999998</v>
      </c>
      <c r="U98">
        <v>-76.059765501900998</v>
      </c>
      <c r="V98">
        <v>-76.341569187331004</v>
      </c>
      <c r="W98">
        <v>-76.065183563199994</v>
      </c>
      <c r="X98">
        <v>-76.363289659550006</v>
      </c>
      <c r="Y98">
        <v>-76.066520199999999</v>
      </c>
      <c r="Z98">
        <v>-76.370124910000001</v>
      </c>
      <c r="AA98">
        <v>-95.255282309297002</v>
      </c>
      <c r="AB98">
        <v>-95.704664784786004</v>
      </c>
      <c r="AC98">
        <v>-95.261398196440993</v>
      </c>
      <c r="AD98">
        <v>-95.730888018539005</v>
      </c>
      <c r="AE98">
        <v>-95.262849630000005</v>
      </c>
      <c r="AF98">
        <v>-95.738585430000001</v>
      </c>
    </row>
    <row r="99" spans="1:32" x14ac:dyDescent="0.2">
      <c r="A99" s="4">
        <f>'[1]De Raw'!$A107</f>
        <v>3.154936633903263</v>
      </c>
      <c r="B99" t="s">
        <v>95</v>
      </c>
      <c r="C99">
        <v>-171.31929245046501</v>
      </c>
      <c r="D99">
        <v>-172.05096891407101</v>
      </c>
      <c r="E99">
        <v>-171.330830935531</v>
      </c>
      <c r="F99">
        <v>-172.09908610038201</v>
      </c>
      <c r="G99">
        <v>-171.33363172</v>
      </c>
      <c r="H99">
        <v>-172.11368888999999</v>
      </c>
      <c r="I99">
        <v>-95.255249909477996</v>
      </c>
      <c r="J99">
        <v>-95.704532677499003</v>
      </c>
      <c r="K99">
        <v>-95.261385702024</v>
      </c>
      <c r="L99">
        <v>-95.730832681503003</v>
      </c>
      <c r="M99">
        <v>-95.262848149999996</v>
      </c>
      <c r="N99">
        <v>-95.738566210000002</v>
      </c>
      <c r="O99">
        <v>-76.059729809280995</v>
      </c>
      <c r="P99">
        <v>-76.341404299057004</v>
      </c>
      <c r="Q99">
        <v>-76.065163384160002</v>
      </c>
      <c r="R99">
        <v>-76.363234270483005</v>
      </c>
      <c r="S99">
        <v>-76.066515219999999</v>
      </c>
      <c r="T99">
        <v>-76.370103999999998</v>
      </c>
      <c r="U99">
        <v>-76.059751022067999</v>
      </c>
      <c r="V99">
        <v>-76.341480141370994</v>
      </c>
      <c r="W99">
        <v>-76.065176346957003</v>
      </c>
      <c r="X99">
        <v>-76.363261089679995</v>
      </c>
      <c r="Y99">
        <v>-76.066518979999998</v>
      </c>
      <c r="Z99">
        <v>-76.370111969999996</v>
      </c>
      <c r="AA99">
        <v>-95.255270137436995</v>
      </c>
      <c r="AB99">
        <v>-95.704580796984999</v>
      </c>
      <c r="AC99">
        <v>-95.261394386055002</v>
      </c>
      <c r="AD99">
        <v>-95.730850146860007</v>
      </c>
      <c r="AE99">
        <v>-95.262849189999997</v>
      </c>
      <c r="AF99">
        <v>-95.738572129999994</v>
      </c>
    </row>
    <row r="100" spans="1:32" x14ac:dyDescent="0.2">
      <c r="A100" s="4">
        <f>'[1]De Raw'!$A108</f>
        <v>1.1962702013254656</v>
      </c>
      <c r="B100" t="s">
        <v>96</v>
      </c>
      <c r="C100">
        <v>-171.316774390321</v>
      </c>
      <c r="D100">
        <v>-172.04785159099899</v>
      </c>
      <c r="E100">
        <v>-171.32833004961199</v>
      </c>
      <c r="F100">
        <v>-172.09597116705501</v>
      </c>
      <c r="G100">
        <v>-171.33113606000001</v>
      </c>
      <c r="H100">
        <v>-172.11057503999999</v>
      </c>
      <c r="I100">
        <v>-95.255249909477996</v>
      </c>
      <c r="J100">
        <v>-95.704532677499003</v>
      </c>
      <c r="K100">
        <v>-95.261385702024</v>
      </c>
      <c r="L100">
        <v>-95.730832681503003</v>
      </c>
      <c r="M100">
        <v>-95.262848149999996</v>
      </c>
      <c r="N100">
        <v>-95.738566210000002</v>
      </c>
      <c r="O100">
        <v>-76.059729809280995</v>
      </c>
      <c r="P100">
        <v>-76.341404299057004</v>
      </c>
      <c r="Q100">
        <v>-76.065163384160002</v>
      </c>
      <c r="R100">
        <v>-76.363234270483005</v>
      </c>
      <c r="S100">
        <v>-76.066515219999999</v>
      </c>
      <c r="T100">
        <v>-76.370103999999998</v>
      </c>
      <c r="U100">
        <v>-76.059735173983</v>
      </c>
      <c r="V100">
        <v>-76.341417130652999</v>
      </c>
      <c r="W100">
        <v>-76.065168073044006</v>
      </c>
      <c r="X100">
        <v>-76.363237284107001</v>
      </c>
      <c r="Y100">
        <v>-76.06651712</v>
      </c>
      <c r="Z100">
        <v>-76.370105280000004</v>
      </c>
      <c r="AA100">
        <v>-95.255258782224999</v>
      </c>
      <c r="AB100">
        <v>-95.704546848289993</v>
      </c>
      <c r="AC100">
        <v>-95.261390010721001</v>
      </c>
      <c r="AD100">
        <v>-95.730837932022993</v>
      </c>
      <c r="AE100">
        <v>-95.262848570000003</v>
      </c>
      <c r="AF100">
        <v>-95.738566579999997</v>
      </c>
    </row>
    <row r="101" spans="1:32" x14ac:dyDescent="0.2">
      <c r="A101" s="4">
        <f>'[1]De Raw'!$A109</f>
        <v>5.7533827334457586</v>
      </c>
      <c r="B101" t="s">
        <v>97</v>
      </c>
      <c r="C101">
        <v>-362.19724727143898</v>
      </c>
      <c r="D101">
        <v>-363.71074475372399</v>
      </c>
      <c r="E101">
        <v>-362.22055999863801</v>
      </c>
      <c r="F101">
        <v>-363.80822394045498</v>
      </c>
      <c r="G101">
        <v>-362.22596374</v>
      </c>
      <c r="H101">
        <v>-363.83787201000001</v>
      </c>
      <c r="I101">
        <v>-247.10263050313301</v>
      </c>
      <c r="J101">
        <v>-248.14037505062501</v>
      </c>
      <c r="K101">
        <v>-247.11834418071999</v>
      </c>
      <c r="L101">
        <v>-248.20617482087701</v>
      </c>
      <c r="M101">
        <v>-247.12189050999999</v>
      </c>
      <c r="N101">
        <v>-248.22603132</v>
      </c>
      <c r="O101">
        <v>-115.091877969183</v>
      </c>
      <c r="P101">
        <v>-115.561056262156</v>
      </c>
      <c r="Q101">
        <v>-115.09954395887701</v>
      </c>
      <c r="R101">
        <v>-115.592871025107</v>
      </c>
      <c r="S101">
        <v>-115.10146133000001</v>
      </c>
      <c r="T101">
        <v>-115.60270294</v>
      </c>
      <c r="U101">
        <v>-115.091991589123</v>
      </c>
      <c r="V101">
        <v>-115.56159896373499</v>
      </c>
      <c r="W101">
        <v>-115.09959763689599</v>
      </c>
      <c r="X101">
        <v>-115.59308242677101</v>
      </c>
      <c r="Y101">
        <v>-115.10146666999999</v>
      </c>
      <c r="Z101">
        <v>-115.60278746</v>
      </c>
      <c r="AA101">
        <v>-247.10271539996899</v>
      </c>
      <c r="AB101">
        <v>-248.14082882615401</v>
      </c>
      <c r="AC101">
        <v>-247.11836478736399</v>
      </c>
      <c r="AD101">
        <v>-248.20630770070301</v>
      </c>
      <c r="AE101">
        <v>-247.12189373000001</v>
      </c>
      <c r="AF101">
        <v>-248.22608690999999</v>
      </c>
    </row>
    <row r="102" spans="1:32" x14ac:dyDescent="0.2">
      <c r="A102" s="4">
        <f>'[1]De Raw'!$A110</f>
        <v>6.1651242388444851</v>
      </c>
      <c r="B102" t="s">
        <v>98</v>
      </c>
      <c r="C102">
        <v>-362.19888172365899</v>
      </c>
      <c r="D102">
        <v>-363.71136407015598</v>
      </c>
      <c r="E102">
        <v>-362.22220702505001</v>
      </c>
      <c r="F102">
        <v>-363.80886374029598</v>
      </c>
      <c r="G102">
        <v>-362.22761659999998</v>
      </c>
      <c r="H102">
        <v>-363.83852395000002</v>
      </c>
      <c r="I102">
        <v>-247.10263050313301</v>
      </c>
      <c r="J102">
        <v>-248.14037505062501</v>
      </c>
      <c r="K102">
        <v>-247.11834418071999</v>
      </c>
      <c r="L102">
        <v>-248.20617482087701</v>
      </c>
      <c r="M102">
        <v>-247.12189050999999</v>
      </c>
      <c r="N102">
        <v>-248.22603132</v>
      </c>
      <c r="O102">
        <v>-115.091877969183</v>
      </c>
      <c r="P102">
        <v>-115.561056262156</v>
      </c>
      <c r="Q102">
        <v>-115.09954395887701</v>
      </c>
      <c r="R102">
        <v>-115.592871025107</v>
      </c>
      <c r="S102">
        <v>-115.10146133000001</v>
      </c>
      <c r="T102">
        <v>-115.60270294</v>
      </c>
      <c r="U102">
        <v>-115.091977809189</v>
      </c>
      <c r="V102">
        <v>-115.56150635404001</v>
      </c>
      <c r="W102">
        <v>-115.099592460742</v>
      </c>
      <c r="X102">
        <v>-115.593036102784</v>
      </c>
      <c r="Y102">
        <v>-115.10146636</v>
      </c>
      <c r="Z102">
        <v>-115.60276736</v>
      </c>
      <c r="AA102">
        <v>-247.10270359337301</v>
      </c>
      <c r="AB102">
        <v>-248.140746365045</v>
      </c>
      <c r="AC102">
        <v>-247.118362805087</v>
      </c>
      <c r="AD102">
        <v>-248.20627672176499</v>
      </c>
      <c r="AE102">
        <v>-247.12189341999999</v>
      </c>
      <c r="AF102">
        <v>-248.22607335999999</v>
      </c>
    </row>
    <row r="103" spans="1:32" x14ac:dyDescent="0.2">
      <c r="A103" s="4">
        <f>'[1]De Raw'!$A111</f>
        <v>6.2202594663120072</v>
      </c>
      <c r="B103" t="s">
        <v>99</v>
      </c>
      <c r="C103">
        <v>-362.19980593311902</v>
      </c>
      <c r="D103">
        <v>-363.71145237824101</v>
      </c>
      <c r="E103">
        <v>-362.22313747534702</v>
      </c>
      <c r="F103">
        <v>-363.80895497165301</v>
      </c>
      <c r="G103">
        <v>-362.22855271999998</v>
      </c>
      <c r="H103">
        <v>-363.83862018000002</v>
      </c>
      <c r="I103">
        <v>-247.10263050313301</v>
      </c>
      <c r="J103">
        <v>-248.14037505062501</v>
      </c>
      <c r="K103">
        <v>-247.11834418071999</v>
      </c>
      <c r="L103">
        <v>-248.20617482087701</v>
      </c>
      <c r="M103">
        <v>-247.12189050999999</v>
      </c>
      <c r="N103">
        <v>-248.22603132</v>
      </c>
      <c r="O103">
        <v>-115.091877969183</v>
      </c>
      <c r="P103">
        <v>-115.561056262156</v>
      </c>
      <c r="Q103">
        <v>-115.09954395887701</v>
      </c>
      <c r="R103">
        <v>-115.592871025107</v>
      </c>
      <c r="S103">
        <v>-115.10146133000001</v>
      </c>
      <c r="T103">
        <v>-115.60270294</v>
      </c>
      <c r="U103">
        <v>-115.091966534196</v>
      </c>
      <c r="V103">
        <v>-115.561438916613</v>
      </c>
      <c r="W103">
        <v>-115.099588211826</v>
      </c>
      <c r="X103">
        <v>-115.593009442206</v>
      </c>
      <c r="Y103">
        <v>-115.10146604000001</v>
      </c>
      <c r="Z103">
        <v>-115.60275600999999</v>
      </c>
      <c r="AA103">
        <v>-247.10269266337301</v>
      </c>
      <c r="AB103">
        <v>-248.14068916422499</v>
      </c>
      <c r="AC103">
        <v>-247.118360987117</v>
      </c>
      <c r="AD103">
        <v>-248.206260136851</v>
      </c>
      <c r="AE103">
        <v>-247.12189315000001</v>
      </c>
      <c r="AF103">
        <v>-248.22606622999999</v>
      </c>
    </row>
    <row r="104" spans="1:32" x14ac:dyDescent="0.2">
      <c r="A104" s="4">
        <f>'[1]De Raw'!$A112</f>
        <v>6.0540764913378107</v>
      </c>
      <c r="B104" t="s">
        <v>100</v>
      </c>
      <c r="C104">
        <v>-362.200256852076</v>
      </c>
      <c r="D104">
        <v>-363.71114831719098</v>
      </c>
      <c r="E104">
        <v>-362.223588926368</v>
      </c>
      <c r="F104">
        <v>-363.80868095967799</v>
      </c>
      <c r="G104">
        <v>-362.22900993000002</v>
      </c>
      <c r="H104">
        <v>-363.83835957000002</v>
      </c>
      <c r="I104">
        <v>-247.10263050313301</v>
      </c>
      <c r="J104">
        <v>-248.14037505062501</v>
      </c>
      <c r="K104">
        <v>-247.11834418071999</v>
      </c>
      <c r="L104">
        <v>-248.20617482087701</v>
      </c>
      <c r="M104">
        <v>-247.12189050999999</v>
      </c>
      <c r="N104">
        <v>-248.22603132</v>
      </c>
      <c r="O104">
        <v>-115.091877969183</v>
      </c>
      <c r="P104">
        <v>-115.561056262156</v>
      </c>
      <c r="Q104">
        <v>-115.09954395887701</v>
      </c>
      <c r="R104">
        <v>-115.592871025107</v>
      </c>
      <c r="S104">
        <v>-115.10146133000001</v>
      </c>
      <c r="T104">
        <v>-115.60270294</v>
      </c>
      <c r="U104">
        <v>-115.09195830113001</v>
      </c>
      <c r="V104">
        <v>-115.561369317225</v>
      </c>
      <c r="W104">
        <v>-115.099584148452</v>
      </c>
      <c r="X104">
        <v>-115.59297628671401</v>
      </c>
      <c r="Y104">
        <v>-115.10146573</v>
      </c>
      <c r="Z104">
        <v>-115.60274115999999</v>
      </c>
      <c r="AA104">
        <v>-247.10268298247499</v>
      </c>
      <c r="AB104">
        <v>-248.14061712565399</v>
      </c>
      <c r="AC104">
        <v>-247.118359312558</v>
      </c>
      <c r="AD104">
        <v>-248.20623361057301</v>
      </c>
      <c r="AE104">
        <v>-247.12189290000001</v>
      </c>
      <c r="AF104">
        <v>-248.22605523999999</v>
      </c>
    </row>
    <row r="105" spans="1:32" x14ac:dyDescent="0.2">
      <c r="A105" s="4">
        <f>'[1]De Raw'!$A113</f>
        <v>5.7585734926796688</v>
      </c>
      <c r="B105" t="s">
        <v>101</v>
      </c>
      <c r="C105">
        <v>-362.20039387217503</v>
      </c>
      <c r="D105">
        <v>-363.71066711544501</v>
      </c>
      <c r="E105">
        <v>-362.22372386195002</v>
      </c>
      <c r="F105">
        <v>-363.80821208464801</v>
      </c>
      <c r="G105">
        <v>-362.22915057</v>
      </c>
      <c r="H105">
        <v>-363.83789588000002</v>
      </c>
      <c r="I105">
        <v>-247.10263050313301</v>
      </c>
      <c r="J105">
        <v>-248.14037505062501</v>
      </c>
      <c r="K105">
        <v>-247.11834418071999</v>
      </c>
      <c r="L105">
        <v>-248.20617482087701</v>
      </c>
      <c r="M105">
        <v>-247.12189050999999</v>
      </c>
      <c r="N105">
        <v>-248.22603132</v>
      </c>
      <c r="O105">
        <v>-115.091877969183</v>
      </c>
      <c r="P105">
        <v>-115.561056262156</v>
      </c>
      <c r="Q105">
        <v>-115.09954395887701</v>
      </c>
      <c r="R105">
        <v>-115.592871025107</v>
      </c>
      <c r="S105">
        <v>-115.10146133000001</v>
      </c>
      <c r="T105">
        <v>-115.60270294</v>
      </c>
      <c r="U105">
        <v>-115.09195186973599</v>
      </c>
      <c r="V105">
        <v>-115.561317977638</v>
      </c>
      <c r="W105">
        <v>-115.099579978864</v>
      </c>
      <c r="X105">
        <v>-115.592959068773</v>
      </c>
      <c r="Y105">
        <v>-115.10146544</v>
      </c>
      <c r="Z105">
        <v>-115.60273368999999</v>
      </c>
      <c r="AA105">
        <v>-247.10267488321799</v>
      </c>
      <c r="AB105">
        <v>-248.140573371367</v>
      </c>
      <c r="AC105">
        <v>-247.11835777263499</v>
      </c>
      <c r="AD105">
        <v>-248.20622422203601</v>
      </c>
      <c r="AE105">
        <v>-247.12189266999999</v>
      </c>
      <c r="AF105">
        <v>-248.22605060999999</v>
      </c>
    </row>
    <row r="106" spans="1:32" x14ac:dyDescent="0.2">
      <c r="A106" s="4">
        <f>'[1]De Raw'!$A114</f>
        <v>4.6084588582177606</v>
      </c>
      <c r="B106" t="s">
        <v>102</v>
      </c>
      <c r="C106">
        <v>-362.199874087539</v>
      </c>
      <c r="D106">
        <v>-363.70881832271999</v>
      </c>
      <c r="E106">
        <v>-362.22320536411598</v>
      </c>
      <c r="F106">
        <v>-363.806398226147</v>
      </c>
      <c r="G106">
        <v>-362.22864473999999</v>
      </c>
      <c r="H106">
        <v>-363.83608099000003</v>
      </c>
      <c r="I106">
        <v>-247.10263050313301</v>
      </c>
      <c r="J106">
        <v>-248.14037505062501</v>
      </c>
      <c r="K106">
        <v>-247.11834418071999</v>
      </c>
      <c r="L106">
        <v>-248.20617482087701</v>
      </c>
      <c r="M106">
        <v>-247.12189050999999</v>
      </c>
      <c r="N106">
        <v>-248.22603132</v>
      </c>
      <c r="O106">
        <v>-115.091877969183</v>
      </c>
      <c r="P106">
        <v>-115.561056262156</v>
      </c>
      <c r="Q106">
        <v>-115.09954395887701</v>
      </c>
      <c r="R106">
        <v>-115.592871025107</v>
      </c>
      <c r="S106">
        <v>-115.10146133000001</v>
      </c>
      <c r="T106">
        <v>-115.60270294</v>
      </c>
      <c r="U106">
        <v>-115.09193185124199</v>
      </c>
      <c r="V106">
        <v>-115.561218970684</v>
      </c>
      <c r="W106">
        <v>-115.09956910013901</v>
      </c>
      <c r="X106">
        <v>-115.59292756559999</v>
      </c>
      <c r="Y106">
        <v>-115.1014646</v>
      </c>
      <c r="Z106">
        <v>-115.6027192</v>
      </c>
      <c r="AA106">
        <v>-247.10265986209799</v>
      </c>
      <c r="AB106">
        <v>-248.14049453670799</v>
      </c>
      <c r="AC106">
        <v>-247.11835387912399</v>
      </c>
      <c r="AD106">
        <v>-248.20620726413301</v>
      </c>
      <c r="AE106">
        <v>-247.12189212000001</v>
      </c>
      <c r="AF106">
        <v>-248.22604361</v>
      </c>
    </row>
    <row r="107" spans="1:32" x14ac:dyDescent="0.2">
      <c r="A107" s="4">
        <f>'[1]De Raw'!$A115</f>
        <v>2.9480065310992511</v>
      </c>
      <c r="B107" t="s">
        <v>103</v>
      </c>
      <c r="C107">
        <v>-362.19836103235002</v>
      </c>
      <c r="D107">
        <v>-363.70613250216098</v>
      </c>
      <c r="E107">
        <v>-362.221708160064</v>
      </c>
      <c r="F107">
        <v>-363.80373541670701</v>
      </c>
      <c r="G107">
        <v>-362.22715562000002</v>
      </c>
      <c r="H107">
        <v>-363.83342886000003</v>
      </c>
      <c r="I107">
        <v>-247.10263050313301</v>
      </c>
      <c r="J107">
        <v>-248.14037505062501</v>
      </c>
      <c r="K107">
        <v>-247.11834418071999</v>
      </c>
      <c r="L107">
        <v>-248.20617482087701</v>
      </c>
      <c r="M107">
        <v>-247.12189050999999</v>
      </c>
      <c r="N107">
        <v>-248.22603132</v>
      </c>
      <c r="O107">
        <v>-115.091877969183</v>
      </c>
      <c r="P107">
        <v>-115.561056262156</v>
      </c>
      <c r="Q107">
        <v>-115.09954395887701</v>
      </c>
      <c r="R107">
        <v>-115.592871025107</v>
      </c>
      <c r="S107">
        <v>-115.10146133000001</v>
      </c>
      <c r="T107">
        <v>-115.60270294</v>
      </c>
      <c r="U107">
        <v>-115.09190596975699</v>
      </c>
      <c r="V107">
        <v>-115.56111365717101</v>
      </c>
      <c r="W107">
        <v>-115.09955904672</v>
      </c>
      <c r="X107">
        <v>-115.592890419293</v>
      </c>
      <c r="Y107">
        <v>-115.10146358999999</v>
      </c>
      <c r="Z107">
        <v>-115.60270859000001</v>
      </c>
      <c r="AA107">
        <v>-247.10264935832399</v>
      </c>
      <c r="AB107">
        <v>-248.14042790587001</v>
      </c>
      <c r="AC107">
        <v>-247.11835001880999</v>
      </c>
      <c r="AD107">
        <v>-248.206183019208</v>
      </c>
      <c r="AE107">
        <v>-247.12189154000001</v>
      </c>
      <c r="AF107">
        <v>-248.22603379</v>
      </c>
    </row>
    <row r="108" spans="1:32" x14ac:dyDescent="0.2">
      <c r="A108" s="4">
        <f>'[1]De Raw'!$A116</f>
        <v>1.3070922838297636</v>
      </c>
      <c r="B108" t="s">
        <v>104</v>
      </c>
      <c r="C108">
        <v>-362.19645948688799</v>
      </c>
      <c r="D108">
        <v>-363.70351528461401</v>
      </c>
      <c r="E108">
        <v>-362.21982271586899</v>
      </c>
      <c r="F108">
        <v>-363.80111691992801</v>
      </c>
      <c r="G108">
        <v>-362.22527879</v>
      </c>
      <c r="H108">
        <v>-363.83080292</v>
      </c>
      <c r="I108">
        <v>-247.10263050313301</v>
      </c>
      <c r="J108">
        <v>-248.14037505062501</v>
      </c>
      <c r="K108">
        <v>-247.11834418071999</v>
      </c>
      <c r="L108">
        <v>-248.20617482087701</v>
      </c>
      <c r="M108">
        <v>-247.12189050999999</v>
      </c>
      <c r="N108">
        <v>-248.22603132</v>
      </c>
      <c r="O108">
        <v>-115.091877969183</v>
      </c>
      <c r="P108">
        <v>-115.561056262156</v>
      </c>
      <c r="Q108">
        <v>-115.09954395887701</v>
      </c>
      <c r="R108">
        <v>-115.592871025107</v>
      </c>
      <c r="S108">
        <v>-115.10146133000001</v>
      </c>
      <c r="T108">
        <v>-115.60270294</v>
      </c>
      <c r="U108">
        <v>-115.09189019642599</v>
      </c>
      <c r="V108">
        <v>-115.561075306635</v>
      </c>
      <c r="W108">
        <v>-115.09954999361599</v>
      </c>
      <c r="X108">
        <v>-115.592877132167</v>
      </c>
      <c r="Y108">
        <v>-115.10146235000001</v>
      </c>
      <c r="Z108">
        <v>-115.60270358</v>
      </c>
      <c r="AA108">
        <v>-247.10263732429399</v>
      </c>
      <c r="AB108">
        <v>-248.14039326490999</v>
      </c>
      <c r="AC108">
        <v>-247.118346624738</v>
      </c>
      <c r="AD108">
        <v>-248.206176734563</v>
      </c>
      <c r="AE108">
        <v>-247.12189097999999</v>
      </c>
      <c r="AF108">
        <v>-248.22603172000001</v>
      </c>
    </row>
    <row r="109" spans="1:32" x14ac:dyDescent="0.2">
      <c r="A109" s="4">
        <f>'[1]De Raw'!$A117</f>
        <v>6.9068052253022909</v>
      </c>
      <c r="B109" t="s">
        <v>105</v>
      </c>
      <c r="C109">
        <v>-342.36000568844599</v>
      </c>
      <c r="D109">
        <v>-343.85579069306101</v>
      </c>
      <c r="E109">
        <v>-342.38174574664902</v>
      </c>
      <c r="F109">
        <v>-343.94773623083199</v>
      </c>
      <c r="G109">
        <v>-342.38670844000001</v>
      </c>
      <c r="H109">
        <v>-343.97530438000001</v>
      </c>
      <c r="I109">
        <v>-247.102222318446</v>
      </c>
      <c r="J109">
        <v>-248.14019194889599</v>
      </c>
      <c r="K109">
        <v>-247.11792712056101</v>
      </c>
      <c r="L109">
        <v>-248.20597356985499</v>
      </c>
      <c r="M109">
        <v>-247.12147152</v>
      </c>
      <c r="N109">
        <v>-248.22582495</v>
      </c>
      <c r="O109">
        <v>-95.255194571386994</v>
      </c>
      <c r="P109">
        <v>-95.704534866548002</v>
      </c>
      <c r="Q109">
        <v>-95.261328682078002</v>
      </c>
      <c r="R109">
        <v>-95.730829214018996</v>
      </c>
      <c r="S109">
        <v>-95.262790640000006</v>
      </c>
      <c r="T109">
        <v>-95.738560910000004</v>
      </c>
      <c r="U109">
        <v>-95.255294555082997</v>
      </c>
      <c r="V109">
        <v>-95.705064370174995</v>
      </c>
      <c r="W109">
        <v>-95.261362869397999</v>
      </c>
      <c r="X109">
        <v>-95.731017281475999</v>
      </c>
      <c r="Y109">
        <v>-95.262795010000005</v>
      </c>
      <c r="Z109">
        <v>-95.738634860000005</v>
      </c>
      <c r="AA109">
        <v>-247.10231402020599</v>
      </c>
      <c r="AB109">
        <v>-248.140670850687</v>
      </c>
      <c r="AC109">
        <v>-247.117949839163</v>
      </c>
      <c r="AD109">
        <v>-248.206104770883</v>
      </c>
      <c r="AE109">
        <v>-247.12147503</v>
      </c>
      <c r="AF109">
        <v>-248.22588038999999</v>
      </c>
    </row>
    <row r="110" spans="1:32" x14ac:dyDescent="0.2">
      <c r="A110" s="4">
        <f>'[1]De Raw'!$A118</f>
        <v>7.4112852767594157</v>
      </c>
      <c r="B110" t="s">
        <v>106</v>
      </c>
      <c r="C110">
        <v>-342.36201562073097</v>
      </c>
      <c r="D110">
        <v>-343.85656950595802</v>
      </c>
      <c r="E110">
        <v>-342.38378013152402</v>
      </c>
      <c r="F110">
        <v>-343.94854066086498</v>
      </c>
      <c r="G110">
        <v>-342.38874490000001</v>
      </c>
      <c r="H110">
        <v>-343.97612318</v>
      </c>
      <c r="I110">
        <v>-247.102222318446</v>
      </c>
      <c r="J110">
        <v>-248.14019194889599</v>
      </c>
      <c r="K110">
        <v>-247.11792712056101</v>
      </c>
      <c r="L110">
        <v>-248.20597356985499</v>
      </c>
      <c r="M110">
        <v>-247.12147152</v>
      </c>
      <c r="N110">
        <v>-248.22582495</v>
      </c>
      <c r="O110">
        <v>-95.255194571386994</v>
      </c>
      <c r="P110">
        <v>-95.704534866548002</v>
      </c>
      <c r="Q110">
        <v>-95.261328682078002</v>
      </c>
      <c r="R110">
        <v>-95.730829214018996</v>
      </c>
      <c r="S110">
        <v>-95.262790640000006</v>
      </c>
      <c r="T110">
        <v>-95.738560910000004</v>
      </c>
      <c r="U110">
        <v>-95.255281134678995</v>
      </c>
      <c r="V110">
        <v>-95.704971568169995</v>
      </c>
      <c r="W110">
        <v>-95.261360496574994</v>
      </c>
      <c r="X110">
        <v>-95.730978369194005</v>
      </c>
      <c r="Y110">
        <v>-95.262794679999999</v>
      </c>
      <c r="Z110">
        <v>-95.738618360000004</v>
      </c>
      <c r="AA110">
        <v>-247.10230018839701</v>
      </c>
      <c r="AB110">
        <v>-248.14059143033001</v>
      </c>
      <c r="AC110">
        <v>-247.117947526872</v>
      </c>
      <c r="AD110">
        <v>-248.20607623261401</v>
      </c>
      <c r="AE110">
        <v>-247.12147469999999</v>
      </c>
      <c r="AF110">
        <v>-248.22586853999999</v>
      </c>
    </row>
    <row r="111" spans="1:32" x14ac:dyDescent="0.2">
      <c r="A111" s="4">
        <f>'[1]De Raw'!$A119</f>
        <v>7.5002154359276565</v>
      </c>
      <c r="B111" t="s">
        <v>107</v>
      </c>
      <c r="C111">
        <v>-342.363195271189</v>
      </c>
      <c r="D111">
        <v>-343.85671197883897</v>
      </c>
      <c r="E111">
        <v>-342.38497844146701</v>
      </c>
      <c r="F111">
        <v>-343.94870249390601</v>
      </c>
      <c r="G111">
        <v>-342.38994633999999</v>
      </c>
      <c r="H111">
        <v>-343.97628236000003</v>
      </c>
      <c r="I111">
        <v>-247.102222318446</v>
      </c>
      <c r="J111">
        <v>-248.14019194889599</v>
      </c>
      <c r="K111">
        <v>-247.11792712056101</v>
      </c>
      <c r="L111">
        <v>-248.20597356985499</v>
      </c>
      <c r="M111">
        <v>-247.12147152</v>
      </c>
      <c r="N111">
        <v>-248.22582495</v>
      </c>
      <c r="O111">
        <v>-95.255194571386994</v>
      </c>
      <c r="P111">
        <v>-95.704534866548002</v>
      </c>
      <c r="Q111">
        <v>-95.261328682078002</v>
      </c>
      <c r="R111">
        <v>-95.730829214018996</v>
      </c>
      <c r="S111">
        <v>-95.262790640000006</v>
      </c>
      <c r="T111">
        <v>-95.738560910000004</v>
      </c>
      <c r="U111">
        <v>-95.255270193404996</v>
      </c>
      <c r="V111">
        <v>-95.704904979017996</v>
      </c>
      <c r="W111">
        <v>-95.261357892250004</v>
      </c>
      <c r="X111">
        <v>-95.730954889109995</v>
      </c>
      <c r="Y111">
        <v>-95.262794369999995</v>
      </c>
      <c r="Z111">
        <v>-95.738608600000006</v>
      </c>
      <c r="AA111">
        <v>-247.10228784340501</v>
      </c>
      <c r="AB111">
        <v>-248.14052713397399</v>
      </c>
      <c r="AC111">
        <v>-247.117945385436</v>
      </c>
      <c r="AD111">
        <v>-248.206061893682</v>
      </c>
      <c r="AE111">
        <v>-247.12147440999999</v>
      </c>
      <c r="AF111">
        <v>-248.22586218000001</v>
      </c>
    </row>
    <row r="112" spans="1:32" x14ac:dyDescent="0.2">
      <c r="A112" s="4">
        <f>'[1]De Raw'!$A120</f>
        <v>7.3236351121703418</v>
      </c>
      <c r="B112" t="s">
        <v>108</v>
      </c>
      <c r="C112">
        <v>-342.36380946459502</v>
      </c>
      <c r="D112">
        <v>-343.85642350857302</v>
      </c>
      <c r="E112">
        <v>-342.38560412159302</v>
      </c>
      <c r="F112">
        <v>-343.94843178923202</v>
      </c>
      <c r="G112">
        <v>-342.39057563</v>
      </c>
      <c r="H112">
        <v>-343.97600874</v>
      </c>
      <c r="I112">
        <v>-247.102222318446</v>
      </c>
      <c r="J112">
        <v>-248.14019194889599</v>
      </c>
      <c r="K112">
        <v>-247.11792712056101</v>
      </c>
      <c r="L112">
        <v>-248.20597356985499</v>
      </c>
      <c r="M112">
        <v>-247.12147152</v>
      </c>
      <c r="N112">
        <v>-248.22582495</v>
      </c>
      <c r="O112">
        <v>-95.255194571386994</v>
      </c>
      <c r="P112">
        <v>-95.704534866548002</v>
      </c>
      <c r="Q112">
        <v>-95.261328682078002</v>
      </c>
      <c r="R112">
        <v>-95.730829214018996</v>
      </c>
      <c r="S112">
        <v>-95.262790640000006</v>
      </c>
      <c r="T112">
        <v>-95.738560910000004</v>
      </c>
      <c r="U112">
        <v>-95.255261834709003</v>
      </c>
      <c r="V112">
        <v>-95.704843169482999</v>
      </c>
      <c r="W112">
        <v>-95.261355531288004</v>
      </c>
      <c r="X112">
        <v>-95.730935776856995</v>
      </c>
      <c r="Y112">
        <v>-95.262794049999997</v>
      </c>
      <c r="Z112">
        <v>-95.738600410000004</v>
      </c>
      <c r="AA112">
        <v>-247.10227736815199</v>
      </c>
      <c r="AB112">
        <v>-248.140463193687</v>
      </c>
      <c r="AC112">
        <v>-247.117943412617</v>
      </c>
      <c r="AD112">
        <v>-248.20604404426601</v>
      </c>
      <c r="AE112">
        <v>-247.12147415000001</v>
      </c>
      <c r="AF112">
        <v>-248.22585441000001</v>
      </c>
    </row>
    <row r="113" spans="1:32" x14ac:dyDescent="0.2">
      <c r="A113" s="4">
        <f>'[1]De Raw'!$A121</f>
        <v>6.9855582136126033</v>
      </c>
      <c r="B113" t="s">
        <v>109</v>
      </c>
      <c r="C113">
        <v>-342.364041395051</v>
      </c>
      <c r="D113">
        <v>-343.855861030764</v>
      </c>
      <c r="E113">
        <v>-342.385840872573</v>
      </c>
      <c r="F113">
        <v>-343.947895750302</v>
      </c>
      <c r="G113">
        <v>-342.39081614000003</v>
      </c>
      <c r="H113">
        <v>-343.97547980000002</v>
      </c>
      <c r="I113">
        <v>-247.102222318446</v>
      </c>
      <c r="J113">
        <v>-248.14019194889599</v>
      </c>
      <c r="K113">
        <v>-247.11792712056101</v>
      </c>
      <c r="L113">
        <v>-248.20597356985499</v>
      </c>
      <c r="M113">
        <v>-247.12147152</v>
      </c>
      <c r="N113">
        <v>-248.22582495</v>
      </c>
      <c r="O113">
        <v>-95.255194571386994</v>
      </c>
      <c r="P113">
        <v>-95.704534866548002</v>
      </c>
      <c r="Q113">
        <v>-95.261328682078002</v>
      </c>
      <c r="R113">
        <v>-95.730829214018996</v>
      </c>
      <c r="S113">
        <v>-95.262790640000006</v>
      </c>
      <c r="T113">
        <v>-95.738560910000004</v>
      </c>
      <c r="U113">
        <v>-95.255256183398998</v>
      </c>
      <c r="V113">
        <v>-95.704794540145002</v>
      </c>
      <c r="W113">
        <v>-95.261353468177006</v>
      </c>
      <c r="X113">
        <v>-95.730918863273999</v>
      </c>
      <c r="Y113">
        <v>-95.26279375</v>
      </c>
      <c r="Z113">
        <v>-95.738592929999996</v>
      </c>
      <c r="AA113">
        <v>-247.10226896773699</v>
      </c>
      <c r="AB113">
        <v>-248.14040257383999</v>
      </c>
      <c r="AC113">
        <v>-247.11794163367401</v>
      </c>
      <c r="AD113">
        <v>-248.20602474391799</v>
      </c>
      <c r="AE113">
        <v>-247.12147390999999</v>
      </c>
      <c r="AF113">
        <v>-248.22584578999999</v>
      </c>
    </row>
    <row r="114" spans="1:32" x14ac:dyDescent="0.2">
      <c r="A114" s="4">
        <f>'[1]De Raw'!$A122</f>
        <v>5.6104155111534473</v>
      </c>
      <c r="B114" t="s">
        <v>110</v>
      </c>
      <c r="C114">
        <v>-342.36356308683202</v>
      </c>
      <c r="D114">
        <v>-343.853685649</v>
      </c>
      <c r="E114">
        <v>-342.38535901162402</v>
      </c>
      <c r="F114">
        <v>-343.94572771058603</v>
      </c>
      <c r="G114">
        <v>-342.39034471999997</v>
      </c>
      <c r="H114">
        <v>-343.97330493999999</v>
      </c>
      <c r="I114">
        <v>-247.102222318446</v>
      </c>
      <c r="J114">
        <v>-248.14019194889599</v>
      </c>
      <c r="K114">
        <v>-247.11792712056101</v>
      </c>
      <c r="L114">
        <v>-248.20597356985499</v>
      </c>
      <c r="M114">
        <v>-247.12147152</v>
      </c>
      <c r="N114">
        <v>-248.22582495</v>
      </c>
      <c r="O114">
        <v>-95.255194571386994</v>
      </c>
      <c r="P114">
        <v>-95.704534866548002</v>
      </c>
      <c r="Q114">
        <v>-95.261328682078002</v>
      </c>
      <c r="R114">
        <v>-95.730829214018996</v>
      </c>
      <c r="S114">
        <v>-95.262790640000006</v>
      </c>
      <c r="T114">
        <v>-95.738560910000004</v>
      </c>
      <c r="U114">
        <v>-95.255247215412993</v>
      </c>
      <c r="V114">
        <v>-95.704704534597994</v>
      </c>
      <c r="W114">
        <v>-95.261348016772999</v>
      </c>
      <c r="X114">
        <v>-95.730885465273005</v>
      </c>
      <c r="Y114">
        <v>-95.262793189999996</v>
      </c>
      <c r="Z114">
        <v>-95.738578610000005</v>
      </c>
      <c r="AA114">
        <v>-247.10225402678</v>
      </c>
      <c r="AB114">
        <v>-248.14031374031299</v>
      </c>
      <c r="AC114">
        <v>-247.11793746579801</v>
      </c>
      <c r="AD114">
        <v>-248.20600561995499</v>
      </c>
      <c r="AE114">
        <v>-247.12147331</v>
      </c>
      <c r="AF114">
        <v>-248.22583721000001</v>
      </c>
    </row>
    <row r="115" spans="1:32" x14ac:dyDescent="0.2">
      <c r="A115" s="4">
        <f>'[1]De Raw'!$A123</f>
        <v>3.5487900224741358</v>
      </c>
      <c r="B115" t="s">
        <v>111</v>
      </c>
      <c r="C115">
        <v>-342.36181388221399</v>
      </c>
      <c r="D115">
        <v>-343.85040067812702</v>
      </c>
      <c r="E115">
        <v>-342.38361383774998</v>
      </c>
      <c r="F115">
        <v>-343.94243994078403</v>
      </c>
      <c r="G115">
        <v>-342.38860578999999</v>
      </c>
      <c r="H115">
        <v>-343.97002620000001</v>
      </c>
      <c r="I115">
        <v>-247.102222318446</v>
      </c>
      <c r="J115">
        <v>-248.14019194889599</v>
      </c>
      <c r="K115">
        <v>-247.11792712056101</v>
      </c>
      <c r="L115">
        <v>-248.20597356985499</v>
      </c>
      <c r="M115">
        <v>-247.12147152</v>
      </c>
      <c r="N115">
        <v>-248.22582495</v>
      </c>
      <c r="O115">
        <v>-95.255194571386994</v>
      </c>
      <c r="P115">
        <v>-95.704534866548002</v>
      </c>
      <c r="Q115">
        <v>-95.261328682078002</v>
      </c>
      <c r="R115">
        <v>-95.730829214018996</v>
      </c>
      <c r="S115">
        <v>-95.262790640000006</v>
      </c>
      <c r="T115">
        <v>-95.738560910000004</v>
      </c>
      <c r="U115">
        <v>-95.255231152042001</v>
      </c>
      <c r="V115">
        <v>-95.704620334802996</v>
      </c>
      <c r="W115">
        <v>-95.261342994211006</v>
      </c>
      <c r="X115">
        <v>-95.730850209726995</v>
      </c>
      <c r="Y115">
        <v>-95.26279246</v>
      </c>
      <c r="Z115">
        <v>-95.738566599999999</v>
      </c>
      <c r="AA115">
        <v>-247.102242693823</v>
      </c>
      <c r="AB115">
        <v>-248.140249547661</v>
      </c>
      <c r="AC115">
        <v>-247.117933541529</v>
      </c>
      <c r="AD115">
        <v>-248.20598349252899</v>
      </c>
      <c r="AE115">
        <v>-247.12147264999999</v>
      </c>
      <c r="AF115">
        <v>-248.22582832000001</v>
      </c>
    </row>
    <row r="116" spans="1:32" x14ac:dyDescent="0.2">
      <c r="A116" s="4">
        <f>'[1]De Raw'!$A124</f>
        <v>1.4881995273330637</v>
      </c>
      <c r="B116" t="s">
        <v>112</v>
      </c>
      <c r="C116">
        <v>-342.35953873257301</v>
      </c>
      <c r="D116">
        <v>-343.84712469728402</v>
      </c>
      <c r="E116">
        <v>-342.38135756704997</v>
      </c>
      <c r="F116">
        <v>-343.93917353226698</v>
      </c>
      <c r="G116">
        <v>-342.38635420000003</v>
      </c>
      <c r="H116">
        <v>-343.96675518000001</v>
      </c>
      <c r="I116">
        <v>-247.102222318446</v>
      </c>
      <c r="J116">
        <v>-248.14019194889599</v>
      </c>
      <c r="K116">
        <v>-247.11792712056101</v>
      </c>
      <c r="L116">
        <v>-248.20597356985499</v>
      </c>
      <c r="M116">
        <v>-247.12147152</v>
      </c>
      <c r="N116">
        <v>-248.22582495</v>
      </c>
      <c r="O116">
        <v>-95.255194571386994</v>
      </c>
      <c r="P116">
        <v>-95.704534866548002</v>
      </c>
      <c r="Q116">
        <v>-95.261328682078002</v>
      </c>
      <c r="R116">
        <v>-95.730829214018996</v>
      </c>
      <c r="S116">
        <v>-95.262790640000006</v>
      </c>
      <c r="T116">
        <v>-95.738560910000004</v>
      </c>
      <c r="U116">
        <v>-95.255215594012995</v>
      </c>
      <c r="V116">
        <v>-95.704567742541997</v>
      </c>
      <c r="W116">
        <v>-95.261337335392</v>
      </c>
      <c r="X116">
        <v>-95.730839470747</v>
      </c>
      <c r="Y116">
        <v>-95.262791579999998</v>
      </c>
      <c r="Z116">
        <v>-95.738561809999993</v>
      </c>
      <c r="AA116">
        <v>-247.10222976135</v>
      </c>
      <c r="AB116">
        <v>-248.14020993242499</v>
      </c>
      <c r="AC116">
        <v>-247.117929850178</v>
      </c>
      <c r="AD116">
        <v>-248.20597561454201</v>
      </c>
      <c r="AE116">
        <v>-247.12147202</v>
      </c>
      <c r="AF116">
        <v>-248.22582537</v>
      </c>
    </row>
    <row r="117" spans="1:32" x14ac:dyDescent="0.2">
      <c r="A117" s="4">
        <f>'[1]De Raw'!$A125</f>
        <v>8.0963081179881744</v>
      </c>
      <c r="B117" t="s">
        <v>113</v>
      </c>
      <c r="C117">
        <v>-494.20865529872998</v>
      </c>
      <c r="D117">
        <v>-496.29341984441101</v>
      </c>
      <c r="E117">
        <v>-494.23993255042399</v>
      </c>
      <c r="F117">
        <v>-496.424817014881</v>
      </c>
      <c r="G117">
        <v>-494.24696627999998</v>
      </c>
      <c r="H117">
        <v>-496.46450800000002</v>
      </c>
      <c r="I117">
        <v>-247.10178846687299</v>
      </c>
      <c r="J117">
        <v>-248.14012583207099</v>
      </c>
      <c r="K117">
        <v>-247.117481509036</v>
      </c>
      <c r="L117">
        <v>-248.20591343823699</v>
      </c>
      <c r="M117">
        <v>-247.12102636</v>
      </c>
      <c r="N117">
        <v>-248.22577454</v>
      </c>
      <c r="O117">
        <v>-247.10215016971799</v>
      </c>
      <c r="P117">
        <v>-248.14019804995101</v>
      </c>
      <c r="Q117">
        <v>-247.11784182494301</v>
      </c>
      <c r="R117">
        <v>-248.20600329128101</v>
      </c>
      <c r="S117">
        <v>-247.12138798000001</v>
      </c>
      <c r="T117">
        <v>-248.22587139999999</v>
      </c>
      <c r="U117">
        <v>-247.10228126573699</v>
      </c>
      <c r="V117">
        <v>-248.14084281887801</v>
      </c>
      <c r="W117">
        <v>-247.117885530866</v>
      </c>
      <c r="X117">
        <v>-248.20623656908501</v>
      </c>
      <c r="Y117">
        <v>-247.12139335000001</v>
      </c>
      <c r="Z117">
        <v>-248.22596851</v>
      </c>
      <c r="AA117">
        <v>-247.10191066789099</v>
      </c>
      <c r="AB117">
        <v>-248.140734941548</v>
      </c>
      <c r="AC117">
        <v>-247.11751365732999</v>
      </c>
      <c r="AD117">
        <v>-248.206082376258</v>
      </c>
      <c r="AE117">
        <v>-247.12103121999999</v>
      </c>
      <c r="AF117">
        <v>-248.22584309000001</v>
      </c>
    </row>
    <row r="118" spans="1:32" x14ac:dyDescent="0.2">
      <c r="A118" s="4">
        <f>'[1]De Raw'!$A126</f>
        <v>8.586463716792597</v>
      </c>
      <c r="B118" t="s">
        <v>114</v>
      </c>
      <c r="C118">
        <v>-494.21053568872998</v>
      </c>
      <c r="D118">
        <v>-496.29413086738703</v>
      </c>
      <c r="E118">
        <v>-494.24183554390902</v>
      </c>
      <c r="F118">
        <v>-496.42558137133602</v>
      </c>
      <c r="G118">
        <v>-494.24887331999997</v>
      </c>
      <c r="H118">
        <v>-496.46529170999997</v>
      </c>
      <c r="I118">
        <v>-247.10178846687299</v>
      </c>
      <c r="J118">
        <v>-248.14012583207099</v>
      </c>
      <c r="K118">
        <v>-247.117481509036</v>
      </c>
      <c r="L118">
        <v>-248.20591343823699</v>
      </c>
      <c r="M118">
        <v>-247.12102636</v>
      </c>
      <c r="N118">
        <v>-248.22577454</v>
      </c>
      <c r="O118">
        <v>-247.10215016971799</v>
      </c>
      <c r="P118">
        <v>-248.14019804995101</v>
      </c>
      <c r="Q118">
        <v>-247.11784182494301</v>
      </c>
      <c r="R118">
        <v>-248.20600329128101</v>
      </c>
      <c r="S118">
        <v>-247.12138798000001</v>
      </c>
      <c r="T118">
        <v>-248.22587139999999</v>
      </c>
      <c r="U118">
        <v>-247.10226428981599</v>
      </c>
      <c r="V118">
        <v>-248.140717226493</v>
      </c>
      <c r="W118">
        <v>-247.11788145828899</v>
      </c>
      <c r="X118">
        <v>-248.20617829570401</v>
      </c>
      <c r="Y118">
        <v>-247.12139289999999</v>
      </c>
      <c r="Z118">
        <v>-248.22594015000001</v>
      </c>
      <c r="AA118">
        <v>-247.101894936051</v>
      </c>
      <c r="AB118">
        <v>-248.14063294655</v>
      </c>
      <c r="AC118">
        <v>-247.11751101546901</v>
      </c>
      <c r="AD118">
        <v>-248.20604615666701</v>
      </c>
      <c r="AE118">
        <v>-247.12103084</v>
      </c>
      <c r="AF118">
        <v>-248.22582797999999</v>
      </c>
    </row>
    <row r="119" spans="1:32" x14ac:dyDescent="0.2">
      <c r="A119" s="4">
        <f>'[1]De Raw'!$A127</f>
        <v>8.6592925312510509</v>
      </c>
      <c r="B119" t="s">
        <v>115</v>
      </c>
      <c r="C119">
        <v>-494.21161123019499</v>
      </c>
      <c r="D119">
        <v>-496.29424736272301</v>
      </c>
      <c r="E119">
        <v>-494.24292470710702</v>
      </c>
      <c r="F119">
        <v>-496.42571463486001</v>
      </c>
      <c r="G119">
        <v>-494.24996684000001</v>
      </c>
      <c r="H119">
        <v>-496.46542784000002</v>
      </c>
      <c r="I119">
        <v>-247.10178846687299</v>
      </c>
      <c r="J119">
        <v>-248.14012583207099</v>
      </c>
      <c r="K119">
        <v>-247.117481509036</v>
      </c>
      <c r="L119">
        <v>-248.20591343823699</v>
      </c>
      <c r="M119">
        <v>-247.12102636</v>
      </c>
      <c r="N119">
        <v>-248.22577454</v>
      </c>
      <c r="O119">
        <v>-247.10215016971799</v>
      </c>
      <c r="P119">
        <v>-248.14019804995101</v>
      </c>
      <c r="Q119">
        <v>-247.11784182494301</v>
      </c>
      <c r="R119">
        <v>-248.20600329128101</v>
      </c>
      <c r="S119">
        <v>-247.12138798000001</v>
      </c>
      <c r="T119">
        <v>-248.22587139999999</v>
      </c>
      <c r="U119">
        <v>-247.10225084031799</v>
      </c>
      <c r="V119">
        <v>-248.14063408601899</v>
      </c>
      <c r="W119">
        <v>-247.117878051676</v>
      </c>
      <c r="X119">
        <v>-248.20615252406199</v>
      </c>
      <c r="Y119">
        <v>-247.12139246999999</v>
      </c>
      <c r="Z119">
        <v>-248.22592983000001</v>
      </c>
      <c r="AA119">
        <v>-247.10188042614101</v>
      </c>
      <c r="AB119">
        <v>-248.140562537058</v>
      </c>
      <c r="AC119">
        <v>-247.11750857203501</v>
      </c>
      <c r="AD119">
        <v>-248.206028489294</v>
      </c>
      <c r="AE119">
        <v>-247.12103051</v>
      </c>
      <c r="AF119">
        <v>-248.22582070000001</v>
      </c>
    </row>
    <row r="120" spans="1:32" x14ac:dyDescent="0.2">
      <c r="A120" s="4">
        <f>'[1]De Raw'!$A128</f>
        <v>8.4640557593913162</v>
      </c>
      <c r="B120" t="s">
        <v>116</v>
      </c>
      <c r="C120">
        <v>-494.212139723934</v>
      </c>
      <c r="D120">
        <v>-496.29386080244598</v>
      </c>
      <c r="E120">
        <v>-494.24345809874802</v>
      </c>
      <c r="F120">
        <v>-496.42538012691199</v>
      </c>
      <c r="G120">
        <v>-494.25050479999999</v>
      </c>
      <c r="H120">
        <v>-496.46511046000001</v>
      </c>
      <c r="I120">
        <v>-247.10178846687299</v>
      </c>
      <c r="J120">
        <v>-248.14012583207099</v>
      </c>
      <c r="K120">
        <v>-247.117481509036</v>
      </c>
      <c r="L120">
        <v>-248.20591343823699</v>
      </c>
      <c r="M120">
        <v>-247.12102636</v>
      </c>
      <c r="N120">
        <v>-248.22577454</v>
      </c>
      <c r="O120">
        <v>-247.10215016971799</v>
      </c>
      <c r="P120">
        <v>-248.14019804995101</v>
      </c>
      <c r="Q120">
        <v>-247.11784182494301</v>
      </c>
      <c r="R120">
        <v>-248.20600329128101</v>
      </c>
      <c r="S120">
        <v>-247.12138798000001</v>
      </c>
      <c r="T120">
        <v>-248.22587139999999</v>
      </c>
      <c r="U120">
        <v>-247.10224153980701</v>
      </c>
      <c r="V120">
        <v>-248.14054049565399</v>
      </c>
      <c r="W120">
        <v>-247.11787502480701</v>
      </c>
      <c r="X120">
        <v>-248.20611776985299</v>
      </c>
      <c r="Y120">
        <v>-247.12139207999999</v>
      </c>
      <c r="Z120">
        <v>-248.22591328999999</v>
      </c>
      <c r="AA120">
        <v>-247.10186771347401</v>
      </c>
      <c r="AB120">
        <v>-248.14046526771301</v>
      </c>
      <c r="AC120">
        <v>-247.11750629410301</v>
      </c>
      <c r="AD120">
        <v>-248.20599620757801</v>
      </c>
      <c r="AE120">
        <v>-247.12103020999999</v>
      </c>
      <c r="AF120">
        <v>-248.22580672999999</v>
      </c>
    </row>
    <row r="121" spans="1:32" x14ac:dyDescent="0.2">
      <c r="A121" s="4">
        <f>'[1]De Raw'!$A129</f>
        <v>8.1047889319664215</v>
      </c>
      <c r="B121" t="s">
        <v>117</v>
      </c>
      <c r="C121">
        <v>-494.21229703804403</v>
      </c>
      <c r="D121">
        <v>-496.29330113032501</v>
      </c>
      <c r="E121">
        <v>-494.24361498885298</v>
      </c>
      <c r="F121">
        <v>-496.42481857944603</v>
      </c>
      <c r="G121">
        <v>-494.25066643000002</v>
      </c>
      <c r="H121">
        <v>-496.46454886999999</v>
      </c>
      <c r="I121">
        <v>-247.10178846687299</v>
      </c>
      <c r="J121">
        <v>-248.14012583207099</v>
      </c>
      <c r="K121">
        <v>-247.117481509036</v>
      </c>
      <c r="L121">
        <v>-248.20591343823699</v>
      </c>
      <c r="M121">
        <v>-247.12102636</v>
      </c>
      <c r="N121">
        <v>-248.22577454</v>
      </c>
      <c r="O121">
        <v>-247.10215016971799</v>
      </c>
      <c r="P121">
        <v>-248.14019804995101</v>
      </c>
      <c r="Q121">
        <v>-247.11784182494301</v>
      </c>
      <c r="R121">
        <v>-248.20600329128101</v>
      </c>
      <c r="S121">
        <v>-247.12138798000001</v>
      </c>
      <c r="T121">
        <v>-248.22587139999999</v>
      </c>
      <c r="U121">
        <v>-247.10223509575101</v>
      </c>
      <c r="V121">
        <v>-248.140499310347</v>
      </c>
      <c r="W121">
        <v>-247.11787200416001</v>
      </c>
      <c r="X121">
        <v>-248.20609895254501</v>
      </c>
      <c r="Y121">
        <v>-247.12139177</v>
      </c>
      <c r="Z121">
        <v>-248.22590604999999</v>
      </c>
      <c r="AA121">
        <v>-247.10185713013701</v>
      </c>
      <c r="AB121">
        <v>-248.140410356628</v>
      </c>
      <c r="AC121">
        <v>-247.11750415388499</v>
      </c>
      <c r="AD121">
        <v>-248.205985972908</v>
      </c>
      <c r="AE121">
        <v>-247.12102994</v>
      </c>
      <c r="AF121">
        <v>-248.22580244</v>
      </c>
    </row>
    <row r="122" spans="1:32" x14ac:dyDescent="0.2">
      <c r="A122" s="4">
        <f>'[1]De Raw'!$A130</f>
        <v>6.6487706346534452</v>
      </c>
      <c r="B122" t="s">
        <v>118</v>
      </c>
      <c r="C122">
        <v>-494.21161643225003</v>
      </c>
      <c r="D122">
        <v>-496.29097443293699</v>
      </c>
      <c r="E122">
        <v>-494.24293734954898</v>
      </c>
      <c r="F122">
        <v>-496.42251364877501</v>
      </c>
      <c r="G122">
        <v>-494.24999996999998</v>
      </c>
      <c r="H122">
        <v>-496.46223651000003</v>
      </c>
      <c r="I122">
        <v>-247.10178846687299</v>
      </c>
      <c r="J122">
        <v>-248.14012583207099</v>
      </c>
      <c r="K122">
        <v>-247.117481509036</v>
      </c>
      <c r="L122">
        <v>-248.20591343823699</v>
      </c>
      <c r="M122">
        <v>-247.12102636</v>
      </c>
      <c r="N122">
        <v>-248.22577454</v>
      </c>
      <c r="O122">
        <v>-247.10215016971799</v>
      </c>
      <c r="P122">
        <v>-248.14019804995101</v>
      </c>
      <c r="Q122">
        <v>-247.11784182494301</v>
      </c>
      <c r="R122">
        <v>-248.20600329128101</v>
      </c>
      <c r="S122">
        <v>-247.12138798000001</v>
      </c>
      <c r="T122">
        <v>-248.22587139999999</v>
      </c>
      <c r="U122">
        <v>-247.102215238893</v>
      </c>
      <c r="V122">
        <v>-248.14039494498601</v>
      </c>
      <c r="W122">
        <v>-247.11786424773001</v>
      </c>
      <c r="X122">
        <v>-248.20606390345301</v>
      </c>
      <c r="Y122">
        <v>-247.12139094</v>
      </c>
      <c r="Z122">
        <v>-248.22589056000001</v>
      </c>
      <c r="AA122">
        <v>-247.10183664536399</v>
      </c>
      <c r="AB122">
        <v>-248.14030948453001</v>
      </c>
      <c r="AC122">
        <v>-247.11749845098501</v>
      </c>
      <c r="AD122">
        <v>-248.205962464245</v>
      </c>
      <c r="AE122">
        <v>-247.12102920999999</v>
      </c>
      <c r="AF122">
        <v>-248.22579119</v>
      </c>
    </row>
    <row r="123" spans="1:32" x14ac:dyDescent="0.2">
      <c r="A123" s="4">
        <f>'[1]De Raw'!$A131</f>
        <v>4.4074287594912143</v>
      </c>
      <c r="B123" t="s">
        <v>119</v>
      </c>
      <c r="C123">
        <v>-494.20957075018299</v>
      </c>
      <c r="D123">
        <v>-496.28735457926501</v>
      </c>
      <c r="E123">
        <v>-494.24091505966499</v>
      </c>
      <c r="F123">
        <v>-496.41892904084398</v>
      </c>
      <c r="G123">
        <v>-494.24798466999999</v>
      </c>
      <c r="H123">
        <v>-496.45866477999999</v>
      </c>
      <c r="I123">
        <v>-247.10178846687299</v>
      </c>
      <c r="J123">
        <v>-248.14012583207099</v>
      </c>
      <c r="K123">
        <v>-247.117481509036</v>
      </c>
      <c r="L123">
        <v>-248.20591343823699</v>
      </c>
      <c r="M123">
        <v>-247.12102636</v>
      </c>
      <c r="N123">
        <v>-248.22577454</v>
      </c>
      <c r="O123">
        <v>-247.10215016971799</v>
      </c>
      <c r="P123">
        <v>-248.14019804995101</v>
      </c>
      <c r="Q123">
        <v>-247.11784182494301</v>
      </c>
      <c r="R123">
        <v>-248.20600329128101</v>
      </c>
      <c r="S123">
        <v>-247.12138798000001</v>
      </c>
      <c r="T123">
        <v>-248.22587139999999</v>
      </c>
      <c r="U123">
        <v>-247.10218615400399</v>
      </c>
      <c r="V123">
        <v>-248.14028594177199</v>
      </c>
      <c r="W123">
        <v>-247.117857471034</v>
      </c>
      <c r="X123">
        <v>-248.206030419878</v>
      </c>
      <c r="Y123">
        <v>-247.12138999000001</v>
      </c>
      <c r="Z123">
        <v>-248.22587652999999</v>
      </c>
      <c r="AA123">
        <v>-247.101819988372</v>
      </c>
      <c r="AB123">
        <v>-248.14020312916</v>
      </c>
      <c r="AC123">
        <v>-247.117492245493</v>
      </c>
      <c r="AD123">
        <v>-248.20593187936799</v>
      </c>
      <c r="AE123">
        <v>-247.12102831999999</v>
      </c>
      <c r="AF123">
        <v>-248.22577919</v>
      </c>
    </row>
    <row r="124" spans="1:32" x14ac:dyDescent="0.2">
      <c r="A124" s="4">
        <f>'[1]De Raw'!$A132</f>
        <v>1.7751020743719372</v>
      </c>
      <c r="B124" t="s">
        <v>120</v>
      </c>
      <c r="C124">
        <v>-494.20654866222998</v>
      </c>
      <c r="D124">
        <v>-496.28314887687702</v>
      </c>
      <c r="E124">
        <v>-494.23791601879202</v>
      </c>
      <c r="F124">
        <v>-496.414729657245</v>
      </c>
      <c r="G124">
        <v>-494.24499739999999</v>
      </c>
      <c r="H124">
        <v>-496.45445463999999</v>
      </c>
      <c r="I124">
        <v>-247.10178846687299</v>
      </c>
      <c r="J124">
        <v>-248.14012583207099</v>
      </c>
      <c r="K124">
        <v>-247.117481509036</v>
      </c>
      <c r="L124">
        <v>-248.20591343823699</v>
      </c>
      <c r="M124">
        <v>-247.12102636</v>
      </c>
      <c r="N124">
        <v>-248.22577454</v>
      </c>
      <c r="O124">
        <v>-247.10215016971799</v>
      </c>
      <c r="P124">
        <v>-248.14019804995101</v>
      </c>
      <c r="Q124">
        <v>-247.11784182494301</v>
      </c>
      <c r="R124">
        <v>-248.20600329128101</v>
      </c>
      <c r="S124">
        <v>-247.12138798000001</v>
      </c>
      <c r="T124">
        <v>-248.22587139999999</v>
      </c>
      <c r="U124">
        <v>-247.10216500208</v>
      </c>
      <c r="V124">
        <v>-248.14022446430499</v>
      </c>
      <c r="W124">
        <v>-247.11784848777199</v>
      </c>
      <c r="X124">
        <v>-248.20601257567401</v>
      </c>
      <c r="Y124">
        <v>-247.12138884000001</v>
      </c>
      <c r="Z124">
        <v>-248.22587196000001</v>
      </c>
      <c r="AA124">
        <v>-247.10179916294399</v>
      </c>
      <c r="AB124">
        <v>-248.14015046019401</v>
      </c>
      <c r="AC124">
        <v>-247.117485811412</v>
      </c>
      <c r="AD124">
        <v>-248.20591646830499</v>
      </c>
      <c r="AE124">
        <v>-247.12102718</v>
      </c>
      <c r="AF124">
        <v>-248.22577516000001</v>
      </c>
    </row>
    <row r="125" spans="1:32" x14ac:dyDescent="0.2">
      <c r="A125" s="4">
        <f>'[1]De Raw'!$A133</f>
        <v>4.7612164858108317</v>
      </c>
      <c r="B125" t="s">
        <v>121</v>
      </c>
      <c r="C125">
        <v>-323.16621580365199</v>
      </c>
      <c r="D125">
        <v>-324.48943406323502</v>
      </c>
      <c r="E125">
        <v>-323.187322825656</v>
      </c>
      <c r="F125">
        <v>-324.57704477499198</v>
      </c>
      <c r="G125">
        <v>-323.19219179999999</v>
      </c>
      <c r="H125">
        <v>-324.60376839999998</v>
      </c>
      <c r="I125">
        <v>-247.102129153118</v>
      </c>
      <c r="J125">
        <v>-248.14025997475201</v>
      </c>
      <c r="K125">
        <v>-247.11783230698401</v>
      </c>
      <c r="L125">
        <v>-248.206067329566</v>
      </c>
      <c r="M125">
        <v>-247.12137901</v>
      </c>
      <c r="N125">
        <v>-248.22593337000001</v>
      </c>
      <c r="O125">
        <v>-76.060294045559999</v>
      </c>
      <c r="P125">
        <v>-76.341509907830996</v>
      </c>
      <c r="Q125">
        <v>-76.065753674546997</v>
      </c>
      <c r="R125">
        <v>-76.363393039067006</v>
      </c>
      <c r="S125">
        <v>-76.067109130000006</v>
      </c>
      <c r="T125">
        <v>-76.370273159999996</v>
      </c>
      <c r="U125">
        <v>-76.060398100994007</v>
      </c>
      <c r="V125">
        <v>-76.341942712540998</v>
      </c>
      <c r="W125">
        <v>-76.065795218144004</v>
      </c>
      <c r="X125">
        <v>-76.363558609733005</v>
      </c>
      <c r="Y125">
        <v>-76.067117479999993</v>
      </c>
      <c r="Z125">
        <v>-76.370338919999995</v>
      </c>
      <c r="AA125">
        <v>-247.10217955393901</v>
      </c>
      <c r="AB125">
        <v>-248.14055625936501</v>
      </c>
      <c r="AC125">
        <v>-247.11784385515799</v>
      </c>
      <c r="AD125">
        <v>-248.20614219873701</v>
      </c>
      <c r="AE125">
        <v>-247.1213807</v>
      </c>
      <c r="AF125">
        <v>-248.22596576000001</v>
      </c>
    </row>
    <row r="126" spans="1:32" x14ac:dyDescent="0.2">
      <c r="A126" s="4">
        <f>'[1]De Raw'!$A134</f>
        <v>5.1083144452707252</v>
      </c>
      <c r="B126" t="s">
        <v>122</v>
      </c>
      <c r="C126">
        <v>-323.167446385343</v>
      </c>
      <c r="D126">
        <v>-324.48996569708299</v>
      </c>
      <c r="E126">
        <v>-323.18855976452102</v>
      </c>
      <c r="F126">
        <v>-324.577593577274</v>
      </c>
      <c r="G126">
        <v>-323.19343279999998</v>
      </c>
      <c r="H126">
        <v>-324.60432933999999</v>
      </c>
      <c r="I126">
        <v>-247.102129153118</v>
      </c>
      <c r="J126">
        <v>-248.14025997475201</v>
      </c>
      <c r="K126">
        <v>-247.11783230698401</v>
      </c>
      <c r="L126">
        <v>-248.206067329566</v>
      </c>
      <c r="M126">
        <v>-247.12137901</v>
      </c>
      <c r="N126">
        <v>-248.22593337000001</v>
      </c>
      <c r="O126">
        <v>-76.060294045559999</v>
      </c>
      <c r="P126">
        <v>-76.341509907830996</v>
      </c>
      <c r="Q126">
        <v>-76.065753674546997</v>
      </c>
      <c r="R126">
        <v>-76.363393039067006</v>
      </c>
      <c r="S126">
        <v>-76.067109130000006</v>
      </c>
      <c r="T126">
        <v>-76.370273159999996</v>
      </c>
      <c r="U126">
        <v>-76.060389397074999</v>
      </c>
      <c r="V126">
        <v>-76.341862586649</v>
      </c>
      <c r="W126">
        <v>-76.065791158305004</v>
      </c>
      <c r="X126">
        <v>-76.363520690787993</v>
      </c>
      <c r="Y126">
        <v>-76.06711713</v>
      </c>
      <c r="Z126">
        <v>-76.370323540000001</v>
      </c>
      <c r="AA126">
        <v>-247.10217049076701</v>
      </c>
      <c r="AB126">
        <v>-248.14049322522999</v>
      </c>
      <c r="AC126">
        <v>-247.117842854624</v>
      </c>
      <c r="AD126">
        <v>-248.206123574354</v>
      </c>
      <c r="AE126">
        <v>-247.12138055</v>
      </c>
      <c r="AF126">
        <v>-248.22595853999999</v>
      </c>
    </row>
    <row r="127" spans="1:32" x14ac:dyDescent="0.2">
      <c r="A127" s="4">
        <f>'[1]De Raw'!$A135</f>
        <v>5.1496507056431939</v>
      </c>
      <c r="B127" t="s">
        <v>123</v>
      </c>
      <c r="C127">
        <v>-323.16808173772301</v>
      </c>
      <c r="D127">
        <v>-324.49004123487498</v>
      </c>
      <c r="E127">
        <v>-323.18919440015202</v>
      </c>
      <c r="F127">
        <v>-324.57766511557799</v>
      </c>
      <c r="G127">
        <v>-323.19407165000001</v>
      </c>
      <c r="H127">
        <v>-324.60440227999999</v>
      </c>
      <c r="I127">
        <v>-247.102129153118</v>
      </c>
      <c r="J127">
        <v>-248.14025997475201</v>
      </c>
      <c r="K127">
        <v>-247.11783230698401</v>
      </c>
      <c r="L127">
        <v>-248.206067329566</v>
      </c>
      <c r="M127">
        <v>-247.12137901</v>
      </c>
      <c r="N127">
        <v>-248.22593337000001</v>
      </c>
      <c r="O127">
        <v>-76.060294045559999</v>
      </c>
      <c r="P127">
        <v>-76.341509907830996</v>
      </c>
      <c r="Q127">
        <v>-76.065753674546997</v>
      </c>
      <c r="R127">
        <v>-76.363393039067006</v>
      </c>
      <c r="S127">
        <v>-76.067109130000006</v>
      </c>
      <c r="T127">
        <v>-76.370273159999996</v>
      </c>
      <c r="U127">
        <v>-76.060383483606998</v>
      </c>
      <c r="V127">
        <v>-76.341820100315999</v>
      </c>
      <c r="W127">
        <v>-76.065787697831993</v>
      </c>
      <c r="X127">
        <v>-76.363501806683004</v>
      </c>
      <c r="Y127">
        <v>-76.06711679</v>
      </c>
      <c r="Z127">
        <v>-76.370314570000005</v>
      </c>
      <c r="AA127">
        <v>-247.10216258745299</v>
      </c>
      <c r="AB127">
        <v>-248.140434877193</v>
      </c>
      <c r="AC127">
        <v>-247.1178419085</v>
      </c>
      <c r="AD127">
        <v>-248.20610969810701</v>
      </c>
      <c r="AE127">
        <v>-247.12138042999999</v>
      </c>
      <c r="AF127">
        <v>-248.22595217</v>
      </c>
    </row>
    <row r="128" spans="1:32" x14ac:dyDescent="0.2">
      <c r="A128" s="4">
        <f>'[1]De Raw'!$A136</f>
        <v>5.0049296517839421</v>
      </c>
      <c r="B128" t="s">
        <v>124</v>
      </c>
      <c r="C128">
        <v>-323.16832856050502</v>
      </c>
      <c r="D128">
        <v>-324.48982243023698</v>
      </c>
      <c r="E128">
        <v>-323.18943661635097</v>
      </c>
      <c r="F128">
        <v>-324.57744340448198</v>
      </c>
      <c r="G128">
        <v>-323.19431823999997</v>
      </c>
      <c r="H128">
        <v>-324.60417870999999</v>
      </c>
      <c r="I128">
        <v>-247.102129153118</v>
      </c>
      <c r="J128">
        <v>-248.14025997475201</v>
      </c>
      <c r="K128">
        <v>-247.11783230698401</v>
      </c>
      <c r="L128">
        <v>-248.206067329566</v>
      </c>
      <c r="M128">
        <v>-247.12137901</v>
      </c>
      <c r="N128">
        <v>-248.22593337000001</v>
      </c>
      <c r="O128">
        <v>-76.060294045559999</v>
      </c>
      <c r="P128">
        <v>-76.341509907830996</v>
      </c>
      <c r="Q128">
        <v>-76.065753674546997</v>
      </c>
      <c r="R128">
        <v>-76.363393039067006</v>
      </c>
      <c r="S128">
        <v>-76.067109130000006</v>
      </c>
      <c r="T128">
        <v>-76.370273159999996</v>
      </c>
      <c r="U128">
        <v>-76.060379141072005</v>
      </c>
      <c r="V128">
        <v>-76.341787032566003</v>
      </c>
      <c r="W128">
        <v>-76.065784286763005</v>
      </c>
      <c r="X128">
        <v>-76.363487588021002</v>
      </c>
      <c r="Y128">
        <v>-76.067116490000004</v>
      </c>
      <c r="Z128">
        <v>-76.370307249999996</v>
      </c>
      <c r="AA128">
        <v>-247.102156344691</v>
      </c>
      <c r="AB128">
        <v>-248.140402469918</v>
      </c>
      <c r="AC128">
        <v>-247.11784096735499</v>
      </c>
      <c r="AD128">
        <v>-248.20610279910301</v>
      </c>
      <c r="AE128">
        <v>-247.12138031999999</v>
      </c>
      <c r="AF128">
        <v>-248.22594928000001</v>
      </c>
    </row>
    <row r="129" spans="1:32" x14ac:dyDescent="0.2">
      <c r="A129" s="4">
        <f>'[1]De Raw'!$A137</f>
        <v>4.7539062761715947</v>
      </c>
      <c r="B129" t="s">
        <v>125</v>
      </c>
      <c r="C129">
        <v>-323.16832434486702</v>
      </c>
      <c r="D129">
        <v>-324.489439417293</v>
      </c>
      <c r="E129">
        <v>-323.18942808569898</v>
      </c>
      <c r="F129">
        <v>-324.57705009770501</v>
      </c>
      <c r="G129">
        <v>-323.19431359999999</v>
      </c>
      <c r="H129">
        <v>-324.60378558000002</v>
      </c>
      <c r="I129">
        <v>-247.102129153118</v>
      </c>
      <c r="J129">
        <v>-248.14025997475201</v>
      </c>
      <c r="K129">
        <v>-247.11783230698401</v>
      </c>
      <c r="L129">
        <v>-248.206067329566</v>
      </c>
      <c r="M129">
        <v>-247.12137901</v>
      </c>
      <c r="N129">
        <v>-248.22593337000001</v>
      </c>
      <c r="O129">
        <v>-76.060294045559999</v>
      </c>
      <c r="P129">
        <v>-76.341509907830996</v>
      </c>
      <c r="Q129">
        <v>-76.065753674546997</v>
      </c>
      <c r="R129">
        <v>-76.363393039067006</v>
      </c>
      <c r="S129">
        <v>-76.067109130000006</v>
      </c>
      <c r="T129">
        <v>-76.370273159999996</v>
      </c>
      <c r="U129">
        <v>-76.060374593217006</v>
      </c>
      <c r="V129">
        <v>-76.341759552658004</v>
      </c>
      <c r="W129">
        <v>-76.065781078401002</v>
      </c>
      <c r="X129">
        <v>-76.363475024916994</v>
      </c>
      <c r="Y129">
        <v>-76.067116189999993</v>
      </c>
      <c r="Z129">
        <v>-76.370301589999997</v>
      </c>
      <c r="AA129">
        <v>-247.10215186316299</v>
      </c>
      <c r="AB129">
        <v>-248.140377086341</v>
      </c>
      <c r="AC129">
        <v>-247.11784002199599</v>
      </c>
      <c r="AD129">
        <v>-248.20609717286101</v>
      </c>
      <c r="AE129">
        <v>-247.12138021000001</v>
      </c>
      <c r="AF129">
        <v>-248.22594666000001</v>
      </c>
    </row>
    <row r="130" spans="1:32" x14ac:dyDescent="0.2">
      <c r="A130" s="4">
        <f>'[1]De Raw'!$A138</f>
        <v>3.7991766862823408</v>
      </c>
      <c r="B130" t="s">
        <v>126</v>
      </c>
      <c r="C130">
        <v>-323.16761597808897</v>
      </c>
      <c r="D130">
        <v>-324.48792635786702</v>
      </c>
      <c r="E130">
        <v>-323.18872078491</v>
      </c>
      <c r="F130">
        <v>-324.575545091241</v>
      </c>
      <c r="G130">
        <v>-323.19361107999998</v>
      </c>
      <c r="H130">
        <v>-324.60227331999999</v>
      </c>
      <c r="I130">
        <v>-247.102129153118</v>
      </c>
      <c r="J130">
        <v>-248.14025997475201</v>
      </c>
      <c r="K130">
        <v>-247.11783230698401</v>
      </c>
      <c r="L130">
        <v>-248.206067329566</v>
      </c>
      <c r="M130">
        <v>-247.12137901</v>
      </c>
      <c r="N130">
        <v>-248.22593337000001</v>
      </c>
      <c r="O130">
        <v>-76.060294045559999</v>
      </c>
      <c r="P130">
        <v>-76.341509907830996</v>
      </c>
      <c r="Q130">
        <v>-76.065753674546997</v>
      </c>
      <c r="R130">
        <v>-76.363393039067006</v>
      </c>
      <c r="S130">
        <v>-76.067109130000006</v>
      </c>
      <c r="T130">
        <v>-76.370273159999996</v>
      </c>
      <c r="U130">
        <v>-76.060357428160998</v>
      </c>
      <c r="V130">
        <v>-76.341693431303995</v>
      </c>
      <c r="W130">
        <v>-76.065774957510001</v>
      </c>
      <c r="X130">
        <v>-76.363454279229998</v>
      </c>
      <c r="Y130">
        <v>-76.067115150000006</v>
      </c>
      <c r="Z130">
        <v>-76.370290220000001</v>
      </c>
      <c r="AA130">
        <v>-247.102145554461</v>
      </c>
      <c r="AB130">
        <v>-248.14032884477601</v>
      </c>
      <c r="AC130">
        <v>-247.11783747111701</v>
      </c>
      <c r="AD130">
        <v>-248.20608542714999</v>
      </c>
      <c r="AE130">
        <v>-247.12137988999999</v>
      </c>
      <c r="AF130">
        <v>-248.22594126999999</v>
      </c>
    </row>
    <row r="131" spans="1:32" x14ac:dyDescent="0.2">
      <c r="A131" s="4">
        <f>'[1]De Raw'!$A139</f>
        <v>2.4538321450731688</v>
      </c>
      <c r="B131" t="s">
        <v>127</v>
      </c>
      <c r="C131">
        <v>-323.16610685865902</v>
      </c>
      <c r="D131">
        <v>-324.48576773751898</v>
      </c>
      <c r="E131">
        <v>-323.18722340852702</v>
      </c>
      <c r="F131">
        <v>-324.57338872713098</v>
      </c>
      <c r="G131">
        <v>-323.19211371</v>
      </c>
      <c r="H131">
        <v>-324.60012778999999</v>
      </c>
      <c r="I131">
        <v>-247.102129153118</v>
      </c>
      <c r="J131">
        <v>-248.14025997475201</v>
      </c>
      <c r="K131">
        <v>-247.11783230698401</v>
      </c>
      <c r="L131">
        <v>-248.206067329566</v>
      </c>
      <c r="M131">
        <v>-247.12137901</v>
      </c>
      <c r="N131">
        <v>-248.22593337000001</v>
      </c>
      <c r="O131">
        <v>-76.060294045559999</v>
      </c>
      <c r="P131">
        <v>-76.341509907830996</v>
      </c>
      <c r="Q131">
        <v>-76.065753674546997</v>
      </c>
      <c r="R131">
        <v>-76.363393039067006</v>
      </c>
      <c r="S131">
        <v>-76.067109130000006</v>
      </c>
      <c r="T131">
        <v>-76.370273159999996</v>
      </c>
      <c r="U131">
        <v>-76.060339914544997</v>
      </c>
      <c r="V131">
        <v>-76.341627559285001</v>
      </c>
      <c r="W131">
        <v>-76.065769582970006</v>
      </c>
      <c r="X131">
        <v>-76.363425036308996</v>
      </c>
      <c r="Y131">
        <v>-76.067113899999995</v>
      </c>
      <c r="Z131">
        <v>-76.370281289999994</v>
      </c>
      <c r="AA131">
        <v>-247.10213954896699</v>
      </c>
      <c r="AB131">
        <v>-248.140289542087</v>
      </c>
      <c r="AC131">
        <v>-247.117835466397</v>
      </c>
      <c r="AD131">
        <v>-248.20607261571601</v>
      </c>
      <c r="AE131">
        <v>-247.12137956000001</v>
      </c>
      <c r="AF131">
        <v>-248.22593509000001</v>
      </c>
    </row>
    <row r="132" spans="1:32" x14ac:dyDescent="0.2">
      <c r="A132" s="4">
        <f>'[1]De Raw'!$A140</f>
        <v>1.1368302826739378</v>
      </c>
      <c r="B132" t="s">
        <v>128</v>
      </c>
      <c r="C132">
        <v>-323.16431800274802</v>
      </c>
      <c r="D132">
        <v>-324.48364066207102</v>
      </c>
      <c r="E132">
        <v>-323.18545033471401</v>
      </c>
      <c r="F132">
        <v>-324.57128195877601</v>
      </c>
      <c r="G132">
        <v>-323.19034474</v>
      </c>
      <c r="H132">
        <v>-324.59801627000002</v>
      </c>
      <c r="I132">
        <v>-247.102129153118</v>
      </c>
      <c r="J132">
        <v>-248.14025997475201</v>
      </c>
      <c r="K132">
        <v>-247.11783230698401</v>
      </c>
      <c r="L132">
        <v>-248.206067329566</v>
      </c>
      <c r="M132">
        <v>-247.12137901</v>
      </c>
      <c r="N132">
        <v>-248.22593337000001</v>
      </c>
      <c r="O132">
        <v>-76.060294045559999</v>
      </c>
      <c r="P132">
        <v>-76.341509907830996</v>
      </c>
      <c r="Q132">
        <v>-76.065753674546997</v>
      </c>
      <c r="R132">
        <v>-76.363393039067006</v>
      </c>
      <c r="S132">
        <v>-76.067109130000006</v>
      </c>
      <c r="T132">
        <v>-76.370273159999996</v>
      </c>
      <c r="U132">
        <v>-76.060324135361</v>
      </c>
      <c r="V132">
        <v>-76.341586169850004</v>
      </c>
      <c r="W132">
        <v>-76.065762865107004</v>
      </c>
      <c r="X132">
        <v>-76.363411988853997</v>
      </c>
      <c r="Y132">
        <v>-76.067111990000001</v>
      </c>
      <c r="Z132">
        <v>-76.370275750000005</v>
      </c>
      <c r="AA132">
        <v>-247.10213253326401</v>
      </c>
      <c r="AB132">
        <v>-248.140262779105</v>
      </c>
      <c r="AC132">
        <v>-247.11783324971799</v>
      </c>
      <c r="AD132">
        <v>-248.20606803867901</v>
      </c>
      <c r="AE132">
        <v>-247.12137921999999</v>
      </c>
      <c r="AF132">
        <v>-248.22593352000001</v>
      </c>
    </row>
    <row r="133" spans="1:32" x14ac:dyDescent="0.2">
      <c r="A133" s="4">
        <f>'[1]De Raw'!$A141</f>
        <v>16.065761751229115</v>
      </c>
      <c r="B133" t="s">
        <v>129</v>
      </c>
      <c r="C133">
        <v>-825.26116382112605</v>
      </c>
      <c r="D133">
        <v>-828.43541424344403</v>
      </c>
      <c r="E133">
        <v>-825.31232903497505</v>
      </c>
      <c r="F133">
        <v>-828.648683344912</v>
      </c>
      <c r="I133">
        <v>-412.62236175392201</v>
      </c>
      <c r="J133">
        <v>-414.20467764497499</v>
      </c>
      <c r="K133">
        <v>-412.64805771970202</v>
      </c>
      <c r="L133">
        <v>-414.31152479760402</v>
      </c>
      <c r="M133">
        <v>-412.65360205000002</v>
      </c>
      <c r="N133">
        <v>-414.34418373</v>
      </c>
      <c r="O133">
        <v>-412.62262747560902</v>
      </c>
      <c r="P133">
        <v>-414.20487579598</v>
      </c>
      <c r="Q133">
        <v>-412.64831716320998</v>
      </c>
      <c r="R133">
        <v>-414.31170518293402</v>
      </c>
      <c r="S133">
        <v>-412.65386087000002</v>
      </c>
      <c r="T133">
        <v>-414.34436340000002</v>
      </c>
      <c r="U133">
        <v>-412.622855146441</v>
      </c>
      <c r="V133">
        <v>-414.20599012040202</v>
      </c>
      <c r="W133">
        <v>-412.64837576947798</v>
      </c>
      <c r="X133">
        <v>-414.31204480602202</v>
      </c>
      <c r="Y133">
        <v>-412.65386695000001</v>
      </c>
      <c r="Z133">
        <v>-414.34450383000001</v>
      </c>
      <c r="AA133">
        <v>-412.62261129896302</v>
      </c>
      <c r="AB133">
        <v>-414.20587409544697</v>
      </c>
      <c r="AC133">
        <v>-412.64811847037902</v>
      </c>
      <c r="AD133">
        <v>-414.31188238837302</v>
      </c>
      <c r="AE133">
        <v>-412.65360836000002</v>
      </c>
      <c r="AF133">
        <v>-414.34432663000001</v>
      </c>
    </row>
    <row r="134" spans="1:32" x14ac:dyDescent="0.2">
      <c r="A134" s="4">
        <f>'[1]De Raw'!$A142</f>
        <v>17.187450914566764</v>
      </c>
      <c r="B134" t="s">
        <v>130</v>
      </c>
      <c r="C134">
        <v>-825.26428380954405</v>
      </c>
      <c r="D134">
        <v>-828.43720637846604</v>
      </c>
      <c r="E134">
        <v>-825.31549943124196</v>
      </c>
      <c r="F134">
        <v>-828.65049198912197</v>
      </c>
      <c r="I134">
        <v>-412.62236175392201</v>
      </c>
      <c r="J134">
        <v>-414.20467764497499</v>
      </c>
      <c r="K134">
        <v>-412.64805771970202</v>
      </c>
      <c r="L134">
        <v>-414.31152479760402</v>
      </c>
      <c r="M134">
        <v>-412.65360205000002</v>
      </c>
      <c r="N134">
        <v>-414.34418373</v>
      </c>
      <c r="O134">
        <v>-412.62262747560902</v>
      </c>
      <c r="P134">
        <v>-414.20487579598</v>
      </c>
      <c r="Q134">
        <v>-412.64831716320998</v>
      </c>
      <c r="R134">
        <v>-414.31170518293402</v>
      </c>
      <c r="S134">
        <v>-412.65386087000002</v>
      </c>
      <c r="T134">
        <v>-414.34436340000002</v>
      </c>
      <c r="U134">
        <v>-412.62282931103999</v>
      </c>
      <c r="V134">
        <v>-414.205840485686</v>
      </c>
      <c r="W134">
        <v>-412.64837138203097</v>
      </c>
      <c r="X134">
        <v>-414.31198585713901</v>
      </c>
      <c r="Y134">
        <v>-412.65386647000003</v>
      </c>
      <c r="Z134">
        <v>-414.34447778999998</v>
      </c>
      <c r="AA134">
        <v>-412.62258233383898</v>
      </c>
      <c r="AB134">
        <v>-414.20571536763202</v>
      </c>
      <c r="AC134">
        <v>-412.64811404375803</v>
      </c>
      <c r="AD134">
        <v>-414.31181995242503</v>
      </c>
      <c r="AE134">
        <v>-412.65360785000001</v>
      </c>
      <c r="AF134">
        <v>-414.34430139</v>
      </c>
    </row>
    <row r="135" spans="1:32" x14ac:dyDescent="0.2">
      <c r="A135" s="4">
        <f>'[1]De Raw'!$A143</f>
        <v>17.405449503066745</v>
      </c>
      <c r="B135" t="s">
        <v>131</v>
      </c>
      <c r="C135">
        <v>-825.26580127864599</v>
      </c>
      <c r="D135">
        <v>-828.43749826981195</v>
      </c>
      <c r="E135">
        <v>-825.31706047532998</v>
      </c>
      <c r="F135">
        <v>-828.65084426883902</v>
      </c>
      <c r="I135">
        <v>-412.62236175392201</v>
      </c>
      <c r="J135">
        <v>-414.20467764497499</v>
      </c>
      <c r="K135">
        <v>-412.64805771970202</v>
      </c>
      <c r="L135">
        <v>-414.31152479760402</v>
      </c>
      <c r="M135">
        <v>-412.65360205000002</v>
      </c>
      <c r="N135">
        <v>-414.34418373</v>
      </c>
      <c r="O135">
        <v>-412.62262747560902</v>
      </c>
      <c r="P135">
        <v>-414.20487579598</v>
      </c>
      <c r="Q135">
        <v>-412.64831716320998</v>
      </c>
      <c r="R135">
        <v>-414.31170518293402</v>
      </c>
      <c r="S135">
        <v>-412.65386087000002</v>
      </c>
      <c r="T135">
        <v>-414.34436340000002</v>
      </c>
      <c r="U135">
        <v>-412.62280439980702</v>
      </c>
      <c r="V135">
        <v>-414.20568798700202</v>
      </c>
      <c r="W135">
        <v>-412.64836689122097</v>
      </c>
      <c r="X135">
        <v>-414.31192528518898</v>
      </c>
      <c r="Y135">
        <v>-412.65386601</v>
      </c>
      <c r="Z135">
        <v>-414.34444896000002</v>
      </c>
      <c r="AA135">
        <v>-412.62255484042498</v>
      </c>
      <c r="AB135">
        <v>-414.205535401563</v>
      </c>
      <c r="AC135">
        <v>-412.64810940624301</v>
      </c>
      <c r="AD135">
        <v>-414.311751445791</v>
      </c>
      <c r="AE135">
        <v>-412.6536074</v>
      </c>
      <c r="AF135">
        <v>-414.34427048999999</v>
      </c>
    </row>
    <row r="136" spans="1:32" x14ac:dyDescent="0.2">
      <c r="A136" s="4">
        <f>'[1]De Raw'!$A144</f>
        <v>17.03378508378713</v>
      </c>
      <c r="B136" t="s">
        <v>132</v>
      </c>
      <c r="C136">
        <v>-825.26623627738297</v>
      </c>
      <c r="D136">
        <v>-828.43685429781897</v>
      </c>
      <c r="E136">
        <v>-825.31752624671196</v>
      </c>
      <c r="F136">
        <v>-828.65025092758106</v>
      </c>
      <c r="I136">
        <v>-412.62236175392201</v>
      </c>
      <c r="J136">
        <v>-414.20467764497499</v>
      </c>
      <c r="K136">
        <v>-412.64805771970202</v>
      </c>
      <c r="L136">
        <v>-414.31152479760402</v>
      </c>
      <c r="M136">
        <v>-412.65360205000002</v>
      </c>
      <c r="N136">
        <v>-414.34418373</v>
      </c>
      <c r="O136">
        <v>-412.62262747560902</v>
      </c>
      <c r="P136">
        <v>-414.20487579598</v>
      </c>
      <c r="Q136">
        <v>-412.64831716320998</v>
      </c>
      <c r="R136">
        <v>-414.31170518293402</v>
      </c>
      <c r="S136">
        <v>-412.65386087000002</v>
      </c>
      <c r="T136">
        <v>-414.34436340000002</v>
      </c>
      <c r="U136">
        <v>-412.62278153169001</v>
      </c>
      <c r="V136">
        <v>-414.205537857335</v>
      </c>
      <c r="W136">
        <v>-412.648362732382</v>
      </c>
      <c r="X136">
        <v>-414.311870318822</v>
      </c>
      <c r="Y136">
        <v>-412.65386556999999</v>
      </c>
      <c r="Z136">
        <v>-414.34442481000002</v>
      </c>
      <c r="AA136">
        <v>-412.62252957397499</v>
      </c>
      <c r="AB136">
        <v>-414.205399014401</v>
      </c>
      <c r="AC136">
        <v>-412.64810496254199</v>
      </c>
      <c r="AD136">
        <v>-414.31170540222303</v>
      </c>
      <c r="AE136">
        <v>-412.65360698000001</v>
      </c>
      <c r="AF136">
        <v>-414.34424804999998</v>
      </c>
    </row>
    <row r="137" spans="1:32" x14ac:dyDescent="0.2">
      <c r="A137" s="4">
        <f>'[1]De Raw'!$A145</f>
        <v>16.292968028347111</v>
      </c>
      <c r="B137" t="s">
        <v>133</v>
      </c>
      <c r="C137">
        <v>-825.26595599979998</v>
      </c>
      <c r="D137">
        <v>-828.43565440673103</v>
      </c>
      <c r="E137">
        <v>-825.31726082970499</v>
      </c>
      <c r="F137">
        <v>-828.649081861475</v>
      </c>
      <c r="I137">
        <v>-412.62236175392201</v>
      </c>
      <c r="J137">
        <v>-414.20467764497499</v>
      </c>
      <c r="K137">
        <v>-412.64805771970202</v>
      </c>
      <c r="L137">
        <v>-414.31152479760402</v>
      </c>
      <c r="M137">
        <v>-412.65360205000002</v>
      </c>
      <c r="N137">
        <v>-414.34418373</v>
      </c>
      <c r="O137">
        <v>-412.62262747560902</v>
      </c>
      <c r="P137">
        <v>-414.20487579598</v>
      </c>
      <c r="Q137">
        <v>-412.64831716320998</v>
      </c>
      <c r="R137">
        <v>-414.31170518293402</v>
      </c>
      <c r="S137">
        <v>-412.65386087000002</v>
      </c>
      <c r="T137">
        <v>-414.34436340000002</v>
      </c>
      <c r="U137">
        <v>-412.62276244629402</v>
      </c>
      <c r="V137">
        <v>-414.20543947514898</v>
      </c>
      <c r="W137">
        <v>-412.648358947313</v>
      </c>
      <c r="X137">
        <v>-414.31184272484302</v>
      </c>
      <c r="Y137">
        <v>-412.65386517000002</v>
      </c>
      <c r="Z137">
        <v>-414.34441600999997</v>
      </c>
      <c r="AA137">
        <v>-412.62250839002797</v>
      </c>
      <c r="AB137">
        <v>-414.20528108765899</v>
      </c>
      <c r="AC137">
        <v>-412.64810104180702</v>
      </c>
      <c r="AD137">
        <v>-414.31166729011801</v>
      </c>
      <c r="AE137">
        <v>-412.65360657999997</v>
      </c>
      <c r="AF137">
        <v>-414.3442311</v>
      </c>
    </row>
    <row r="138" spans="1:32" x14ac:dyDescent="0.2">
      <c r="A138" s="4">
        <f>'[1]De Raw'!$A146</f>
        <v>13.190446982118814</v>
      </c>
      <c r="B138" t="s">
        <v>134</v>
      </c>
      <c r="C138">
        <v>-825.26305434875303</v>
      </c>
      <c r="D138">
        <v>-828.43072834154304</v>
      </c>
      <c r="E138">
        <v>-825.31434376022105</v>
      </c>
      <c r="F138">
        <v>-828.64421355744003</v>
      </c>
      <c r="I138">
        <v>-412.62236175392201</v>
      </c>
      <c r="J138">
        <v>-414.20467764497499</v>
      </c>
      <c r="K138">
        <v>-412.64805771970202</v>
      </c>
      <c r="L138">
        <v>-414.31152479760402</v>
      </c>
      <c r="M138">
        <v>-412.65360205000002</v>
      </c>
      <c r="N138">
        <v>-414.34418373</v>
      </c>
      <c r="O138">
        <v>-412.62262747560902</v>
      </c>
      <c r="P138">
        <v>-414.20487579598</v>
      </c>
      <c r="Q138">
        <v>-412.64831716320998</v>
      </c>
      <c r="R138">
        <v>-414.31170518293402</v>
      </c>
      <c r="S138">
        <v>-412.65386087000002</v>
      </c>
      <c r="T138">
        <v>-414.34436340000002</v>
      </c>
      <c r="U138">
        <v>-412.622724629885</v>
      </c>
      <c r="V138">
        <v>-414.20521616661301</v>
      </c>
      <c r="W138">
        <v>-412.648348263792</v>
      </c>
      <c r="X138">
        <v>-414.31178984377402</v>
      </c>
      <c r="Y138">
        <v>-412.65386432000003</v>
      </c>
      <c r="Z138">
        <v>-414.34439177000002</v>
      </c>
      <c r="AA138">
        <v>-412.62247034076699</v>
      </c>
      <c r="AB138">
        <v>-414.20505073519001</v>
      </c>
      <c r="AC138">
        <v>-412.64809062608703</v>
      </c>
      <c r="AD138">
        <v>-414.31161270542799</v>
      </c>
      <c r="AE138">
        <v>-412.65360563000002</v>
      </c>
      <c r="AF138">
        <v>-414.34420854000001</v>
      </c>
    </row>
    <row r="139" spans="1:32" x14ac:dyDescent="0.2">
      <c r="A139" s="4">
        <f>'[1]De Raw'!$A147</f>
        <v>8.3570639641170281</v>
      </c>
      <c r="B139" t="s">
        <v>135</v>
      </c>
      <c r="C139">
        <v>-825.25714911694195</v>
      </c>
      <c r="D139">
        <v>-828.42296253377697</v>
      </c>
      <c r="E139">
        <v>-825.30845084043597</v>
      </c>
      <c r="F139">
        <v>-828.63652857483999</v>
      </c>
      <c r="I139">
        <v>-412.62236175392201</v>
      </c>
      <c r="J139">
        <v>-414.20467764497499</v>
      </c>
      <c r="K139">
        <v>-412.64805771970202</v>
      </c>
      <c r="L139">
        <v>-414.31152479760402</v>
      </c>
      <c r="M139">
        <v>-412.65360205000002</v>
      </c>
      <c r="N139">
        <v>-414.34418373</v>
      </c>
      <c r="O139">
        <v>-412.62262747560902</v>
      </c>
      <c r="P139">
        <v>-414.20487579598</v>
      </c>
      <c r="Q139">
        <v>-412.64831716320998</v>
      </c>
      <c r="R139">
        <v>-414.31170518293402</v>
      </c>
      <c r="S139">
        <v>-412.65386087000002</v>
      </c>
      <c r="T139">
        <v>-414.34436340000002</v>
      </c>
      <c r="U139">
        <v>-412.62268142162299</v>
      </c>
      <c r="V139">
        <v>-414.205034056866</v>
      </c>
      <c r="W139">
        <v>-412.64833664793298</v>
      </c>
      <c r="X139">
        <v>-414.31174595294902</v>
      </c>
      <c r="Y139">
        <v>-412.65386329</v>
      </c>
      <c r="Z139">
        <v>-414.34437446999999</v>
      </c>
      <c r="AA139">
        <v>-412.62242439910301</v>
      </c>
      <c r="AB139">
        <v>-414.20487052337103</v>
      </c>
      <c r="AC139">
        <v>-412.64807900878799</v>
      </c>
      <c r="AD139">
        <v>-414.31156982314798</v>
      </c>
      <c r="AE139">
        <v>-412.65360458999999</v>
      </c>
      <c r="AF139">
        <v>-414.34419091000001</v>
      </c>
    </row>
    <row r="140" spans="1:32" x14ac:dyDescent="0.2">
      <c r="A140" s="4">
        <f>'[1]De Raw'!$A148</f>
        <v>3.3374258684469686</v>
      </c>
      <c r="B140" t="s">
        <v>136</v>
      </c>
      <c r="C140">
        <v>-825.25024125757795</v>
      </c>
      <c r="D140">
        <v>-828.414926955287</v>
      </c>
      <c r="E140">
        <v>-825.301586696963</v>
      </c>
      <c r="F140">
        <v>-828.628531750094</v>
      </c>
      <c r="I140">
        <v>-412.62236175392201</v>
      </c>
      <c r="J140">
        <v>-414.20467764497499</v>
      </c>
      <c r="K140">
        <v>-412.64805771970202</v>
      </c>
      <c r="L140">
        <v>-414.31152479760402</v>
      </c>
      <c r="M140">
        <v>-412.65360205000002</v>
      </c>
      <c r="N140">
        <v>-414.34418373</v>
      </c>
      <c r="O140">
        <v>-412.62262747560902</v>
      </c>
      <c r="P140">
        <v>-414.20487579598</v>
      </c>
      <c r="Q140">
        <v>-412.64831716320998</v>
      </c>
      <c r="R140">
        <v>-414.31170518293402</v>
      </c>
      <c r="S140">
        <v>-412.65386087000002</v>
      </c>
      <c r="T140">
        <v>-414.34436340000002</v>
      </c>
      <c r="U140">
        <v>-412.622652310864</v>
      </c>
      <c r="V140">
        <v>-414.204943497969</v>
      </c>
      <c r="W140">
        <v>-412.64832630743098</v>
      </c>
      <c r="X140">
        <v>-414.31171881177301</v>
      </c>
      <c r="Y140">
        <v>-412.65386203999998</v>
      </c>
      <c r="Z140">
        <v>-414.34436559</v>
      </c>
      <c r="AA140">
        <v>-412.62238921332897</v>
      </c>
      <c r="AB140">
        <v>-414.20475103876902</v>
      </c>
      <c r="AC140">
        <v>-412.64806786130998</v>
      </c>
      <c r="AD140">
        <v>-414.31153855407098</v>
      </c>
      <c r="AE140">
        <v>-412.65360332</v>
      </c>
      <c r="AF140">
        <v>-414.34418579999999</v>
      </c>
    </row>
    <row r="141" spans="1:32" x14ac:dyDescent="0.2">
      <c r="A141" s="4">
        <f>'[1]De Raw'!$A149</f>
        <v>6.4838002418542731</v>
      </c>
      <c r="B141" t="s">
        <v>137</v>
      </c>
      <c r="C141">
        <v>-322.843712603798</v>
      </c>
      <c r="D141">
        <v>-324.19871789493902</v>
      </c>
      <c r="E141">
        <v>-322.86337160756699</v>
      </c>
      <c r="F141">
        <v>-324.28258704784901</v>
      </c>
      <c r="G141">
        <v>-322.86771345</v>
      </c>
      <c r="H141">
        <v>-324.30759375999997</v>
      </c>
      <c r="I141">
        <v>-76.059766096863996</v>
      </c>
      <c r="J141">
        <v>-76.341422183945994</v>
      </c>
      <c r="K141">
        <v>-76.065202696282995</v>
      </c>
      <c r="L141">
        <v>-76.363256003144997</v>
      </c>
      <c r="M141">
        <v>-76.066554800000006</v>
      </c>
      <c r="N141">
        <v>-76.370125720000004</v>
      </c>
      <c r="O141">
        <v>-246.778526912666</v>
      </c>
      <c r="P141">
        <v>-247.846678683303</v>
      </c>
      <c r="Q141">
        <v>-246.79285721502299</v>
      </c>
      <c r="R141">
        <v>-247.90890738133001</v>
      </c>
      <c r="S141">
        <v>-246.79590307000001</v>
      </c>
      <c r="T141">
        <v>-247.92713836999999</v>
      </c>
      <c r="U141">
        <v>-246.77860635775301</v>
      </c>
      <c r="V141">
        <v>-247.847121645008</v>
      </c>
      <c r="W141">
        <v>-246.79287945529001</v>
      </c>
      <c r="X141">
        <v>-247.909081483992</v>
      </c>
      <c r="Y141">
        <v>-246.79590492</v>
      </c>
      <c r="Z141">
        <v>-247.92720392000001</v>
      </c>
      <c r="AA141">
        <v>-76.059896909505994</v>
      </c>
      <c r="AB141">
        <v>-76.342013477134998</v>
      </c>
      <c r="AC141">
        <v>-76.065252066195001</v>
      </c>
      <c r="AD141">
        <v>-76.363453238486997</v>
      </c>
      <c r="AE141">
        <v>-76.066563759999994</v>
      </c>
      <c r="AF141">
        <v>-76.370196870000001</v>
      </c>
    </row>
    <row r="142" spans="1:32" x14ac:dyDescent="0.2">
      <c r="A142" s="4">
        <f>'[1]De Raw'!$A150</f>
        <v>6.870049458175286</v>
      </c>
      <c r="B142" t="s">
        <v>138</v>
      </c>
      <c r="C142">
        <v>-322.84506766878297</v>
      </c>
      <c r="D142">
        <v>-324.19927762870799</v>
      </c>
      <c r="E142">
        <v>-322.86474292099001</v>
      </c>
      <c r="F142">
        <v>-324.28316940718003</v>
      </c>
      <c r="G142">
        <v>-322.86908824</v>
      </c>
      <c r="H142">
        <v>-324.30820507999999</v>
      </c>
      <c r="I142">
        <v>-76.059766096863996</v>
      </c>
      <c r="J142">
        <v>-76.341422183945994</v>
      </c>
      <c r="K142">
        <v>-76.065202696282995</v>
      </c>
      <c r="L142">
        <v>-76.363256003144997</v>
      </c>
      <c r="M142">
        <v>-76.066554800000006</v>
      </c>
      <c r="N142">
        <v>-76.370125720000004</v>
      </c>
      <c r="O142">
        <v>-246.778526912666</v>
      </c>
      <c r="P142">
        <v>-247.846678683303</v>
      </c>
      <c r="Q142">
        <v>-246.79285721502299</v>
      </c>
      <c r="R142">
        <v>-247.90890738133001</v>
      </c>
      <c r="S142">
        <v>-246.79590307000001</v>
      </c>
      <c r="T142">
        <v>-247.92713836999999</v>
      </c>
      <c r="U142">
        <v>-246.77859828945901</v>
      </c>
      <c r="V142">
        <v>-247.847040207232</v>
      </c>
      <c r="W142">
        <v>-246.79287742890801</v>
      </c>
      <c r="X142">
        <v>-247.90904095014599</v>
      </c>
      <c r="Y142">
        <v>-246.79590468000001</v>
      </c>
      <c r="Z142">
        <v>-247.92718626999999</v>
      </c>
      <c r="AA142">
        <v>-76.059882396421003</v>
      </c>
      <c r="AB142">
        <v>-76.341904493959007</v>
      </c>
      <c r="AC142">
        <v>-76.065249029572001</v>
      </c>
      <c r="AD142">
        <v>-76.363405962548995</v>
      </c>
      <c r="AE142">
        <v>-76.066563439999996</v>
      </c>
      <c r="AF142">
        <v>-76.370177760000004</v>
      </c>
    </row>
    <row r="143" spans="1:32" x14ac:dyDescent="0.2">
      <c r="A143" s="4">
        <f>'[1]De Raw'!$A151</f>
        <v>6.8788795226354891</v>
      </c>
      <c r="B143" t="s">
        <v>139</v>
      </c>
      <c r="C143">
        <v>-322.84571558768403</v>
      </c>
      <c r="D143">
        <v>-324.19929313930902</v>
      </c>
      <c r="E143">
        <v>-322.86540589787103</v>
      </c>
      <c r="F143">
        <v>-324.283185896085</v>
      </c>
      <c r="G143">
        <v>-322.86975577999999</v>
      </c>
      <c r="H143">
        <v>-324.30822332999998</v>
      </c>
      <c r="I143">
        <v>-76.059766096863996</v>
      </c>
      <c r="J143">
        <v>-76.341422183945994</v>
      </c>
      <c r="K143">
        <v>-76.065202696282995</v>
      </c>
      <c r="L143">
        <v>-76.363256003144997</v>
      </c>
      <c r="M143">
        <v>-76.066554800000006</v>
      </c>
      <c r="N143">
        <v>-76.370125720000004</v>
      </c>
      <c r="O143">
        <v>-246.778526912666</v>
      </c>
      <c r="P143">
        <v>-247.846678683303</v>
      </c>
      <c r="Q143">
        <v>-246.79285721502299</v>
      </c>
      <c r="R143">
        <v>-247.90890738133001</v>
      </c>
      <c r="S143">
        <v>-246.79590307000001</v>
      </c>
      <c r="T143">
        <v>-247.92713836999999</v>
      </c>
      <c r="U143">
        <v>-246.77858991628</v>
      </c>
      <c r="V143">
        <v>-247.84698134526599</v>
      </c>
      <c r="W143">
        <v>-246.79287498958399</v>
      </c>
      <c r="X143">
        <v>-247.909015210311</v>
      </c>
      <c r="Y143">
        <v>-246.79590451999999</v>
      </c>
      <c r="Z143">
        <v>-247.92717562000001</v>
      </c>
      <c r="AA143">
        <v>-76.059868798337007</v>
      </c>
      <c r="AB143">
        <v>-76.341853105799999</v>
      </c>
      <c r="AC143">
        <v>-76.065245947370997</v>
      </c>
      <c r="AD143">
        <v>-76.363389123353002</v>
      </c>
      <c r="AE143">
        <v>-76.06656314</v>
      </c>
      <c r="AF143">
        <v>-76.370171339999999</v>
      </c>
    </row>
    <row r="144" spans="1:32" x14ac:dyDescent="0.2">
      <c r="A144" s="4">
        <f>'[1]De Raw'!$A152</f>
        <v>6.6526054695867121</v>
      </c>
      <c r="B144" t="s">
        <v>140</v>
      </c>
      <c r="C144">
        <v>-322.845899205232</v>
      </c>
      <c r="D144">
        <v>-324.198915163501</v>
      </c>
      <c r="E144">
        <v>-322.86560103513699</v>
      </c>
      <c r="F144">
        <v>-324.28282121599801</v>
      </c>
      <c r="G144">
        <v>-322.86995580000001</v>
      </c>
      <c r="H144">
        <v>-324.30786419999998</v>
      </c>
      <c r="I144">
        <v>-76.059766096863996</v>
      </c>
      <c r="J144">
        <v>-76.341422183945994</v>
      </c>
      <c r="K144">
        <v>-76.065202696282995</v>
      </c>
      <c r="L144">
        <v>-76.363256003144997</v>
      </c>
      <c r="M144">
        <v>-76.066554800000006</v>
      </c>
      <c r="N144">
        <v>-76.370125720000004</v>
      </c>
      <c r="O144">
        <v>-246.778526912666</v>
      </c>
      <c r="P144">
        <v>-247.846678683303</v>
      </c>
      <c r="Q144">
        <v>-246.79285721502299</v>
      </c>
      <c r="R144">
        <v>-247.90890738133001</v>
      </c>
      <c r="S144">
        <v>-246.79590307000001</v>
      </c>
      <c r="T144">
        <v>-247.92713836999999</v>
      </c>
      <c r="U144">
        <v>-246.778581536014</v>
      </c>
      <c r="V144">
        <v>-247.846925903504</v>
      </c>
      <c r="W144">
        <v>-246.792872677769</v>
      </c>
      <c r="X144">
        <v>-247.90899405104199</v>
      </c>
      <c r="Y144">
        <v>-246.79590436999999</v>
      </c>
      <c r="Z144">
        <v>-247.9271669</v>
      </c>
      <c r="AA144">
        <v>-76.059857002751002</v>
      </c>
      <c r="AB144">
        <v>-76.341801359274996</v>
      </c>
      <c r="AC144">
        <v>-76.065242879064996</v>
      </c>
      <c r="AD144">
        <v>-76.363371654171004</v>
      </c>
      <c r="AE144">
        <v>-76.066562869999998</v>
      </c>
      <c r="AF144">
        <v>-76.370165220000004</v>
      </c>
    </row>
    <row r="145" spans="1:32" x14ac:dyDescent="0.2">
      <c r="A145" s="4">
        <f>'[1]De Raw'!$A153</f>
        <v>6.2892442523086611</v>
      </c>
      <c r="B145" t="s">
        <v>141</v>
      </c>
      <c r="C145">
        <v>-322.84578579536498</v>
      </c>
      <c r="D145">
        <v>-324.198326806529</v>
      </c>
      <c r="E145">
        <v>-322.86549444333502</v>
      </c>
      <c r="F145">
        <v>-324.282245079191</v>
      </c>
      <c r="G145">
        <v>-322.86985390000001</v>
      </c>
      <c r="H145">
        <v>-324.30728859999999</v>
      </c>
      <c r="I145">
        <v>-76.059766096863996</v>
      </c>
      <c r="J145">
        <v>-76.341422183945994</v>
      </c>
      <c r="K145">
        <v>-76.065202696282995</v>
      </c>
      <c r="L145">
        <v>-76.363256003144997</v>
      </c>
      <c r="M145">
        <v>-76.066554800000006</v>
      </c>
      <c r="N145">
        <v>-76.370125720000004</v>
      </c>
      <c r="O145">
        <v>-246.778526912666</v>
      </c>
      <c r="P145">
        <v>-247.846678683303</v>
      </c>
      <c r="Q145">
        <v>-246.79285721502299</v>
      </c>
      <c r="R145">
        <v>-247.90890738133001</v>
      </c>
      <c r="S145">
        <v>-246.79590307000001</v>
      </c>
      <c r="T145">
        <v>-247.92713836999999</v>
      </c>
      <c r="U145">
        <v>-246.77857426513199</v>
      </c>
      <c r="V145">
        <v>-247.84688290673299</v>
      </c>
      <c r="W145">
        <v>-246.79287079430799</v>
      </c>
      <c r="X145">
        <v>-247.908978941458</v>
      </c>
      <c r="Y145">
        <v>-246.7959042</v>
      </c>
      <c r="Z145">
        <v>-247.92716012</v>
      </c>
      <c r="AA145">
        <v>-76.059847457515005</v>
      </c>
      <c r="AB145">
        <v>-76.341755202032999</v>
      </c>
      <c r="AC145">
        <v>-76.065239927603997</v>
      </c>
      <c r="AD145">
        <v>-76.363358466291004</v>
      </c>
      <c r="AE145">
        <v>-76.066562619999999</v>
      </c>
      <c r="AF145">
        <v>-76.370160170000005</v>
      </c>
    </row>
    <row r="146" spans="1:32" x14ac:dyDescent="0.2">
      <c r="A146" s="4">
        <f>'[1]De Raw'!$A154</f>
        <v>4.9290233054668908</v>
      </c>
      <c r="B146" t="s">
        <v>142</v>
      </c>
      <c r="C146">
        <v>-322.844643672882</v>
      </c>
      <c r="D146">
        <v>-324.196133219042</v>
      </c>
      <c r="E146">
        <v>-322.86435350785598</v>
      </c>
      <c r="F146">
        <v>-324.28007083797502</v>
      </c>
      <c r="G146">
        <v>-322.86872518000001</v>
      </c>
      <c r="H146">
        <v>-324.30512736999998</v>
      </c>
      <c r="I146">
        <v>-76.059766096863996</v>
      </c>
      <c r="J146">
        <v>-76.341422183945994</v>
      </c>
      <c r="K146">
        <v>-76.065202696282995</v>
      </c>
      <c r="L146">
        <v>-76.363256003144997</v>
      </c>
      <c r="M146">
        <v>-76.066554800000006</v>
      </c>
      <c r="N146">
        <v>-76.370125720000004</v>
      </c>
      <c r="O146">
        <v>-246.778526912666</v>
      </c>
      <c r="P146">
        <v>-247.846678683303</v>
      </c>
      <c r="Q146">
        <v>-246.79285721502299</v>
      </c>
      <c r="R146">
        <v>-247.90890738133001</v>
      </c>
      <c r="S146">
        <v>-246.79590307000001</v>
      </c>
      <c r="T146">
        <v>-247.92713836999999</v>
      </c>
      <c r="U146">
        <v>-246.77856098391501</v>
      </c>
      <c r="V146">
        <v>-247.84679900764201</v>
      </c>
      <c r="W146">
        <v>-246.79286632789899</v>
      </c>
      <c r="X146">
        <v>-247.908948215094</v>
      </c>
      <c r="Y146">
        <v>-246.79590385</v>
      </c>
      <c r="Z146">
        <v>-247.92714839000001</v>
      </c>
      <c r="AA146">
        <v>-76.059829512169998</v>
      </c>
      <c r="AB146">
        <v>-76.341658638081</v>
      </c>
      <c r="AC146">
        <v>-76.065232326415</v>
      </c>
      <c r="AD146">
        <v>-76.363328379828005</v>
      </c>
      <c r="AE146">
        <v>-76.066561969999995</v>
      </c>
      <c r="AF146">
        <v>-76.370149100000006</v>
      </c>
    </row>
    <row r="147" spans="1:32" x14ac:dyDescent="0.2">
      <c r="A147" s="4">
        <f>'[1]De Raw'!$A155</f>
        <v>3.0062297326610112</v>
      </c>
      <c r="B147" t="s">
        <v>143</v>
      </c>
      <c r="C147">
        <v>-322.842459916211</v>
      </c>
      <c r="D147">
        <v>-324.19297906234499</v>
      </c>
      <c r="E147">
        <v>-322.862180096879</v>
      </c>
      <c r="F147">
        <v>-324.27697134084599</v>
      </c>
      <c r="G147">
        <v>-322.86656056999999</v>
      </c>
      <c r="H147">
        <v>-324.30205733999998</v>
      </c>
      <c r="I147">
        <v>-76.059766096863996</v>
      </c>
      <c r="J147">
        <v>-76.341422183945994</v>
      </c>
      <c r="K147">
        <v>-76.065202696282995</v>
      </c>
      <c r="L147">
        <v>-76.363256003144997</v>
      </c>
      <c r="M147">
        <v>-76.066554800000006</v>
      </c>
      <c r="N147">
        <v>-76.370125720000004</v>
      </c>
      <c r="O147">
        <v>-246.778526912666</v>
      </c>
      <c r="P147">
        <v>-247.846678683303</v>
      </c>
      <c r="Q147">
        <v>-246.79285721502299</v>
      </c>
      <c r="R147">
        <v>-247.90890738133001</v>
      </c>
      <c r="S147">
        <v>-246.79590307000001</v>
      </c>
      <c r="T147">
        <v>-247.92713836999999</v>
      </c>
      <c r="U147">
        <v>-246.77854402008799</v>
      </c>
      <c r="V147">
        <v>-247.84672822673301</v>
      </c>
      <c r="W147">
        <v>-246.792862829043</v>
      </c>
      <c r="X147">
        <v>-247.908916146335</v>
      </c>
      <c r="Y147">
        <v>-246.79590353</v>
      </c>
      <c r="Z147">
        <v>-247.92714240000001</v>
      </c>
      <c r="AA147">
        <v>-76.059810245267002</v>
      </c>
      <c r="AB147">
        <v>-76.341542142606997</v>
      </c>
      <c r="AC147">
        <v>-76.065223894401996</v>
      </c>
      <c r="AD147">
        <v>-76.363291161869995</v>
      </c>
      <c r="AE147">
        <v>-76.066561019999995</v>
      </c>
      <c r="AF147">
        <v>-76.370135719999993</v>
      </c>
    </row>
    <row r="148" spans="1:32" x14ac:dyDescent="0.2">
      <c r="A148" s="4">
        <f>'[1]De Raw'!$A156</f>
        <v>1.184444781633184</v>
      </c>
      <c r="B148" t="s">
        <v>144</v>
      </c>
      <c r="C148">
        <v>-322.84007413398501</v>
      </c>
      <c r="D148">
        <v>-324.19000519264603</v>
      </c>
      <c r="E148">
        <v>-322.85982586073402</v>
      </c>
      <c r="F148">
        <v>-324.27406217074599</v>
      </c>
      <c r="G148">
        <v>-322.86421356</v>
      </c>
      <c r="H148">
        <v>-324.29916767999998</v>
      </c>
      <c r="I148">
        <v>-76.059766096863996</v>
      </c>
      <c r="J148">
        <v>-76.341422183945994</v>
      </c>
      <c r="K148">
        <v>-76.065202696282995</v>
      </c>
      <c r="L148">
        <v>-76.363256003144997</v>
      </c>
      <c r="M148">
        <v>-76.066554800000006</v>
      </c>
      <c r="N148">
        <v>-76.370125720000004</v>
      </c>
      <c r="O148">
        <v>-246.778526912666</v>
      </c>
      <c r="P148">
        <v>-247.846678683303</v>
      </c>
      <c r="Q148">
        <v>-246.79285721502299</v>
      </c>
      <c r="R148">
        <v>-247.90890738133001</v>
      </c>
      <c r="S148">
        <v>-246.79590307000001</v>
      </c>
      <c r="T148">
        <v>-247.92713836999999</v>
      </c>
      <c r="U148">
        <v>-246.77853257037199</v>
      </c>
      <c r="V148">
        <v>-247.84669265368501</v>
      </c>
      <c r="W148">
        <v>-246.792859563429</v>
      </c>
      <c r="X148">
        <v>-247.90890917761899</v>
      </c>
      <c r="Y148">
        <v>-246.79590327</v>
      </c>
      <c r="Z148">
        <v>-247.92713850000001</v>
      </c>
      <c r="AA148">
        <v>-76.059779507209001</v>
      </c>
      <c r="AB148">
        <v>-76.341442519311997</v>
      </c>
      <c r="AC148">
        <v>-76.065213933175002</v>
      </c>
      <c r="AD148">
        <v>-76.363275449704005</v>
      </c>
      <c r="AE148">
        <v>-76.066558659999998</v>
      </c>
      <c r="AF148">
        <v>-76.370128539999996</v>
      </c>
    </row>
    <row r="149" spans="1:32" x14ac:dyDescent="0.2">
      <c r="A149" s="4">
        <f>'[1]De Raw'!$A157</f>
        <v>6.8755029842311988</v>
      </c>
      <c r="B149" t="s">
        <v>145</v>
      </c>
      <c r="C149">
        <v>-361.87412824408602</v>
      </c>
      <c r="D149">
        <v>-363.41860230029198</v>
      </c>
      <c r="E149">
        <v>-361.89599197663199</v>
      </c>
      <c r="F149">
        <v>-363.512400662343</v>
      </c>
      <c r="G149">
        <v>-361.90088944000001</v>
      </c>
      <c r="H149">
        <v>-363.54037389000001</v>
      </c>
      <c r="I149">
        <v>-115.09113532139401</v>
      </c>
      <c r="J149">
        <v>-115.560694872184</v>
      </c>
      <c r="K149">
        <v>-115.098793533438</v>
      </c>
      <c r="L149">
        <v>-115.59249370131199</v>
      </c>
      <c r="M149">
        <v>-115.10070949999999</v>
      </c>
      <c r="N149">
        <v>-115.60232761</v>
      </c>
      <c r="O149">
        <v>-246.77852310172</v>
      </c>
      <c r="P149">
        <v>-247.846671042873</v>
      </c>
      <c r="Q149">
        <v>-246.79285369298901</v>
      </c>
      <c r="R149">
        <v>-247.90890101432601</v>
      </c>
      <c r="S149">
        <v>-246.79589951</v>
      </c>
      <c r="T149">
        <v>-247.92713162999999</v>
      </c>
      <c r="U149">
        <v>-246.778627007019</v>
      </c>
      <c r="V149">
        <v>-247.847224380402</v>
      </c>
      <c r="W149">
        <v>-246.792883502671</v>
      </c>
      <c r="X149">
        <v>-247.909110323383</v>
      </c>
      <c r="Y149">
        <v>-246.79590232000001</v>
      </c>
      <c r="Z149">
        <v>-247.92721122</v>
      </c>
      <c r="AA149">
        <v>-115.091269454045</v>
      </c>
      <c r="AB149">
        <v>-115.56126821299701</v>
      </c>
      <c r="AC149">
        <v>-115.098842773095</v>
      </c>
      <c r="AD149">
        <v>-115.59267697068999</v>
      </c>
      <c r="AE149">
        <v>-115.10071508</v>
      </c>
      <c r="AF149">
        <v>-115.60239785</v>
      </c>
    </row>
    <row r="150" spans="1:32" x14ac:dyDescent="0.2">
      <c r="A150" s="4">
        <f>'[1]De Raw'!$A158</f>
        <v>7.373717818637318</v>
      </c>
      <c r="B150" t="s">
        <v>146</v>
      </c>
      <c r="C150">
        <v>-361.87582912095598</v>
      </c>
      <c r="D150">
        <v>-363.41940467709901</v>
      </c>
      <c r="E150">
        <v>-361.89771093287902</v>
      </c>
      <c r="F150">
        <v>-363.513198835982</v>
      </c>
      <c r="G150">
        <v>-361.90261206000002</v>
      </c>
      <c r="H150">
        <v>-363.54117588999998</v>
      </c>
      <c r="I150">
        <v>-115.09113532139401</v>
      </c>
      <c r="J150">
        <v>-115.560694872184</v>
      </c>
      <c r="K150">
        <v>-115.098793533438</v>
      </c>
      <c r="L150">
        <v>-115.59249370131199</v>
      </c>
      <c r="M150">
        <v>-115.10070949999999</v>
      </c>
      <c r="N150">
        <v>-115.60232761</v>
      </c>
      <c r="O150">
        <v>-246.77852310172</v>
      </c>
      <c r="P150">
        <v>-247.846671042873</v>
      </c>
      <c r="Q150">
        <v>-246.79285369298901</v>
      </c>
      <c r="R150">
        <v>-247.90890101432601</v>
      </c>
      <c r="S150">
        <v>-246.79589951</v>
      </c>
      <c r="T150">
        <v>-247.92713162999999</v>
      </c>
      <c r="U150">
        <v>-246.77861673809801</v>
      </c>
      <c r="V150">
        <v>-247.847140523901</v>
      </c>
      <c r="W150">
        <v>-246.792881001556</v>
      </c>
      <c r="X150">
        <v>-247.90907375232601</v>
      </c>
      <c r="Y150">
        <v>-246.79590200000001</v>
      </c>
      <c r="Z150">
        <v>-247.92719409</v>
      </c>
      <c r="AA150">
        <v>-115.091253530684</v>
      </c>
      <c r="AB150">
        <v>-115.561199752571</v>
      </c>
      <c r="AC150">
        <v>-115.098839329054</v>
      </c>
      <c r="AD150">
        <v>-115.5926550849</v>
      </c>
      <c r="AE150">
        <v>-115.10071481</v>
      </c>
      <c r="AF150">
        <v>-115.60238817</v>
      </c>
    </row>
    <row r="151" spans="1:32" x14ac:dyDescent="0.2">
      <c r="A151" s="4">
        <f>'[1]De Raw'!$A159</f>
        <v>7.4482231926141438</v>
      </c>
      <c r="B151" t="s">
        <v>147</v>
      </c>
      <c r="C151">
        <v>-361.87673250012199</v>
      </c>
      <c r="D151">
        <v>-363.41948189863501</v>
      </c>
      <c r="E151">
        <v>-361.89863273367098</v>
      </c>
      <c r="F151">
        <v>-363.51328959734298</v>
      </c>
      <c r="G151">
        <v>-361.90353841000001</v>
      </c>
      <c r="H151">
        <v>-363.54128492000001</v>
      </c>
      <c r="I151">
        <v>-115.09113532139401</v>
      </c>
      <c r="J151">
        <v>-115.560694872184</v>
      </c>
      <c r="K151">
        <v>-115.098793533438</v>
      </c>
      <c r="L151">
        <v>-115.59249370131199</v>
      </c>
      <c r="M151">
        <v>-115.10070949999999</v>
      </c>
      <c r="N151">
        <v>-115.60232761</v>
      </c>
      <c r="O151">
        <v>-246.77852310172</v>
      </c>
      <c r="P151">
        <v>-247.846671042873</v>
      </c>
      <c r="Q151">
        <v>-246.79285369298901</v>
      </c>
      <c r="R151">
        <v>-247.90890101432601</v>
      </c>
      <c r="S151">
        <v>-246.79589951</v>
      </c>
      <c r="T151">
        <v>-247.92713162999999</v>
      </c>
      <c r="U151">
        <v>-246.77860660041901</v>
      </c>
      <c r="V151">
        <v>-247.847064638403</v>
      </c>
      <c r="W151">
        <v>-246.792878189877</v>
      </c>
      <c r="X151">
        <v>-247.90903617599099</v>
      </c>
      <c r="Y151">
        <v>-246.79590175999999</v>
      </c>
      <c r="Z151">
        <v>-247.92717807</v>
      </c>
      <c r="AA151">
        <v>-115.091238364322</v>
      </c>
      <c r="AB151">
        <v>-115.561116482161</v>
      </c>
      <c r="AC151">
        <v>-115.09883605233</v>
      </c>
      <c r="AD151">
        <v>-115.592617579468</v>
      </c>
      <c r="AE151">
        <v>-115.10071456</v>
      </c>
      <c r="AF151">
        <v>-115.60237101</v>
      </c>
    </row>
    <row r="152" spans="1:32" x14ac:dyDescent="0.2">
      <c r="A152" s="4">
        <f>'[1]De Raw'!$A160</f>
        <v>7.2534277716275692</v>
      </c>
      <c r="B152" t="s">
        <v>148</v>
      </c>
      <c r="C152">
        <v>-361.87710195186202</v>
      </c>
      <c r="D152">
        <v>-363.41915474977702</v>
      </c>
      <c r="E152">
        <v>-361.89901802577498</v>
      </c>
      <c r="F152">
        <v>-363.51298309108103</v>
      </c>
      <c r="G152">
        <v>-361.90392859999997</v>
      </c>
      <c r="H152">
        <v>-363.54098363999998</v>
      </c>
      <c r="I152">
        <v>-115.09113532139401</v>
      </c>
      <c r="J152">
        <v>-115.560694872184</v>
      </c>
      <c r="K152">
        <v>-115.098793533438</v>
      </c>
      <c r="L152">
        <v>-115.59249370131199</v>
      </c>
      <c r="M152">
        <v>-115.10070949999999</v>
      </c>
      <c r="N152">
        <v>-115.60232761</v>
      </c>
      <c r="O152">
        <v>-246.77852310172</v>
      </c>
      <c r="P152">
        <v>-247.846671042873</v>
      </c>
      <c r="Q152">
        <v>-246.79285369298901</v>
      </c>
      <c r="R152">
        <v>-247.90890101432601</v>
      </c>
      <c r="S152">
        <v>-246.79589951</v>
      </c>
      <c r="T152">
        <v>-247.92713162999999</v>
      </c>
      <c r="U152">
        <v>-246.778596466626</v>
      </c>
      <c r="V152">
        <v>-247.84699941610199</v>
      </c>
      <c r="W152">
        <v>-246.79287540059599</v>
      </c>
      <c r="X152">
        <v>-247.909010960247</v>
      </c>
      <c r="Y152">
        <v>-246.79590155</v>
      </c>
      <c r="Z152">
        <v>-247.92716827000001</v>
      </c>
      <c r="AA152">
        <v>-115.091224829959</v>
      </c>
      <c r="AB152">
        <v>-115.56106369820201</v>
      </c>
      <c r="AC152">
        <v>-115.09883292726001</v>
      </c>
      <c r="AD152">
        <v>-115.59260065182799</v>
      </c>
      <c r="AE152">
        <v>-115.10071433</v>
      </c>
      <c r="AF152">
        <v>-115.60236406999999</v>
      </c>
    </row>
    <row r="153" spans="1:32" x14ac:dyDescent="0.2">
      <c r="A153" s="4">
        <f>'[1]De Raw'!$A161</f>
        <v>6.8966624672251982</v>
      </c>
      <c r="B153" t="s">
        <v>149</v>
      </c>
      <c r="C153">
        <v>-361.87712047884099</v>
      </c>
      <c r="D153">
        <v>-363.418572752724</v>
      </c>
      <c r="E153">
        <v>-361.89904794289401</v>
      </c>
      <c r="F153">
        <v>-363.51241759929798</v>
      </c>
      <c r="G153">
        <v>-361.90396326000001</v>
      </c>
      <c r="H153">
        <v>-363.54042113000003</v>
      </c>
      <c r="I153">
        <v>-115.09113532139401</v>
      </c>
      <c r="J153">
        <v>-115.560694872184</v>
      </c>
      <c r="K153">
        <v>-115.098793533438</v>
      </c>
      <c r="L153">
        <v>-115.59249370131199</v>
      </c>
      <c r="M153">
        <v>-115.10070949999999</v>
      </c>
      <c r="N153">
        <v>-115.60232761</v>
      </c>
      <c r="O153">
        <v>-246.77852310172</v>
      </c>
      <c r="P153">
        <v>-247.846671042873</v>
      </c>
      <c r="Q153">
        <v>-246.79285369298901</v>
      </c>
      <c r="R153">
        <v>-247.90890101432601</v>
      </c>
      <c r="S153">
        <v>-246.79589951</v>
      </c>
      <c r="T153">
        <v>-247.92713162999999</v>
      </c>
      <c r="U153">
        <v>-246.778587215686</v>
      </c>
      <c r="V153">
        <v>-247.846949956706</v>
      </c>
      <c r="W153">
        <v>-246.79287300671601</v>
      </c>
      <c r="X153">
        <v>-247.90899369936</v>
      </c>
      <c r="Y153">
        <v>-246.79590132000001</v>
      </c>
      <c r="Z153">
        <v>-247.92716050000001</v>
      </c>
      <c r="AA153">
        <v>-115.09121359746401</v>
      </c>
      <c r="AB153">
        <v>-115.561012774837</v>
      </c>
      <c r="AC153">
        <v>-115.098829970466</v>
      </c>
      <c r="AD153">
        <v>-115.592588333443</v>
      </c>
      <c r="AE153">
        <v>-115.10071412000001</v>
      </c>
      <c r="AF153">
        <v>-115.6023593</v>
      </c>
    </row>
    <row r="154" spans="1:32" x14ac:dyDescent="0.2">
      <c r="A154" s="4">
        <f>'[1]De Raw'!$A162</f>
        <v>5.4729106237007619</v>
      </c>
      <c r="B154" t="s">
        <v>150</v>
      </c>
      <c r="C154">
        <v>-361.87617265599403</v>
      </c>
      <c r="D154">
        <v>-363.41623357698597</v>
      </c>
      <c r="E154">
        <v>-361.89810869242302</v>
      </c>
      <c r="F154">
        <v>-363.510144301031</v>
      </c>
      <c r="G154">
        <v>-361.90303691999998</v>
      </c>
      <c r="H154">
        <v>-363.53816354000003</v>
      </c>
      <c r="I154">
        <v>-115.09113532139401</v>
      </c>
      <c r="J154">
        <v>-115.560694872184</v>
      </c>
      <c r="K154">
        <v>-115.098793533438</v>
      </c>
      <c r="L154">
        <v>-115.59249370131199</v>
      </c>
      <c r="M154">
        <v>-115.10070949999999</v>
      </c>
      <c r="N154">
        <v>-115.60232761</v>
      </c>
      <c r="O154">
        <v>-246.77852310172</v>
      </c>
      <c r="P154">
        <v>-247.846671042873</v>
      </c>
      <c r="Q154">
        <v>-246.79285369298901</v>
      </c>
      <c r="R154">
        <v>-247.90890101432601</v>
      </c>
      <c r="S154">
        <v>-246.79589951</v>
      </c>
      <c r="T154">
        <v>-247.92713162999999</v>
      </c>
      <c r="U154">
        <v>-246.778569712121</v>
      </c>
      <c r="V154">
        <v>-247.84682516916999</v>
      </c>
      <c r="W154">
        <v>-246.79286735941699</v>
      </c>
      <c r="X154">
        <v>-247.908948978317</v>
      </c>
      <c r="Y154">
        <v>-246.79590075999999</v>
      </c>
      <c r="Z154">
        <v>-247.92714311</v>
      </c>
      <c r="AA154">
        <v>-115.09119307242599</v>
      </c>
      <c r="AB154">
        <v>-115.560894117168</v>
      </c>
      <c r="AC154">
        <v>-115.098822203616</v>
      </c>
      <c r="AD154">
        <v>-115.592555739486</v>
      </c>
      <c r="AE154">
        <v>-115.10071356</v>
      </c>
      <c r="AF154">
        <v>-115.60234638</v>
      </c>
    </row>
    <row r="155" spans="1:32" x14ac:dyDescent="0.2">
      <c r="A155" s="4">
        <f>'[1]De Raw'!$A163</f>
        <v>3.3729267010072088</v>
      </c>
      <c r="B155" t="s">
        <v>151</v>
      </c>
      <c r="C155">
        <v>-361.87402408999401</v>
      </c>
      <c r="D155">
        <v>-363.41283294693</v>
      </c>
      <c r="E155">
        <v>-361.895967874353</v>
      </c>
      <c r="F155">
        <v>-363.50677009976499</v>
      </c>
      <c r="G155">
        <v>-361.90090751999998</v>
      </c>
      <c r="H155">
        <v>-363.53481577000002</v>
      </c>
      <c r="I155">
        <v>-115.09113532139401</v>
      </c>
      <c r="J155">
        <v>-115.560694872184</v>
      </c>
      <c r="K155">
        <v>-115.098793533438</v>
      </c>
      <c r="L155">
        <v>-115.59249370131199</v>
      </c>
      <c r="M155">
        <v>-115.10070949999999</v>
      </c>
      <c r="N155">
        <v>-115.60232761</v>
      </c>
      <c r="O155">
        <v>-246.77852310172</v>
      </c>
      <c r="P155">
        <v>-247.846671042873</v>
      </c>
      <c r="Q155">
        <v>-246.79285369298901</v>
      </c>
      <c r="R155">
        <v>-247.90890101432601</v>
      </c>
      <c r="S155">
        <v>-246.79589951</v>
      </c>
      <c r="T155">
        <v>-247.92713162999999</v>
      </c>
      <c r="U155">
        <v>-246.778549756286</v>
      </c>
      <c r="V155">
        <v>-247.84674517215899</v>
      </c>
      <c r="W155">
        <v>-246.792862128531</v>
      </c>
      <c r="X155">
        <v>-247.90891256286901</v>
      </c>
      <c r="Y155">
        <v>-246.79590027</v>
      </c>
      <c r="Z155">
        <v>-247.92713286</v>
      </c>
      <c r="AA155">
        <v>-115.091176200874</v>
      </c>
      <c r="AB155">
        <v>-115.56079762017499</v>
      </c>
      <c r="AC155">
        <v>-115.09881350030101</v>
      </c>
      <c r="AD155">
        <v>-115.59252496621301</v>
      </c>
      <c r="AE155">
        <v>-115.10071287</v>
      </c>
      <c r="AF155">
        <v>-115.6023326</v>
      </c>
    </row>
    <row r="156" spans="1:32" x14ac:dyDescent="0.2">
      <c r="A156" s="4">
        <f>'[1]De Raw'!$A164</f>
        <v>1.3282095167261643</v>
      </c>
      <c r="B156" t="s">
        <v>152</v>
      </c>
      <c r="C156">
        <v>-361.87154503606399</v>
      </c>
      <c r="D156">
        <v>-363.40950928877203</v>
      </c>
      <c r="E156">
        <v>-361.89351979302899</v>
      </c>
      <c r="F156">
        <v>-363.50351316013803</v>
      </c>
      <c r="G156">
        <v>-361.89846762000002</v>
      </c>
      <c r="H156">
        <v>-363.53156860000001</v>
      </c>
      <c r="I156">
        <v>-115.09113532139401</v>
      </c>
      <c r="J156">
        <v>-115.560694872184</v>
      </c>
      <c r="K156">
        <v>-115.098793533438</v>
      </c>
      <c r="L156">
        <v>-115.59249370131199</v>
      </c>
      <c r="M156">
        <v>-115.10070949999999</v>
      </c>
      <c r="N156">
        <v>-115.60232761</v>
      </c>
      <c r="O156">
        <v>-246.77852310172</v>
      </c>
      <c r="P156">
        <v>-247.846671042873</v>
      </c>
      <c r="Q156">
        <v>-246.79285369298901</v>
      </c>
      <c r="R156">
        <v>-247.90890101432601</v>
      </c>
      <c r="S156">
        <v>-246.79589951</v>
      </c>
      <c r="T156">
        <v>-247.92713162999999</v>
      </c>
      <c r="U156">
        <v>-246.77853282720599</v>
      </c>
      <c r="V156">
        <v>-247.846693961168</v>
      </c>
      <c r="W156">
        <v>-246.792857482887</v>
      </c>
      <c r="X156">
        <v>-247.90890374580599</v>
      </c>
      <c r="Y156">
        <v>-246.79589985999999</v>
      </c>
      <c r="Z156">
        <v>-247.92713190000001</v>
      </c>
      <c r="AA156">
        <v>-115.091149131053</v>
      </c>
      <c r="AB156">
        <v>-115.56072481443699</v>
      </c>
      <c r="AC156">
        <v>-115.098804968289</v>
      </c>
      <c r="AD156">
        <v>-115.59250729826</v>
      </c>
      <c r="AE156">
        <v>-115.10071136000001</v>
      </c>
      <c r="AF156">
        <v>-115.60232904</v>
      </c>
    </row>
    <row r="157" spans="1:32" x14ac:dyDescent="0.2">
      <c r="A157" s="4">
        <f>'[1]De Raw'!$A165</f>
        <v>17.925145236797782</v>
      </c>
      <c r="B157" t="s">
        <v>153</v>
      </c>
      <c r="C157">
        <v>-455.82580168980201</v>
      </c>
      <c r="D157">
        <v>-457.56470382245999</v>
      </c>
      <c r="E157">
        <v>-455.85535344759501</v>
      </c>
      <c r="F157">
        <v>-457.68637682987099</v>
      </c>
      <c r="G157">
        <v>-455.86217997</v>
      </c>
      <c r="H157">
        <v>-457.72421235000002</v>
      </c>
      <c r="I157">
        <v>-227.90240425316901</v>
      </c>
      <c r="J157">
        <v>-228.76817735414801</v>
      </c>
      <c r="K157">
        <v>-227.91725018213901</v>
      </c>
      <c r="L157">
        <v>-228.82899463212499</v>
      </c>
      <c r="M157">
        <v>-227.92070035</v>
      </c>
      <c r="N157">
        <v>-228.84792744999999</v>
      </c>
      <c r="O157">
        <v>-227.902395728193</v>
      </c>
      <c r="P157">
        <v>-228.76817858877101</v>
      </c>
      <c r="Q157">
        <v>-227.91724111414601</v>
      </c>
      <c r="R157">
        <v>-228.82899444125101</v>
      </c>
      <c r="S157">
        <v>-227.92069124</v>
      </c>
      <c r="T157">
        <v>-228.84792711</v>
      </c>
      <c r="U157">
        <v>-227.90261904222299</v>
      </c>
      <c r="V157">
        <v>-228.76933402576401</v>
      </c>
      <c r="W157">
        <v>-227.917304691499</v>
      </c>
      <c r="X157">
        <v>-228.82941770730301</v>
      </c>
      <c r="Y157">
        <v>-227.92069849999999</v>
      </c>
      <c r="Z157">
        <v>-228.84810862</v>
      </c>
      <c r="AA157">
        <v>-227.90262758528101</v>
      </c>
      <c r="AB157">
        <v>-228.769333136142</v>
      </c>
      <c r="AC157">
        <v>-227.917313761043</v>
      </c>
      <c r="AD157">
        <v>-228.829418291606</v>
      </c>
      <c r="AE157">
        <v>-227.92070760999999</v>
      </c>
      <c r="AF157">
        <v>-228.84810891999999</v>
      </c>
    </row>
    <row r="158" spans="1:32" x14ac:dyDescent="0.2">
      <c r="A158" s="4">
        <f>'[1]De Raw'!$A166</f>
        <v>19.170090416101647</v>
      </c>
      <c r="B158" t="s">
        <v>154</v>
      </c>
      <c r="C158">
        <v>-455.82869595568098</v>
      </c>
      <c r="D158">
        <v>-457.56676626148101</v>
      </c>
      <c r="E158">
        <v>-455.85828942665898</v>
      </c>
      <c r="F158">
        <v>-457.68839189473198</v>
      </c>
      <c r="G158">
        <v>-455.86511738000002</v>
      </c>
      <c r="H158">
        <v>-457.72624165000002</v>
      </c>
      <c r="I158">
        <v>-227.90240425316901</v>
      </c>
      <c r="J158">
        <v>-228.76817735414801</v>
      </c>
      <c r="K158">
        <v>-227.91725018213901</v>
      </c>
      <c r="L158">
        <v>-228.82899463212499</v>
      </c>
      <c r="M158">
        <v>-227.92070035</v>
      </c>
      <c r="N158">
        <v>-228.84792744999999</v>
      </c>
      <c r="O158">
        <v>-227.902395728193</v>
      </c>
      <c r="P158">
        <v>-228.76817858877101</v>
      </c>
      <c r="Q158">
        <v>-227.91724111414601</v>
      </c>
      <c r="R158">
        <v>-228.82899444125101</v>
      </c>
      <c r="S158">
        <v>-227.92069124</v>
      </c>
      <c r="T158">
        <v>-228.84792711</v>
      </c>
      <c r="U158">
        <v>-227.90259182937299</v>
      </c>
      <c r="V158">
        <v>-228.769173254576</v>
      </c>
      <c r="W158">
        <v>-227.917298991286</v>
      </c>
      <c r="X158">
        <v>-228.82933994491</v>
      </c>
      <c r="Y158">
        <v>-227.92069796999999</v>
      </c>
      <c r="Z158">
        <v>-228.84807720000001</v>
      </c>
      <c r="AA158">
        <v>-227.902600368446</v>
      </c>
      <c r="AB158">
        <v>-228.769172428903</v>
      </c>
      <c r="AC158">
        <v>-227.917308060934</v>
      </c>
      <c r="AD158">
        <v>-228.82934035822299</v>
      </c>
      <c r="AE158">
        <v>-227.92070708</v>
      </c>
      <c r="AF158">
        <v>-228.84807763000001</v>
      </c>
    </row>
    <row r="159" spans="1:32" x14ac:dyDescent="0.2">
      <c r="A159" s="4">
        <f>'[1]De Raw'!$A167</f>
        <v>19.396718834393926</v>
      </c>
      <c r="B159" t="s">
        <v>155</v>
      </c>
      <c r="C159">
        <v>-455.82990185588199</v>
      </c>
      <c r="D159">
        <v>-457.56713563717199</v>
      </c>
      <c r="E159">
        <v>-455.859536375603</v>
      </c>
      <c r="F159">
        <v>-457.68874769640502</v>
      </c>
      <c r="G159">
        <v>-455.86636894999998</v>
      </c>
      <c r="H159">
        <v>-457.72661534999997</v>
      </c>
      <c r="I159">
        <v>-227.90240425316901</v>
      </c>
      <c r="J159">
        <v>-228.76817735414801</v>
      </c>
      <c r="K159">
        <v>-227.91725018213901</v>
      </c>
      <c r="L159">
        <v>-228.82899463212499</v>
      </c>
      <c r="M159">
        <v>-227.92070035</v>
      </c>
      <c r="N159">
        <v>-228.84792744999999</v>
      </c>
      <c r="O159">
        <v>-227.902395728193</v>
      </c>
      <c r="P159">
        <v>-228.76817858877101</v>
      </c>
      <c r="Q159">
        <v>-227.91724111414601</v>
      </c>
      <c r="R159">
        <v>-228.82899444125101</v>
      </c>
      <c r="S159">
        <v>-227.92069124</v>
      </c>
      <c r="T159">
        <v>-228.84792711</v>
      </c>
      <c r="U159">
        <v>-227.90256705376399</v>
      </c>
      <c r="V159">
        <v>-228.769031803601</v>
      </c>
      <c r="W159">
        <v>-227.917293175314</v>
      </c>
      <c r="X159">
        <v>-228.829284201749</v>
      </c>
      <c r="Y159">
        <v>-227.92069753999999</v>
      </c>
      <c r="Z159">
        <v>-228.84805367999999</v>
      </c>
      <c r="AA159">
        <v>-227.90257558918199</v>
      </c>
      <c r="AB159">
        <v>-228.76903127371699</v>
      </c>
      <c r="AC159">
        <v>-227.91730224486801</v>
      </c>
      <c r="AD159">
        <v>-228.829284547367</v>
      </c>
      <c r="AE159">
        <v>-227.92070665</v>
      </c>
      <c r="AF159">
        <v>-228.84805406999999</v>
      </c>
    </row>
    <row r="160" spans="1:32" x14ac:dyDescent="0.2">
      <c r="A160" s="4">
        <f>'[1]De Raw'!$A168</f>
        <v>18.964710770700346</v>
      </c>
      <c r="B160" t="s">
        <v>156</v>
      </c>
      <c r="C160">
        <v>-455.82998853551999</v>
      </c>
      <c r="D160">
        <v>-457.56647522422003</v>
      </c>
      <c r="E160">
        <v>-455.85965693458701</v>
      </c>
      <c r="F160">
        <v>-457.68809166428201</v>
      </c>
      <c r="G160">
        <v>-455.86649678999999</v>
      </c>
      <c r="H160">
        <v>-457.72595603000002</v>
      </c>
      <c r="I160">
        <v>-227.90240425316901</v>
      </c>
      <c r="J160">
        <v>-228.76817735414801</v>
      </c>
      <c r="K160">
        <v>-227.91725018213901</v>
      </c>
      <c r="L160">
        <v>-228.82899463212499</v>
      </c>
      <c r="M160">
        <v>-227.92070035</v>
      </c>
      <c r="N160">
        <v>-228.84792744999999</v>
      </c>
      <c r="O160">
        <v>-227.902395728193</v>
      </c>
      <c r="P160">
        <v>-228.76817858877101</v>
      </c>
      <c r="Q160">
        <v>-227.91724111414601</v>
      </c>
      <c r="R160">
        <v>-228.82899444125101</v>
      </c>
      <c r="S160">
        <v>-227.92069124</v>
      </c>
      <c r="T160">
        <v>-228.84792711</v>
      </c>
      <c r="U160">
        <v>-227.90254401559301</v>
      </c>
      <c r="V160">
        <v>-228.768911897669</v>
      </c>
      <c r="W160">
        <v>-227.91728720603399</v>
      </c>
      <c r="X160">
        <v>-228.829238867252</v>
      </c>
      <c r="Y160">
        <v>-227.92069715</v>
      </c>
      <c r="Z160">
        <v>-228.84803457999999</v>
      </c>
      <c r="AA160">
        <v>-227.902552547504</v>
      </c>
      <c r="AB160">
        <v>-228.76891091531999</v>
      </c>
      <c r="AC160">
        <v>-227.91729627539999</v>
      </c>
      <c r="AD160">
        <v>-228.82923926377001</v>
      </c>
      <c r="AE160">
        <v>-227.92070624999999</v>
      </c>
      <c r="AF160">
        <v>-228.84803486000001</v>
      </c>
    </row>
    <row r="161" spans="1:32" x14ac:dyDescent="0.2">
      <c r="A161" s="4">
        <f>'[1]De Raw'!$A169</f>
        <v>18.125126059983419</v>
      </c>
      <c r="B161" t="s">
        <v>157</v>
      </c>
      <c r="C161">
        <v>-455.82935355983699</v>
      </c>
      <c r="D161">
        <v>-457.56514510925302</v>
      </c>
      <c r="E161">
        <v>-455.85904373254101</v>
      </c>
      <c r="F161">
        <v>-457.68676807685398</v>
      </c>
      <c r="G161">
        <v>-455.86589172999999</v>
      </c>
      <c r="H161">
        <v>-457.72463448000002</v>
      </c>
      <c r="I161">
        <v>-227.90240425316901</v>
      </c>
      <c r="J161">
        <v>-228.76817735414801</v>
      </c>
      <c r="K161">
        <v>-227.91725018213901</v>
      </c>
      <c r="L161">
        <v>-228.82899463212499</v>
      </c>
      <c r="M161">
        <v>-227.92070035</v>
      </c>
      <c r="N161">
        <v>-228.84792744999999</v>
      </c>
      <c r="O161">
        <v>-227.902395728193</v>
      </c>
      <c r="P161">
        <v>-228.76817858877101</v>
      </c>
      <c r="Q161">
        <v>-227.91724111414601</v>
      </c>
      <c r="R161">
        <v>-228.82899444125101</v>
      </c>
      <c r="S161">
        <v>-227.92069124</v>
      </c>
      <c r="T161">
        <v>-228.84792711</v>
      </c>
      <c r="U161">
        <v>-227.90252328299701</v>
      </c>
      <c r="V161">
        <v>-228.76879412432399</v>
      </c>
      <c r="W161">
        <v>-227.91728174993199</v>
      </c>
      <c r="X161">
        <v>-228.82919243788501</v>
      </c>
      <c r="Y161">
        <v>-227.92069674999999</v>
      </c>
      <c r="Z161">
        <v>-228.84801082999999</v>
      </c>
      <c r="AA161">
        <v>-227.90253181160699</v>
      </c>
      <c r="AB161">
        <v>-228.768793122631</v>
      </c>
      <c r="AC161">
        <v>-227.91729081908801</v>
      </c>
      <c r="AD161">
        <v>-228.829193072094</v>
      </c>
      <c r="AE161">
        <v>-227.92070586</v>
      </c>
      <c r="AF161">
        <v>-228.84801117000001</v>
      </c>
    </row>
    <row r="162" spans="1:32" x14ac:dyDescent="0.2">
      <c r="A162" s="4">
        <f>'[1]De Raw'!$A170</f>
        <v>14.634745691912686</v>
      </c>
      <c r="B162" t="s">
        <v>158</v>
      </c>
      <c r="C162">
        <v>-455.82550087125099</v>
      </c>
      <c r="D162">
        <v>-457.55964560932603</v>
      </c>
      <c r="E162">
        <v>-455.85517524442997</v>
      </c>
      <c r="F162">
        <v>-457.68126585210803</v>
      </c>
      <c r="G162">
        <v>-455.86204529000003</v>
      </c>
      <c r="H162">
        <v>-457.71914770000001</v>
      </c>
      <c r="I162">
        <v>-227.90240425316901</v>
      </c>
      <c r="J162">
        <v>-228.76817735414801</v>
      </c>
      <c r="K162">
        <v>-227.91725018213901</v>
      </c>
      <c r="L162">
        <v>-228.82899463212499</v>
      </c>
      <c r="M162">
        <v>-227.92070035</v>
      </c>
      <c r="N162">
        <v>-228.84792744999999</v>
      </c>
      <c r="O162">
        <v>-227.902395728193</v>
      </c>
      <c r="P162">
        <v>-228.76817858877101</v>
      </c>
      <c r="Q162">
        <v>-227.91724111414601</v>
      </c>
      <c r="R162">
        <v>-228.82899444125101</v>
      </c>
      <c r="S162">
        <v>-227.92069124</v>
      </c>
      <c r="T162">
        <v>-228.84792711</v>
      </c>
      <c r="U162">
        <v>-227.90248430478101</v>
      </c>
      <c r="V162">
        <v>-228.76855023802401</v>
      </c>
      <c r="W162">
        <v>-227.91727019525399</v>
      </c>
      <c r="X162">
        <v>-228.829109379371</v>
      </c>
      <c r="Y162">
        <v>-227.92069563000001</v>
      </c>
      <c r="Z162">
        <v>-228.84797458</v>
      </c>
      <c r="AA162">
        <v>-227.902492826246</v>
      </c>
      <c r="AB162">
        <v>-228.76854908816</v>
      </c>
      <c r="AC162">
        <v>-227.917279263854</v>
      </c>
      <c r="AD162">
        <v>-228.82910999920199</v>
      </c>
      <c r="AE162">
        <v>-227.92070473999999</v>
      </c>
      <c r="AF162">
        <v>-228.84797481999999</v>
      </c>
    </row>
    <row r="163" spans="1:32" x14ac:dyDescent="0.2">
      <c r="A163" s="4">
        <f>'[1]De Raw'!$A171</f>
        <v>9.2192583192122672</v>
      </c>
      <c r="B163" t="s">
        <v>159</v>
      </c>
      <c r="C163">
        <v>-455.81850305855102</v>
      </c>
      <c r="D163">
        <v>-457.55109682444902</v>
      </c>
      <c r="E163">
        <v>-455.84813202130402</v>
      </c>
      <c r="F163">
        <v>-457.67270249706201</v>
      </c>
      <c r="G163">
        <v>-455.85501875</v>
      </c>
      <c r="H163">
        <v>-457.71057347999999</v>
      </c>
      <c r="I163">
        <v>-227.90240425316901</v>
      </c>
      <c r="J163">
        <v>-228.76817735414801</v>
      </c>
      <c r="K163">
        <v>-227.91725018213901</v>
      </c>
      <c r="L163">
        <v>-228.82899463212499</v>
      </c>
      <c r="M163">
        <v>-227.92070035</v>
      </c>
      <c r="N163">
        <v>-228.84792744999999</v>
      </c>
      <c r="O163">
        <v>-227.902395728193</v>
      </c>
      <c r="P163">
        <v>-228.76817858877101</v>
      </c>
      <c r="Q163">
        <v>-227.91724111414601</v>
      </c>
      <c r="R163">
        <v>-228.82899444125101</v>
      </c>
      <c r="S163">
        <v>-227.92069124</v>
      </c>
      <c r="T163">
        <v>-228.84792711</v>
      </c>
      <c r="U163">
        <v>-227.902447685151</v>
      </c>
      <c r="V163">
        <v>-228.76835057827</v>
      </c>
      <c r="W163">
        <v>-227.91725883370799</v>
      </c>
      <c r="X163">
        <v>-228.829050324176</v>
      </c>
      <c r="Y163">
        <v>-227.92069430000001</v>
      </c>
      <c r="Z163">
        <v>-228.84794711999999</v>
      </c>
      <c r="AA163">
        <v>-227.90245620482699</v>
      </c>
      <c r="AB163">
        <v>-228.768349439243</v>
      </c>
      <c r="AC163">
        <v>-227.91726790185299</v>
      </c>
      <c r="AD163">
        <v>-228.829050727349</v>
      </c>
      <c r="AE163">
        <v>-227.92070340999999</v>
      </c>
      <c r="AF163">
        <v>-228.84794767</v>
      </c>
    </row>
    <row r="164" spans="1:32" x14ac:dyDescent="0.2">
      <c r="A164" s="4">
        <f>'[1]De Raw'!$A172</f>
        <v>3.5940788636670096</v>
      </c>
      <c r="B164" t="s">
        <v>160</v>
      </c>
      <c r="C164">
        <v>-455.81051520016598</v>
      </c>
      <c r="D164">
        <v>-457.54209118599601</v>
      </c>
      <c r="E164">
        <v>-455.84018260411602</v>
      </c>
      <c r="F164">
        <v>-457.66372054314598</v>
      </c>
      <c r="G164">
        <v>-455.84706504000002</v>
      </c>
      <c r="H164">
        <v>-457.70158323999999</v>
      </c>
      <c r="I164">
        <v>-227.90240425316901</v>
      </c>
      <c r="J164">
        <v>-228.76817735414801</v>
      </c>
      <c r="K164">
        <v>-227.91725018213901</v>
      </c>
      <c r="L164">
        <v>-228.82899463212499</v>
      </c>
      <c r="M164">
        <v>-227.92070035</v>
      </c>
      <c r="N164">
        <v>-228.84792744999999</v>
      </c>
      <c r="O164">
        <v>-227.902395728193</v>
      </c>
      <c r="P164">
        <v>-228.76817858877101</v>
      </c>
      <c r="Q164">
        <v>-227.91724111414601</v>
      </c>
      <c r="R164">
        <v>-228.82899444125101</v>
      </c>
      <c r="S164">
        <v>-227.92069124</v>
      </c>
      <c r="T164">
        <v>-228.84792711</v>
      </c>
      <c r="U164">
        <v>-227.90241234839601</v>
      </c>
      <c r="V164">
        <v>-228.76821264127099</v>
      </c>
      <c r="W164">
        <v>-227.91725008438701</v>
      </c>
      <c r="X164">
        <v>-228.829007513303</v>
      </c>
      <c r="Y164">
        <v>-227.92069257</v>
      </c>
      <c r="Z164">
        <v>-228.84792967999999</v>
      </c>
      <c r="AA164">
        <v>-227.90242087023799</v>
      </c>
      <c r="AB164">
        <v>-228.768211781822</v>
      </c>
      <c r="AC164">
        <v>-227.91725915193101</v>
      </c>
      <c r="AD164">
        <v>-228.82900790757299</v>
      </c>
      <c r="AE164">
        <v>-227.92070168000001</v>
      </c>
      <c r="AF164">
        <v>-228.84793006999999</v>
      </c>
    </row>
    <row r="165" spans="1:32" x14ac:dyDescent="0.2">
      <c r="A165" s="4">
        <f>'[1]De Raw'!$A173</f>
        <v>15.273900558547059</v>
      </c>
      <c r="B165" t="s">
        <v>161</v>
      </c>
      <c r="C165">
        <v>-416.13766271279599</v>
      </c>
      <c r="D165">
        <v>-417.83559792357801</v>
      </c>
      <c r="E165">
        <v>-416.16429042732898</v>
      </c>
      <c r="F165">
        <v>-417.94686446636598</v>
      </c>
      <c r="G165">
        <v>-416.17025796000001</v>
      </c>
      <c r="H165">
        <v>-417.98069246</v>
      </c>
      <c r="I165">
        <v>-208.06106555501299</v>
      </c>
      <c r="J165">
        <v>-208.90572611027201</v>
      </c>
      <c r="K165">
        <v>-208.07443283345299</v>
      </c>
      <c r="L165">
        <v>-208.96136809343801</v>
      </c>
      <c r="M165">
        <v>-208.07744890000001</v>
      </c>
      <c r="N165">
        <v>-208.97827172999999</v>
      </c>
      <c r="O165">
        <v>-208.06107146638999</v>
      </c>
      <c r="P165">
        <v>-208.90572883198601</v>
      </c>
      <c r="Q165">
        <v>-208.074438933631</v>
      </c>
      <c r="R165">
        <v>-208.961371098455</v>
      </c>
      <c r="S165">
        <v>-208.07745502</v>
      </c>
      <c r="T165">
        <v>-208.97827031</v>
      </c>
      <c r="U165">
        <v>-208.06124993563401</v>
      </c>
      <c r="V165">
        <v>-208.90663622687401</v>
      </c>
      <c r="W165">
        <v>-208.07448972601699</v>
      </c>
      <c r="X165">
        <v>-208.96166839567499</v>
      </c>
      <c r="Y165">
        <v>-208.07746076000001</v>
      </c>
      <c r="Z165">
        <v>-208.97840048</v>
      </c>
      <c r="AA165">
        <v>-208.061244005128</v>
      </c>
      <c r="AB165">
        <v>-208.906633278642</v>
      </c>
      <c r="AC165">
        <v>-208.07448361739901</v>
      </c>
      <c r="AD165">
        <v>-208.961665375232</v>
      </c>
      <c r="AE165">
        <v>-208.07745464999999</v>
      </c>
      <c r="AF165">
        <v>-208.97840187</v>
      </c>
    </row>
    <row r="166" spans="1:32" x14ac:dyDescent="0.2">
      <c r="A166" s="4">
        <f>'[1]De Raw'!$A174</f>
        <v>16.299433087324463</v>
      </c>
      <c r="B166" t="s">
        <v>162</v>
      </c>
      <c r="C166">
        <v>-416.14060282557801</v>
      </c>
      <c r="D166">
        <v>-417.83730533504598</v>
      </c>
      <c r="E166">
        <v>-416.167272806234</v>
      </c>
      <c r="F166">
        <v>-417.94855439638701</v>
      </c>
      <c r="G166">
        <v>-416.17324325999999</v>
      </c>
      <c r="H166">
        <v>-417.98238008999999</v>
      </c>
      <c r="I166">
        <v>-208.06106555501299</v>
      </c>
      <c r="J166">
        <v>-208.90572611027201</v>
      </c>
      <c r="K166">
        <v>-208.07443283345299</v>
      </c>
      <c r="L166">
        <v>-208.96136809343801</v>
      </c>
      <c r="M166">
        <v>-208.07744890000001</v>
      </c>
      <c r="N166">
        <v>-208.97827172999999</v>
      </c>
      <c r="O166">
        <v>-208.06107146638999</v>
      </c>
      <c r="P166">
        <v>-208.90572883198601</v>
      </c>
      <c r="Q166">
        <v>-208.074438933631</v>
      </c>
      <c r="R166">
        <v>-208.961371098455</v>
      </c>
      <c r="S166">
        <v>-208.07745502</v>
      </c>
      <c r="T166">
        <v>-208.97827031</v>
      </c>
      <c r="U166">
        <v>-208.061224802038</v>
      </c>
      <c r="V166">
        <v>-208.90650616599601</v>
      </c>
      <c r="W166">
        <v>-208.074484880124</v>
      </c>
      <c r="X166">
        <v>-208.96161936386801</v>
      </c>
      <c r="Y166">
        <v>-208.07746032</v>
      </c>
      <c r="Z166">
        <v>-208.97838124</v>
      </c>
      <c r="AA166">
        <v>-208.06121887656701</v>
      </c>
      <c r="AB166">
        <v>-208.90650293837001</v>
      </c>
      <c r="AC166">
        <v>-208.07447877145</v>
      </c>
      <c r="AD166">
        <v>-208.961616323106</v>
      </c>
      <c r="AE166">
        <v>-208.07745421000001</v>
      </c>
      <c r="AF166">
        <v>-208.97838264999999</v>
      </c>
    </row>
    <row r="167" spans="1:32" x14ac:dyDescent="0.2">
      <c r="A167" s="4">
        <f>'[1]De Raw'!$A175</f>
        <v>16.471667317142415</v>
      </c>
      <c r="B167" t="s">
        <v>163</v>
      </c>
      <c r="C167">
        <v>-416.14201742622902</v>
      </c>
      <c r="D167">
        <v>-417.83761943085398</v>
      </c>
      <c r="E167">
        <v>-416.16871755986102</v>
      </c>
      <c r="F167">
        <v>-417.94887592064703</v>
      </c>
      <c r="G167">
        <v>-416.17469349999999</v>
      </c>
      <c r="H167">
        <v>-417.98269145</v>
      </c>
      <c r="I167">
        <v>-208.06106555501299</v>
      </c>
      <c r="J167">
        <v>-208.90572611027201</v>
      </c>
      <c r="K167">
        <v>-208.07443283345299</v>
      </c>
      <c r="L167">
        <v>-208.96136809343801</v>
      </c>
      <c r="M167">
        <v>-208.07744890000001</v>
      </c>
      <c r="N167">
        <v>-208.97827172999999</v>
      </c>
      <c r="O167">
        <v>-208.06107146638999</v>
      </c>
      <c r="P167">
        <v>-208.90572883198601</v>
      </c>
      <c r="Q167">
        <v>-208.074438933631</v>
      </c>
      <c r="R167">
        <v>-208.961371098455</v>
      </c>
      <c r="S167">
        <v>-208.07745502</v>
      </c>
      <c r="T167">
        <v>-208.97827031</v>
      </c>
      <c r="U167">
        <v>-208.06120164631</v>
      </c>
      <c r="V167">
        <v>-208.90639447661101</v>
      </c>
      <c r="W167">
        <v>-208.07448009249001</v>
      </c>
      <c r="X167">
        <v>-208.96158244175999</v>
      </c>
      <c r="Y167">
        <v>-208.07745989</v>
      </c>
      <c r="Z167">
        <v>-208.97836226000001</v>
      </c>
      <c r="AA167">
        <v>-208.061195725055</v>
      </c>
      <c r="AB167">
        <v>-208.90639121434199</v>
      </c>
      <c r="AC167">
        <v>-208.07447398516601</v>
      </c>
      <c r="AD167">
        <v>-208.961579433118</v>
      </c>
      <c r="AE167">
        <v>-208.07745378000001</v>
      </c>
      <c r="AF167">
        <v>-208.97836368</v>
      </c>
    </row>
    <row r="168" spans="1:32" x14ac:dyDescent="0.2">
      <c r="A168" s="4">
        <f>'[1]De Raw'!$A176</f>
        <v>16.09402988075502</v>
      </c>
      <c r="B168" t="s">
        <v>164</v>
      </c>
      <c r="C168">
        <v>-416.142412599186</v>
      </c>
      <c r="D168">
        <v>-417.83692123114599</v>
      </c>
      <c r="E168">
        <v>-416.16912651184202</v>
      </c>
      <c r="F168">
        <v>-417.94823894936701</v>
      </c>
      <c r="G168">
        <v>-416.17510879000002</v>
      </c>
      <c r="H168">
        <v>-417.98208439000001</v>
      </c>
      <c r="I168">
        <v>-208.06106555501299</v>
      </c>
      <c r="J168">
        <v>-208.90572611027201</v>
      </c>
      <c r="K168">
        <v>-208.07443283345299</v>
      </c>
      <c r="L168">
        <v>-208.96136809343801</v>
      </c>
      <c r="M168">
        <v>-208.07744890000001</v>
      </c>
      <c r="N168">
        <v>-208.97827172999999</v>
      </c>
      <c r="O168">
        <v>-208.06107146638999</v>
      </c>
      <c r="P168">
        <v>-208.90572883198601</v>
      </c>
      <c r="Q168">
        <v>-208.074438933631</v>
      </c>
      <c r="R168">
        <v>-208.961371098455</v>
      </c>
      <c r="S168">
        <v>-208.07745502</v>
      </c>
      <c r="T168">
        <v>-208.97827031</v>
      </c>
      <c r="U168">
        <v>-208.06118196651599</v>
      </c>
      <c r="V168">
        <v>-208.90622830755899</v>
      </c>
      <c r="W168">
        <v>-208.07447595808901</v>
      </c>
      <c r="X168">
        <v>-208.961513679294</v>
      </c>
      <c r="Y168">
        <v>-208.07745947000001</v>
      </c>
      <c r="Z168">
        <v>-208.97833037999999</v>
      </c>
      <c r="AA168">
        <v>-208.06117604992099</v>
      </c>
      <c r="AB168">
        <v>-208.90622539707499</v>
      </c>
      <c r="AC168">
        <v>-208.07446985236899</v>
      </c>
      <c r="AD168">
        <v>-208.96151064729301</v>
      </c>
      <c r="AE168">
        <v>-208.07745335999999</v>
      </c>
      <c r="AF168">
        <v>-208.97833176</v>
      </c>
    </row>
    <row r="169" spans="1:32" x14ac:dyDescent="0.2">
      <c r="A169" s="4">
        <f>'[1]De Raw'!$A177</f>
        <v>15.37956644546678</v>
      </c>
      <c r="B169" t="s">
        <v>165</v>
      </c>
      <c r="C169">
        <v>-416.14214027412299</v>
      </c>
      <c r="D169">
        <v>-417.83583265032502</v>
      </c>
      <c r="E169">
        <v>-416.16885159105902</v>
      </c>
      <c r="F169">
        <v>-417.947130238022</v>
      </c>
      <c r="G169">
        <v>-416.17484067999999</v>
      </c>
      <c r="H169">
        <v>-417.98097418999998</v>
      </c>
      <c r="I169">
        <v>-208.06106555501299</v>
      </c>
      <c r="J169">
        <v>-208.90572611027201</v>
      </c>
      <c r="K169">
        <v>-208.07443283345299</v>
      </c>
      <c r="L169">
        <v>-208.96136809343801</v>
      </c>
      <c r="M169">
        <v>-208.07744890000001</v>
      </c>
      <c r="N169">
        <v>-208.97827172999999</v>
      </c>
      <c r="O169">
        <v>-208.06107146638999</v>
      </c>
      <c r="P169">
        <v>-208.90572883198601</v>
      </c>
      <c r="Q169">
        <v>-208.074438933631</v>
      </c>
      <c r="R169">
        <v>-208.961371098455</v>
      </c>
      <c r="S169">
        <v>-208.07745502</v>
      </c>
      <c r="T169">
        <v>-208.97827031</v>
      </c>
      <c r="U169">
        <v>-208.06116705846</v>
      </c>
      <c r="V169">
        <v>-208.90614970500701</v>
      </c>
      <c r="W169">
        <v>-208.07447231800199</v>
      </c>
      <c r="X169">
        <v>-208.961492420312</v>
      </c>
      <c r="Y169">
        <v>-208.07745908000001</v>
      </c>
      <c r="Z169">
        <v>-208.97831912999999</v>
      </c>
      <c r="AA169">
        <v>-208.06116114531301</v>
      </c>
      <c r="AB169">
        <v>-208.90614696019099</v>
      </c>
      <c r="AC169">
        <v>-208.07446621288699</v>
      </c>
      <c r="AD169">
        <v>-208.96148938468099</v>
      </c>
      <c r="AE169">
        <v>-208.07745297</v>
      </c>
      <c r="AF169">
        <v>-208.97832051</v>
      </c>
    </row>
    <row r="170" spans="1:32" x14ac:dyDescent="0.2">
      <c r="A170" s="4">
        <f>'[1]De Raw'!$A178</f>
        <v>12.459812429559239</v>
      </c>
      <c r="B170" t="s">
        <v>166</v>
      </c>
      <c r="C170">
        <v>-416.13940993073697</v>
      </c>
      <c r="D170">
        <v>-417.83129200634397</v>
      </c>
      <c r="E170">
        <v>-416.16608189067</v>
      </c>
      <c r="F170">
        <v>-417.942567806169</v>
      </c>
      <c r="G170">
        <v>-416.17209122000003</v>
      </c>
      <c r="H170">
        <v>-417.97640316000002</v>
      </c>
      <c r="I170">
        <v>-208.06106555501299</v>
      </c>
      <c r="J170">
        <v>-208.90572611027201</v>
      </c>
      <c r="K170">
        <v>-208.07443283345299</v>
      </c>
      <c r="L170">
        <v>-208.96136809343801</v>
      </c>
      <c r="M170">
        <v>-208.07744890000001</v>
      </c>
      <c r="N170">
        <v>-208.97827172999999</v>
      </c>
      <c r="O170">
        <v>-208.06107146638999</v>
      </c>
      <c r="P170">
        <v>-208.90572883198601</v>
      </c>
      <c r="Q170">
        <v>-208.074438933631</v>
      </c>
      <c r="R170">
        <v>-208.961371098455</v>
      </c>
      <c r="S170">
        <v>-208.07745502</v>
      </c>
      <c r="T170">
        <v>-208.97827031</v>
      </c>
      <c r="U170">
        <v>-208.06113888984501</v>
      </c>
      <c r="V170">
        <v>-208.90597579817401</v>
      </c>
      <c r="W170">
        <v>-208.07446189714599</v>
      </c>
      <c r="X170">
        <v>-208.961445374428</v>
      </c>
      <c r="Y170">
        <v>-208.07745815000001</v>
      </c>
      <c r="Z170">
        <v>-208.97829922</v>
      </c>
      <c r="AA170">
        <v>-208.06113296838001</v>
      </c>
      <c r="AB170">
        <v>-208.90597305054499</v>
      </c>
      <c r="AC170">
        <v>-208.07445579235599</v>
      </c>
      <c r="AD170">
        <v>-208.961442151228</v>
      </c>
      <c r="AE170">
        <v>-208.07745202999999</v>
      </c>
      <c r="AF170">
        <v>-208.97830042999999</v>
      </c>
    </row>
    <row r="171" spans="1:32" x14ac:dyDescent="0.2">
      <c r="A171" s="4">
        <f>'[1]De Raw'!$A179</f>
        <v>8.0066768080933191</v>
      </c>
      <c r="B171" t="s">
        <v>167</v>
      </c>
      <c r="C171">
        <v>-416.13394015854999</v>
      </c>
      <c r="D171">
        <v>-417.82417543383798</v>
      </c>
      <c r="E171">
        <v>-416.16062237908898</v>
      </c>
      <c r="F171">
        <v>-417.935489133712</v>
      </c>
      <c r="G171">
        <v>-416.16663620999998</v>
      </c>
      <c r="H171">
        <v>-417.96930894000002</v>
      </c>
      <c r="I171">
        <v>-208.06106555501299</v>
      </c>
      <c r="J171">
        <v>-208.90572611027201</v>
      </c>
      <c r="K171">
        <v>-208.07443283345299</v>
      </c>
      <c r="L171">
        <v>-208.96136809343801</v>
      </c>
      <c r="M171">
        <v>-208.07744890000001</v>
      </c>
      <c r="N171">
        <v>-208.97827172999999</v>
      </c>
      <c r="O171">
        <v>-208.06107146638999</v>
      </c>
      <c r="P171">
        <v>-208.90572883198601</v>
      </c>
      <c r="Q171">
        <v>-208.074438933631</v>
      </c>
      <c r="R171">
        <v>-208.961371098455</v>
      </c>
      <c r="S171">
        <v>-208.07745502</v>
      </c>
      <c r="T171">
        <v>-208.97827031</v>
      </c>
      <c r="U171">
        <v>-208.06110380334701</v>
      </c>
      <c r="V171">
        <v>-208.90581983821701</v>
      </c>
      <c r="W171">
        <v>-208.07445300818</v>
      </c>
      <c r="X171">
        <v>-208.96140133661899</v>
      </c>
      <c r="Y171">
        <v>-208.07745691</v>
      </c>
      <c r="Z171">
        <v>-208.97827937</v>
      </c>
      <c r="AA171">
        <v>-208.06109788277899</v>
      </c>
      <c r="AB171">
        <v>-208.90581725787601</v>
      </c>
      <c r="AC171">
        <v>-208.074446904468</v>
      </c>
      <c r="AD171">
        <v>-208.96139826876799</v>
      </c>
      <c r="AE171">
        <v>-208.07745079</v>
      </c>
      <c r="AF171">
        <v>-208.97828077</v>
      </c>
    </row>
    <row r="172" spans="1:32" x14ac:dyDescent="0.2">
      <c r="A172" s="4">
        <f>'[1]De Raw'!$A180</f>
        <v>3.0080377223815056</v>
      </c>
      <c r="B172" t="s">
        <v>168</v>
      </c>
      <c r="C172">
        <v>-416.12696367971398</v>
      </c>
      <c r="D172">
        <v>-417.81620500050599</v>
      </c>
      <c r="E172">
        <v>-416.153677881254</v>
      </c>
      <c r="F172">
        <v>-417.92750956020899</v>
      </c>
      <c r="G172">
        <v>-416.15969987</v>
      </c>
      <c r="H172">
        <v>-417.96132483999997</v>
      </c>
      <c r="I172">
        <v>-208.06106555501299</v>
      </c>
      <c r="J172">
        <v>-208.90572611027201</v>
      </c>
      <c r="K172">
        <v>-208.07443283345299</v>
      </c>
      <c r="L172">
        <v>-208.96136809343801</v>
      </c>
      <c r="M172">
        <v>-208.07744890000001</v>
      </c>
      <c r="N172">
        <v>-208.97827172999999</v>
      </c>
      <c r="O172">
        <v>-208.06107146638999</v>
      </c>
      <c r="P172">
        <v>-208.90572883198601</v>
      </c>
      <c r="Q172">
        <v>-208.074438933631</v>
      </c>
      <c r="R172">
        <v>-208.961371098455</v>
      </c>
      <c r="S172">
        <v>-208.07745502</v>
      </c>
      <c r="T172">
        <v>-208.97827031</v>
      </c>
      <c r="U172">
        <v>-208.06108193433801</v>
      </c>
      <c r="V172">
        <v>-208.90574326871601</v>
      </c>
      <c r="W172">
        <v>-208.074443937773</v>
      </c>
      <c r="X172">
        <v>-208.96137704037801</v>
      </c>
      <c r="Y172">
        <v>-208.07745571000001</v>
      </c>
      <c r="Z172">
        <v>-208.97827089</v>
      </c>
      <c r="AA172">
        <v>-208.06107602126801</v>
      </c>
      <c r="AB172">
        <v>-208.90574053824599</v>
      </c>
      <c r="AC172">
        <v>-208.07443783690101</v>
      </c>
      <c r="AD172">
        <v>-208.96137402845099</v>
      </c>
      <c r="AE172">
        <v>-208.07744958999999</v>
      </c>
      <c r="AF172">
        <v>-208.97827228</v>
      </c>
    </row>
    <row r="173" spans="1:32" x14ac:dyDescent="0.2">
      <c r="A173" s="4">
        <f>'[1]De Raw'!$A181</f>
        <v>18.324251610994455</v>
      </c>
      <c r="B173" t="s">
        <v>169</v>
      </c>
      <c r="C173">
        <v>-640.54564984304</v>
      </c>
      <c r="D173">
        <v>-643.00187935364897</v>
      </c>
      <c r="E173">
        <v>-640.58599899631201</v>
      </c>
      <c r="F173">
        <v>-643.16937807157899</v>
      </c>
      <c r="G173">
        <v>-640.59491214000002</v>
      </c>
      <c r="H173">
        <v>-643.22092214999998</v>
      </c>
      <c r="I173">
        <v>-227.902416273211</v>
      </c>
      <c r="J173">
        <v>-228.76808374573301</v>
      </c>
      <c r="K173">
        <v>-227.91726553021201</v>
      </c>
      <c r="L173">
        <v>-228.82890337888799</v>
      </c>
      <c r="M173">
        <v>-227.92071561</v>
      </c>
      <c r="N173">
        <v>-228.84783394999999</v>
      </c>
      <c r="O173">
        <v>-412.62233706445102</v>
      </c>
      <c r="P173">
        <v>-414.20462670183002</v>
      </c>
      <c r="Q173">
        <v>-412.64801907862301</v>
      </c>
      <c r="R173">
        <v>-414.31145306845201</v>
      </c>
      <c r="S173">
        <v>-412.65356236000002</v>
      </c>
      <c r="T173">
        <v>-414.34410890999999</v>
      </c>
      <c r="U173">
        <v>-412.62253825262098</v>
      </c>
      <c r="V173">
        <v>-414.20573980541599</v>
      </c>
      <c r="W173">
        <v>-412.64807173642703</v>
      </c>
      <c r="X173">
        <v>-414.31182437531299</v>
      </c>
      <c r="Y173">
        <v>-412.65356778</v>
      </c>
      <c r="Z173">
        <v>-414.34426335000001</v>
      </c>
      <c r="AA173">
        <v>-227.90267157683701</v>
      </c>
      <c r="AB173">
        <v>-228.76926450020301</v>
      </c>
      <c r="AC173">
        <v>-227.917337585577</v>
      </c>
      <c r="AD173">
        <v>-228.829301507672</v>
      </c>
      <c r="AE173">
        <v>-227.92072357999999</v>
      </c>
      <c r="AF173">
        <v>-228.84800576999999</v>
      </c>
    </row>
    <row r="174" spans="1:32" x14ac:dyDescent="0.2">
      <c r="A174" s="4">
        <f>'[1]De Raw'!$A182</f>
        <v>19.524107901441496</v>
      </c>
      <c r="B174" t="s">
        <v>170</v>
      </c>
      <c r="C174">
        <v>-640.54869028694804</v>
      </c>
      <c r="D174">
        <v>-643.00384518975704</v>
      </c>
      <c r="E174">
        <v>-640.58908583749201</v>
      </c>
      <c r="F174">
        <v>-643.17132351235398</v>
      </c>
      <c r="G174">
        <v>-640.59799988999998</v>
      </c>
      <c r="H174">
        <v>-643.22288222999998</v>
      </c>
      <c r="I174">
        <v>-227.902416273211</v>
      </c>
      <c r="J174">
        <v>-228.76808374573301</v>
      </c>
      <c r="K174">
        <v>-227.91726553021201</v>
      </c>
      <c r="L174">
        <v>-228.82890337888799</v>
      </c>
      <c r="M174">
        <v>-227.92071561</v>
      </c>
      <c r="N174">
        <v>-228.84783394999999</v>
      </c>
      <c r="O174">
        <v>-412.62233706445102</v>
      </c>
      <c r="P174">
        <v>-414.20462670183002</v>
      </c>
      <c r="Q174">
        <v>-412.64801907862301</v>
      </c>
      <c r="R174">
        <v>-414.31145306845201</v>
      </c>
      <c r="S174">
        <v>-412.65356236000002</v>
      </c>
      <c r="T174">
        <v>-414.34410890999999</v>
      </c>
      <c r="U174">
        <v>-412.62251519994601</v>
      </c>
      <c r="V174">
        <v>-414.20558220845697</v>
      </c>
      <c r="W174">
        <v>-412.64806806439401</v>
      </c>
      <c r="X174">
        <v>-414.31175772535801</v>
      </c>
      <c r="Y174">
        <v>-412.65356730000002</v>
      </c>
      <c r="Z174">
        <v>-414.34423852999998</v>
      </c>
      <c r="AA174">
        <v>-227.902640968914</v>
      </c>
      <c r="AB174">
        <v>-228.76910800592199</v>
      </c>
      <c r="AC174">
        <v>-227.91733154732401</v>
      </c>
      <c r="AD174">
        <v>-228.82924404048899</v>
      </c>
      <c r="AE174">
        <v>-227.92072306</v>
      </c>
      <c r="AF174">
        <v>-228.84798094000001</v>
      </c>
    </row>
    <row r="175" spans="1:32" x14ac:dyDescent="0.2">
      <c r="A175" s="4">
        <f>'[1]De Raw'!$A183</f>
        <v>19.758632941180249</v>
      </c>
      <c r="B175" t="s">
        <v>171</v>
      </c>
      <c r="C175">
        <v>-640.55007702262799</v>
      </c>
      <c r="D175">
        <v>-643.00420090249702</v>
      </c>
      <c r="E175">
        <v>-640.59051567874894</v>
      </c>
      <c r="F175">
        <v>-643.17169420395203</v>
      </c>
      <c r="G175">
        <v>-640.59943403</v>
      </c>
      <c r="H175">
        <v>-643.22327192</v>
      </c>
      <c r="I175">
        <v>-227.902416273211</v>
      </c>
      <c r="J175">
        <v>-228.76808374573301</v>
      </c>
      <c r="K175">
        <v>-227.91726553021201</v>
      </c>
      <c r="L175">
        <v>-228.82890337888799</v>
      </c>
      <c r="M175">
        <v>-227.92071561</v>
      </c>
      <c r="N175">
        <v>-228.84783394999999</v>
      </c>
      <c r="O175">
        <v>-412.62233706445102</v>
      </c>
      <c r="P175">
        <v>-414.20462670183002</v>
      </c>
      <c r="Q175">
        <v>-412.64801907862301</v>
      </c>
      <c r="R175">
        <v>-414.31145306845201</v>
      </c>
      <c r="S175">
        <v>-412.65356236000002</v>
      </c>
      <c r="T175">
        <v>-414.34410890999999</v>
      </c>
      <c r="U175">
        <v>-412.62249457610801</v>
      </c>
      <c r="V175">
        <v>-414.20543058998101</v>
      </c>
      <c r="W175">
        <v>-412.64806404024699</v>
      </c>
      <c r="X175">
        <v>-414.311695436945</v>
      </c>
      <c r="Y175">
        <v>-412.65356694000002</v>
      </c>
      <c r="Z175">
        <v>-414.34421115999999</v>
      </c>
      <c r="AA175">
        <v>-227.90261176888299</v>
      </c>
      <c r="AB175">
        <v>-228.76894996438199</v>
      </c>
      <c r="AC175">
        <v>-227.91732530299399</v>
      </c>
      <c r="AD175">
        <v>-228.82917666283001</v>
      </c>
      <c r="AE175">
        <v>-227.92072257999999</v>
      </c>
      <c r="AF175">
        <v>-228.84794897</v>
      </c>
    </row>
    <row r="176" spans="1:32" x14ac:dyDescent="0.2">
      <c r="A176" s="4">
        <f>'[1]De Raw'!$A184</f>
        <v>19.360538586161383</v>
      </c>
      <c r="B176" t="s">
        <v>172</v>
      </c>
      <c r="C176">
        <v>-640.55034873768295</v>
      </c>
      <c r="D176">
        <v>-643.00358889498102</v>
      </c>
      <c r="E176">
        <v>-640.59082095311805</v>
      </c>
      <c r="F176">
        <v>-643.17110854982502</v>
      </c>
      <c r="G176">
        <v>-640.59974599999998</v>
      </c>
      <c r="H176">
        <v>-643.22267534000002</v>
      </c>
      <c r="I176">
        <v>-227.902416273211</v>
      </c>
      <c r="J176">
        <v>-228.76808374573301</v>
      </c>
      <c r="K176">
        <v>-227.91726553021201</v>
      </c>
      <c r="L176">
        <v>-228.82890337888799</v>
      </c>
      <c r="M176">
        <v>-227.92071561</v>
      </c>
      <c r="N176">
        <v>-228.84783394999999</v>
      </c>
      <c r="O176">
        <v>-412.62233706445102</v>
      </c>
      <c r="P176">
        <v>-414.20462670183002</v>
      </c>
      <c r="Q176">
        <v>-412.64801907862301</v>
      </c>
      <c r="R176">
        <v>-414.31145306845201</v>
      </c>
      <c r="S176">
        <v>-412.65356236000002</v>
      </c>
      <c r="T176">
        <v>-414.34410890999999</v>
      </c>
      <c r="U176">
        <v>-412.62247537206201</v>
      </c>
      <c r="V176">
        <v>-414.20531509010402</v>
      </c>
      <c r="W176">
        <v>-412.64805966371102</v>
      </c>
      <c r="X176">
        <v>-414.31165913708901</v>
      </c>
      <c r="Y176">
        <v>-412.65356660999998</v>
      </c>
      <c r="Z176">
        <v>-414.34419372000002</v>
      </c>
      <c r="AA176">
        <v>-227.90258470572499</v>
      </c>
      <c r="AB176">
        <v>-228.76883257560601</v>
      </c>
      <c r="AC176">
        <v>-227.917319258536</v>
      </c>
      <c r="AD176">
        <v>-228.82913863875601</v>
      </c>
      <c r="AE176">
        <v>-227.92072209</v>
      </c>
      <c r="AF176">
        <v>-228.84793028000001</v>
      </c>
    </row>
    <row r="177" spans="1:32" x14ac:dyDescent="0.2">
      <c r="A177" s="4">
        <f>'[1]De Raw'!$A185</f>
        <v>18.564919318819168</v>
      </c>
      <c r="B177" t="s">
        <v>173</v>
      </c>
      <c r="C177">
        <v>-640.54988581986197</v>
      </c>
      <c r="D177">
        <v>-643.00230077426204</v>
      </c>
      <c r="E177">
        <v>-640.590378035801</v>
      </c>
      <c r="F177">
        <v>-643.16984342426895</v>
      </c>
      <c r="G177">
        <v>-640.59931059999997</v>
      </c>
      <c r="H177">
        <v>-643.22142085999997</v>
      </c>
      <c r="I177">
        <v>-227.902416273211</v>
      </c>
      <c r="J177">
        <v>-228.76808374573301</v>
      </c>
      <c r="K177">
        <v>-227.91726553021201</v>
      </c>
      <c r="L177">
        <v>-228.82890337888799</v>
      </c>
      <c r="M177">
        <v>-227.92071561</v>
      </c>
      <c r="N177">
        <v>-228.84783394999999</v>
      </c>
      <c r="O177">
        <v>-412.62233706445102</v>
      </c>
      <c r="P177">
        <v>-414.20462670183002</v>
      </c>
      <c r="Q177">
        <v>-412.64801907862301</v>
      </c>
      <c r="R177">
        <v>-414.31145306845201</v>
      </c>
      <c r="S177">
        <v>-412.65356236000002</v>
      </c>
      <c r="T177">
        <v>-414.34410890999999</v>
      </c>
      <c r="U177">
        <v>-412.62245768667299</v>
      </c>
      <c r="V177">
        <v>-414.20519885147701</v>
      </c>
      <c r="W177">
        <v>-412.64805559353198</v>
      </c>
      <c r="X177">
        <v>-414.31162015836099</v>
      </c>
      <c r="Y177">
        <v>-412.65356627</v>
      </c>
      <c r="Z177">
        <v>-414.34417508000001</v>
      </c>
      <c r="AA177">
        <v>-227.90256176601699</v>
      </c>
      <c r="AB177">
        <v>-228.76872160870599</v>
      </c>
      <c r="AC177">
        <v>-227.917313838193</v>
      </c>
      <c r="AD177">
        <v>-228.82909573366101</v>
      </c>
      <c r="AE177">
        <v>-227.92072163</v>
      </c>
      <c r="AF177">
        <v>-228.84790985000001</v>
      </c>
    </row>
    <row r="178" spans="1:32" x14ac:dyDescent="0.2">
      <c r="A178" s="4">
        <f>'[1]De Raw'!$A186</f>
        <v>15.197732207460097</v>
      </c>
      <c r="B178" t="s">
        <v>174</v>
      </c>
      <c r="C178">
        <v>-640.54640812786204</v>
      </c>
      <c r="D178">
        <v>-642.99694632569197</v>
      </c>
      <c r="E178">
        <v>-640.58688763307703</v>
      </c>
      <c r="F178">
        <v>-643.16453271947</v>
      </c>
      <c r="G178">
        <v>-640.59584237000001</v>
      </c>
      <c r="H178">
        <v>-643.21613015000003</v>
      </c>
      <c r="I178">
        <v>-227.902416273211</v>
      </c>
      <c r="J178">
        <v>-228.76808374573301</v>
      </c>
      <c r="K178">
        <v>-227.91726553021201</v>
      </c>
      <c r="L178">
        <v>-228.82890337888799</v>
      </c>
      <c r="M178">
        <v>-227.92071561</v>
      </c>
      <c r="N178">
        <v>-228.84783394999999</v>
      </c>
      <c r="O178">
        <v>-412.62233706445102</v>
      </c>
      <c r="P178">
        <v>-414.20462670183002</v>
      </c>
      <c r="Q178">
        <v>-412.64801907862301</v>
      </c>
      <c r="R178">
        <v>-414.31145306845201</v>
      </c>
      <c r="S178">
        <v>-412.65356236000002</v>
      </c>
      <c r="T178">
        <v>-414.34410890999999</v>
      </c>
      <c r="U178">
        <v>-412.62242105433103</v>
      </c>
      <c r="V178">
        <v>-414.20494704683898</v>
      </c>
      <c r="W178">
        <v>-412.64804650229701</v>
      </c>
      <c r="X178">
        <v>-414.311542611368</v>
      </c>
      <c r="Y178">
        <v>-412.65356532999999</v>
      </c>
      <c r="Z178">
        <v>-414.34414396</v>
      </c>
      <c r="AA178">
        <v>-227.902521718343</v>
      </c>
      <c r="AB178">
        <v>-228.76847741414201</v>
      </c>
      <c r="AC178">
        <v>-227.91730047919501</v>
      </c>
      <c r="AD178">
        <v>-228.82901324957399</v>
      </c>
      <c r="AE178">
        <v>-227.92072053000001</v>
      </c>
      <c r="AF178">
        <v>-228.84787506999999</v>
      </c>
    </row>
    <row r="179" spans="1:32" x14ac:dyDescent="0.2">
      <c r="A179" s="4">
        <f>'[1]De Raw'!$A187</f>
        <v>9.8673452313338501</v>
      </c>
      <c r="B179" t="s">
        <v>175</v>
      </c>
      <c r="C179">
        <v>-640.53963515202804</v>
      </c>
      <c r="D179">
        <v>-642.988488676212</v>
      </c>
      <c r="E179">
        <v>-640.58009575450399</v>
      </c>
      <c r="F179">
        <v>-643.15608268628705</v>
      </c>
      <c r="G179">
        <v>-640.58906833000003</v>
      </c>
      <c r="H179">
        <v>-643.20766505999995</v>
      </c>
      <c r="I179">
        <v>-227.902416273211</v>
      </c>
      <c r="J179">
        <v>-228.76808374573301</v>
      </c>
      <c r="K179">
        <v>-227.91726553021201</v>
      </c>
      <c r="L179">
        <v>-228.82890337888799</v>
      </c>
      <c r="M179">
        <v>-227.92071561</v>
      </c>
      <c r="N179">
        <v>-228.84783394999999</v>
      </c>
      <c r="O179">
        <v>-412.62233706445102</v>
      </c>
      <c r="P179">
        <v>-414.20462670183002</v>
      </c>
      <c r="Q179">
        <v>-412.64801907862301</v>
      </c>
      <c r="R179">
        <v>-414.31145306845201</v>
      </c>
      <c r="S179">
        <v>-412.65356236000002</v>
      </c>
      <c r="T179">
        <v>-414.34410890999999</v>
      </c>
      <c r="U179">
        <v>-412.622383816509</v>
      </c>
      <c r="V179">
        <v>-414.204776698351</v>
      </c>
      <c r="W179">
        <v>-412.64803559982897</v>
      </c>
      <c r="X179">
        <v>-414.311500799805</v>
      </c>
      <c r="Y179">
        <v>-412.65356434</v>
      </c>
      <c r="Z179">
        <v>-414.34412501000003</v>
      </c>
      <c r="AA179">
        <v>-227.90247974836899</v>
      </c>
      <c r="AB179">
        <v>-228.76827907970201</v>
      </c>
      <c r="AC179">
        <v>-227.91728746890701</v>
      </c>
      <c r="AD179">
        <v>-228.82896299558701</v>
      </c>
      <c r="AE179">
        <v>-227.92071917999999</v>
      </c>
      <c r="AF179">
        <v>-228.84785357999999</v>
      </c>
    </row>
    <row r="180" spans="1:32" x14ac:dyDescent="0.2">
      <c r="A180" s="4">
        <f>'[1]De Raw'!$A188</f>
        <v>4.1499117548228233</v>
      </c>
      <c r="B180" t="s">
        <v>176</v>
      </c>
      <c r="C180">
        <v>-640.53152337082599</v>
      </c>
      <c r="D180">
        <v>-642.97933781710003</v>
      </c>
      <c r="E180">
        <v>-640.57202290864598</v>
      </c>
      <c r="F180">
        <v>-643.14695625047</v>
      </c>
      <c r="G180">
        <v>-640.58099863999996</v>
      </c>
      <c r="H180">
        <v>-643.19853688000001</v>
      </c>
      <c r="I180">
        <v>-227.902416273211</v>
      </c>
      <c r="J180">
        <v>-228.76808374573301</v>
      </c>
      <c r="K180">
        <v>-227.91726553021201</v>
      </c>
      <c r="L180">
        <v>-228.82890337888799</v>
      </c>
      <c r="M180">
        <v>-227.92071561</v>
      </c>
      <c r="N180">
        <v>-228.84783394999999</v>
      </c>
      <c r="O180">
        <v>-412.62233706445102</v>
      </c>
      <c r="P180">
        <v>-414.20462670183002</v>
      </c>
      <c r="Q180">
        <v>-412.64801907862301</v>
      </c>
      <c r="R180">
        <v>-414.31145306845201</v>
      </c>
      <c r="S180">
        <v>-412.65356236000002</v>
      </c>
      <c r="T180">
        <v>-414.34410890999999</v>
      </c>
      <c r="U180">
        <v>-412.62235652030898</v>
      </c>
      <c r="V180">
        <v>-414.20468120197802</v>
      </c>
      <c r="W180">
        <v>-412.64802663969999</v>
      </c>
      <c r="X180">
        <v>-414.311464293303</v>
      </c>
      <c r="Y180">
        <v>-412.65356329999997</v>
      </c>
      <c r="Z180">
        <v>-414.34411029</v>
      </c>
      <c r="AA180">
        <v>-227.90243922602301</v>
      </c>
      <c r="AB180">
        <v>-228.76814189844299</v>
      </c>
      <c r="AC180">
        <v>-227.917276602459</v>
      </c>
      <c r="AD180">
        <v>-228.82891779769301</v>
      </c>
      <c r="AE180">
        <v>-227.92071726</v>
      </c>
      <c r="AF180">
        <v>-228.84783689</v>
      </c>
    </row>
    <row r="181" spans="1:32" x14ac:dyDescent="0.2">
      <c r="A181" s="4">
        <f>'[1]De Raw'!$A189</f>
        <v>18.07584592224665</v>
      </c>
      <c r="B181" t="s">
        <v>177</v>
      </c>
      <c r="C181">
        <v>-620.70301874571805</v>
      </c>
      <c r="D181">
        <v>-623.13887668378095</v>
      </c>
      <c r="E181">
        <v>-620.74189307638699</v>
      </c>
      <c r="F181">
        <v>-623.30116826641699</v>
      </c>
      <c r="G181">
        <v>-620.75037863</v>
      </c>
      <c r="H181">
        <v>-623.35071653</v>
      </c>
      <c r="I181">
        <v>-208.06094821519599</v>
      </c>
      <c r="J181">
        <v>-208.905627902894</v>
      </c>
      <c r="K181">
        <v>-208.074310682591</v>
      </c>
      <c r="L181">
        <v>-208.961275201647</v>
      </c>
      <c r="M181">
        <v>-208.07732712999999</v>
      </c>
      <c r="N181">
        <v>-208.97818021</v>
      </c>
      <c r="O181">
        <v>-412.62196646899298</v>
      </c>
      <c r="P181">
        <v>-414.20449676233</v>
      </c>
      <c r="Q181">
        <v>-412.64764558744702</v>
      </c>
      <c r="R181">
        <v>-414.31130423761999</v>
      </c>
      <c r="S181">
        <v>-412.65318732999998</v>
      </c>
      <c r="T181">
        <v>-414.34395305999999</v>
      </c>
      <c r="U181">
        <v>-412.622149518046</v>
      </c>
      <c r="V181">
        <v>-414.20547768414599</v>
      </c>
      <c r="W181">
        <v>-412.64769537489099</v>
      </c>
      <c r="X181">
        <v>-414.31160486010498</v>
      </c>
      <c r="Y181">
        <v>-412.65319251</v>
      </c>
      <c r="Z181">
        <v>-414.34408012</v>
      </c>
      <c r="AA181">
        <v>-208.06117261531799</v>
      </c>
      <c r="AB181">
        <v>-208.906721218603</v>
      </c>
      <c r="AC181">
        <v>-208.07437165083101</v>
      </c>
      <c r="AD181">
        <v>-208.96164849519801</v>
      </c>
      <c r="AE181">
        <v>-208.07733400999999</v>
      </c>
      <c r="AF181">
        <v>-208.97833494</v>
      </c>
    </row>
    <row r="182" spans="1:32" x14ac:dyDescent="0.2">
      <c r="A182" s="4">
        <f>'[1]De Raw'!$A190</f>
        <v>19.194595667260888</v>
      </c>
      <c r="B182" t="s">
        <v>178</v>
      </c>
      <c r="C182">
        <v>-620.70606300948202</v>
      </c>
      <c r="D182">
        <v>-623.14068578941306</v>
      </c>
      <c r="E182">
        <v>-620.744981008531</v>
      </c>
      <c r="F182">
        <v>-623.30299057638103</v>
      </c>
      <c r="G182">
        <v>-620.75346757</v>
      </c>
      <c r="H182">
        <v>-623.35253455999998</v>
      </c>
      <c r="I182">
        <v>-208.06094821519599</v>
      </c>
      <c r="J182">
        <v>-208.905627902894</v>
      </c>
      <c r="K182">
        <v>-208.074310682591</v>
      </c>
      <c r="L182">
        <v>-208.961275201647</v>
      </c>
      <c r="M182">
        <v>-208.07732712999999</v>
      </c>
      <c r="N182">
        <v>-208.97818021</v>
      </c>
      <c r="O182">
        <v>-412.62196646899298</v>
      </c>
      <c r="P182">
        <v>-414.20449676233</v>
      </c>
      <c r="Q182">
        <v>-412.64764558744702</v>
      </c>
      <c r="R182">
        <v>-414.31130423761999</v>
      </c>
      <c r="S182">
        <v>-412.65318732999998</v>
      </c>
      <c r="T182">
        <v>-414.34395305999999</v>
      </c>
      <c r="U182">
        <v>-412.62212825070498</v>
      </c>
      <c r="V182">
        <v>-414.205347277849</v>
      </c>
      <c r="W182">
        <v>-412.64769113489302</v>
      </c>
      <c r="X182">
        <v>-414.311562923336</v>
      </c>
      <c r="Y182">
        <v>-412.65319211000002</v>
      </c>
      <c r="Z182">
        <v>-414.34405885000001</v>
      </c>
      <c r="AA182">
        <v>-208.06114349842301</v>
      </c>
      <c r="AB182">
        <v>-208.90656981656099</v>
      </c>
      <c r="AC182">
        <v>-208.07436733920699</v>
      </c>
      <c r="AD182">
        <v>-208.961583734497</v>
      </c>
      <c r="AE182">
        <v>-208.07733347000001</v>
      </c>
      <c r="AF182">
        <v>-208.97831106999999</v>
      </c>
    </row>
    <row r="183" spans="1:32" x14ac:dyDescent="0.2">
      <c r="A183" s="4">
        <f>'[1]De Raw'!$A191</f>
        <v>19.431656435146607</v>
      </c>
      <c r="B183" t="s">
        <v>179</v>
      </c>
      <c r="C183">
        <v>-620.70755832393195</v>
      </c>
      <c r="D183">
        <v>-623.14110872502602</v>
      </c>
      <c r="E183">
        <v>-620.74651332619305</v>
      </c>
      <c r="F183">
        <v>-623.30341870048699</v>
      </c>
      <c r="G183">
        <v>-620.75500355999998</v>
      </c>
      <c r="H183">
        <v>-623.35296086999995</v>
      </c>
      <c r="I183">
        <v>-208.06094821519599</v>
      </c>
      <c r="J183">
        <v>-208.905627902894</v>
      </c>
      <c r="K183">
        <v>-208.074310682591</v>
      </c>
      <c r="L183">
        <v>-208.961275201647</v>
      </c>
      <c r="M183">
        <v>-208.07732712999999</v>
      </c>
      <c r="N183">
        <v>-208.97818021</v>
      </c>
      <c r="O183">
        <v>-412.62196646899298</v>
      </c>
      <c r="P183">
        <v>-414.20449676233</v>
      </c>
      <c r="Q183">
        <v>-412.64764558744702</v>
      </c>
      <c r="R183">
        <v>-414.31130423761999</v>
      </c>
      <c r="S183">
        <v>-412.65318732999998</v>
      </c>
      <c r="T183">
        <v>-414.34395305999999</v>
      </c>
      <c r="U183">
        <v>-412.62210827464298</v>
      </c>
      <c r="V183">
        <v>-414.20524015314601</v>
      </c>
      <c r="W183">
        <v>-412.647687207937</v>
      </c>
      <c r="X183">
        <v>-414.31152841357402</v>
      </c>
      <c r="Y183">
        <v>-412.65319169999998</v>
      </c>
      <c r="Z183">
        <v>-414.34404295000002</v>
      </c>
      <c r="AA183">
        <v>-208.06111710795901</v>
      </c>
      <c r="AB183">
        <v>-208.906440338751</v>
      </c>
      <c r="AC183">
        <v>-208.07436266839699</v>
      </c>
      <c r="AD183">
        <v>-208.96153534169099</v>
      </c>
      <c r="AE183">
        <v>-208.07733303000001</v>
      </c>
      <c r="AF183">
        <v>-208.9782913</v>
      </c>
    </row>
    <row r="184" spans="1:32" x14ac:dyDescent="0.2">
      <c r="A184" s="4">
        <f>'[1]De Raw'!$A192</f>
        <v>19.085593723958972</v>
      </c>
      <c r="B184" t="s">
        <v>180</v>
      </c>
      <c r="C184">
        <v>-620.70799275717297</v>
      </c>
      <c r="D184">
        <v>-623.14050264801904</v>
      </c>
      <c r="E184">
        <v>-620.74697305974996</v>
      </c>
      <c r="F184">
        <v>-623.30285727499404</v>
      </c>
      <c r="G184">
        <v>-620.75546870999995</v>
      </c>
      <c r="H184">
        <v>-623.3524238</v>
      </c>
      <c r="I184">
        <v>-208.06094821519599</v>
      </c>
      <c r="J184">
        <v>-208.905627902894</v>
      </c>
      <c r="K184">
        <v>-208.074310682591</v>
      </c>
      <c r="L184">
        <v>-208.961275201647</v>
      </c>
      <c r="M184">
        <v>-208.07732712999999</v>
      </c>
      <c r="N184">
        <v>-208.97818021</v>
      </c>
      <c r="O184">
        <v>-412.62196646899298</v>
      </c>
      <c r="P184">
        <v>-414.20449676233</v>
      </c>
      <c r="Q184">
        <v>-412.64764558744702</v>
      </c>
      <c r="R184">
        <v>-414.31130423761999</v>
      </c>
      <c r="S184">
        <v>-412.65318732999998</v>
      </c>
      <c r="T184">
        <v>-414.34395305999999</v>
      </c>
      <c r="U184">
        <v>-412.62209057435098</v>
      </c>
      <c r="V184">
        <v>-414.20509657994398</v>
      </c>
      <c r="W184">
        <v>-412.64768381547202</v>
      </c>
      <c r="X184">
        <v>-414.31147178525799</v>
      </c>
      <c r="Y184">
        <v>-412.65319131000001</v>
      </c>
      <c r="Z184">
        <v>-414.34401901000001</v>
      </c>
      <c r="AA184">
        <v>-208.06109337818401</v>
      </c>
      <c r="AB184">
        <v>-208.906289255644</v>
      </c>
      <c r="AC184">
        <v>-208.074357859873</v>
      </c>
      <c r="AD184">
        <v>-208.96147330192801</v>
      </c>
      <c r="AE184">
        <v>-208.07733263</v>
      </c>
      <c r="AF184">
        <v>-208.97826337999999</v>
      </c>
    </row>
    <row r="185" spans="1:32" x14ac:dyDescent="0.2">
      <c r="A185" s="4">
        <f>'[1]De Raw'!$A193</f>
        <v>18.367360449246458</v>
      </c>
      <c r="B185" t="s">
        <v>181</v>
      </c>
      <c r="C185">
        <v>-620.70771360977506</v>
      </c>
      <c r="D185">
        <v>-623.13929480134902</v>
      </c>
      <c r="E185">
        <v>-620.746705317276</v>
      </c>
      <c r="F185">
        <v>-623.30169807992399</v>
      </c>
      <c r="G185">
        <v>-620.75520727000003</v>
      </c>
      <c r="H185">
        <v>-623.35128368000005</v>
      </c>
      <c r="I185">
        <v>-208.06094821519599</v>
      </c>
      <c r="J185">
        <v>-208.905627902894</v>
      </c>
      <c r="K185">
        <v>-208.074310682591</v>
      </c>
      <c r="L185">
        <v>-208.961275201647</v>
      </c>
      <c r="M185">
        <v>-208.07732712999999</v>
      </c>
      <c r="N185">
        <v>-208.97818021</v>
      </c>
      <c r="O185">
        <v>-412.62196646899298</v>
      </c>
      <c r="P185">
        <v>-414.20449676233</v>
      </c>
      <c r="Q185">
        <v>-412.64764558744702</v>
      </c>
      <c r="R185">
        <v>-414.31130423761999</v>
      </c>
      <c r="S185">
        <v>-412.65318732999998</v>
      </c>
      <c r="T185">
        <v>-414.34395305999999</v>
      </c>
      <c r="U185">
        <v>-412.62207609923001</v>
      </c>
      <c r="V185">
        <v>-414.20497806775199</v>
      </c>
      <c r="W185">
        <v>-412.64768070349197</v>
      </c>
      <c r="X185">
        <v>-414.311428363348</v>
      </c>
      <c r="Y185">
        <v>-412.65319097000003</v>
      </c>
      <c r="Z185">
        <v>-414.34400075999997</v>
      </c>
      <c r="AA185">
        <v>-208.061073262403</v>
      </c>
      <c r="AB185">
        <v>-208.90615266068701</v>
      </c>
      <c r="AC185">
        <v>-208.074353469622</v>
      </c>
      <c r="AD185">
        <v>-208.961425882268</v>
      </c>
      <c r="AE185">
        <v>-208.07733221999999</v>
      </c>
      <c r="AF185">
        <v>-208.97823937999999</v>
      </c>
    </row>
    <row r="186" spans="1:32" x14ac:dyDescent="0.2">
      <c r="A186" s="4">
        <f>'[1]De Raw'!$A194</f>
        <v>15.264551002120291</v>
      </c>
      <c r="B186" t="s">
        <v>182</v>
      </c>
      <c r="C186">
        <v>-620.70474761155299</v>
      </c>
      <c r="D186">
        <v>-623.13444558656897</v>
      </c>
      <c r="E186">
        <v>-620.74371918701797</v>
      </c>
      <c r="F186">
        <v>-623.29684983857203</v>
      </c>
      <c r="G186">
        <v>-620.75224132000005</v>
      </c>
      <c r="H186">
        <v>-623.34642248</v>
      </c>
      <c r="I186">
        <v>-208.06094821519599</v>
      </c>
      <c r="J186">
        <v>-208.905627902894</v>
      </c>
      <c r="K186">
        <v>-208.074310682591</v>
      </c>
      <c r="L186">
        <v>-208.961275201647</v>
      </c>
      <c r="M186">
        <v>-208.07732712999999</v>
      </c>
      <c r="N186">
        <v>-208.97818021</v>
      </c>
      <c r="O186">
        <v>-412.62196646899298</v>
      </c>
      <c r="P186">
        <v>-414.20449676233</v>
      </c>
      <c r="Q186">
        <v>-412.64764558744702</v>
      </c>
      <c r="R186">
        <v>-414.31130423761999</v>
      </c>
      <c r="S186">
        <v>-412.65318732999998</v>
      </c>
      <c r="T186">
        <v>-414.34395305999999</v>
      </c>
      <c r="U186">
        <v>-412.62204511646098</v>
      </c>
      <c r="V186">
        <v>-414.20479843427398</v>
      </c>
      <c r="W186">
        <v>-412.647671452677</v>
      </c>
      <c r="X186">
        <v>-414.311381525228</v>
      </c>
      <c r="Y186">
        <v>-412.65319027999999</v>
      </c>
      <c r="Z186">
        <v>-414.34398117000001</v>
      </c>
      <c r="AA186">
        <v>-208.06103886661299</v>
      </c>
      <c r="AB186">
        <v>-208.90595133349299</v>
      </c>
      <c r="AC186">
        <v>-208.074342404335</v>
      </c>
      <c r="AD186">
        <v>-208.96136966729199</v>
      </c>
      <c r="AE186">
        <v>-208.07733105</v>
      </c>
      <c r="AF186">
        <v>-208.97821318000001</v>
      </c>
    </row>
    <row r="187" spans="1:32" x14ac:dyDescent="0.2">
      <c r="A187" s="4">
        <f>'[1]De Raw'!$A195</f>
        <v>10.240357916970323</v>
      </c>
      <c r="B187" t="s">
        <v>183</v>
      </c>
      <c r="C187">
        <v>-620.69849867159598</v>
      </c>
      <c r="D187">
        <v>-623.12644808763503</v>
      </c>
      <c r="E187">
        <v>-620.73746708858198</v>
      </c>
      <c r="F187">
        <v>-623.28887737599905</v>
      </c>
      <c r="G187">
        <v>-620.74600287999999</v>
      </c>
      <c r="H187">
        <v>-623.33843745000001</v>
      </c>
      <c r="I187">
        <v>-208.06094821519599</v>
      </c>
      <c r="J187">
        <v>-208.905627902894</v>
      </c>
      <c r="K187">
        <v>-208.074310682591</v>
      </c>
      <c r="L187">
        <v>-208.961275201647</v>
      </c>
      <c r="M187">
        <v>-208.07732712999999</v>
      </c>
      <c r="N187">
        <v>-208.97818021</v>
      </c>
      <c r="O187">
        <v>-412.62196646899298</v>
      </c>
      <c r="P187">
        <v>-414.20449676233</v>
      </c>
      <c r="Q187">
        <v>-412.64764558744702</v>
      </c>
      <c r="R187">
        <v>-414.31130423761999</v>
      </c>
      <c r="S187">
        <v>-412.65318732999998</v>
      </c>
      <c r="T187">
        <v>-414.34395305999999</v>
      </c>
      <c r="U187">
        <v>-412.62200990809799</v>
      </c>
      <c r="V187">
        <v>-414.20462915138302</v>
      </c>
      <c r="W187">
        <v>-412.64766198927498</v>
      </c>
      <c r="X187">
        <v>-414.31134122843599</v>
      </c>
      <c r="Y187">
        <v>-412.65318933999998</v>
      </c>
      <c r="Z187">
        <v>-414.34396471000002</v>
      </c>
      <c r="AA187">
        <v>-208.06100175605999</v>
      </c>
      <c r="AB187">
        <v>-208.905785023173</v>
      </c>
      <c r="AC187">
        <v>-208.07432991591801</v>
      </c>
      <c r="AD187">
        <v>-208.96132428004199</v>
      </c>
      <c r="AE187">
        <v>-208.07732967000001</v>
      </c>
      <c r="AF187">
        <v>-208.97819515</v>
      </c>
    </row>
    <row r="188" spans="1:32" x14ac:dyDescent="0.2">
      <c r="A188" s="4">
        <f>'[1]De Raw'!$A196</f>
        <v>4.6619149562503148</v>
      </c>
      <c r="B188" t="s">
        <v>184</v>
      </c>
      <c r="C188">
        <v>-620.69062407926003</v>
      </c>
      <c r="D188">
        <v>-623.11754666067702</v>
      </c>
      <c r="E188">
        <v>-620.72962945249105</v>
      </c>
      <c r="F188">
        <v>-623.27998454016597</v>
      </c>
      <c r="G188">
        <v>-620.73817210000004</v>
      </c>
      <c r="H188">
        <v>-623.32954130999997</v>
      </c>
      <c r="I188">
        <v>-208.06094821519599</v>
      </c>
      <c r="J188">
        <v>-208.905627902894</v>
      </c>
      <c r="K188">
        <v>-208.074310682591</v>
      </c>
      <c r="L188">
        <v>-208.961275201647</v>
      </c>
      <c r="M188">
        <v>-208.07732712999999</v>
      </c>
      <c r="N188">
        <v>-208.97818021</v>
      </c>
      <c r="O188">
        <v>-412.62196646899298</v>
      </c>
      <c r="P188">
        <v>-414.20449676233</v>
      </c>
      <c r="Q188">
        <v>-412.64764558744702</v>
      </c>
      <c r="R188">
        <v>-414.31130423761999</v>
      </c>
      <c r="S188">
        <v>-412.65318732999998</v>
      </c>
      <c r="T188">
        <v>-414.34395305999999</v>
      </c>
      <c r="U188">
        <v>-412.621985813214</v>
      </c>
      <c r="V188">
        <v>-414.20454424846099</v>
      </c>
      <c r="W188">
        <v>-412.647653203696</v>
      </c>
      <c r="X188">
        <v>-414.31131554493197</v>
      </c>
      <c r="Y188">
        <v>-412.65318830000001</v>
      </c>
      <c r="Z188">
        <v>-414.34395425999998</v>
      </c>
      <c r="AA188">
        <v>-208.06096918074999</v>
      </c>
      <c r="AB188">
        <v>-208.905678601994</v>
      </c>
      <c r="AC188">
        <v>-208.074318954951</v>
      </c>
      <c r="AD188">
        <v>-208.961287500905</v>
      </c>
      <c r="AE188">
        <v>-208.07732831000001</v>
      </c>
      <c r="AF188">
        <v>-208.97818255999999</v>
      </c>
    </row>
    <row r="189" spans="1:32" x14ac:dyDescent="0.2">
      <c r="A189" s="4">
        <f>'[1]De Raw'!$A197</f>
        <v>-0.13780872781479614</v>
      </c>
      <c r="B189" t="s">
        <v>185</v>
      </c>
      <c r="C189">
        <v>-461.54141386566198</v>
      </c>
      <c r="D189">
        <v>-463.63767878618501</v>
      </c>
      <c r="E189">
        <v>-461.56775609268902</v>
      </c>
      <c r="F189">
        <v>-463.75387924415401</v>
      </c>
      <c r="I189">
        <v>-230.781063477016</v>
      </c>
      <c r="J189">
        <v>-231.81809183641101</v>
      </c>
      <c r="K189">
        <v>-230.79439797885101</v>
      </c>
      <c r="L189">
        <v>-231.87686961826</v>
      </c>
      <c r="M189">
        <v>-230.79727407999999</v>
      </c>
      <c r="N189">
        <v>-231.89381101000001</v>
      </c>
      <c r="O189">
        <v>-230.781063307664</v>
      </c>
      <c r="P189">
        <v>-231.81809177219401</v>
      </c>
      <c r="Q189">
        <v>-230.79439780754501</v>
      </c>
      <c r="R189">
        <v>-231.876869520486</v>
      </c>
      <c r="S189">
        <v>-230.79727391</v>
      </c>
      <c r="T189">
        <v>-231.89381089</v>
      </c>
      <c r="U189">
        <v>-230.78129325563501</v>
      </c>
      <c r="V189">
        <v>-231.81938937215801</v>
      </c>
      <c r="W189">
        <v>-230.79446067444499</v>
      </c>
      <c r="X189">
        <v>-231.87724608641099</v>
      </c>
      <c r="Y189">
        <v>-230.79728526</v>
      </c>
      <c r="Z189">
        <v>-231.89394643</v>
      </c>
      <c r="AA189">
        <v>-230.78129351745099</v>
      </c>
      <c r="AB189">
        <v>-231.81938962456499</v>
      </c>
      <c r="AC189">
        <v>-230.794460851666</v>
      </c>
      <c r="AD189">
        <v>-231.87724621127299</v>
      </c>
      <c r="AE189">
        <v>-230.79728542999999</v>
      </c>
      <c r="AF189">
        <v>-231.89394658000001</v>
      </c>
    </row>
    <row r="190" spans="1:32" x14ac:dyDescent="0.2">
      <c r="A190" s="4">
        <f>'[1]De Raw'!$A198</f>
        <v>1.7907678402252727</v>
      </c>
      <c r="B190" t="s">
        <v>186</v>
      </c>
      <c r="C190">
        <v>-461.549329713009</v>
      </c>
      <c r="D190">
        <v>-463.640545535473</v>
      </c>
      <c r="E190">
        <v>-461.57570945555602</v>
      </c>
      <c r="F190">
        <v>-463.756914577614</v>
      </c>
      <c r="I190">
        <v>-230.781063477016</v>
      </c>
      <c r="J190">
        <v>-231.81809183641101</v>
      </c>
      <c r="K190">
        <v>-230.79439797885101</v>
      </c>
      <c r="L190">
        <v>-231.87686961826</v>
      </c>
      <c r="M190">
        <v>-230.79727407999999</v>
      </c>
      <c r="N190">
        <v>-231.89381101000001</v>
      </c>
      <c r="O190">
        <v>-230.781063307664</v>
      </c>
      <c r="P190">
        <v>-231.81809177219401</v>
      </c>
      <c r="Q190">
        <v>-230.79439780754501</v>
      </c>
      <c r="R190">
        <v>-231.876869520486</v>
      </c>
      <c r="S190">
        <v>-230.79727391</v>
      </c>
      <c r="T190">
        <v>-231.89381089</v>
      </c>
      <c r="U190">
        <v>-230.78126297792301</v>
      </c>
      <c r="V190">
        <v>-231.81916063542599</v>
      </c>
      <c r="W190">
        <v>-230.79445199272899</v>
      </c>
      <c r="X190">
        <v>-231.87717860716501</v>
      </c>
      <c r="Y190">
        <v>-230.79728394</v>
      </c>
      <c r="Z190">
        <v>-231.89391979999999</v>
      </c>
      <c r="AA190">
        <v>-230.781263196266</v>
      </c>
      <c r="AB190">
        <v>-231.81916087590301</v>
      </c>
      <c r="AC190">
        <v>-230.794452173416</v>
      </c>
      <c r="AD190">
        <v>-231.87717882130499</v>
      </c>
      <c r="AE190">
        <v>-230.79728410999999</v>
      </c>
      <c r="AF190">
        <v>-231.89391993999999</v>
      </c>
    </row>
    <row r="191" spans="1:32" x14ac:dyDescent="0.2">
      <c r="A191" s="4">
        <f>'[1]De Raw'!$A199</f>
        <v>2.5212801348780265</v>
      </c>
      <c r="B191" t="s">
        <v>187</v>
      </c>
      <c r="C191">
        <v>-461.55413336811199</v>
      </c>
      <c r="D191">
        <v>-463.64132447165298</v>
      </c>
      <c r="E191">
        <v>-461.58053606929701</v>
      </c>
      <c r="F191">
        <v>-463.75795166060499</v>
      </c>
      <c r="I191">
        <v>-230.781063477016</v>
      </c>
      <c r="J191">
        <v>-231.81809183641101</v>
      </c>
      <c r="K191">
        <v>-230.79439797885101</v>
      </c>
      <c r="L191">
        <v>-231.87686961826</v>
      </c>
      <c r="M191">
        <v>-230.79727407999999</v>
      </c>
      <c r="N191">
        <v>-231.89381101000001</v>
      </c>
      <c r="O191">
        <v>-230.781063307664</v>
      </c>
      <c r="P191">
        <v>-231.81809177219401</v>
      </c>
      <c r="Q191">
        <v>-230.79439780754501</v>
      </c>
      <c r="R191">
        <v>-231.876869520486</v>
      </c>
      <c r="S191">
        <v>-230.79727391</v>
      </c>
      <c r="T191">
        <v>-231.89381089</v>
      </c>
      <c r="U191">
        <v>-230.78124304591699</v>
      </c>
      <c r="V191">
        <v>-231.818887495767</v>
      </c>
      <c r="W191">
        <v>-230.79444394840201</v>
      </c>
      <c r="X191">
        <v>-231.87707836428001</v>
      </c>
      <c r="Y191">
        <v>-230.79728272</v>
      </c>
      <c r="Z191">
        <v>-231.89388319</v>
      </c>
      <c r="AA191">
        <v>-230.781243244477</v>
      </c>
      <c r="AB191">
        <v>-231.81888773538901</v>
      </c>
      <c r="AC191">
        <v>-230.794444130621</v>
      </c>
      <c r="AD191">
        <v>-231.87707852605999</v>
      </c>
      <c r="AE191">
        <v>-230.7972829</v>
      </c>
      <c r="AF191">
        <v>-231.89388332999999</v>
      </c>
    </row>
    <row r="192" spans="1:32" x14ac:dyDescent="0.2">
      <c r="A192" s="4">
        <f>'[1]De Raw'!$A200</f>
        <v>2.6329261799476953</v>
      </c>
      <c r="B192" t="s">
        <v>188</v>
      </c>
      <c r="C192">
        <v>-461.55705599969002</v>
      </c>
      <c r="D192">
        <v>-463.64109269595599</v>
      </c>
      <c r="E192">
        <v>-461.58348119192499</v>
      </c>
      <c r="F192">
        <v>-463.75799776857298</v>
      </c>
      <c r="I192">
        <v>-230.781063477016</v>
      </c>
      <c r="J192">
        <v>-231.81809183641101</v>
      </c>
      <c r="K192">
        <v>-230.79439797885101</v>
      </c>
      <c r="L192">
        <v>-231.87686961826</v>
      </c>
      <c r="M192">
        <v>-230.79727407999999</v>
      </c>
      <c r="N192">
        <v>-231.89381101000001</v>
      </c>
      <c r="O192">
        <v>-230.781063307664</v>
      </c>
      <c r="P192">
        <v>-231.81809177219401</v>
      </c>
      <c r="Q192">
        <v>-230.79439780754501</v>
      </c>
      <c r="R192">
        <v>-231.876869520486</v>
      </c>
      <c r="S192">
        <v>-230.79727391</v>
      </c>
      <c r="T192">
        <v>-231.89381089</v>
      </c>
      <c r="U192">
        <v>-230.78122546400999</v>
      </c>
      <c r="V192">
        <v>-231.818649976421</v>
      </c>
      <c r="W192">
        <v>-230.79443743453101</v>
      </c>
      <c r="X192">
        <v>-231.876978843751</v>
      </c>
      <c r="Y192">
        <v>-230.79728179</v>
      </c>
      <c r="Z192">
        <v>-231.89384425</v>
      </c>
      <c r="AA192">
        <v>-230.78122567029601</v>
      </c>
      <c r="AB192">
        <v>-231.81865015794</v>
      </c>
      <c r="AC192">
        <v>-230.794437616262</v>
      </c>
      <c r="AD192">
        <v>-231.876978979206</v>
      </c>
      <c r="AE192">
        <v>-230.79728197</v>
      </c>
      <c r="AF192">
        <v>-231.89384439</v>
      </c>
    </row>
    <row r="193" spans="1:32" x14ac:dyDescent="0.2">
      <c r="A193" s="4">
        <f>'[1]De Raw'!$A201</f>
        <v>2.4496901654379148</v>
      </c>
      <c r="B193" t="s">
        <v>189</v>
      </c>
      <c r="C193">
        <v>-461.55883247451601</v>
      </c>
      <c r="D193">
        <v>-463.64052747631501</v>
      </c>
      <c r="E193">
        <v>-461.58528661013497</v>
      </c>
      <c r="F193">
        <v>-463.75758909708799</v>
      </c>
      <c r="I193">
        <v>-230.781063477016</v>
      </c>
      <c r="J193">
        <v>-231.81809183641101</v>
      </c>
      <c r="K193">
        <v>-230.79439797885101</v>
      </c>
      <c r="L193">
        <v>-231.87686961826</v>
      </c>
      <c r="M193">
        <v>-230.79727407999999</v>
      </c>
      <c r="N193">
        <v>-231.89381101000001</v>
      </c>
      <c r="O193">
        <v>-230.781063307664</v>
      </c>
      <c r="P193">
        <v>-231.81809177219401</v>
      </c>
      <c r="Q193">
        <v>-230.79439780754501</v>
      </c>
      <c r="R193">
        <v>-231.876869520486</v>
      </c>
      <c r="S193">
        <v>-230.79727391</v>
      </c>
      <c r="T193">
        <v>-231.89381089</v>
      </c>
      <c r="U193">
        <v>-230.78120640667899</v>
      </c>
      <c r="V193">
        <v>-231.81850186188899</v>
      </c>
      <c r="W193">
        <v>-230.79443260321</v>
      </c>
      <c r="X193">
        <v>-231.876919497074</v>
      </c>
      <c r="Y193">
        <v>-230.79728105999999</v>
      </c>
      <c r="Z193">
        <v>-231.89381817</v>
      </c>
      <c r="AA193">
        <v>-230.78120663064999</v>
      </c>
      <c r="AB193">
        <v>-231.81850204027401</v>
      </c>
      <c r="AC193">
        <v>-230.79443278433601</v>
      </c>
      <c r="AD193">
        <v>-231.87691956409199</v>
      </c>
      <c r="AE193">
        <v>-230.79728123999999</v>
      </c>
      <c r="AF193">
        <v>-231.89381831</v>
      </c>
    </row>
    <row r="194" spans="1:32" x14ac:dyDescent="0.2">
      <c r="A194" s="4">
        <f>'[1]De Raw'!$A202</f>
        <v>1.4794878016345807</v>
      </c>
      <c r="B194" t="s">
        <v>190</v>
      </c>
      <c r="C194">
        <v>-461.56105548110901</v>
      </c>
      <c r="D194">
        <v>-463.63879944612302</v>
      </c>
      <c r="E194">
        <v>-461.58759290617297</v>
      </c>
      <c r="F194">
        <v>-463.75609711272898</v>
      </c>
      <c r="I194">
        <v>-230.781063477016</v>
      </c>
      <c r="J194">
        <v>-231.81809183641101</v>
      </c>
      <c r="K194">
        <v>-230.79439797885101</v>
      </c>
      <c r="L194">
        <v>-231.87686961826</v>
      </c>
      <c r="M194">
        <v>-230.79727407999999</v>
      </c>
      <c r="N194">
        <v>-231.89381101000001</v>
      </c>
      <c r="O194">
        <v>-230.781063307664</v>
      </c>
      <c r="P194">
        <v>-231.81809177219401</v>
      </c>
      <c r="Q194">
        <v>-230.79439780754501</v>
      </c>
      <c r="R194">
        <v>-231.876869520486</v>
      </c>
      <c r="S194">
        <v>-230.79727391</v>
      </c>
      <c r="T194">
        <v>-231.89381089</v>
      </c>
      <c r="U194">
        <v>-230.78115558565401</v>
      </c>
      <c r="V194">
        <v>-231.81830758013001</v>
      </c>
      <c r="W194">
        <v>-230.794421897571</v>
      </c>
      <c r="X194">
        <v>-231.87690568647901</v>
      </c>
      <c r="Y194">
        <v>-230.79727907</v>
      </c>
      <c r="Z194">
        <v>-231.89381329</v>
      </c>
      <c r="AA194">
        <v>-230.78115580214299</v>
      </c>
      <c r="AB194">
        <v>-231.818307747001</v>
      </c>
      <c r="AC194">
        <v>-230.79442207778899</v>
      </c>
      <c r="AD194">
        <v>-231.87690581539101</v>
      </c>
      <c r="AE194">
        <v>-230.79727925</v>
      </c>
      <c r="AF194">
        <v>-231.89381406999999</v>
      </c>
    </row>
    <row r="195" spans="1:32" x14ac:dyDescent="0.2">
      <c r="A195" s="4">
        <f>'[1]De Raw'!$A203</f>
        <v>0.46818449990174327</v>
      </c>
      <c r="B195" t="s">
        <v>191</v>
      </c>
      <c r="C195">
        <v>-461.56179078658101</v>
      </c>
      <c r="D195">
        <v>-463.63709174912202</v>
      </c>
      <c r="E195">
        <v>-461.58840551859703</v>
      </c>
      <c r="F195">
        <v>-463.754536808485</v>
      </c>
      <c r="I195">
        <v>-230.781063477016</v>
      </c>
      <c r="J195">
        <v>-231.81809183641101</v>
      </c>
      <c r="K195">
        <v>-230.79439797885101</v>
      </c>
      <c r="L195">
        <v>-231.87686961826</v>
      </c>
      <c r="M195">
        <v>-230.79727407999999</v>
      </c>
      <c r="N195">
        <v>-231.89381101000001</v>
      </c>
      <c r="O195">
        <v>-230.781063307664</v>
      </c>
      <c r="P195">
        <v>-231.81809177219401</v>
      </c>
      <c r="Q195">
        <v>-230.79439780754501</v>
      </c>
      <c r="R195">
        <v>-231.876869520486</v>
      </c>
      <c r="S195">
        <v>-230.79727391</v>
      </c>
      <c r="T195">
        <v>-231.89381089</v>
      </c>
      <c r="U195">
        <v>-230.781107221523</v>
      </c>
      <c r="V195">
        <v>-231.818173564917</v>
      </c>
      <c r="W195">
        <v>-230.79441136328501</v>
      </c>
      <c r="X195">
        <v>-231.876892097542</v>
      </c>
      <c r="Y195">
        <v>-230.79727681</v>
      </c>
      <c r="Z195">
        <v>-231.89381241999999</v>
      </c>
      <c r="AA195">
        <v>-230.78110741307901</v>
      </c>
      <c r="AB195">
        <v>-231.81817387872201</v>
      </c>
      <c r="AC195">
        <v>-230.79441154024201</v>
      </c>
      <c r="AD195">
        <v>-231.87689219987601</v>
      </c>
      <c r="AE195">
        <v>-230.79727697999999</v>
      </c>
      <c r="AF195">
        <v>-231.89381194000001</v>
      </c>
    </row>
    <row r="196" spans="1:32" x14ac:dyDescent="0.2">
      <c r="A196" s="4">
        <f>'[1]De Raw'!$A204</f>
        <v>5.8645356458855505E-2</v>
      </c>
      <c r="B196" t="s">
        <v>192</v>
      </c>
      <c r="C196">
        <v>-461.562041563587</v>
      </c>
      <c r="D196">
        <v>-463.63636812847199</v>
      </c>
      <c r="E196">
        <v>-461.58869157177799</v>
      </c>
      <c r="F196">
        <v>-463.75386848253402</v>
      </c>
      <c r="I196">
        <v>-230.781063477016</v>
      </c>
      <c r="J196">
        <v>-231.81809183641101</v>
      </c>
      <c r="K196">
        <v>-230.79439797885101</v>
      </c>
      <c r="L196">
        <v>-231.87686961826</v>
      </c>
      <c r="M196">
        <v>-230.79727407999999</v>
      </c>
      <c r="N196">
        <v>-231.89381101000001</v>
      </c>
      <c r="O196">
        <v>-230.781063307664</v>
      </c>
      <c r="P196">
        <v>-231.81809177219401</v>
      </c>
      <c r="Q196">
        <v>-230.79439780754501</v>
      </c>
      <c r="R196">
        <v>-231.876869520486</v>
      </c>
      <c r="S196">
        <v>-230.79727391</v>
      </c>
      <c r="T196">
        <v>-231.89381089</v>
      </c>
      <c r="U196">
        <v>-230.78107793346501</v>
      </c>
      <c r="V196">
        <v>-231.818126293484</v>
      </c>
      <c r="W196">
        <v>-230.794402396122</v>
      </c>
      <c r="X196">
        <v>-231.876877371821</v>
      </c>
      <c r="Y196">
        <v>-230.79727474000001</v>
      </c>
      <c r="Z196">
        <v>-231.89381125</v>
      </c>
      <c r="AA196">
        <v>-230.781078115307</v>
      </c>
      <c r="AB196">
        <v>-231.818126363262</v>
      </c>
      <c r="AC196">
        <v>-230.79440257093401</v>
      </c>
      <c r="AD196">
        <v>-231.876877487977</v>
      </c>
      <c r="AE196">
        <v>-230.79727491</v>
      </c>
      <c r="AF196">
        <v>-231.89381136</v>
      </c>
    </row>
    <row r="197" spans="1:32" x14ac:dyDescent="0.2">
      <c r="A197" s="4">
        <f>'[1]De Raw'!$A205</f>
        <v>0.96422148278312036</v>
      </c>
      <c r="B197" t="s">
        <v>193</v>
      </c>
      <c r="C197">
        <v>-493.53746915761502</v>
      </c>
      <c r="D197">
        <v>-495.69669251174901</v>
      </c>
      <c r="E197">
        <v>-493.56579232722402</v>
      </c>
      <c r="F197">
        <v>-495.81977812709101</v>
      </c>
      <c r="I197">
        <v>-246.778417487897</v>
      </c>
      <c r="J197">
        <v>-247.846738318798</v>
      </c>
      <c r="K197">
        <v>-246.79274085515601</v>
      </c>
      <c r="L197">
        <v>-247.908941343045</v>
      </c>
      <c r="M197">
        <v>-246.79578574000001</v>
      </c>
      <c r="N197">
        <v>-247.92716698000001</v>
      </c>
      <c r="O197">
        <v>-246.778420225567</v>
      </c>
      <c r="P197">
        <v>-247.846738087354</v>
      </c>
      <c r="Q197">
        <v>-246.792743694612</v>
      </c>
      <c r="R197">
        <v>-247.90894157997701</v>
      </c>
      <c r="S197">
        <v>-246.79578860000001</v>
      </c>
      <c r="T197">
        <v>-247.92716732</v>
      </c>
      <c r="U197">
        <v>-246.77865482286001</v>
      </c>
      <c r="V197">
        <v>-247.848066352903</v>
      </c>
      <c r="W197">
        <v>-246.792807875302</v>
      </c>
      <c r="X197">
        <v>-247.909330553448</v>
      </c>
      <c r="Y197">
        <v>-246.79579869</v>
      </c>
      <c r="Z197">
        <v>-247.92730641</v>
      </c>
      <c r="AA197">
        <v>-246.778651919563</v>
      </c>
      <c r="AB197">
        <v>-247.84806579410099</v>
      </c>
      <c r="AC197">
        <v>-246.79280496512899</v>
      </c>
      <c r="AD197">
        <v>-247.909329995783</v>
      </c>
      <c r="AE197">
        <v>-246.79579582</v>
      </c>
      <c r="AF197">
        <v>-247.92730599000001</v>
      </c>
    </row>
    <row r="198" spans="1:32" x14ac:dyDescent="0.2">
      <c r="A198" s="4">
        <f>'[1]De Raw'!$A206</f>
        <v>2.8912241361414548</v>
      </c>
      <c r="B198" t="s">
        <v>194</v>
      </c>
      <c r="C198">
        <v>-493.54533008933601</v>
      </c>
      <c r="D198">
        <v>-495.69948530741101</v>
      </c>
      <c r="E198">
        <v>-493.57368505936603</v>
      </c>
      <c r="F198">
        <v>-495.82278531553999</v>
      </c>
      <c r="I198">
        <v>-246.778417487897</v>
      </c>
      <c r="J198">
        <v>-247.846738318798</v>
      </c>
      <c r="K198">
        <v>-246.79274085515601</v>
      </c>
      <c r="L198">
        <v>-247.908941343045</v>
      </c>
      <c r="M198">
        <v>-246.79578574000001</v>
      </c>
      <c r="N198">
        <v>-247.92716698000001</v>
      </c>
      <c r="O198">
        <v>-246.778420225567</v>
      </c>
      <c r="P198">
        <v>-247.846738087354</v>
      </c>
      <c r="Q198">
        <v>-246.792743694612</v>
      </c>
      <c r="R198">
        <v>-247.90894157997701</v>
      </c>
      <c r="S198">
        <v>-246.79578860000001</v>
      </c>
      <c r="T198">
        <v>-247.92716732</v>
      </c>
      <c r="U198">
        <v>-246.778626827587</v>
      </c>
      <c r="V198">
        <v>-247.84779479580399</v>
      </c>
      <c r="W198">
        <v>-246.79279920402999</v>
      </c>
      <c r="X198">
        <v>-247.90924701335101</v>
      </c>
      <c r="Y198">
        <v>-246.79579745000001</v>
      </c>
      <c r="Z198">
        <v>-247.92727463</v>
      </c>
      <c r="AA198">
        <v>-246.77862402320901</v>
      </c>
      <c r="AB198">
        <v>-247.847794078596</v>
      </c>
      <c r="AC198">
        <v>-246.792796279833</v>
      </c>
      <c r="AD198">
        <v>-247.909246318828</v>
      </c>
      <c r="AE198">
        <v>-246.79579458000001</v>
      </c>
      <c r="AF198">
        <v>-247.92727417</v>
      </c>
    </row>
    <row r="199" spans="1:32" x14ac:dyDescent="0.2">
      <c r="A199" s="4">
        <f>'[1]De Raw'!$A207</f>
        <v>3.6104850680809393</v>
      </c>
      <c r="B199" t="s">
        <v>195</v>
      </c>
      <c r="C199">
        <v>-493.55012180071901</v>
      </c>
      <c r="D199">
        <v>-495.70035241110702</v>
      </c>
      <c r="E199">
        <v>-493.578498223358</v>
      </c>
      <c r="F199">
        <v>-495.82384663169103</v>
      </c>
      <c r="I199">
        <v>-246.778417487897</v>
      </c>
      <c r="J199">
        <v>-247.846738318798</v>
      </c>
      <c r="K199">
        <v>-246.79274085515601</v>
      </c>
      <c r="L199">
        <v>-247.908941343045</v>
      </c>
      <c r="M199">
        <v>-246.79578574000001</v>
      </c>
      <c r="N199">
        <v>-247.92716698000001</v>
      </c>
      <c r="O199">
        <v>-246.778420225567</v>
      </c>
      <c r="P199">
        <v>-247.846738087354</v>
      </c>
      <c r="Q199">
        <v>-246.792743694612</v>
      </c>
      <c r="R199">
        <v>-247.90894157997701</v>
      </c>
      <c r="S199">
        <v>-246.79578860000001</v>
      </c>
      <c r="T199">
        <v>-247.92716732</v>
      </c>
      <c r="U199">
        <v>-246.77860659058899</v>
      </c>
      <c r="V199">
        <v>-247.84755652724499</v>
      </c>
      <c r="W199">
        <v>-246.79279124577201</v>
      </c>
      <c r="X199">
        <v>-247.90916419286901</v>
      </c>
      <c r="Y199">
        <v>-246.79579630999999</v>
      </c>
      <c r="Z199">
        <v>-247.92724534999999</v>
      </c>
      <c r="AA199">
        <v>-246.77860377813801</v>
      </c>
      <c r="AB199">
        <v>-247.847566010181</v>
      </c>
      <c r="AC199">
        <v>-246.79278834051399</v>
      </c>
      <c r="AD199">
        <v>-247.909167626651</v>
      </c>
      <c r="AE199">
        <v>-246.79579344000001</v>
      </c>
      <c r="AF199">
        <v>-247.92724681999999</v>
      </c>
    </row>
    <row r="200" spans="1:32" x14ac:dyDescent="0.2">
      <c r="A200" s="4">
        <f>'[1]De Raw'!$A208</f>
        <v>3.6885772406257367</v>
      </c>
      <c r="B200" t="s">
        <v>196</v>
      </c>
      <c r="C200">
        <v>-493.553027795194</v>
      </c>
      <c r="D200">
        <v>-495.700273735216</v>
      </c>
      <c r="E200">
        <v>-493.58142669669598</v>
      </c>
      <c r="F200">
        <v>-495.823908892232</v>
      </c>
      <c r="I200">
        <v>-246.778417487897</v>
      </c>
      <c r="J200">
        <v>-247.846738318798</v>
      </c>
      <c r="K200">
        <v>-246.79274085515601</v>
      </c>
      <c r="L200">
        <v>-247.908941343045</v>
      </c>
      <c r="M200">
        <v>-246.79578574000001</v>
      </c>
      <c r="N200">
        <v>-247.92716698000001</v>
      </c>
      <c r="O200">
        <v>-246.778420225567</v>
      </c>
      <c r="P200">
        <v>-247.846738087354</v>
      </c>
      <c r="Q200">
        <v>-246.792743694612</v>
      </c>
      <c r="R200">
        <v>-247.90894157997701</v>
      </c>
      <c r="S200">
        <v>-246.79578860000001</v>
      </c>
      <c r="T200">
        <v>-247.92716732</v>
      </c>
      <c r="U200">
        <v>-246.77858775732801</v>
      </c>
      <c r="V200">
        <v>-247.84739991157599</v>
      </c>
      <c r="W200">
        <v>-246.79278476789</v>
      </c>
      <c r="X200">
        <v>-247.90911257287101</v>
      </c>
      <c r="Y200">
        <v>-246.79579541000001</v>
      </c>
      <c r="Z200">
        <v>-247.92722727</v>
      </c>
      <c r="AA200">
        <v>-246.77858489640701</v>
      </c>
      <c r="AB200">
        <v>-247.84739928664399</v>
      </c>
      <c r="AC200">
        <v>-246.79278188389</v>
      </c>
      <c r="AD200">
        <v>-247.90911210975401</v>
      </c>
      <c r="AE200">
        <v>-246.79579254000001</v>
      </c>
      <c r="AF200">
        <v>-247.92722681999999</v>
      </c>
    </row>
    <row r="201" spans="1:32" x14ac:dyDescent="0.2">
      <c r="A201" s="4">
        <f>'[1]De Raw'!$A209</f>
        <v>3.4518156533921056</v>
      </c>
      <c r="B201" t="s">
        <v>197</v>
      </c>
      <c r="C201">
        <v>-493.5547706836</v>
      </c>
      <c r="D201">
        <v>-495.69952431930898</v>
      </c>
      <c r="E201">
        <v>-493.58319755921502</v>
      </c>
      <c r="F201">
        <v>-495.823397503558</v>
      </c>
      <c r="I201">
        <v>-246.778417487897</v>
      </c>
      <c r="J201">
        <v>-247.846738318798</v>
      </c>
      <c r="K201">
        <v>-246.79274085515601</v>
      </c>
      <c r="L201">
        <v>-247.908941343045</v>
      </c>
      <c r="M201">
        <v>-246.79578574000001</v>
      </c>
      <c r="N201">
        <v>-247.92716698000001</v>
      </c>
      <c r="O201">
        <v>-246.778420225567</v>
      </c>
      <c r="P201">
        <v>-247.846738087354</v>
      </c>
      <c r="Q201">
        <v>-246.792743694612</v>
      </c>
      <c r="R201">
        <v>-247.90894157997701</v>
      </c>
      <c r="S201">
        <v>-246.79578860000001</v>
      </c>
      <c r="T201">
        <v>-247.92716732</v>
      </c>
      <c r="U201">
        <v>-246.778567857269</v>
      </c>
      <c r="V201">
        <v>-247.84718653737301</v>
      </c>
      <c r="W201">
        <v>-246.79277991609601</v>
      </c>
      <c r="X201">
        <v>-247.90903016465001</v>
      </c>
      <c r="Y201">
        <v>-246.79579475</v>
      </c>
      <c r="Z201">
        <v>-247.92719446000001</v>
      </c>
      <c r="AA201">
        <v>-246.778564971848</v>
      </c>
      <c r="AB201">
        <v>-247.847186009724</v>
      </c>
      <c r="AC201">
        <v>-246.79277703742</v>
      </c>
      <c r="AD201">
        <v>-247.90902976922399</v>
      </c>
      <c r="AE201">
        <v>-246.79579189</v>
      </c>
      <c r="AF201">
        <v>-247.92719405</v>
      </c>
    </row>
    <row r="202" spans="1:32" x14ac:dyDescent="0.2">
      <c r="A202" s="4">
        <f>'[1]De Raw'!$A210</f>
        <v>2.2992188140461094</v>
      </c>
      <c r="B202" t="s">
        <v>198</v>
      </c>
      <c r="C202">
        <v>-493.55676695575602</v>
      </c>
      <c r="D202">
        <v>-495.69742214065002</v>
      </c>
      <c r="E202">
        <v>-493.585276283383</v>
      </c>
      <c r="F202">
        <v>-495.82152119468702</v>
      </c>
      <c r="I202">
        <v>-246.778417487897</v>
      </c>
      <c r="J202">
        <v>-247.846738318798</v>
      </c>
      <c r="K202">
        <v>-246.79274085515601</v>
      </c>
      <c r="L202">
        <v>-247.908941343045</v>
      </c>
      <c r="M202">
        <v>-246.79578574000001</v>
      </c>
      <c r="N202">
        <v>-247.92716698000001</v>
      </c>
      <c r="O202">
        <v>-246.778420225567</v>
      </c>
      <c r="P202">
        <v>-247.846738087354</v>
      </c>
      <c r="Q202">
        <v>-246.792743694612</v>
      </c>
      <c r="R202">
        <v>-247.90894157997701</v>
      </c>
      <c r="S202">
        <v>-246.79578860000001</v>
      </c>
      <c r="T202">
        <v>-247.92716732</v>
      </c>
      <c r="U202">
        <v>-246.77851513369001</v>
      </c>
      <c r="V202">
        <v>-247.84696527882801</v>
      </c>
      <c r="W202">
        <v>-246.79276956954601</v>
      </c>
      <c r="X202">
        <v>-247.908975889776</v>
      </c>
      <c r="Y202">
        <v>-246.79579303</v>
      </c>
      <c r="Z202">
        <v>-247.92717014999999</v>
      </c>
      <c r="AA202">
        <v>-246.778512381345</v>
      </c>
      <c r="AB202">
        <v>-247.846965770888</v>
      </c>
      <c r="AC202">
        <v>-246.79276668980401</v>
      </c>
      <c r="AD202">
        <v>-247.90897560251199</v>
      </c>
      <c r="AE202">
        <v>-246.79579016</v>
      </c>
      <c r="AF202">
        <v>-247.9271698</v>
      </c>
    </row>
    <row r="203" spans="1:32" x14ac:dyDescent="0.2">
      <c r="A203" s="4">
        <f>'[1]De Raw'!$A211</f>
        <v>0.94531656140811504</v>
      </c>
      <c r="B203" t="s">
        <v>199</v>
      </c>
      <c r="C203">
        <v>-493.55715246614301</v>
      </c>
      <c r="D203">
        <v>-495.69513142239998</v>
      </c>
      <c r="E203">
        <v>-493.58574206225302</v>
      </c>
      <c r="F203">
        <v>-495.819416985543</v>
      </c>
      <c r="G203">
        <v>-493.59181003999998</v>
      </c>
      <c r="H203">
        <v>-495.85584320999999</v>
      </c>
      <c r="I203">
        <v>-246.778417487897</v>
      </c>
      <c r="J203">
        <v>-247.846738318798</v>
      </c>
      <c r="K203">
        <v>-246.79274085515601</v>
      </c>
      <c r="L203">
        <v>-247.908941343045</v>
      </c>
      <c r="M203">
        <v>-246.79578574000001</v>
      </c>
      <c r="N203">
        <v>-247.92716698000001</v>
      </c>
      <c r="O203">
        <v>-246.778420225567</v>
      </c>
      <c r="P203">
        <v>-247.846738087354</v>
      </c>
      <c r="Q203">
        <v>-246.792743694612</v>
      </c>
      <c r="R203">
        <v>-247.90894157997701</v>
      </c>
      <c r="S203">
        <v>-246.79578860000001</v>
      </c>
      <c r="T203">
        <v>-247.92716732</v>
      </c>
      <c r="U203">
        <v>-246.77846440302099</v>
      </c>
      <c r="V203">
        <v>-247.84682262126901</v>
      </c>
      <c r="W203">
        <v>-246.79275748999299</v>
      </c>
      <c r="X203">
        <v>-247.90896136823201</v>
      </c>
      <c r="Y203">
        <v>-246.79579136000001</v>
      </c>
      <c r="Z203">
        <v>-247.92716895999999</v>
      </c>
      <c r="AA203">
        <v>-246.77846156655301</v>
      </c>
      <c r="AB203">
        <v>-247.84682283003599</v>
      </c>
      <c r="AC203">
        <v>-246.792754630253</v>
      </c>
      <c r="AD203">
        <v>-247.90896111304099</v>
      </c>
      <c r="AE203">
        <v>-246.79578849999999</v>
      </c>
      <c r="AF203">
        <v>-247.92716862</v>
      </c>
    </row>
    <row r="204" spans="1:32" x14ac:dyDescent="0.2">
      <c r="A204" s="4">
        <f>'[1]De Raw'!$A212</f>
        <v>0.23343508738551708</v>
      </c>
      <c r="B204" t="s">
        <v>200</v>
      </c>
      <c r="C204">
        <v>-493.55702461928303</v>
      </c>
      <c r="D204">
        <v>-495.69392405963703</v>
      </c>
      <c r="E204">
        <v>-493.585655936943</v>
      </c>
      <c r="F204">
        <v>-495.81828526640999</v>
      </c>
      <c r="G204">
        <v>-493.59173823999998</v>
      </c>
      <c r="H204">
        <v>-495.85472787999998</v>
      </c>
      <c r="I204">
        <v>-246.778417487897</v>
      </c>
      <c r="J204">
        <v>-247.846738318798</v>
      </c>
      <c r="K204">
        <v>-246.79274085515601</v>
      </c>
      <c r="L204">
        <v>-247.908941343045</v>
      </c>
      <c r="M204">
        <v>-246.79578574000001</v>
      </c>
      <c r="N204">
        <v>-247.92716698000001</v>
      </c>
      <c r="O204">
        <v>-246.778420225567</v>
      </c>
      <c r="P204">
        <v>-247.846738087354</v>
      </c>
      <c r="Q204">
        <v>-246.792743694612</v>
      </c>
      <c r="R204">
        <v>-247.90894157997701</v>
      </c>
      <c r="S204">
        <v>-246.79578860000001</v>
      </c>
      <c r="T204">
        <v>-247.92716732</v>
      </c>
      <c r="U204">
        <v>-246.778432664018</v>
      </c>
      <c r="V204">
        <v>-247.846767305724</v>
      </c>
      <c r="W204">
        <v>-246.7927483595</v>
      </c>
      <c r="X204">
        <v>-247.90894700556299</v>
      </c>
      <c r="Y204">
        <v>-246.79578946000001</v>
      </c>
      <c r="Z204">
        <v>-247.92716780999999</v>
      </c>
      <c r="AA204">
        <v>-246.77842986281499</v>
      </c>
      <c r="AB204">
        <v>-247.84676747936601</v>
      </c>
      <c r="AC204">
        <v>-246.792745503161</v>
      </c>
      <c r="AD204">
        <v>-247.90894674412701</v>
      </c>
      <c r="AE204">
        <v>-246.79578660000001</v>
      </c>
      <c r="AF204">
        <v>-247.92716747</v>
      </c>
    </row>
    <row r="205" spans="1:32" x14ac:dyDescent="0.2">
      <c r="A205" s="4">
        <f>'[1]De Raw'!$A213</f>
        <v>7.5927981517358001</v>
      </c>
      <c r="B205" t="s">
        <v>201</v>
      </c>
      <c r="C205">
        <v>-825.23587248306501</v>
      </c>
      <c r="D205">
        <v>-828.42515345968695</v>
      </c>
      <c r="E205">
        <v>-825.28670412408997</v>
      </c>
      <c r="F205">
        <v>-828.63700411484297</v>
      </c>
      <c r="I205">
        <v>-412.62347438143098</v>
      </c>
      <c r="J205">
        <v>-414.20520408196899</v>
      </c>
      <c r="K205">
        <v>-412.64921137334102</v>
      </c>
      <c r="L205">
        <v>-414.312089323517</v>
      </c>
      <c r="M205">
        <v>-412.65476115000001</v>
      </c>
      <c r="N205">
        <v>-414.34475832999999</v>
      </c>
      <c r="O205">
        <v>-412.62347438143098</v>
      </c>
      <c r="P205">
        <v>-414.20520408196597</v>
      </c>
      <c r="Q205">
        <v>-412.64921137334301</v>
      </c>
      <c r="R205">
        <v>-414.31208932352098</v>
      </c>
      <c r="S205">
        <v>-412.65476115000001</v>
      </c>
      <c r="T205">
        <v>-414.34475832999999</v>
      </c>
      <c r="U205">
        <v>-412.623919931199</v>
      </c>
      <c r="V205">
        <v>-414.20730815030998</v>
      </c>
      <c r="W205">
        <v>-412.64932228868003</v>
      </c>
      <c r="X205">
        <v>-414.31278495118698</v>
      </c>
      <c r="Y205">
        <v>-412.65477535999997</v>
      </c>
      <c r="Z205">
        <v>-414.34498617000003</v>
      </c>
      <c r="AA205">
        <v>-412.623919931199</v>
      </c>
      <c r="AB205">
        <v>-414.20730815030799</v>
      </c>
      <c r="AC205">
        <v>-412.64932228867599</v>
      </c>
      <c r="AD205">
        <v>-414.31278495062497</v>
      </c>
      <c r="AE205">
        <v>-412.65477535999997</v>
      </c>
      <c r="AF205">
        <v>-414.34498617000003</v>
      </c>
    </row>
    <row r="206" spans="1:32" x14ac:dyDescent="0.2">
      <c r="A206" s="4">
        <f>'[1]De Raw'!$A214</f>
        <v>9.2656481656158665</v>
      </c>
      <c r="B206" t="s">
        <v>202</v>
      </c>
      <c r="C206">
        <v>-825.24326838212198</v>
      </c>
      <c r="D206">
        <v>-828.42756915302903</v>
      </c>
      <c r="E206">
        <v>-825.29417344077501</v>
      </c>
      <c r="F206">
        <v>-828.63959874122997</v>
      </c>
      <c r="I206">
        <v>-412.62347438143098</v>
      </c>
      <c r="J206">
        <v>-414.20520408196899</v>
      </c>
      <c r="K206">
        <v>-412.64921137334102</v>
      </c>
      <c r="L206">
        <v>-414.312089323517</v>
      </c>
      <c r="M206">
        <v>-412.65476115000001</v>
      </c>
      <c r="N206">
        <v>-414.34475832999999</v>
      </c>
      <c r="O206">
        <v>-412.62347438143098</v>
      </c>
      <c r="P206">
        <v>-414.20520408196597</v>
      </c>
      <c r="Q206">
        <v>-412.64921137334301</v>
      </c>
      <c r="R206">
        <v>-414.31208932352098</v>
      </c>
      <c r="S206">
        <v>-412.65476115000001</v>
      </c>
      <c r="T206">
        <v>-414.34475832999999</v>
      </c>
      <c r="U206">
        <v>-412.62386737805201</v>
      </c>
      <c r="V206">
        <v>-414.20697914961198</v>
      </c>
      <c r="W206">
        <v>-412.64931186414498</v>
      </c>
      <c r="X206">
        <v>-414.31267484919698</v>
      </c>
      <c r="Y206">
        <v>-412.65477370999997</v>
      </c>
      <c r="Z206">
        <v>-414.34494732000002</v>
      </c>
      <c r="AA206">
        <v>-412.62386737805298</v>
      </c>
      <c r="AB206">
        <v>-414.20697914961403</v>
      </c>
      <c r="AC206">
        <v>-412.64931186414702</v>
      </c>
      <c r="AD206">
        <v>-414.31267484860399</v>
      </c>
      <c r="AE206">
        <v>-412.65477370999997</v>
      </c>
      <c r="AF206">
        <v>-414.34494732000002</v>
      </c>
    </row>
    <row r="207" spans="1:32" x14ac:dyDescent="0.2">
      <c r="A207" s="4">
        <f>'[1]De Raw'!$A215</f>
        <v>9.6194307622968278</v>
      </c>
      <c r="B207" t="s">
        <v>203</v>
      </c>
      <c r="C207">
        <v>-825.24756418320999</v>
      </c>
      <c r="D207">
        <v>-828.42771950476003</v>
      </c>
      <c r="E207">
        <v>-825.29853618999005</v>
      </c>
      <c r="F207">
        <v>-828.64000209296296</v>
      </c>
      <c r="I207">
        <v>-412.62347438143098</v>
      </c>
      <c r="J207">
        <v>-414.20520408196899</v>
      </c>
      <c r="K207">
        <v>-412.64921137334102</v>
      </c>
      <c r="L207">
        <v>-414.312089323517</v>
      </c>
      <c r="M207">
        <v>-412.65476115000001</v>
      </c>
      <c r="N207">
        <v>-414.34475832999999</v>
      </c>
      <c r="O207">
        <v>-412.62347438143098</v>
      </c>
      <c r="P207">
        <v>-414.20520408196597</v>
      </c>
      <c r="Q207">
        <v>-412.64921137334301</v>
      </c>
      <c r="R207">
        <v>-414.31208932352098</v>
      </c>
      <c r="S207">
        <v>-412.65476115000001</v>
      </c>
      <c r="T207">
        <v>-414.34475832999999</v>
      </c>
      <c r="U207">
        <v>-412.62382093929898</v>
      </c>
      <c r="V207">
        <v>-414.20663790136302</v>
      </c>
      <c r="W207">
        <v>-412.649302815596</v>
      </c>
      <c r="X207">
        <v>-414.31253580377899</v>
      </c>
      <c r="Y207">
        <v>-412.65477227999997</v>
      </c>
      <c r="Z207">
        <v>-414.34489788000002</v>
      </c>
      <c r="AA207">
        <v>-412.62382093929898</v>
      </c>
      <c r="AB207">
        <v>-414.20663790136501</v>
      </c>
      <c r="AC207">
        <v>-412.64930281559401</v>
      </c>
      <c r="AD207">
        <v>-414.31253580377501</v>
      </c>
      <c r="AE207">
        <v>-412.65477227999997</v>
      </c>
      <c r="AF207">
        <v>-414.34489788000002</v>
      </c>
    </row>
    <row r="208" spans="1:32" x14ac:dyDescent="0.2">
      <c r="A208" s="4">
        <f>'[1]De Raw'!$A216</f>
        <v>9.2562788226573467</v>
      </c>
      <c r="B208" t="s">
        <v>204</v>
      </c>
      <c r="C208">
        <v>-825.24994176751204</v>
      </c>
      <c r="D208">
        <v>-828.42680925083505</v>
      </c>
      <c r="E208">
        <v>-825.300973502273</v>
      </c>
      <c r="F208">
        <v>-828.63931032472101</v>
      </c>
      <c r="I208">
        <v>-412.62347438143098</v>
      </c>
      <c r="J208">
        <v>-414.20520408196899</v>
      </c>
      <c r="K208">
        <v>-412.64921137334102</v>
      </c>
      <c r="L208">
        <v>-414.312089323517</v>
      </c>
      <c r="M208">
        <v>-412.65476115000001</v>
      </c>
      <c r="N208">
        <v>-414.34475832999999</v>
      </c>
      <c r="O208">
        <v>-412.62347438143098</v>
      </c>
      <c r="P208">
        <v>-414.20520408196597</v>
      </c>
      <c r="Q208">
        <v>-412.64921137334301</v>
      </c>
      <c r="R208">
        <v>-414.31208932352098</v>
      </c>
      <c r="S208">
        <v>-412.65476115000001</v>
      </c>
      <c r="T208">
        <v>-414.34475832999999</v>
      </c>
      <c r="U208">
        <v>-412.62377980770998</v>
      </c>
      <c r="V208">
        <v>-414.20637647021698</v>
      </c>
      <c r="W208">
        <v>-412.64929440372401</v>
      </c>
      <c r="X208">
        <v>-414.31243778143897</v>
      </c>
      <c r="Y208">
        <v>-412.65477098999997</v>
      </c>
      <c r="Z208">
        <v>-414.34486057999999</v>
      </c>
      <c r="AA208">
        <v>-412.623779807711</v>
      </c>
      <c r="AB208">
        <v>-414.20637647021698</v>
      </c>
      <c r="AC208">
        <v>-412.64929440372299</v>
      </c>
      <c r="AD208">
        <v>-414.31243778143897</v>
      </c>
      <c r="AE208">
        <v>-412.65477098999997</v>
      </c>
      <c r="AF208">
        <v>-414.34486057999999</v>
      </c>
    </row>
    <row r="209" spans="1:32" x14ac:dyDescent="0.2">
      <c r="A209" s="4">
        <f>'[1]De Raw'!$A217</f>
        <v>8.5410607536513101</v>
      </c>
      <c r="B209" t="s">
        <v>205</v>
      </c>
      <c r="C209">
        <v>-825.25114337088303</v>
      </c>
      <c r="D209">
        <v>-828.42527290297403</v>
      </c>
      <c r="E209">
        <v>-825.30222722528094</v>
      </c>
      <c r="F209">
        <v>-828.638001412834</v>
      </c>
      <c r="I209">
        <v>-412.62347438143098</v>
      </c>
      <c r="J209">
        <v>-414.20520408196899</v>
      </c>
      <c r="K209">
        <v>-412.64921137334102</v>
      </c>
      <c r="L209">
        <v>-414.312089323517</v>
      </c>
      <c r="M209">
        <v>-412.65476115000001</v>
      </c>
      <c r="N209">
        <v>-414.34475832999999</v>
      </c>
      <c r="O209">
        <v>-412.62347438143098</v>
      </c>
      <c r="P209">
        <v>-414.20520408196597</v>
      </c>
      <c r="Q209">
        <v>-412.64921137334301</v>
      </c>
      <c r="R209">
        <v>-414.31208932352098</v>
      </c>
      <c r="S209">
        <v>-412.65476115000001</v>
      </c>
      <c r="T209">
        <v>-414.34475832999999</v>
      </c>
      <c r="U209">
        <v>-412.623743722906</v>
      </c>
      <c r="V209">
        <v>-414.206109417574</v>
      </c>
      <c r="W209">
        <v>-412.64928644193998</v>
      </c>
      <c r="X209">
        <v>-414.312326354758</v>
      </c>
      <c r="Y209">
        <v>-412.65476983000002</v>
      </c>
      <c r="Z209">
        <v>-414.34482028000002</v>
      </c>
      <c r="AA209">
        <v>-412.62374372290901</v>
      </c>
      <c r="AB209">
        <v>-414.20610941758201</v>
      </c>
      <c r="AC209">
        <v>-412.64928644193799</v>
      </c>
      <c r="AD209">
        <v>-414.31232635413801</v>
      </c>
      <c r="AE209">
        <v>-412.65476983000002</v>
      </c>
      <c r="AF209">
        <v>-414.34482028000002</v>
      </c>
    </row>
    <row r="210" spans="1:32" x14ac:dyDescent="0.2">
      <c r="A210" s="4">
        <f>'[1]De Raw'!$A218</f>
        <v>5.9934380391254996</v>
      </c>
      <c r="B210" t="s">
        <v>206</v>
      </c>
      <c r="C210">
        <v>-825.25160498933894</v>
      </c>
      <c r="D210">
        <v>-828.42063899198297</v>
      </c>
      <c r="E210">
        <v>-825.30280368340595</v>
      </c>
      <c r="F210">
        <v>-828.63371497750302</v>
      </c>
      <c r="I210">
        <v>-412.62347438143098</v>
      </c>
      <c r="J210">
        <v>-414.20520408196899</v>
      </c>
      <c r="K210">
        <v>-412.64921137334102</v>
      </c>
      <c r="L210">
        <v>-414.312089323517</v>
      </c>
      <c r="M210">
        <v>-412.65476115000001</v>
      </c>
      <c r="N210">
        <v>-414.34475832999999</v>
      </c>
      <c r="O210">
        <v>-412.62347438143098</v>
      </c>
      <c r="P210">
        <v>-414.20520408196597</v>
      </c>
      <c r="Q210">
        <v>-412.64921137334301</v>
      </c>
      <c r="R210">
        <v>-414.31208932352098</v>
      </c>
      <c r="S210">
        <v>-412.65476115000001</v>
      </c>
      <c r="T210">
        <v>-414.34475832999999</v>
      </c>
      <c r="U210">
        <v>-412.62366246729698</v>
      </c>
      <c r="V210">
        <v>-414.20571141027199</v>
      </c>
      <c r="W210">
        <v>-412.64926539905201</v>
      </c>
      <c r="X210">
        <v>-414.312180873111</v>
      </c>
      <c r="Y210">
        <v>-412.65476726000003</v>
      </c>
      <c r="Z210">
        <v>-414.34476718000002</v>
      </c>
      <c r="AA210">
        <v>-412.623662467298</v>
      </c>
      <c r="AB210">
        <v>-414.20571141029001</v>
      </c>
      <c r="AC210">
        <v>-412.64926539905201</v>
      </c>
      <c r="AD210">
        <v>-414.31218087313698</v>
      </c>
      <c r="AE210">
        <v>-412.65476726000003</v>
      </c>
      <c r="AF210">
        <v>-414.34476718000002</v>
      </c>
    </row>
    <row r="211" spans="1:32" x14ac:dyDescent="0.2">
      <c r="A211" s="4">
        <f>'[1]De Raw'!$A219</f>
        <v>3.0707095234261459</v>
      </c>
      <c r="B211" t="s">
        <v>207</v>
      </c>
      <c r="C211">
        <v>-825.250106105604</v>
      </c>
      <c r="D211">
        <v>-828.41563112703705</v>
      </c>
      <c r="E211">
        <v>-825.30144496620198</v>
      </c>
      <c r="F211">
        <v>-828.629070725264</v>
      </c>
      <c r="I211">
        <v>-412.62347438143098</v>
      </c>
      <c r="J211">
        <v>-414.20520408196899</v>
      </c>
      <c r="K211">
        <v>-412.64921137334102</v>
      </c>
      <c r="L211">
        <v>-414.312089323517</v>
      </c>
      <c r="M211">
        <v>-412.65476115000001</v>
      </c>
      <c r="N211">
        <v>-414.34475832999999</v>
      </c>
      <c r="O211">
        <v>-412.62347438143098</v>
      </c>
      <c r="P211">
        <v>-414.20520408196597</v>
      </c>
      <c r="Q211">
        <v>-412.64921137334301</v>
      </c>
      <c r="R211">
        <v>-414.31208932352098</v>
      </c>
      <c r="S211">
        <v>-412.65476115000001</v>
      </c>
      <c r="T211">
        <v>-414.34475832999999</v>
      </c>
      <c r="U211">
        <v>-412.62357198885701</v>
      </c>
      <c r="V211">
        <v>-414.20544308618702</v>
      </c>
      <c r="W211">
        <v>-412.64924340647701</v>
      </c>
      <c r="X211">
        <v>-414.31214117354898</v>
      </c>
      <c r="Y211">
        <v>-412.65476496999997</v>
      </c>
      <c r="Z211">
        <v>-414.34476059000002</v>
      </c>
      <c r="AA211">
        <v>-412.62357198885599</v>
      </c>
      <c r="AB211">
        <v>-414.20544308617599</v>
      </c>
      <c r="AC211">
        <v>-412.64924340648099</v>
      </c>
      <c r="AD211">
        <v>-414.31214117417699</v>
      </c>
      <c r="AE211">
        <v>-412.65476496999997</v>
      </c>
      <c r="AF211">
        <v>-414.34476059000002</v>
      </c>
    </row>
    <row r="212" spans="1:32" x14ac:dyDescent="0.2">
      <c r="A212" s="4">
        <f>'[1]De Raw'!$A220</f>
        <v>0.98624446964860046</v>
      </c>
      <c r="B212" t="s">
        <v>208</v>
      </c>
      <c r="C212">
        <v>-825.24827825825605</v>
      </c>
      <c r="D212">
        <v>-828.41209470346701</v>
      </c>
      <c r="E212">
        <v>-825.299716916752</v>
      </c>
      <c r="F212">
        <v>-828.62579636247904</v>
      </c>
      <c r="I212">
        <v>-412.62347438143098</v>
      </c>
      <c r="J212">
        <v>-414.20520408196899</v>
      </c>
      <c r="K212">
        <v>-412.64921137334102</v>
      </c>
      <c r="L212">
        <v>-414.312089323517</v>
      </c>
      <c r="M212">
        <v>-412.65476115000001</v>
      </c>
      <c r="N212">
        <v>-414.34475832999999</v>
      </c>
      <c r="O212">
        <v>-412.62347438143098</v>
      </c>
      <c r="P212">
        <v>-414.20520408196597</v>
      </c>
      <c r="Q212">
        <v>-412.64921137334301</v>
      </c>
      <c r="R212">
        <v>-414.31208932352098</v>
      </c>
      <c r="S212">
        <v>-412.65476115000001</v>
      </c>
      <c r="T212">
        <v>-414.34475832999999</v>
      </c>
      <c r="U212">
        <v>-412.62350118170599</v>
      </c>
      <c r="V212">
        <v>-414.20525668092398</v>
      </c>
      <c r="W212">
        <v>-412.649220985059</v>
      </c>
      <c r="X212">
        <v>-414.312102308161</v>
      </c>
      <c r="Y212">
        <v>-412.65476265000001</v>
      </c>
      <c r="Z212">
        <v>-414.34475911999999</v>
      </c>
      <c r="AA212">
        <v>-412.62350118170701</v>
      </c>
      <c r="AB212">
        <v>-414.205256680932</v>
      </c>
      <c r="AC212">
        <v>-412.64922098505502</v>
      </c>
      <c r="AD212">
        <v>-414.31210225247401</v>
      </c>
      <c r="AE212">
        <v>-412.65476265000001</v>
      </c>
      <c r="AF212">
        <v>-414.34475911999999</v>
      </c>
    </row>
    <row r="213" spans="1:32" x14ac:dyDescent="0.2">
      <c r="A213" s="4">
        <f>'[1]De Raw'!$A221</f>
        <v>0.36225736294601862</v>
      </c>
      <c r="B213" t="s">
        <v>209</v>
      </c>
      <c r="C213">
        <v>-477.53910738487701</v>
      </c>
      <c r="D213">
        <v>-479.66712610368</v>
      </c>
      <c r="E213">
        <v>-477.56642694831498</v>
      </c>
      <c r="F213">
        <v>-479.78675906027701</v>
      </c>
      <c r="I213">
        <v>-230.781032262173</v>
      </c>
      <c r="J213">
        <v>-231.81809976964499</v>
      </c>
      <c r="K213">
        <v>-230.79436531935599</v>
      </c>
      <c r="L213">
        <v>-231.87687166345501</v>
      </c>
      <c r="M213">
        <v>-230.79724096000001</v>
      </c>
      <c r="N213">
        <v>-231.89381080999999</v>
      </c>
      <c r="O213">
        <v>-246.77846506025799</v>
      </c>
      <c r="P213">
        <v>-247.846729786781</v>
      </c>
      <c r="Q213">
        <v>-246.79279027032999</v>
      </c>
      <c r="R213">
        <v>-247.90894114507799</v>
      </c>
      <c r="S213">
        <v>-246.79583572000001</v>
      </c>
      <c r="T213">
        <v>-247.92716924000001</v>
      </c>
      <c r="U213">
        <v>-246.778700748614</v>
      </c>
      <c r="V213">
        <v>-247.848027366167</v>
      </c>
      <c r="W213">
        <v>-246.79285314887201</v>
      </c>
      <c r="X213">
        <v>-247.90931773142</v>
      </c>
      <c r="Y213">
        <v>-246.79584578000001</v>
      </c>
      <c r="Z213">
        <v>-247.92730417000001</v>
      </c>
      <c r="AA213">
        <v>-230.78127568136699</v>
      </c>
      <c r="AB213">
        <v>-231.819483281288</v>
      </c>
      <c r="AC213">
        <v>-230.79443000009499</v>
      </c>
      <c r="AD213">
        <v>-231.87727000820701</v>
      </c>
      <c r="AE213">
        <v>-230.79725242999999</v>
      </c>
      <c r="AF213">
        <v>-231.89395481</v>
      </c>
    </row>
    <row r="214" spans="1:32" x14ac:dyDescent="0.2">
      <c r="A214" s="4">
        <f>'[1]De Raw'!$A222</f>
        <v>2.4130198013863136</v>
      </c>
      <c r="B214" t="s">
        <v>210</v>
      </c>
      <c r="C214">
        <v>-477.54739045069698</v>
      </c>
      <c r="D214">
        <v>-479.67014905581999</v>
      </c>
      <c r="E214">
        <v>-477.57475049736001</v>
      </c>
      <c r="F214">
        <v>-479.78997592581601</v>
      </c>
      <c r="I214">
        <v>-230.781032262173</v>
      </c>
      <c r="J214">
        <v>-231.81809976964499</v>
      </c>
      <c r="K214">
        <v>-230.79436531935599</v>
      </c>
      <c r="L214">
        <v>-231.87687166345501</v>
      </c>
      <c r="M214">
        <v>-230.79724096000001</v>
      </c>
      <c r="N214">
        <v>-231.89381080999999</v>
      </c>
      <c r="O214">
        <v>-246.77846506025799</v>
      </c>
      <c r="P214">
        <v>-247.846729786781</v>
      </c>
      <c r="Q214">
        <v>-246.79279027032999</v>
      </c>
      <c r="R214">
        <v>-247.90894114507799</v>
      </c>
      <c r="S214">
        <v>-246.79583572000001</v>
      </c>
      <c r="T214">
        <v>-247.92716924000001</v>
      </c>
      <c r="U214">
        <v>-246.77866983737499</v>
      </c>
      <c r="V214">
        <v>-247.847763201314</v>
      </c>
      <c r="W214">
        <v>-246.79284421547101</v>
      </c>
      <c r="X214">
        <v>-247.90923706258101</v>
      </c>
      <c r="Y214">
        <v>-246.79584442999999</v>
      </c>
      <c r="Z214">
        <v>-247.92727368999999</v>
      </c>
      <c r="AA214">
        <v>-230.781241683057</v>
      </c>
      <c r="AB214">
        <v>-231.81923255408199</v>
      </c>
      <c r="AC214">
        <v>-230.79442153044701</v>
      </c>
      <c r="AD214">
        <v>-231.87719716496699</v>
      </c>
      <c r="AE214">
        <v>-230.79725110999999</v>
      </c>
      <c r="AF214">
        <v>-231.89392529</v>
      </c>
    </row>
    <row r="215" spans="1:32" x14ac:dyDescent="0.2">
      <c r="A215" s="4">
        <f>'[1]De Raw'!$A223</f>
        <v>3.1560338981396647</v>
      </c>
      <c r="B215" t="s">
        <v>211</v>
      </c>
      <c r="C215">
        <v>-477.55231586011701</v>
      </c>
      <c r="D215">
        <v>-479.67107530689299</v>
      </c>
      <c r="E215">
        <v>-477.579703821718</v>
      </c>
      <c r="F215">
        <v>-479.79109039329097</v>
      </c>
      <c r="I215">
        <v>-230.781032262173</v>
      </c>
      <c r="J215">
        <v>-231.81809976964499</v>
      </c>
      <c r="K215">
        <v>-230.79436531935599</v>
      </c>
      <c r="L215">
        <v>-231.87687166345501</v>
      </c>
      <c r="M215">
        <v>-230.79724096000001</v>
      </c>
      <c r="N215">
        <v>-231.89381080999999</v>
      </c>
      <c r="O215">
        <v>-246.77846506025799</v>
      </c>
      <c r="P215">
        <v>-247.846729786781</v>
      </c>
      <c r="Q215">
        <v>-246.79279027032999</v>
      </c>
      <c r="R215">
        <v>-247.90894114507799</v>
      </c>
      <c r="S215">
        <v>-246.79583572000001</v>
      </c>
      <c r="T215">
        <v>-247.92716924000001</v>
      </c>
      <c r="U215">
        <v>-246.77864666096099</v>
      </c>
      <c r="V215">
        <v>-247.84753406203299</v>
      </c>
      <c r="W215">
        <v>-246.79283648824</v>
      </c>
      <c r="X215">
        <v>-247.90916217589501</v>
      </c>
      <c r="Y215">
        <v>-246.79584324000001</v>
      </c>
      <c r="Z215">
        <v>-247.92724726</v>
      </c>
      <c r="AA215">
        <v>-230.78121900728101</v>
      </c>
      <c r="AB215">
        <v>-231.818999765076</v>
      </c>
      <c r="AC215">
        <v>-230.794413480201</v>
      </c>
      <c r="AD215">
        <v>-231.877121957382</v>
      </c>
      <c r="AE215">
        <v>-230.79724992000001</v>
      </c>
      <c r="AF215">
        <v>-231.89389817</v>
      </c>
    </row>
    <row r="216" spans="1:32" x14ac:dyDescent="0.2">
      <c r="A216" s="4">
        <f>'[1]De Raw'!$A224</f>
        <v>3.2344286625726744</v>
      </c>
      <c r="B216" t="s">
        <v>212</v>
      </c>
      <c r="C216">
        <v>-477.555248785066</v>
      </c>
      <c r="D216">
        <v>-479.67080029399801</v>
      </c>
      <c r="E216">
        <v>-477.58266243741099</v>
      </c>
      <c r="F216">
        <v>-479.79107887967501</v>
      </c>
      <c r="I216">
        <v>-230.781032262173</v>
      </c>
      <c r="J216">
        <v>-231.81809976964499</v>
      </c>
      <c r="K216">
        <v>-230.79436531935599</v>
      </c>
      <c r="L216">
        <v>-231.87687166345501</v>
      </c>
      <c r="M216">
        <v>-230.79724096000001</v>
      </c>
      <c r="N216">
        <v>-231.89381080999999</v>
      </c>
      <c r="O216">
        <v>-246.77846506025799</v>
      </c>
      <c r="P216">
        <v>-247.846729786781</v>
      </c>
      <c r="Q216">
        <v>-246.79279027032999</v>
      </c>
      <c r="R216">
        <v>-247.90894114507799</v>
      </c>
      <c r="S216">
        <v>-246.79583572000001</v>
      </c>
      <c r="T216">
        <v>-247.92716924000001</v>
      </c>
      <c r="U216">
        <v>-246.77862582288699</v>
      </c>
      <c r="V216">
        <v>-247.84730266963101</v>
      </c>
      <c r="W216">
        <v>-246.792830183142</v>
      </c>
      <c r="X216">
        <v>-247.90907617820699</v>
      </c>
      <c r="Y216">
        <v>-246.79584233</v>
      </c>
      <c r="Z216">
        <v>-247.92721471999999</v>
      </c>
      <c r="AA216">
        <v>-230.781200165641</v>
      </c>
      <c r="AB216">
        <v>-231.81871650472999</v>
      </c>
      <c r="AC216">
        <v>-230.79440670142799</v>
      </c>
      <c r="AD216">
        <v>-231.87700917841801</v>
      </c>
      <c r="AE216">
        <v>-230.79724899999999</v>
      </c>
      <c r="AF216">
        <v>-231.89385596</v>
      </c>
    </row>
    <row r="217" spans="1:32" x14ac:dyDescent="0.2">
      <c r="A217" s="4">
        <f>'[1]De Raw'!$A225</f>
        <v>3.0014487230013551</v>
      </c>
      <c r="B217" t="s">
        <v>213</v>
      </c>
      <c r="C217">
        <v>-477.55698822980099</v>
      </c>
      <c r="D217">
        <v>-479.67012911534403</v>
      </c>
      <c r="E217">
        <v>-477.58443099377502</v>
      </c>
      <c r="F217">
        <v>-479.790595402544</v>
      </c>
      <c r="I217">
        <v>-230.781032262173</v>
      </c>
      <c r="J217">
        <v>-231.81809976964499</v>
      </c>
      <c r="K217">
        <v>-230.79436531935599</v>
      </c>
      <c r="L217">
        <v>-231.87687166345501</v>
      </c>
      <c r="M217">
        <v>-230.79724096000001</v>
      </c>
      <c r="N217">
        <v>-231.89381080999999</v>
      </c>
      <c r="O217">
        <v>-246.77846506025799</v>
      </c>
      <c r="P217">
        <v>-247.846729786781</v>
      </c>
      <c r="Q217">
        <v>-246.79279027032999</v>
      </c>
      <c r="R217">
        <v>-247.90894114507799</v>
      </c>
      <c r="S217">
        <v>-246.79583572000001</v>
      </c>
      <c r="T217">
        <v>-247.92716924000001</v>
      </c>
      <c r="U217">
        <v>-246.77860486954199</v>
      </c>
      <c r="V217">
        <v>-247.84713147636401</v>
      </c>
      <c r="W217">
        <v>-246.79282523325301</v>
      </c>
      <c r="X217">
        <v>-247.90901216591499</v>
      </c>
      <c r="Y217">
        <v>-246.79584163000001</v>
      </c>
      <c r="Z217">
        <v>-247.92718830000001</v>
      </c>
      <c r="AA217">
        <v>-230.78118119564499</v>
      </c>
      <c r="AB217">
        <v>-231.81856138435501</v>
      </c>
      <c r="AC217">
        <v>-230.79440154458101</v>
      </c>
      <c r="AD217">
        <v>-231.876944857815</v>
      </c>
      <c r="AE217">
        <v>-230.79724826</v>
      </c>
      <c r="AF217">
        <v>-231.89382861000001</v>
      </c>
    </row>
    <row r="218" spans="1:32" x14ac:dyDescent="0.2">
      <c r="A218" s="4">
        <f>'[1]De Raw'!$A226</f>
        <v>1.9129065653873012</v>
      </c>
      <c r="B218" t="s">
        <v>214</v>
      </c>
      <c r="C218">
        <v>-477.55899590616701</v>
      </c>
      <c r="D218">
        <v>-479.66817239579598</v>
      </c>
      <c r="E218">
        <v>-477.58651837079901</v>
      </c>
      <c r="F218">
        <v>-479.78885281074503</v>
      </c>
      <c r="I218">
        <v>-230.781032262173</v>
      </c>
      <c r="J218">
        <v>-231.81809976964499</v>
      </c>
      <c r="K218">
        <v>-230.79436531935599</v>
      </c>
      <c r="L218">
        <v>-231.87687166345501</v>
      </c>
      <c r="M218">
        <v>-230.79724096000001</v>
      </c>
      <c r="N218">
        <v>-231.89381080999999</v>
      </c>
      <c r="O218">
        <v>-246.77846506025799</v>
      </c>
      <c r="P218">
        <v>-247.846729786781</v>
      </c>
      <c r="Q218">
        <v>-246.79279027032999</v>
      </c>
      <c r="R218">
        <v>-247.90894114507799</v>
      </c>
      <c r="S218">
        <v>-246.79583572000001</v>
      </c>
      <c r="T218">
        <v>-247.92716924000001</v>
      </c>
      <c r="U218">
        <v>-246.77855379511101</v>
      </c>
      <c r="V218">
        <v>-247.84693137437401</v>
      </c>
      <c r="W218">
        <v>-246.79281438204501</v>
      </c>
      <c r="X218">
        <v>-247.90897304340999</v>
      </c>
      <c r="Y218">
        <v>-246.79583996</v>
      </c>
      <c r="Z218">
        <v>-247.92717193999999</v>
      </c>
      <c r="AA218">
        <v>-230.78113111955099</v>
      </c>
      <c r="AB218">
        <v>-231.81833162093699</v>
      </c>
      <c r="AC218">
        <v>-230.79439049633999</v>
      </c>
      <c r="AD218">
        <v>-231.87690961359701</v>
      </c>
      <c r="AE218">
        <v>-230.79724626999999</v>
      </c>
      <c r="AF218">
        <v>-231.89381588000001</v>
      </c>
    </row>
    <row r="219" spans="1:32" x14ac:dyDescent="0.2">
      <c r="A219" s="4">
        <f>'[1]De Raw'!$A227</f>
        <v>0.7053016991982084</v>
      </c>
      <c r="B219" t="s">
        <v>215</v>
      </c>
      <c r="C219">
        <v>-477.559505654004</v>
      </c>
      <c r="D219">
        <v>-479.66610979077802</v>
      </c>
      <c r="E219">
        <v>-477.58710838769798</v>
      </c>
      <c r="F219">
        <v>-479.78697521532598</v>
      </c>
      <c r="I219">
        <v>-230.781032262173</v>
      </c>
      <c r="J219">
        <v>-231.81809976964499</v>
      </c>
      <c r="K219">
        <v>-230.79436531935599</v>
      </c>
      <c r="L219">
        <v>-231.87687166345501</v>
      </c>
      <c r="M219">
        <v>-230.79724096000001</v>
      </c>
      <c r="N219">
        <v>-231.89381080999999</v>
      </c>
      <c r="O219">
        <v>-246.77846506025799</v>
      </c>
      <c r="P219">
        <v>-247.846729786781</v>
      </c>
      <c r="Q219">
        <v>-246.79279027032999</v>
      </c>
      <c r="R219">
        <v>-247.90894114507799</v>
      </c>
      <c r="S219">
        <v>-246.79583572000001</v>
      </c>
      <c r="T219">
        <v>-247.92716924000001</v>
      </c>
      <c r="U219">
        <v>-246.778503955578</v>
      </c>
      <c r="V219">
        <v>-247.846808823668</v>
      </c>
      <c r="W219">
        <v>-246.79280312615001</v>
      </c>
      <c r="X219">
        <v>-247.90895974476501</v>
      </c>
      <c r="Y219">
        <v>-246.79583825</v>
      </c>
      <c r="Z219">
        <v>-247.92717073</v>
      </c>
      <c r="AA219">
        <v>-230.78108050004499</v>
      </c>
      <c r="AB219">
        <v>-231.81818998305999</v>
      </c>
      <c r="AC219">
        <v>-230.79437964835299</v>
      </c>
      <c r="AD219">
        <v>-231.87689521278099</v>
      </c>
      <c r="AE219">
        <v>-230.79724406</v>
      </c>
      <c r="AF219">
        <v>-231.8938119</v>
      </c>
    </row>
    <row r="220" spans="1:32" x14ac:dyDescent="0.2">
      <c r="A220" s="4">
        <f>'[1]De Raw'!$A228</f>
        <v>0.14309727541045447</v>
      </c>
      <c r="B220" t="s">
        <v>216</v>
      </c>
      <c r="C220">
        <v>-477.559547022483</v>
      </c>
      <c r="D220">
        <v>-479.66514067336101</v>
      </c>
      <c r="E220">
        <v>-477.58718754282</v>
      </c>
      <c r="F220">
        <v>-479.78607305156902</v>
      </c>
      <c r="I220">
        <v>-230.781032262173</v>
      </c>
      <c r="J220">
        <v>-231.81809976964499</v>
      </c>
      <c r="K220">
        <v>-230.79436531935599</v>
      </c>
      <c r="L220">
        <v>-231.87687166345501</v>
      </c>
      <c r="M220">
        <v>-230.79724096000001</v>
      </c>
      <c r="N220">
        <v>-231.89381080999999</v>
      </c>
      <c r="O220">
        <v>-246.77846506025799</v>
      </c>
      <c r="P220">
        <v>-247.846729786781</v>
      </c>
      <c r="Q220">
        <v>-246.79279027032999</v>
      </c>
      <c r="R220">
        <v>-247.90894114507799</v>
      </c>
      <c r="S220">
        <v>-246.79583572000001</v>
      </c>
      <c r="T220">
        <v>-247.92716924000001</v>
      </c>
      <c r="U220">
        <v>-246.77847508173099</v>
      </c>
      <c r="V220">
        <v>-247.846754254617</v>
      </c>
      <c r="W220">
        <v>-246.79279436856999</v>
      </c>
      <c r="X220">
        <v>-247.90894567765301</v>
      </c>
      <c r="Y220">
        <v>-246.79583647000001</v>
      </c>
      <c r="Z220">
        <v>-247.92716963999999</v>
      </c>
      <c r="AA220">
        <v>-230.78104953196799</v>
      </c>
      <c r="AB220">
        <v>-231.818140103899</v>
      </c>
      <c r="AC220">
        <v>-230.79437043084599</v>
      </c>
      <c r="AD220">
        <v>-231.876880290852</v>
      </c>
      <c r="AE220">
        <v>-230.79724186000001</v>
      </c>
      <c r="AF220">
        <v>-231.89381121</v>
      </c>
    </row>
    <row r="221" spans="1:32" x14ac:dyDescent="0.2">
      <c r="A221" s="4">
        <f>'[1]De Raw'!$A229</f>
        <v>3.1780058073992441</v>
      </c>
      <c r="B221" t="s">
        <v>217</v>
      </c>
      <c r="C221">
        <v>-643.38733104576897</v>
      </c>
      <c r="D221">
        <v>-646.03112280417895</v>
      </c>
      <c r="E221">
        <v>-643.42588162585298</v>
      </c>
      <c r="F221">
        <v>-646.19499680784497</v>
      </c>
      <c r="I221">
        <v>-230.78098450777301</v>
      </c>
      <c r="J221">
        <v>-231.81809542186701</v>
      </c>
      <c r="K221">
        <v>-230.79431605996101</v>
      </c>
      <c r="L221">
        <v>-231.87686027842599</v>
      </c>
      <c r="M221">
        <v>-230.79719122</v>
      </c>
      <c r="N221">
        <v>-231.89379492</v>
      </c>
      <c r="O221">
        <v>-412.62426824973801</v>
      </c>
      <c r="P221">
        <v>-414.20558980925301</v>
      </c>
      <c r="Q221">
        <v>-412.65001821912199</v>
      </c>
      <c r="R221">
        <v>-414.31251614560898</v>
      </c>
      <c r="S221">
        <v>-412.6555702</v>
      </c>
      <c r="T221">
        <v>-414.34519160999997</v>
      </c>
      <c r="U221">
        <v>-412.624649503819</v>
      </c>
      <c r="V221">
        <v>-414.20734058341702</v>
      </c>
      <c r="W221">
        <v>-412.65011771845099</v>
      </c>
      <c r="X221">
        <v>-414.31311324238197</v>
      </c>
      <c r="Y221">
        <v>-412.65558248999997</v>
      </c>
      <c r="Z221">
        <v>-414.34538817999999</v>
      </c>
      <c r="AA221">
        <v>-230.78131060451699</v>
      </c>
      <c r="AB221">
        <v>-231.81989962534499</v>
      </c>
      <c r="AC221">
        <v>-230.794391610644</v>
      </c>
      <c r="AD221">
        <v>-231.87734358774401</v>
      </c>
      <c r="AE221">
        <v>-230.79720411</v>
      </c>
      <c r="AF221">
        <v>-231.89397473</v>
      </c>
    </row>
    <row r="222" spans="1:32" x14ac:dyDescent="0.2">
      <c r="A222" s="4">
        <f>'[1]De Raw'!$A230</f>
        <v>4.9244552543430578</v>
      </c>
      <c r="B222" t="s">
        <v>218</v>
      </c>
      <c r="C222">
        <v>-643.39504881294101</v>
      </c>
      <c r="D222">
        <v>-646.03361126292202</v>
      </c>
      <c r="E222">
        <v>-643.43366888270498</v>
      </c>
      <c r="F222">
        <v>-646.197708499898</v>
      </c>
      <c r="I222">
        <v>-230.78098450777301</v>
      </c>
      <c r="J222">
        <v>-231.81809542186701</v>
      </c>
      <c r="K222">
        <v>-230.79431605996101</v>
      </c>
      <c r="L222">
        <v>-231.87686027842599</v>
      </c>
      <c r="M222">
        <v>-230.79719122</v>
      </c>
      <c r="N222">
        <v>-231.89379492</v>
      </c>
      <c r="O222">
        <v>-412.62426824973801</v>
      </c>
      <c r="P222">
        <v>-414.20558980925301</v>
      </c>
      <c r="Q222">
        <v>-412.65001821912199</v>
      </c>
      <c r="R222">
        <v>-414.31251614560898</v>
      </c>
      <c r="S222">
        <v>-412.6555702</v>
      </c>
      <c r="T222">
        <v>-414.34519160999997</v>
      </c>
      <c r="U222">
        <v>-412.62459824908598</v>
      </c>
      <c r="V222">
        <v>-414.20702228185002</v>
      </c>
      <c r="W222">
        <v>-412.65010759605701</v>
      </c>
      <c r="X222">
        <v>-414.31299113146002</v>
      </c>
      <c r="Y222">
        <v>-412.65558082000001</v>
      </c>
      <c r="Z222">
        <v>-414.34534409000003</v>
      </c>
      <c r="AA222">
        <v>-230.781273184649</v>
      </c>
      <c r="AB222">
        <v>-231.81956828342999</v>
      </c>
      <c r="AC222">
        <v>-230.794383490077</v>
      </c>
      <c r="AD222">
        <v>-231.87724824510599</v>
      </c>
      <c r="AE222">
        <v>-230.79720284999999</v>
      </c>
      <c r="AF222">
        <v>-231.89393308000001</v>
      </c>
    </row>
    <row r="223" spans="1:32" x14ac:dyDescent="0.2">
      <c r="A223" s="4">
        <f>'[1]De Raw'!$A231</f>
        <v>5.464734885105254</v>
      </c>
      <c r="B223" t="s">
        <v>219</v>
      </c>
      <c r="C223">
        <v>-643.39975011640297</v>
      </c>
      <c r="D223">
        <v>-646.03424458362099</v>
      </c>
      <c r="E223">
        <v>-643.43842848905194</v>
      </c>
      <c r="F223">
        <v>-646.19851672303901</v>
      </c>
      <c r="I223">
        <v>-230.78098450777301</v>
      </c>
      <c r="J223">
        <v>-231.81809542186701</v>
      </c>
      <c r="K223">
        <v>-230.79431605996101</v>
      </c>
      <c r="L223">
        <v>-231.87686027842599</v>
      </c>
      <c r="M223">
        <v>-230.79719122</v>
      </c>
      <c r="N223">
        <v>-231.89379492</v>
      </c>
      <c r="O223">
        <v>-412.62426824973801</v>
      </c>
      <c r="P223">
        <v>-414.20558980925301</v>
      </c>
      <c r="Q223">
        <v>-412.65001821912199</v>
      </c>
      <c r="R223">
        <v>-414.31251614560898</v>
      </c>
      <c r="S223">
        <v>-412.6555702</v>
      </c>
      <c r="T223">
        <v>-414.34519160999997</v>
      </c>
      <c r="U223">
        <v>-412.62455494856101</v>
      </c>
      <c r="V223">
        <v>-414.20678512507197</v>
      </c>
      <c r="W223">
        <v>-412.65009790045502</v>
      </c>
      <c r="X223">
        <v>-414.31291164516199</v>
      </c>
      <c r="Y223">
        <v>-412.65557951</v>
      </c>
      <c r="Z223">
        <v>-414.34531758999998</v>
      </c>
      <c r="AA223">
        <v>-230.78124202708801</v>
      </c>
      <c r="AB223">
        <v>-231.819351020645</v>
      </c>
      <c r="AC223">
        <v>-230.79437587520701</v>
      </c>
      <c r="AD223">
        <v>-231.87718812444601</v>
      </c>
      <c r="AE223">
        <v>-230.79720176000001</v>
      </c>
      <c r="AF223">
        <v>-231.89391036000001</v>
      </c>
    </row>
    <row r="224" spans="1:32" x14ac:dyDescent="0.2">
      <c r="A224" s="4">
        <f>'[1]De Raw'!$A232</f>
        <v>5.3513551449983954</v>
      </c>
      <c r="B224" t="s">
        <v>220</v>
      </c>
      <c r="C224">
        <v>-643.40256599877705</v>
      </c>
      <c r="D224">
        <v>-646.03360305184401</v>
      </c>
      <c r="E224">
        <v>-643.44129406714706</v>
      </c>
      <c r="F224">
        <v>-646.198170344397</v>
      </c>
      <c r="I224">
        <v>-230.78098450777301</v>
      </c>
      <c r="J224">
        <v>-231.81809542186701</v>
      </c>
      <c r="K224">
        <v>-230.79431605996101</v>
      </c>
      <c r="L224">
        <v>-231.87686027842599</v>
      </c>
      <c r="M224">
        <v>-230.79719122</v>
      </c>
      <c r="N224">
        <v>-231.89379492</v>
      </c>
      <c r="O224">
        <v>-412.62426824973801</v>
      </c>
      <c r="P224">
        <v>-414.20558980925301</v>
      </c>
      <c r="Q224">
        <v>-412.65001821912199</v>
      </c>
      <c r="R224">
        <v>-414.31251614560898</v>
      </c>
      <c r="S224">
        <v>-412.6555702</v>
      </c>
      <c r="T224">
        <v>-414.34519160999997</v>
      </c>
      <c r="U224">
        <v>-412.62451777611699</v>
      </c>
      <c r="V224">
        <v>-414.20651497955402</v>
      </c>
      <c r="W224">
        <v>-412.65008861052598</v>
      </c>
      <c r="X224">
        <v>-414.31279151531902</v>
      </c>
      <c r="Y224">
        <v>-412.65557837</v>
      </c>
      <c r="Z224">
        <v>-414.34527179999998</v>
      </c>
      <c r="AA224">
        <v>-230.78121421409401</v>
      </c>
      <c r="AB224">
        <v>-231.81905325598601</v>
      </c>
      <c r="AC224">
        <v>-230.79436896797199</v>
      </c>
      <c r="AD224">
        <v>-231.87708561924401</v>
      </c>
      <c r="AE224">
        <v>-230.79720087000001</v>
      </c>
      <c r="AF224">
        <v>-231.89386958</v>
      </c>
    </row>
    <row r="225" spans="1:32" x14ac:dyDescent="0.2">
      <c r="A225" s="4">
        <f>'[1]De Raw'!$A233</f>
        <v>4.9156733148164946</v>
      </c>
      <c r="B225" t="s">
        <v>221</v>
      </c>
      <c r="C225">
        <v>-643.40420621366604</v>
      </c>
      <c r="D225">
        <v>-646.03247089239699</v>
      </c>
      <c r="E225">
        <v>-643.44297818984103</v>
      </c>
      <c r="F225">
        <v>-646.19731038251996</v>
      </c>
      <c r="I225">
        <v>-230.78098450777301</v>
      </c>
      <c r="J225">
        <v>-231.81809542186701</v>
      </c>
      <c r="K225">
        <v>-230.79431605996101</v>
      </c>
      <c r="L225">
        <v>-231.87686027842599</v>
      </c>
      <c r="M225">
        <v>-230.79719122</v>
      </c>
      <c r="N225">
        <v>-231.89379492</v>
      </c>
      <c r="O225">
        <v>-412.62426824973801</v>
      </c>
      <c r="P225">
        <v>-414.20558980925301</v>
      </c>
      <c r="Q225">
        <v>-412.65001821912199</v>
      </c>
      <c r="R225">
        <v>-414.31251614560898</v>
      </c>
      <c r="S225">
        <v>-412.6555702</v>
      </c>
      <c r="T225">
        <v>-414.34519160999997</v>
      </c>
      <c r="U225">
        <v>-412.62448490684602</v>
      </c>
      <c r="V225">
        <v>-414.20627165006698</v>
      </c>
      <c r="W225">
        <v>-412.65008031589201</v>
      </c>
      <c r="X225">
        <v>-414.31267903645698</v>
      </c>
      <c r="Y225">
        <v>-412.65557733999998</v>
      </c>
      <c r="Z225">
        <v>-414.34522722999998</v>
      </c>
      <c r="AA225">
        <v>-230.781189007156</v>
      </c>
      <c r="AB225">
        <v>-231.81881305164299</v>
      </c>
      <c r="AC225">
        <v>-230.79436295737901</v>
      </c>
      <c r="AD225">
        <v>-231.87699617896101</v>
      </c>
      <c r="AE225">
        <v>-230.79720005999999</v>
      </c>
      <c r="AF225">
        <v>-231.8938411</v>
      </c>
    </row>
    <row r="226" spans="1:32" x14ac:dyDescent="0.2">
      <c r="A226" s="4">
        <f>'[1]De Raw'!$A234</f>
        <v>3.207263894665509</v>
      </c>
      <c r="B226" t="s">
        <v>222</v>
      </c>
      <c r="C226">
        <v>-643.40585085610098</v>
      </c>
      <c r="D226">
        <v>-646.02936008151903</v>
      </c>
      <c r="E226">
        <v>-643.44472044854103</v>
      </c>
      <c r="F226">
        <v>-646.19449315738905</v>
      </c>
      <c r="I226">
        <v>-230.78098450777301</v>
      </c>
      <c r="J226">
        <v>-231.81809542186701</v>
      </c>
      <c r="K226">
        <v>-230.79431605996101</v>
      </c>
      <c r="L226">
        <v>-231.87686027842599</v>
      </c>
      <c r="M226">
        <v>-230.79719122</v>
      </c>
      <c r="N226">
        <v>-231.89379492</v>
      </c>
      <c r="O226">
        <v>-412.62426824973801</v>
      </c>
      <c r="P226">
        <v>-414.20558980925301</v>
      </c>
      <c r="Q226">
        <v>-412.65001821912199</v>
      </c>
      <c r="R226">
        <v>-414.31251614560898</v>
      </c>
      <c r="S226">
        <v>-412.6555702</v>
      </c>
      <c r="T226">
        <v>-414.34519160999997</v>
      </c>
      <c r="U226">
        <v>-412.62440666319901</v>
      </c>
      <c r="V226">
        <v>-414.20593758124897</v>
      </c>
      <c r="W226">
        <v>-412.65006115393697</v>
      </c>
      <c r="X226">
        <v>-414.31258168468298</v>
      </c>
      <c r="Y226">
        <v>-412.65557517000002</v>
      </c>
      <c r="Z226">
        <v>-414.34519463999999</v>
      </c>
      <c r="AA226">
        <v>-230.781134703661</v>
      </c>
      <c r="AB226">
        <v>-231.81851213584901</v>
      </c>
      <c r="AC226">
        <v>-230.79434947986101</v>
      </c>
      <c r="AD226">
        <v>-231.876908372863</v>
      </c>
      <c r="AE226">
        <v>-230.79719790999999</v>
      </c>
      <c r="AF226">
        <v>-231.89380199999999</v>
      </c>
    </row>
    <row r="227" spans="1:32" x14ac:dyDescent="0.2">
      <c r="A227" s="4">
        <f>'[1]De Raw'!$A235</f>
        <v>1.3338928320595804</v>
      </c>
      <c r="B227" t="s">
        <v>223</v>
      </c>
      <c r="C227">
        <v>-643.40575670065596</v>
      </c>
      <c r="D227">
        <v>-646.02608204164403</v>
      </c>
      <c r="E227">
        <v>-643.44473095551803</v>
      </c>
      <c r="F227">
        <v>-646.191546905927</v>
      </c>
      <c r="I227">
        <v>-230.78098450777301</v>
      </c>
      <c r="J227">
        <v>-231.81809542186701</v>
      </c>
      <c r="K227">
        <v>-230.79431605996101</v>
      </c>
      <c r="L227">
        <v>-231.87686027842599</v>
      </c>
      <c r="M227">
        <v>-230.79719122</v>
      </c>
      <c r="N227">
        <v>-231.89379492</v>
      </c>
      <c r="O227">
        <v>-412.62426824973801</v>
      </c>
      <c r="P227">
        <v>-414.20558980925301</v>
      </c>
      <c r="Q227">
        <v>-412.65001821912199</v>
      </c>
      <c r="R227">
        <v>-414.31251614560898</v>
      </c>
      <c r="S227">
        <v>-412.6555702</v>
      </c>
      <c r="T227">
        <v>-414.34519160999997</v>
      </c>
      <c r="U227">
        <v>-412.62432992986299</v>
      </c>
      <c r="V227">
        <v>-414.20572613112398</v>
      </c>
      <c r="W227">
        <v>-412.65004092101202</v>
      </c>
      <c r="X227">
        <v>-414.312551974754</v>
      </c>
      <c r="Y227">
        <v>-412.65557296999998</v>
      </c>
      <c r="Z227">
        <v>-414.34519301</v>
      </c>
      <c r="AA227">
        <v>-230.781069616407</v>
      </c>
      <c r="AB227">
        <v>-231.81828552029299</v>
      </c>
      <c r="AC227">
        <v>-230.79433671237001</v>
      </c>
      <c r="AD227">
        <v>-231.87689512625099</v>
      </c>
      <c r="AE227">
        <v>-230.79719589000001</v>
      </c>
      <c r="AF227">
        <v>-231.89379765000001</v>
      </c>
    </row>
    <row r="228" spans="1:32" x14ac:dyDescent="0.2">
      <c r="A228" s="4">
        <f>'[1]De Raw'!$A236</f>
        <v>0.24585541165715019</v>
      </c>
      <c r="B228" t="s">
        <v>224</v>
      </c>
      <c r="C228">
        <v>-643.40532775966199</v>
      </c>
      <c r="D228">
        <v>-646.02418764481104</v>
      </c>
      <c r="E228">
        <v>-643.44437485390597</v>
      </c>
      <c r="F228">
        <v>-646.18980978552804</v>
      </c>
      <c r="I228">
        <v>-230.78098450777301</v>
      </c>
      <c r="J228">
        <v>-231.81809542186701</v>
      </c>
      <c r="K228">
        <v>-230.79431605996101</v>
      </c>
      <c r="L228">
        <v>-231.87686027842599</v>
      </c>
      <c r="M228">
        <v>-230.79719122</v>
      </c>
      <c r="N228">
        <v>-231.89379492</v>
      </c>
      <c r="O228">
        <v>-412.62426824973801</v>
      </c>
      <c r="P228">
        <v>-414.20558980925301</v>
      </c>
      <c r="Q228">
        <v>-412.65001821912199</v>
      </c>
      <c r="R228">
        <v>-414.31251614560898</v>
      </c>
      <c r="S228">
        <v>-412.6555702</v>
      </c>
      <c r="T228">
        <v>-414.34519160999997</v>
      </c>
      <c r="U228">
        <v>-412.624285025304</v>
      </c>
      <c r="V228">
        <v>-414.20561858048097</v>
      </c>
      <c r="W228">
        <v>-412.65002392655799</v>
      </c>
      <c r="X228">
        <v>-414.31252236426701</v>
      </c>
      <c r="Y228">
        <v>-412.65557113</v>
      </c>
      <c r="Z228">
        <v>-414.34519212999999</v>
      </c>
      <c r="AA228">
        <v>-230.781015054194</v>
      </c>
      <c r="AB228">
        <v>-231.81815200805801</v>
      </c>
      <c r="AC228">
        <v>-230.79432439657299</v>
      </c>
      <c r="AD228">
        <v>-231.87687386879099</v>
      </c>
      <c r="AE228">
        <v>-230.79719313999999</v>
      </c>
      <c r="AF228">
        <v>-231.89379589999999</v>
      </c>
    </row>
    <row r="229" spans="1:32" x14ac:dyDescent="0.2">
      <c r="A229" s="4">
        <f>'[1]De Raw'!$A237</f>
        <v>3.3744110104612624</v>
      </c>
      <c r="B229" t="s">
        <v>225</v>
      </c>
      <c r="C229">
        <v>-659.38368376029302</v>
      </c>
      <c r="D229">
        <v>-662.06005029222297</v>
      </c>
      <c r="E229">
        <v>-659.42322820582694</v>
      </c>
      <c r="F229">
        <v>-662.22734076374502</v>
      </c>
      <c r="I229">
        <v>-246.778297210321</v>
      </c>
      <c r="J229">
        <v>-247.84673938228701</v>
      </c>
      <c r="K229">
        <v>-246.792616881003</v>
      </c>
      <c r="L229">
        <v>-247.90892755617301</v>
      </c>
      <c r="M229">
        <v>-246.79566091999999</v>
      </c>
      <c r="N229">
        <v>-247.92714856000001</v>
      </c>
      <c r="O229">
        <v>-412.62411318133502</v>
      </c>
      <c r="P229">
        <v>-414.20551531405198</v>
      </c>
      <c r="Q229">
        <v>-412.64985892478597</v>
      </c>
      <c r="R229">
        <v>-414.31244040720298</v>
      </c>
      <c r="S229">
        <v>-412.65541093000002</v>
      </c>
      <c r="T229">
        <v>-414.34511504</v>
      </c>
      <c r="U229">
        <v>-412.62450898403898</v>
      </c>
      <c r="V229">
        <v>-414.207409499204</v>
      </c>
      <c r="W229">
        <v>-412.64996138097098</v>
      </c>
      <c r="X229">
        <v>-414.31309575601699</v>
      </c>
      <c r="Y229">
        <v>-412.65542385999998</v>
      </c>
      <c r="Z229">
        <v>-414.34533042999999</v>
      </c>
      <c r="AA229">
        <v>-246.77860519590499</v>
      </c>
      <c r="AB229">
        <v>-247.84859279690099</v>
      </c>
      <c r="AC229">
        <v>-246.79269395702201</v>
      </c>
      <c r="AD229">
        <v>-247.909446074497</v>
      </c>
      <c r="AE229">
        <v>-246.79567251</v>
      </c>
      <c r="AF229">
        <v>-247.92733808</v>
      </c>
    </row>
    <row r="230" spans="1:32" x14ac:dyDescent="0.2">
      <c r="A230" s="4">
        <f>'[1]De Raw'!$A238</f>
        <v>5.8782695483538134</v>
      </c>
      <c r="B230" t="s">
        <v>226</v>
      </c>
      <c r="C230">
        <v>-659.39366144239</v>
      </c>
      <c r="D230">
        <v>-662.06369840548098</v>
      </c>
      <c r="E230">
        <v>-659.43328688860197</v>
      </c>
      <c r="F230">
        <v>-662.231256414987</v>
      </c>
      <c r="I230">
        <v>-246.778297210321</v>
      </c>
      <c r="J230">
        <v>-247.84673938228701</v>
      </c>
      <c r="K230">
        <v>-246.792616881003</v>
      </c>
      <c r="L230">
        <v>-247.90892755617301</v>
      </c>
      <c r="M230">
        <v>-246.79566091999999</v>
      </c>
      <c r="N230">
        <v>-247.92714856000001</v>
      </c>
      <c r="O230">
        <v>-412.62411318133502</v>
      </c>
      <c r="P230">
        <v>-414.20551531405198</v>
      </c>
      <c r="Q230">
        <v>-412.64985892478597</v>
      </c>
      <c r="R230">
        <v>-414.31244040720298</v>
      </c>
      <c r="S230">
        <v>-412.65541093000002</v>
      </c>
      <c r="T230">
        <v>-414.34511504</v>
      </c>
      <c r="U230">
        <v>-412.62444856212198</v>
      </c>
      <c r="V230">
        <v>-414.20702950127099</v>
      </c>
      <c r="W230">
        <v>-412.64994899233801</v>
      </c>
      <c r="X230">
        <v>-414.31296098481101</v>
      </c>
      <c r="Y230">
        <v>-412.65542183999997</v>
      </c>
      <c r="Z230">
        <v>-414.34528114</v>
      </c>
      <c r="AA230">
        <v>-246.778560963595</v>
      </c>
      <c r="AB230">
        <v>-247.84821574190499</v>
      </c>
      <c r="AC230">
        <v>-246.79268404294899</v>
      </c>
      <c r="AD230">
        <v>-247.90934206745001</v>
      </c>
      <c r="AE230">
        <v>-246.795671</v>
      </c>
      <c r="AF230">
        <v>-247.92729713</v>
      </c>
    </row>
    <row r="231" spans="1:32" x14ac:dyDescent="0.2">
      <c r="A231" s="4">
        <f>'[1]De Raw'!$A239</f>
        <v>6.5762968514006186</v>
      </c>
      <c r="B231" t="s">
        <v>227</v>
      </c>
      <c r="C231">
        <v>-659.39919055792802</v>
      </c>
      <c r="D231">
        <v>-662.06440947628801</v>
      </c>
      <c r="E231">
        <v>-659.43888223831902</v>
      </c>
      <c r="F231">
        <v>-662.23225029649302</v>
      </c>
      <c r="I231">
        <v>-246.778297210321</v>
      </c>
      <c r="J231">
        <v>-247.84673938228701</v>
      </c>
      <c r="K231">
        <v>-246.792616881003</v>
      </c>
      <c r="L231">
        <v>-247.90892755617301</v>
      </c>
      <c r="M231">
        <v>-246.79566091999999</v>
      </c>
      <c r="N231">
        <v>-247.92714856000001</v>
      </c>
      <c r="O231">
        <v>-412.62411318133502</v>
      </c>
      <c r="P231">
        <v>-414.20551531405198</v>
      </c>
      <c r="Q231">
        <v>-412.64985892478597</v>
      </c>
      <c r="R231">
        <v>-414.31244040720298</v>
      </c>
      <c r="S231">
        <v>-412.65541093000002</v>
      </c>
      <c r="T231">
        <v>-414.34511504</v>
      </c>
      <c r="U231">
        <v>-412.62439905620101</v>
      </c>
      <c r="V231">
        <v>-414.20671034131402</v>
      </c>
      <c r="W231">
        <v>-412.64993801385799</v>
      </c>
      <c r="X231">
        <v>-414.31283490882601</v>
      </c>
      <c r="Y231">
        <v>-412.65542029</v>
      </c>
      <c r="Z231">
        <v>-414.34523603999997</v>
      </c>
      <c r="AA231">
        <v>-246.77852562861801</v>
      </c>
      <c r="AB231">
        <v>-247.84786186801901</v>
      </c>
      <c r="AC231">
        <v>-246.792675113608</v>
      </c>
      <c r="AD231">
        <v>-247.90923278936901</v>
      </c>
      <c r="AE231">
        <v>-246.79566979000001</v>
      </c>
      <c r="AF231">
        <v>-247.92725483000001</v>
      </c>
    </row>
    <row r="232" spans="1:32" x14ac:dyDescent="0.2">
      <c r="A232" s="4">
        <f>'[1]De Raw'!$A240</f>
        <v>6.3913210274345378</v>
      </c>
      <c r="B232" t="s">
        <v>228</v>
      </c>
      <c r="C232">
        <v>-659.40218245213998</v>
      </c>
      <c r="D232">
        <v>-662.06377107672495</v>
      </c>
      <c r="E232">
        <v>-659.44192736569903</v>
      </c>
      <c r="F232">
        <v>-662.23184572111802</v>
      </c>
      <c r="I232">
        <v>-246.778297210321</v>
      </c>
      <c r="J232">
        <v>-247.84673938228701</v>
      </c>
      <c r="K232">
        <v>-246.792616881003</v>
      </c>
      <c r="L232">
        <v>-247.90892755617301</v>
      </c>
      <c r="M232">
        <v>-246.79566091999999</v>
      </c>
      <c r="N232">
        <v>-247.92714856000001</v>
      </c>
      <c r="O232">
        <v>-412.62411318133502</v>
      </c>
      <c r="P232">
        <v>-414.20551531405198</v>
      </c>
      <c r="Q232">
        <v>-412.64985892478597</v>
      </c>
      <c r="R232">
        <v>-414.31244040720298</v>
      </c>
      <c r="S232">
        <v>-412.65541093000002</v>
      </c>
      <c r="T232">
        <v>-414.34511504</v>
      </c>
      <c r="U232">
        <v>-412.62435844758897</v>
      </c>
      <c r="V232">
        <v>-414.20644836803899</v>
      </c>
      <c r="W232">
        <v>-412.64992807475397</v>
      </c>
      <c r="X232">
        <v>-414.31272838236401</v>
      </c>
      <c r="Y232">
        <v>-412.65541897000003</v>
      </c>
      <c r="Z232">
        <v>-414.34519832000001</v>
      </c>
      <c r="AA232">
        <v>-246.77849580303101</v>
      </c>
      <c r="AB232">
        <v>-247.84761506794999</v>
      </c>
      <c r="AC232">
        <v>-246.79266735745</v>
      </c>
      <c r="AD232">
        <v>-247.90915662522201</v>
      </c>
      <c r="AE232">
        <v>-246.79566876999999</v>
      </c>
      <c r="AF232">
        <v>-247.92722667999999</v>
      </c>
    </row>
    <row r="233" spans="1:32" x14ac:dyDescent="0.2">
      <c r="A233" s="4">
        <f>'[1]De Raw'!$A241</f>
        <v>5.8203777479345371</v>
      </c>
      <c r="B233" t="s">
        <v>229</v>
      </c>
      <c r="C233">
        <v>-659.40372719281004</v>
      </c>
      <c r="D233">
        <v>-662.06239147175097</v>
      </c>
      <c r="E233">
        <v>-659.44351601794096</v>
      </c>
      <c r="F233">
        <v>-662.23075867669399</v>
      </c>
      <c r="I233">
        <v>-246.778297210321</v>
      </c>
      <c r="J233">
        <v>-247.84673938228701</v>
      </c>
      <c r="K233">
        <v>-246.792616881003</v>
      </c>
      <c r="L233">
        <v>-247.90892755617301</v>
      </c>
      <c r="M233">
        <v>-246.79566091999999</v>
      </c>
      <c r="N233">
        <v>-247.92714856000001</v>
      </c>
      <c r="O233">
        <v>-412.62411318133502</v>
      </c>
      <c r="P233">
        <v>-414.20551531405198</v>
      </c>
      <c r="Q233">
        <v>-412.64985892478597</v>
      </c>
      <c r="R233">
        <v>-414.31244040720298</v>
      </c>
      <c r="S233">
        <v>-412.65541093000002</v>
      </c>
      <c r="T233">
        <v>-414.34511504</v>
      </c>
      <c r="U233">
        <v>-412.62432396804797</v>
      </c>
      <c r="V233">
        <v>-414.206201964309</v>
      </c>
      <c r="W233">
        <v>-412.64991949122799</v>
      </c>
      <c r="X233">
        <v>-414.312614230772</v>
      </c>
      <c r="Y233">
        <v>-412.65541787000001</v>
      </c>
      <c r="Z233">
        <v>-414.34515778999997</v>
      </c>
      <c r="AA233">
        <v>-246.77847069257501</v>
      </c>
      <c r="AB233">
        <v>-247.8473470783</v>
      </c>
      <c r="AC233">
        <v>-246.79266092889199</v>
      </c>
      <c r="AD233">
        <v>-247.90905834032401</v>
      </c>
      <c r="AE233">
        <v>-246.79566786000001</v>
      </c>
      <c r="AF233">
        <v>-247.92719013999999</v>
      </c>
    </row>
    <row r="234" spans="1:32" x14ac:dyDescent="0.2">
      <c r="A234" s="4">
        <f>'[1]De Raw'!$A242</f>
        <v>3.7930812589925482</v>
      </c>
      <c r="B234" t="s">
        <v>230</v>
      </c>
      <c r="C234">
        <v>-659.40478603069698</v>
      </c>
      <c r="D234">
        <v>-662.05874581060505</v>
      </c>
      <c r="E234">
        <v>-659.44466763016896</v>
      </c>
      <c r="F234">
        <v>-662.22741003751298</v>
      </c>
      <c r="I234">
        <v>-246.778297210321</v>
      </c>
      <c r="J234">
        <v>-247.84673938228701</v>
      </c>
      <c r="K234">
        <v>-246.792616881003</v>
      </c>
      <c r="L234">
        <v>-247.90892755617301</v>
      </c>
      <c r="M234">
        <v>-246.79566091999999</v>
      </c>
      <c r="N234">
        <v>-247.92714856000001</v>
      </c>
      <c r="O234">
        <v>-412.62411318133502</v>
      </c>
      <c r="P234">
        <v>-414.20551531405198</v>
      </c>
      <c r="Q234">
        <v>-412.64985892478597</v>
      </c>
      <c r="R234">
        <v>-414.31244040720298</v>
      </c>
      <c r="S234">
        <v>-412.65541093000002</v>
      </c>
      <c r="T234">
        <v>-414.34511504</v>
      </c>
      <c r="U234">
        <v>-412.62424421034802</v>
      </c>
      <c r="V234">
        <v>-414.20585656951698</v>
      </c>
      <c r="W234">
        <v>-412.64990010731998</v>
      </c>
      <c r="X234">
        <v>-414.31250077086702</v>
      </c>
      <c r="Y234">
        <v>-412.65541569999999</v>
      </c>
      <c r="Z234">
        <v>-414.34511816999998</v>
      </c>
      <c r="AA234">
        <v>-246.778420868052</v>
      </c>
      <c r="AB234">
        <v>-247.84704573506201</v>
      </c>
      <c r="AC234">
        <v>-246.79264701761801</v>
      </c>
      <c r="AD234">
        <v>-247.90896675154701</v>
      </c>
      <c r="AE234">
        <v>-246.79566593999999</v>
      </c>
      <c r="AF234">
        <v>-247.92715186000001</v>
      </c>
    </row>
    <row r="235" spans="1:32" x14ac:dyDescent="0.2">
      <c r="A235" s="4">
        <f>'[1]De Raw'!$A243</f>
        <v>1.7521469285246798</v>
      </c>
      <c r="B235" t="s">
        <v>231</v>
      </c>
      <c r="C235">
        <v>-659.40406737413105</v>
      </c>
      <c r="D235">
        <v>-662.05527290826296</v>
      </c>
      <c r="E235">
        <v>-659.44404695978903</v>
      </c>
      <c r="F235">
        <v>-662.22419249262305</v>
      </c>
      <c r="I235">
        <v>-246.778297210321</v>
      </c>
      <c r="J235">
        <v>-247.84673938228701</v>
      </c>
      <c r="K235">
        <v>-246.792616881003</v>
      </c>
      <c r="L235">
        <v>-247.90892755617301</v>
      </c>
      <c r="M235">
        <v>-246.79566091999999</v>
      </c>
      <c r="N235">
        <v>-247.92714856000001</v>
      </c>
      <c r="O235">
        <v>-412.62411318133502</v>
      </c>
      <c r="P235">
        <v>-414.20551531405198</v>
      </c>
      <c r="Q235">
        <v>-412.64985892478597</v>
      </c>
      <c r="R235">
        <v>-414.31244040720298</v>
      </c>
      <c r="S235">
        <v>-412.65541093000002</v>
      </c>
      <c r="T235">
        <v>-414.34511504</v>
      </c>
      <c r="U235">
        <v>-412.62417149089401</v>
      </c>
      <c r="V235">
        <v>-414.20564701206098</v>
      </c>
      <c r="W235">
        <v>-412.64987972889799</v>
      </c>
      <c r="X235">
        <v>-414.312470058896</v>
      </c>
      <c r="Y235">
        <v>-412.65541353999998</v>
      </c>
      <c r="Z235">
        <v>-414.34511663000001</v>
      </c>
      <c r="AA235">
        <v>-246.77836114926899</v>
      </c>
      <c r="AB235">
        <v>-247.846870048325</v>
      </c>
      <c r="AC235">
        <v>-246.79263449190299</v>
      </c>
      <c r="AD235">
        <v>-247.908952998378</v>
      </c>
      <c r="AE235">
        <v>-246.79566414000001</v>
      </c>
      <c r="AF235">
        <v>-247.92715047999999</v>
      </c>
    </row>
    <row r="236" spans="1:32" x14ac:dyDescent="0.2">
      <c r="A236" s="4">
        <f>'[1]De Raw'!$A244</f>
        <v>0.52858884552902596</v>
      </c>
      <c r="B236" t="s">
        <v>232</v>
      </c>
      <c r="C236">
        <v>-659.40310599119005</v>
      </c>
      <c r="D236">
        <v>-662.05319553980405</v>
      </c>
      <c r="E236">
        <v>-659.44314457398195</v>
      </c>
      <c r="F236">
        <v>-662.22224927657396</v>
      </c>
      <c r="G236">
        <v>-659.45173087000001</v>
      </c>
      <c r="H236">
        <v>-662.27313235999998</v>
      </c>
      <c r="I236">
        <v>-246.778297210321</v>
      </c>
      <c r="J236">
        <v>-247.84673938228701</v>
      </c>
      <c r="K236">
        <v>-246.792616881003</v>
      </c>
      <c r="L236">
        <v>-247.90892755617301</v>
      </c>
      <c r="M236">
        <v>-246.79566091999999</v>
      </c>
      <c r="N236">
        <v>-247.92714856000001</v>
      </c>
      <c r="O236">
        <v>-412.62411318133502</v>
      </c>
      <c r="P236">
        <v>-414.20551531405198</v>
      </c>
      <c r="Q236">
        <v>-412.64985892478597</v>
      </c>
      <c r="R236">
        <v>-414.31244040720298</v>
      </c>
      <c r="S236">
        <v>-412.65541093000002</v>
      </c>
      <c r="T236">
        <v>-414.34511504</v>
      </c>
      <c r="U236">
        <v>-412.624128210658</v>
      </c>
      <c r="V236">
        <v>-414.20554425855698</v>
      </c>
      <c r="W236">
        <v>-412.64986411632901</v>
      </c>
      <c r="X236">
        <v>-414.31244605326299</v>
      </c>
      <c r="Y236">
        <v>-412.65541177</v>
      </c>
      <c r="Z236">
        <v>-414.34511551999998</v>
      </c>
      <c r="AA236">
        <v>-246.77832032977801</v>
      </c>
      <c r="AB236">
        <v>-247.84678639209699</v>
      </c>
      <c r="AC236">
        <v>-246.79262353524101</v>
      </c>
      <c r="AD236">
        <v>-247.908936934172</v>
      </c>
      <c r="AE236">
        <v>-246.79566201</v>
      </c>
      <c r="AF236">
        <v>-247.92714917000001</v>
      </c>
    </row>
    <row r="237" spans="1:32" x14ac:dyDescent="0.2">
      <c r="A237" s="4">
        <f>'[1]De Raw'!$A245</f>
        <v>2.1001985676357471E-2</v>
      </c>
      <c r="B237" t="s">
        <v>233</v>
      </c>
      <c r="C237">
        <v>-308.83360149239297</v>
      </c>
      <c r="D237">
        <v>-310.26161773316397</v>
      </c>
      <c r="E237">
        <v>-308.85161993437703</v>
      </c>
      <c r="F237">
        <v>-310.340507105146</v>
      </c>
      <c r="G237">
        <v>-308.85556752999997</v>
      </c>
      <c r="H237">
        <v>-310.36320948000002</v>
      </c>
      <c r="I237">
        <v>-230.781101505371</v>
      </c>
      <c r="J237">
        <v>-231.81808568589801</v>
      </c>
      <c r="K237">
        <v>-230.79443756097001</v>
      </c>
      <c r="L237">
        <v>-231.87687067103499</v>
      </c>
      <c r="M237">
        <v>-230.79731416000001</v>
      </c>
      <c r="N237">
        <v>-231.89381467999999</v>
      </c>
      <c r="O237">
        <v>-78.06455270491</v>
      </c>
      <c r="P237">
        <v>-78.442618650349999</v>
      </c>
      <c r="Q237">
        <v>-78.069414284695</v>
      </c>
      <c r="R237">
        <v>-78.463348823800004</v>
      </c>
      <c r="S237">
        <v>-78.070542239999995</v>
      </c>
      <c r="T237">
        <v>-78.469261250000002</v>
      </c>
      <c r="U237">
        <v>-78.064662722259001</v>
      </c>
      <c r="V237">
        <v>-78.443211614929993</v>
      </c>
      <c r="W237">
        <v>-78.069451278776</v>
      </c>
      <c r="X237">
        <v>-78.463557718942994</v>
      </c>
      <c r="Y237">
        <v>-78.070548810000005</v>
      </c>
      <c r="Z237">
        <v>-78.469326870000003</v>
      </c>
      <c r="AA237">
        <v>-230.781253569797</v>
      </c>
      <c r="AB237">
        <v>-231.81890942863299</v>
      </c>
      <c r="AC237">
        <v>-230.79447642104199</v>
      </c>
      <c r="AD237">
        <v>-231.87710572013</v>
      </c>
      <c r="AE237">
        <v>-230.79732175000001</v>
      </c>
      <c r="AF237">
        <v>-231.89389724</v>
      </c>
    </row>
    <row r="238" spans="1:32" x14ac:dyDescent="0.2">
      <c r="A238" s="4">
        <f>'[1]De Raw'!$A246</f>
        <v>0.93947286943191743</v>
      </c>
      <c r="B238" t="s">
        <v>234</v>
      </c>
      <c r="C238">
        <v>-308.83786081206</v>
      </c>
      <c r="D238">
        <v>-310.26291034465999</v>
      </c>
      <c r="E238">
        <v>-308.85589715809903</v>
      </c>
      <c r="F238">
        <v>-310.341915676594</v>
      </c>
      <c r="G238">
        <v>-308.85985122</v>
      </c>
      <c r="H238">
        <v>-310.36464289999998</v>
      </c>
      <c r="I238">
        <v>-230.781101505371</v>
      </c>
      <c r="J238">
        <v>-231.81808568589801</v>
      </c>
      <c r="K238">
        <v>-230.79443756097001</v>
      </c>
      <c r="L238">
        <v>-231.87687067103499</v>
      </c>
      <c r="M238">
        <v>-230.79731416000001</v>
      </c>
      <c r="N238">
        <v>-231.89381467999999</v>
      </c>
      <c r="O238">
        <v>-78.06455270491</v>
      </c>
      <c r="P238">
        <v>-78.442618650349999</v>
      </c>
      <c r="Q238">
        <v>-78.069414284695</v>
      </c>
      <c r="R238">
        <v>-78.463348823800004</v>
      </c>
      <c r="S238">
        <v>-78.070542239999995</v>
      </c>
      <c r="T238">
        <v>-78.469261250000002</v>
      </c>
      <c r="U238">
        <v>-78.064652774563001</v>
      </c>
      <c r="V238">
        <v>-78.443073363718995</v>
      </c>
      <c r="W238">
        <v>-78.069446626510995</v>
      </c>
      <c r="X238">
        <v>-78.463510136501</v>
      </c>
      <c r="Y238">
        <v>-78.070548130000006</v>
      </c>
      <c r="Z238">
        <v>-78.469310280000002</v>
      </c>
      <c r="AA238">
        <v>-230.78123367128401</v>
      </c>
      <c r="AB238">
        <v>-231.81872722521001</v>
      </c>
      <c r="AC238">
        <v>-230.794471451737</v>
      </c>
      <c r="AD238">
        <v>-231.877044163063</v>
      </c>
      <c r="AE238">
        <v>-230.79732102</v>
      </c>
      <c r="AF238">
        <v>-231.89387407999999</v>
      </c>
    </row>
    <row r="239" spans="1:32" x14ac:dyDescent="0.2">
      <c r="A239" s="4">
        <f>'[1]De Raw'!$A247</f>
        <v>1.2685264681095956</v>
      </c>
      <c r="B239" t="s">
        <v>235</v>
      </c>
      <c r="C239">
        <v>-308.840513235706</v>
      </c>
      <c r="D239">
        <v>-310.26335630012102</v>
      </c>
      <c r="E239">
        <v>-308.85856023052401</v>
      </c>
      <c r="F239">
        <v>-310.342409880324</v>
      </c>
      <c r="G239">
        <v>-308.86252037000003</v>
      </c>
      <c r="H239">
        <v>-310.36514743999999</v>
      </c>
      <c r="I239">
        <v>-230.781101505371</v>
      </c>
      <c r="J239">
        <v>-231.81808568589801</v>
      </c>
      <c r="K239">
        <v>-230.79443756097001</v>
      </c>
      <c r="L239">
        <v>-231.87687067103499</v>
      </c>
      <c r="M239">
        <v>-230.79731416000001</v>
      </c>
      <c r="N239">
        <v>-231.89381467999999</v>
      </c>
      <c r="O239">
        <v>-78.06455270491</v>
      </c>
      <c r="P239">
        <v>-78.442618650349999</v>
      </c>
      <c r="Q239">
        <v>-78.069414284695</v>
      </c>
      <c r="R239">
        <v>-78.463348823800004</v>
      </c>
      <c r="S239">
        <v>-78.070542239999995</v>
      </c>
      <c r="T239">
        <v>-78.469261250000002</v>
      </c>
      <c r="U239">
        <v>-78.064643973472002</v>
      </c>
      <c r="V239">
        <v>-78.442988323143993</v>
      </c>
      <c r="W239">
        <v>-78.069442483803002</v>
      </c>
      <c r="X239">
        <v>-78.463479737083006</v>
      </c>
      <c r="Y239">
        <v>-78.070547469999994</v>
      </c>
      <c r="Z239">
        <v>-78.469300590000003</v>
      </c>
      <c r="AA239">
        <v>-230.78122346953401</v>
      </c>
      <c r="AB239">
        <v>-231.81863095330701</v>
      </c>
      <c r="AC239">
        <v>-230.79446645279799</v>
      </c>
      <c r="AD239">
        <v>-231.87701279873599</v>
      </c>
      <c r="AE239">
        <v>-230.79732031</v>
      </c>
      <c r="AF239">
        <v>-231.89386397000001</v>
      </c>
    </row>
    <row r="240" spans="1:32" x14ac:dyDescent="0.2">
      <c r="A240" s="4">
        <f>'[1]De Raw'!$A248</f>
        <v>1.2920923554598844</v>
      </c>
      <c r="B240" t="s">
        <v>236</v>
      </c>
      <c r="C240">
        <v>-308.84216863363201</v>
      </c>
      <c r="D240">
        <v>-310.26320096597601</v>
      </c>
      <c r="E240">
        <v>-308.860229370973</v>
      </c>
      <c r="F240">
        <v>-310.34235629037897</v>
      </c>
      <c r="G240">
        <v>-308.86419474000002</v>
      </c>
      <c r="H240">
        <v>-310.36515279000002</v>
      </c>
      <c r="I240">
        <v>-230.781101505371</v>
      </c>
      <c r="J240">
        <v>-231.81808568589801</v>
      </c>
      <c r="K240">
        <v>-230.79443756097001</v>
      </c>
      <c r="L240">
        <v>-231.87687067103499</v>
      </c>
      <c r="M240">
        <v>-230.79731416000001</v>
      </c>
      <c r="N240">
        <v>-231.89381467999999</v>
      </c>
      <c r="O240">
        <v>-78.06455270491</v>
      </c>
      <c r="P240">
        <v>-78.442618650349999</v>
      </c>
      <c r="Q240">
        <v>-78.069414284695</v>
      </c>
      <c r="R240">
        <v>-78.463348823800004</v>
      </c>
      <c r="S240">
        <v>-78.070542239999995</v>
      </c>
      <c r="T240">
        <v>-78.469261250000002</v>
      </c>
      <c r="U240">
        <v>-78.064633540513</v>
      </c>
      <c r="V240">
        <v>-78.442868155401996</v>
      </c>
      <c r="W240">
        <v>-78.069439073777005</v>
      </c>
      <c r="X240">
        <v>-78.463428382583004</v>
      </c>
      <c r="Y240">
        <v>-78.070546980000003</v>
      </c>
      <c r="Z240">
        <v>-78.469283579999995</v>
      </c>
      <c r="AA240">
        <v>-230.781214093529</v>
      </c>
      <c r="AB240">
        <v>-231.818494715128</v>
      </c>
      <c r="AC240">
        <v>-230.794462297537</v>
      </c>
      <c r="AD240">
        <v>-231.876964329347</v>
      </c>
      <c r="AE240">
        <v>-230.79731974000001</v>
      </c>
      <c r="AF240">
        <v>-231.89384619</v>
      </c>
    </row>
    <row r="241" spans="1:32" x14ac:dyDescent="0.2">
      <c r="A241" s="4">
        <f>'[1]De Raw'!$A249</f>
        <v>1.17226687173808</v>
      </c>
      <c r="B241" t="s">
        <v>237</v>
      </c>
      <c r="C241">
        <v>-308.84320049883303</v>
      </c>
      <c r="D241">
        <v>-310.26278955525498</v>
      </c>
      <c r="E241">
        <v>-308.86128385049</v>
      </c>
      <c r="F241">
        <v>-310.34206748644999</v>
      </c>
      <c r="G241">
        <v>-308.86525324000002</v>
      </c>
      <c r="H241">
        <v>-310.36492285000003</v>
      </c>
      <c r="I241">
        <v>-230.781101505371</v>
      </c>
      <c r="J241">
        <v>-231.81808568589801</v>
      </c>
      <c r="K241">
        <v>-230.79443756097001</v>
      </c>
      <c r="L241">
        <v>-231.87687067103499</v>
      </c>
      <c r="M241">
        <v>-230.79731416000001</v>
      </c>
      <c r="N241">
        <v>-231.89381467999999</v>
      </c>
      <c r="O241">
        <v>-78.06455270491</v>
      </c>
      <c r="P241">
        <v>-78.442618650349999</v>
      </c>
      <c r="Q241">
        <v>-78.069414284695</v>
      </c>
      <c r="R241">
        <v>-78.463348823800004</v>
      </c>
      <c r="S241">
        <v>-78.070542239999995</v>
      </c>
      <c r="T241">
        <v>-78.469261250000002</v>
      </c>
      <c r="U241">
        <v>-78.064621211013005</v>
      </c>
      <c r="V241">
        <v>-78.442778765415994</v>
      </c>
      <c r="W241">
        <v>-78.069436299437001</v>
      </c>
      <c r="X241">
        <v>-78.463375446388994</v>
      </c>
      <c r="Y241">
        <v>-78.070546629999996</v>
      </c>
      <c r="Z241">
        <v>-78.469267729999999</v>
      </c>
      <c r="AA241">
        <v>-230.781199885972</v>
      </c>
      <c r="AB241">
        <v>-231.818319578439</v>
      </c>
      <c r="AC241">
        <v>-230.794459531499</v>
      </c>
      <c r="AD241">
        <v>-231.87690902757299</v>
      </c>
      <c r="AE241">
        <v>-230.79731924000001</v>
      </c>
      <c r="AF241">
        <v>-231.89381781</v>
      </c>
    </row>
    <row r="242" spans="1:32" x14ac:dyDescent="0.2">
      <c r="A242" s="4">
        <f>'[1]De Raw'!$A250</f>
        <v>0.6508988696110769</v>
      </c>
      <c r="B242" t="s">
        <v>238</v>
      </c>
      <c r="C242">
        <v>-308.84454705561501</v>
      </c>
      <c r="D242">
        <v>-310.26186190446299</v>
      </c>
      <c r="E242">
        <v>-308.86270110660303</v>
      </c>
      <c r="F242">
        <v>-310.34127619672103</v>
      </c>
      <c r="G242">
        <v>-308.86668121999998</v>
      </c>
      <c r="H242">
        <v>-310.36411068000001</v>
      </c>
      <c r="I242">
        <v>-230.781101505371</v>
      </c>
      <c r="J242">
        <v>-231.81808568589801</v>
      </c>
      <c r="K242">
        <v>-230.79443756097001</v>
      </c>
      <c r="L242">
        <v>-231.87687067103499</v>
      </c>
      <c r="M242">
        <v>-230.79731416000001</v>
      </c>
      <c r="N242">
        <v>-231.89381467999999</v>
      </c>
      <c r="O242">
        <v>-78.06455270491</v>
      </c>
      <c r="P242">
        <v>-78.442618650349999</v>
      </c>
      <c r="Q242">
        <v>-78.069414284695</v>
      </c>
      <c r="R242">
        <v>-78.463348823800004</v>
      </c>
      <c r="S242">
        <v>-78.070542239999995</v>
      </c>
      <c r="T242">
        <v>-78.469261250000002</v>
      </c>
      <c r="U242">
        <v>-78.064590257560994</v>
      </c>
      <c r="V242">
        <v>-78.442700956658996</v>
      </c>
      <c r="W242">
        <v>-78.069429048258996</v>
      </c>
      <c r="X242">
        <v>-78.463367577331994</v>
      </c>
      <c r="Y242">
        <v>-78.070545609999996</v>
      </c>
      <c r="Z242">
        <v>-78.469266619999999</v>
      </c>
      <c r="AA242">
        <v>-230.78115277292</v>
      </c>
      <c r="AB242">
        <v>-231.81818780475001</v>
      </c>
      <c r="AC242">
        <v>-230.794453946266</v>
      </c>
      <c r="AD242">
        <v>-231.87689856334401</v>
      </c>
      <c r="AE242">
        <v>-230.79731752999999</v>
      </c>
      <c r="AF242">
        <v>-231.89381660999999</v>
      </c>
    </row>
    <row r="243" spans="1:32" x14ac:dyDescent="0.2">
      <c r="A243" s="4">
        <f>'[1]De Raw'!$A251</f>
        <v>0.15921417455232689</v>
      </c>
      <c r="B243" t="s">
        <v>239</v>
      </c>
      <c r="C243">
        <v>-308.84515464648803</v>
      </c>
      <c r="D243">
        <v>-310.26100938522097</v>
      </c>
      <c r="E243">
        <v>-308.86333461915598</v>
      </c>
      <c r="F243">
        <v>-310.34049289712902</v>
      </c>
      <c r="G243">
        <v>-308.86733041999997</v>
      </c>
      <c r="H243">
        <v>-310.36333617000003</v>
      </c>
      <c r="I243">
        <v>-230.781101505371</v>
      </c>
      <c r="J243">
        <v>-231.81808568589801</v>
      </c>
      <c r="K243">
        <v>-230.79443756097001</v>
      </c>
      <c r="L243">
        <v>-231.87687067103499</v>
      </c>
      <c r="M243">
        <v>-230.79731416000001</v>
      </c>
      <c r="N243">
        <v>-231.89381467999999</v>
      </c>
      <c r="O243">
        <v>-78.06455270491</v>
      </c>
      <c r="P243">
        <v>-78.442618650349999</v>
      </c>
      <c r="Q243">
        <v>-78.069414284695</v>
      </c>
      <c r="R243">
        <v>-78.463348823800004</v>
      </c>
      <c r="S243">
        <v>-78.070542239999995</v>
      </c>
      <c r="T243">
        <v>-78.469261250000002</v>
      </c>
      <c r="U243">
        <v>-78.064566838624998</v>
      </c>
      <c r="V243">
        <v>-78.442632896117999</v>
      </c>
      <c r="W243">
        <v>-78.069421195239997</v>
      </c>
      <c r="X243">
        <v>-78.463357631196004</v>
      </c>
      <c r="Y243">
        <v>-78.070544470000002</v>
      </c>
      <c r="Z243">
        <v>-78.469264769999995</v>
      </c>
      <c r="AA243">
        <v>-230.781131371557</v>
      </c>
      <c r="AB243">
        <v>-231.818136161697</v>
      </c>
      <c r="AC243">
        <v>-230.794445517707</v>
      </c>
      <c r="AD243">
        <v>-231.87688234089501</v>
      </c>
      <c r="AE243">
        <v>-230.79731591000001</v>
      </c>
      <c r="AF243">
        <v>-231.89381562</v>
      </c>
    </row>
    <row r="244" spans="1:32" x14ac:dyDescent="0.2">
      <c r="A244" s="4">
        <f>'[1]De Raw'!$A252</f>
        <v>-1.328242797513929E-2</v>
      </c>
      <c r="B244" t="s">
        <v>240</v>
      </c>
      <c r="C244">
        <v>-308.84549026486098</v>
      </c>
      <c r="D244">
        <v>-310.26072360714801</v>
      </c>
      <c r="E244">
        <v>-308.86368194969498</v>
      </c>
      <c r="F244">
        <v>-310.34021484175298</v>
      </c>
      <c r="G244">
        <v>-308.86768383999998</v>
      </c>
      <c r="H244">
        <v>-310.36306681999997</v>
      </c>
      <c r="I244">
        <v>-230.781101505371</v>
      </c>
      <c r="J244">
        <v>-231.81808568589801</v>
      </c>
      <c r="K244">
        <v>-230.79443756097001</v>
      </c>
      <c r="L244">
        <v>-231.87687067103499</v>
      </c>
      <c r="M244">
        <v>-230.79731416000001</v>
      </c>
      <c r="N244">
        <v>-231.89381467999999</v>
      </c>
      <c r="O244">
        <v>-78.06455270491</v>
      </c>
      <c r="P244">
        <v>-78.442618650349999</v>
      </c>
      <c r="Q244">
        <v>-78.069414284695</v>
      </c>
      <c r="R244">
        <v>-78.463348823800004</v>
      </c>
      <c r="S244">
        <v>-78.070542239999995</v>
      </c>
      <c r="T244">
        <v>-78.469261250000002</v>
      </c>
      <c r="U244">
        <v>-78.064555342857005</v>
      </c>
      <c r="V244">
        <v>-78.442622955608002</v>
      </c>
      <c r="W244">
        <v>-78.069415378534998</v>
      </c>
      <c r="X244">
        <v>-78.463349333617003</v>
      </c>
      <c r="Y244">
        <v>-78.070542639999999</v>
      </c>
      <c r="Z244">
        <v>-78.46926157</v>
      </c>
      <c r="AA244">
        <v>-230.78111155402499</v>
      </c>
      <c r="AB244">
        <v>-231.818110373753</v>
      </c>
      <c r="AC244">
        <v>-230.79444064219899</v>
      </c>
      <c r="AD244">
        <v>-231.87687558492499</v>
      </c>
      <c r="AE244">
        <v>-230.79731466000001</v>
      </c>
      <c r="AF244">
        <v>-231.89381488000001</v>
      </c>
    </row>
    <row r="245" spans="1:32" x14ac:dyDescent="0.2">
      <c r="A245" s="4">
        <f>'[1]De Raw'!$A253</f>
        <v>2.3959644109627765</v>
      </c>
      <c r="B245" t="s">
        <v>241</v>
      </c>
      <c r="C245">
        <v>-490.681340810194</v>
      </c>
      <c r="D245">
        <v>-492.653121735659</v>
      </c>
      <c r="E245">
        <v>-490.711723355532</v>
      </c>
      <c r="F245">
        <v>-492.78007427587499</v>
      </c>
      <c r="G245">
        <v>-490.71832526999998</v>
      </c>
      <c r="H245">
        <v>-492.81841374999999</v>
      </c>
      <c r="I245">
        <v>-412.62429572412401</v>
      </c>
      <c r="J245">
        <v>-414.20561121744498</v>
      </c>
      <c r="K245">
        <v>-412.65004557078998</v>
      </c>
      <c r="L245">
        <v>-414.31253699485598</v>
      </c>
      <c r="M245">
        <v>-412.65559776999999</v>
      </c>
      <c r="N245">
        <v>-414.34521345000002</v>
      </c>
      <c r="O245">
        <v>-78.064484767848995</v>
      </c>
      <c r="P245">
        <v>-78.442642760430005</v>
      </c>
      <c r="Q245">
        <v>-78.069342145918995</v>
      </c>
      <c r="R245">
        <v>-78.463359944139</v>
      </c>
      <c r="S245">
        <v>-78.070469290000005</v>
      </c>
      <c r="T245">
        <v>-78.469267419999994</v>
      </c>
      <c r="U245">
        <v>-78.064615648610996</v>
      </c>
      <c r="V245">
        <v>-78.443369824344003</v>
      </c>
      <c r="W245">
        <v>-78.069381164814999</v>
      </c>
      <c r="X245">
        <v>-78.463594943808005</v>
      </c>
      <c r="Y245">
        <v>-78.070476380000002</v>
      </c>
      <c r="Z245">
        <v>-78.469345599999997</v>
      </c>
      <c r="AA245">
        <v>-412.62449436425999</v>
      </c>
      <c r="AB245">
        <v>-414.20654078943602</v>
      </c>
      <c r="AC245">
        <v>-412.65010071885001</v>
      </c>
      <c r="AD245">
        <v>-414.31287981980699</v>
      </c>
      <c r="AE245">
        <v>-412.65560506999998</v>
      </c>
      <c r="AF245">
        <v>-414.34532696000002</v>
      </c>
    </row>
    <row r="246" spans="1:32" x14ac:dyDescent="0.2">
      <c r="A246" s="4">
        <f>'[1]De Raw'!$A254</f>
        <v>3.0915278814845459</v>
      </c>
      <c r="B246" t="s">
        <v>242</v>
      </c>
      <c r="C246">
        <v>-490.68484774561398</v>
      </c>
      <c r="D246">
        <v>-492.65406109960003</v>
      </c>
      <c r="E246">
        <v>-490.71526097019802</v>
      </c>
      <c r="F246">
        <v>-492.781116861604</v>
      </c>
      <c r="G246">
        <v>-490.72186937999999</v>
      </c>
      <c r="H246">
        <v>-492.81949567999999</v>
      </c>
      <c r="I246">
        <v>-412.62429572412401</v>
      </c>
      <c r="J246">
        <v>-414.20561121744498</v>
      </c>
      <c r="K246">
        <v>-412.65004557078998</v>
      </c>
      <c r="L246">
        <v>-414.31253699485598</v>
      </c>
      <c r="M246">
        <v>-412.65559776999999</v>
      </c>
      <c r="N246">
        <v>-414.34521345000002</v>
      </c>
      <c r="O246">
        <v>-78.064484767848995</v>
      </c>
      <c r="P246">
        <v>-78.442642760430005</v>
      </c>
      <c r="Q246">
        <v>-78.069342145918995</v>
      </c>
      <c r="R246">
        <v>-78.463359944139</v>
      </c>
      <c r="S246">
        <v>-78.070469290000005</v>
      </c>
      <c r="T246">
        <v>-78.469267419999994</v>
      </c>
      <c r="U246">
        <v>-78.064600756613999</v>
      </c>
      <c r="V246">
        <v>-78.443231598720004</v>
      </c>
      <c r="W246">
        <v>-78.069376820707006</v>
      </c>
      <c r="X246">
        <v>-78.463552094562004</v>
      </c>
      <c r="Y246">
        <v>-78.070475729999998</v>
      </c>
      <c r="Z246">
        <v>-78.469330869999993</v>
      </c>
      <c r="AA246">
        <v>-412.62446688797701</v>
      </c>
      <c r="AB246">
        <v>-414.20635642171698</v>
      </c>
      <c r="AC246">
        <v>-412.65009466039902</v>
      </c>
      <c r="AD246">
        <v>-414.31280244633001</v>
      </c>
      <c r="AE246">
        <v>-412.65560397000002</v>
      </c>
      <c r="AF246">
        <v>-414.34529873999998</v>
      </c>
    </row>
    <row r="247" spans="1:32" x14ac:dyDescent="0.2">
      <c r="A247" s="4">
        <f>'[1]De Raw'!$A255</f>
        <v>3.2569754270659157</v>
      </c>
      <c r="B247" t="s">
        <v>243</v>
      </c>
      <c r="C247">
        <v>-490.68699443799699</v>
      </c>
      <c r="D247">
        <v>-492.65411251076603</v>
      </c>
      <c r="E247">
        <v>-490.71743568154301</v>
      </c>
      <c r="F247">
        <v>-492.78128989954001</v>
      </c>
      <c r="G247">
        <v>-490.72405055000002</v>
      </c>
      <c r="H247">
        <v>-492.81972409000002</v>
      </c>
      <c r="I247">
        <v>-412.62429572412401</v>
      </c>
      <c r="J247">
        <v>-414.20561121744498</v>
      </c>
      <c r="K247">
        <v>-412.65004557078998</v>
      </c>
      <c r="L247">
        <v>-414.31253699485598</v>
      </c>
      <c r="M247">
        <v>-412.65559776999999</v>
      </c>
      <c r="N247">
        <v>-414.34521345000002</v>
      </c>
      <c r="O247">
        <v>-78.064484767848995</v>
      </c>
      <c r="P247">
        <v>-78.442642760430005</v>
      </c>
      <c r="Q247">
        <v>-78.069342145918995</v>
      </c>
      <c r="R247">
        <v>-78.463359944139</v>
      </c>
      <c r="S247">
        <v>-78.070469290000005</v>
      </c>
      <c r="T247">
        <v>-78.469267419999994</v>
      </c>
      <c r="U247">
        <v>-78.064587447300994</v>
      </c>
      <c r="V247">
        <v>-78.443076495528004</v>
      </c>
      <c r="W247">
        <v>-78.069372928199002</v>
      </c>
      <c r="X247">
        <v>-78.463495767214994</v>
      </c>
      <c r="Y247">
        <v>-78.070475169999995</v>
      </c>
      <c r="Z247">
        <v>-78.469308679999997</v>
      </c>
      <c r="AA247">
        <v>-412.62444251647003</v>
      </c>
      <c r="AB247">
        <v>-414.20618931597699</v>
      </c>
      <c r="AC247">
        <v>-412.65008942707698</v>
      </c>
      <c r="AD247">
        <v>-414.31272948407099</v>
      </c>
      <c r="AE247">
        <v>-412.65560310000001</v>
      </c>
      <c r="AF247">
        <v>-414.34527144999998</v>
      </c>
    </row>
    <row r="248" spans="1:32" x14ac:dyDescent="0.2">
      <c r="A248" s="4">
        <f>'[1]De Raw'!$A256</f>
        <v>3.1369757493862553</v>
      </c>
      <c r="B248" t="s">
        <v>244</v>
      </c>
      <c r="C248">
        <v>-490.68828267390398</v>
      </c>
      <c r="D248">
        <v>-492.65380116790902</v>
      </c>
      <c r="E248">
        <v>-490.71874884665101</v>
      </c>
      <c r="F248">
        <v>-492.78104313157797</v>
      </c>
      <c r="G248">
        <v>-490.72537012999999</v>
      </c>
      <c r="H248">
        <v>-492.8195096</v>
      </c>
      <c r="I248">
        <v>-412.62429572412401</v>
      </c>
      <c r="J248">
        <v>-414.20561121744498</v>
      </c>
      <c r="K248">
        <v>-412.65004557078998</v>
      </c>
      <c r="L248">
        <v>-414.31253699485598</v>
      </c>
      <c r="M248">
        <v>-412.65559776999999</v>
      </c>
      <c r="N248">
        <v>-414.34521345000002</v>
      </c>
      <c r="O248">
        <v>-78.064484767848995</v>
      </c>
      <c r="P248">
        <v>-78.442642760430005</v>
      </c>
      <c r="Q248">
        <v>-78.069342145918995</v>
      </c>
      <c r="R248">
        <v>-78.463359944139</v>
      </c>
      <c r="S248">
        <v>-78.070469290000005</v>
      </c>
      <c r="T248">
        <v>-78.469267419999994</v>
      </c>
      <c r="U248">
        <v>-78.064575112463004</v>
      </c>
      <c r="V248">
        <v>-78.442996787945006</v>
      </c>
      <c r="W248">
        <v>-78.069369593255004</v>
      </c>
      <c r="X248">
        <v>-78.463468217159004</v>
      </c>
      <c r="Y248">
        <v>-78.070474669999996</v>
      </c>
      <c r="Z248">
        <v>-78.469300630000006</v>
      </c>
      <c r="AA248">
        <v>-412.62442105949299</v>
      </c>
      <c r="AB248">
        <v>-414.20607511463197</v>
      </c>
      <c r="AC248">
        <v>-412.65008463802502</v>
      </c>
      <c r="AD248">
        <v>-414.31268344455202</v>
      </c>
      <c r="AE248">
        <v>-412.65560240000002</v>
      </c>
      <c r="AF248">
        <v>-414.34525458000002</v>
      </c>
    </row>
    <row r="249" spans="1:32" x14ac:dyDescent="0.2">
      <c r="A249" s="4">
        <f>'[1]De Raw'!$A257</f>
        <v>2.8782615372707361</v>
      </c>
      <c r="B249" t="s">
        <v>245</v>
      </c>
      <c r="C249">
        <v>-490.68903000330897</v>
      </c>
      <c r="D249">
        <v>-492.65319956034301</v>
      </c>
      <c r="E249">
        <v>-490.71951733037099</v>
      </c>
      <c r="F249">
        <v>-492.78055341284397</v>
      </c>
      <c r="G249">
        <v>-490.72614493999998</v>
      </c>
      <c r="H249">
        <v>-492.81906755</v>
      </c>
      <c r="I249">
        <v>-412.62429572412401</v>
      </c>
      <c r="J249">
        <v>-414.20561121744498</v>
      </c>
      <c r="K249">
        <v>-412.65004557078998</v>
      </c>
      <c r="L249">
        <v>-414.31253699485598</v>
      </c>
      <c r="M249">
        <v>-412.65559776999999</v>
      </c>
      <c r="N249">
        <v>-414.34521345000002</v>
      </c>
      <c r="O249">
        <v>-78.064484767848995</v>
      </c>
      <c r="P249">
        <v>-78.442642760430005</v>
      </c>
      <c r="Q249">
        <v>-78.069342145918995</v>
      </c>
      <c r="R249">
        <v>-78.463359944139</v>
      </c>
      <c r="S249">
        <v>-78.070469290000005</v>
      </c>
      <c r="T249">
        <v>-78.469267419999994</v>
      </c>
      <c r="U249">
        <v>-78.064564093605</v>
      </c>
      <c r="V249">
        <v>-78.442895587321004</v>
      </c>
      <c r="W249">
        <v>-78.069366793127998</v>
      </c>
      <c r="X249">
        <v>-78.463427926768006</v>
      </c>
      <c r="Y249">
        <v>-78.070474219999994</v>
      </c>
      <c r="Z249">
        <v>-78.469286839999995</v>
      </c>
      <c r="AA249">
        <v>-412.62440241985303</v>
      </c>
      <c r="AB249">
        <v>-414.20595533245603</v>
      </c>
      <c r="AC249">
        <v>-412.65008005242203</v>
      </c>
      <c r="AD249">
        <v>-414.31263362904002</v>
      </c>
      <c r="AE249">
        <v>-412.65560178999999</v>
      </c>
      <c r="AF249">
        <v>-414.34523487000001</v>
      </c>
    </row>
    <row r="250" spans="1:32" x14ac:dyDescent="0.2">
      <c r="A250" s="4">
        <f>'[1]De Raw'!$A258</f>
        <v>1.9488333702802494</v>
      </c>
      <c r="B250" t="s">
        <v>246</v>
      </c>
      <c r="C250">
        <v>-490.68973623323899</v>
      </c>
      <c r="D250">
        <v>-492.65156517842399</v>
      </c>
      <c r="E250">
        <v>-490.72026307592103</v>
      </c>
      <c r="F250">
        <v>-492.77902916507003</v>
      </c>
      <c r="G250">
        <v>-490.72690815999999</v>
      </c>
      <c r="H250">
        <v>-492.81757754</v>
      </c>
      <c r="I250">
        <v>-412.62429572412401</v>
      </c>
      <c r="J250">
        <v>-414.20561121744498</v>
      </c>
      <c r="K250">
        <v>-412.65004557078998</v>
      </c>
      <c r="L250">
        <v>-414.31253699485598</v>
      </c>
      <c r="M250">
        <v>-412.65559776999999</v>
      </c>
      <c r="N250">
        <v>-414.34521345000002</v>
      </c>
      <c r="O250">
        <v>-78.064484767848995</v>
      </c>
      <c r="P250">
        <v>-78.442642760430005</v>
      </c>
      <c r="Q250">
        <v>-78.069342145918995</v>
      </c>
      <c r="R250">
        <v>-78.463359944139</v>
      </c>
      <c r="S250">
        <v>-78.070469290000005</v>
      </c>
      <c r="T250">
        <v>-78.469267419999994</v>
      </c>
      <c r="U250">
        <v>-78.064542486630003</v>
      </c>
      <c r="V250">
        <v>-78.442783931299999</v>
      </c>
      <c r="W250">
        <v>-78.069359932398001</v>
      </c>
      <c r="X250">
        <v>-78.463384487214</v>
      </c>
      <c r="Y250">
        <v>-78.070473149999998</v>
      </c>
      <c r="Z250">
        <v>-78.469274540000001</v>
      </c>
      <c r="AA250">
        <v>-412.62436148416202</v>
      </c>
      <c r="AB250">
        <v>-414.20577998134701</v>
      </c>
      <c r="AC250">
        <v>-412.65006803194001</v>
      </c>
      <c r="AD250">
        <v>-414.312578851198</v>
      </c>
      <c r="AE250">
        <v>-412.65560052000001</v>
      </c>
      <c r="AF250">
        <v>-414.34521721999999</v>
      </c>
    </row>
    <row r="251" spans="1:32" x14ac:dyDescent="0.2">
      <c r="A251" s="4">
        <f>'[1]De Raw'!$A259</f>
        <v>0.9178828963711706</v>
      </c>
      <c r="B251" t="s">
        <v>247</v>
      </c>
      <c r="C251">
        <v>-490.68953944870299</v>
      </c>
      <c r="D251">
        <v>-492.64979942196101</v>
      </c>
      <c r="E251">
        <v>-490.72010485450301</v>
      </c>
      <c r="F251">
        <v>-492.777374005127</v>
      </c>
      <c r="G251">
        <v>-490.72676689999997</v>
      </c>
      <c r="H251">
        <v>-492.81594093000001</v>
      </c>
      <c r="I251">
        <v>-412.62429572412401</v>
      </c>
      <c r="J251">
        <v>-414.20561121744498</v>
      </c>
      <c r="K251">
        <v>-412.65004557078998</v>
      </c>
      <c r="L251">
        <v>-414.31253699485598</v>
      </c>
      <c r="M251">
        <v>-412.65559776999999</v>
      </c>
      <c r="N251">
        <v>-414.34521345000002</v>
      </c>
      <c r="O251">
        <v>-78.064484767848995</v>
      </c>
      <c r="P251">
        <v>-78.442642760430005</v>
      </c>
      <c r="Q251">
        <v>-78.069342145918995</v>
      </c>
      <c r="R251">
        <v>-78.463359944139</v>
      </c>
      <c r="S251">
        <v>-78.070469290000005</v>
      </c>
      <c r="T251">
        <v>-78.469267419999994</v>
      </c>
      <c r="U251">
        <v>-78.064516421318004</v>
      </c>
      <c r="V251">
        <v>-78.442705516095003</v>
      </c>
      <c r="W251">
        <v>-78.069352989440006</v>
      </c>
      <c r="X251">
        <v>-78.463374423123994</v>
      </c>
      <c r="Y251">
        <v>-78.070471929999997</v>
      </c>
      <c r="Z251">
        <v>-78.469271550000002</v>
      </c>
      <c r="AA251">
        <v>-412.62432514201203</v>
      </c>
      <c r="AB251">
        <v>-414.20567296485501</v>
      </c>
      <c r="AC251">
        <v>-412.65005627229402</v>
      </c>
      <c r="AD251">
        <v>-414.31255380480201</v>
      </c>
      <c r="AE251">
        <v>-412.65559939000002</v>
      </c>
      <c r="AF251">
        <v>-414.34521447999998</v>
      </c>
    </row>
    <row r="252" spans="1:32" x14ac:dyDescent="0.2">
      <c r="A252" s="4">
        <f>'[1]De Raw'!$A260</f>
        <v>0.25061789017040431</v>
      </c>
      <c r="B252" t="s">
        <v>248</v>
      </c>
      <c r="C252">
        <v>-490.68908821058102</v>
      </c>
      <c r="D252">
        <v>-492.64868663279901</v>
      </c>
      <c r="E252">
        <v>-490.71968409764901</v>
      </c>
      <c r="F252">
        <v>-492.77631220997898</v>
      </c>
      <c r="G252">
        <v>-490.72635874999997</v>
      </c>
      <c r="H252">
        <v>-492.81489370000003</v>
      </c>
      <c r="I252">
        <v>-412.62429572412401</v>
      </c>
      <c r="J252">
        <v>-414.20561121744498</v>
      </c>
      <c r="K252">
        <v>-412.65004557078998</v>
      </c>
      <c r="L252">
        <v>-414.31253699485598</v>
      </c>
      <c r="M252">
        <v>-412.65559776999999</v>
      </c>
      <c r="N252">
        <v>-414.34521345000002</v>
      </c>
      <c r="O252">
        <v>-78.064484767848995</v>
      </c>
      <c r="P252">
        <v>-78.442642760430005</v>
      </c>
      <c r="Q252">
        <v>-78.069342145918995</v>
      </c>
      <c r="R252">
        <v>-78.463359944139</v>
      </c>
      <c r="S252">
        <v>-78.070469290000005</v>
      </c>
      <c r="T252">
        <v>-78.469267419999994</v>
      </c>
      <c r="U252">
        <v>-78.064491801193</v>
      </c>
      <c r="V252">
        <v>-78.442651887241993</v>
      </c>
      <c r="W252">
        <v>-78.069344864745005</v>
      </c>
      <c r="X252">
        <v>-78.463362777317002</v>
      </c>
      <c r="Y252">
        <v>-78.070470319999998</v>
      </c>
      <c r="Z252">
        <v>-78.46926818</v>
      </c>
      <c r="AA252">
        <v>-412.624303682402</v>
      </c>
      <c r="AB252">
        <v>-414.20562517546301</v>
      </c>
      <c r="AC252">
        <v>-412.65004842935099</v>
      </c>
      <c r="AD252">
        <v>-414.31253995174802</v>
      </c>
      <c r="AE252">
        <v>-412.65559831000002</v>
      </c>
      <c r="AF252">
        <v>-414.34521377999999</v>
      </c>
    </row>
    <row r="253" spans="1:32" x14ac:dyDescent="0.2">
      <c r="A253" s="4">
        <f>'[1]De Raw'!$A261</f>
        <v>2.5866108152024756</v>
      </c>
      <c r="B253" t="s">
        <v>249</v>
      </c>
      <c r="C253">
        <v>-489.46716024389701</v>
      </c>
      <c r="D253">
        <v>-491.402204855896</v>
      </c>
      <c r="E253">
        <v>-489.49723563418098</v>
      </c>
      <c r="F253">
        <v>-491.52785222173202</v>
      </c>
      <c r="G253">
        <v>-489.50370613000001</v>
      </c>
      <c r="H253">
        <v>-491.56585441999999</v>
      </c>
      <c r="I253">
        <v>-412.62420904090902</v>
      </c>
      <c r="J253">
        <v>-414.20550800824299</v>
      </c>
      <c r="K253">
        <v>-412.649958541807</v>
      </c>
      <c r="L253">
        <v>-414.31243377186502</v>
      </c>
      <c r="M253">
        <v>-412.6555108</v>
      </c>
      <c r="N253">
        <v>-414.34510999999998</v>
      </c>
      <c r="O253">
        <v>-76.84873256377</v>
      </c>
      <c r="P253">
        <v>-77.191523450229994</v>
      </c>
      <c r="Q253">
        <v>-76.853324930613994</v>
      </c>
      <c r="R253">
        <v>-77.210920053208994</v>
      </c>
      <c r="S253">
        <v>-76.854303959999996</v>
      </c>
      <c r="T253">
        <v>-77.216446550000001</v>
      </c>
      <c r="U253">
        <v>-76.848896091616993</v>
      </c>
      <c r="V253">
        <v>-77.192210607584002</v>
      </c>
      <c r="W253">
        <v>-76.853352059467994</v>
      </c>
      <c r="X253">
        <v>-77.211095660696003</v>
      </c>
      <c r="Y253">
        <v>-76.854309819999997</v>
      </c>
      <c r="Z253">
        <v>-77.216498360000003</v>
      </c>
      <c r="AA253">
        <v>-412.62438840554501</v>
      </c>
      <c r="AB253">
        <v>-414.20638313273099</v>
      </c>
      <c r="AC253">
        <v>-412.650010075007</v>
      </c>
      <c r="AD253">
        <v>-414.31276345427699</v>
      </c>
      <c r="AE253">
        <v>-412.65551762000001</v>
      </c>
      <c r="AF253">
        <v>-414.34521554999998</v>
      </c>
    </row>
    <row r="254" spans="1:32" x14ac:dyDescent="0.2">
      <c r="A254" s="4">
        <f>'[1]De Raw'!$A262</f>
        <v>3.3871311943522815</v>
      </c>
      <c r="B254" t="s">
        <v>250</v>
      </c>
      <c r="C254">
        <v>-489.47067399746697</v>
      </c>
      <c r="D254">
        <v>-491.40336278853601</v>
      </c>
      <c r="E254">
        <v>-489.50078327546697</v>
      </c>
      <c r="F254">
        <v>-491.529082894319</v>
      </c>
      <c r="G254">
        <v>-489.50725757999999</v>
      </c>
      <c r="H254">
        <v>-491.56711059999998</v>
      </c>
      <c r="I254">
        <v>-412.62420904090902</v>
      </c>
      <c r="J254">
        <v>-414.20550800824299</v>
      </c>
      <c r="K254">
        <v>-412.649958541807</v>
      </c>
      <c r="L254">
        <v>-414.31243377186502</v>
      </c>
      <c r="M254">
        <v>-412.6555108</v>
      </c>
      <c r="N254">
        <v>-414.34510999999998</v>
      </c>
      <c r="O254">
        <v>-76.84873256377</v>
      </c>
      <c r="P254">
        <v>-77.191523450229994</v>
      </c>
      <c r="Q254">
        <v>-76.853324930613994</v>
      </c>
      <c r="R254">
        <v>-77.210920053208994</v>
      </c>
      <c r="S254">
        <v>-76.854303959999996</v>
      </c>
      <c r="T254">
        <v>-77.216446550000001</v>
      </c>
      <c r="U254">
        <v>-76.848875901452999</v>
      </c>
      <c r="V254">
        <v>-77.192125722696005</v>
      </c>
      <c r="W254">
        <v>-76.853349003359995</v>
      </c>
      <c r="X254">
        <v>-77.211089559363003</v>
      </c>
      <c r="Y254">
        <v>-76.854309150000006</v>
      </c>
      <c r="Z254">
        <v>-77.21650459</v>
      </c>
      <c r="AA254">
        <v>-412.62436624182197</v>
      </c>
      <c r="AB254">
        <v>-414.20621705697602</v>
      </c>
      <c r="AC254">
        <v>-412.65000447536897</v>
      </c>
      <c r="AD254">
        <v>-414.31269212205802</v>
      </c>
      <c r="AE254">
        <v>-412.65551654000001</v>
      </c>
      <c r="AF254">
        <v>-414.34518962999999</v>
      </c>
    </row>
    <row r="255" spans="1:32" x14ac:dyDescent="0.2">
      <c r="A255" s="4">
        <f>'[1]De Raw'!$A263</f>
        <v>3.587242712730919</v>
      </c>
      <c r="B255" t="s">
        <v>251</v>
      </c>
      <c r="C255">
        <v>-489.47271714990598</v>
      </c>
      <c r="D255">
        <v>-491.403555375086</v>
      </c>
      <c r="E255">
        <v>-489.502858364389</v>
      </c>
      <c r="F255">
        <v>-491.52935216209698</v>
      </c>
      <c r="G255">
        <v>-489.50933689999999</v>
      </c>
      <c r="H255">
        <v>-491.56741018999998</v>
      </c>
      <c r="I255">
        <v>-412.62420904090902</v>
      </c>
      <c r="J255">
        <v>-414.20550800824299</v>
      </c>
      <c r="K255">
        <v>-412.649958541807</v>
      </c>
      <c r="L255">
        <v>-414.31243377186502</v>
      </c>
      <c r="M255">
        <v>-412.6555108</v>
      </c>
      <c r="N255">
        <v>-414.34510999999998</v>
      </c>
      <c r="O255">
        <v>-76.84873256377</v>
      </c>
      <c r="P255">
        <v>-77.191523450229994</v>
      </c>
      <c r="Q255">
        <v>-76.853324930613994</v>
      </c>
      <c r="R255">
        <v>-77.210920053208994</v>
      </c>
      <c r="S255">
        <v>-76.854303959999996</v>
      </c>
      <c r="T255">
        <v>-77.216446550000001</v>
      </c>
      <c r="U255">
        <v>-76.848857256504004</v>
      </c>
      <c r="V255">
        <v>-77.191999127592993</v>
      </c>
      <c r="W255">
        <v>-76.853346413511005</v>
      </c>
      <c r="X255">
        <v>-77.211047218274999</v>
      </c>
      <c r="Y255">
        <v>-76.854308610000004</v>
      </c>
      <c r="Z255">
        <v>-77.216490629999996</v>
      </c>
      <c r="AA255">
        <v>-412.62434709217501</v>
      </c>
      <c r="AB255">
        <v>-414.20610771002498</v>
      </c>
      <c r="AC255">
        <v>-412.649999227617</v>
      </c>
      <c r="AD255">
        <v>-414.31265049622101</v>
      </c>
      <c r="AE255">
        <v>-412.65551562000002</v>
      </c>
      <c r="AF255">
        <v>-414.34517511000001</v>
      </c>
    </row>
    <row r="256" spans="1:32" x14ac:dyDescent="0.2">
      <c r="A256" s="4">
        <f>'[1]De Raw'!$A264</f>
        <v>3.4639342953409047</v>
      </c>
      <c r="B256" t="s">
        <v>252</v>
      </c>
      <c r="C256">
        <v>-489.47385095873898</v>
      </c>
      <c r="D256">
        <v>-491.40311985026801</v>
      </c>
      <c r="E256">
        <v>-489.50402264241097</v>
      </c>
      <c r="F256">
        <v>-491.52904645864299</v>
      </c>
      <c r="G256">
        <v>-489.5105059</v>
      </c>
      <c r="H256">
        <v>-491.56716639000001</v>
      </c>
      <c r="I256">
        <v>-412.62420904090902</v>
      </c>
      <c r="J256">
        <v>-414.20550800824299</v>
      </c>
      <c r="K256">
        <v>-412.649958541807</v>
      </c>
      <c r="L256">
        <v>-414.31243377186502</v>
      </c>
      <c r="M256">
        <v>-412.6555108</v>
      </c>
      <c r="N256">
        <v>-414.34510999999998</v>
      </c>
      <c r="O256">
        <v>-76.84873256377</v>
      </c>
      <c r="P256">
        <v>-77.191523450229994</v>
      </c>
      <c r="Q256">
        <v>-76.853324930613994</v>
      </c>
      <c r="R256">
        <v>-77.210920053208994</v>
      </c>
      <c r="S256">
        <v>-76.854303959999996</v>
      </c>
      <c r="T256">
        <v>-77.216446550000001</v>
      </c>
      <c r="U256">
        <v>-76.848839334008005</v>
      </c>
      <c r="V256">
        <v>-77.191891644218003</v>
      </c>
      <c r="W256">
        <v>-76.853344272775999</v>
      </c>
      <c r="X256">
        <v>-77.211004535143005</v>
      </c>
      <c r="Y256">
        <v>-76.854308180000004</v>
      </c>
      <c r="Z256">
        <v>-77.21647462</v>
      </c>
      <c r="AA256">
        <v>-412.624329398123</v>
      </c>
      <c r="AB256">
        <v>-414.20592388475302</v>
      </c>
      <c r="AC256">
        <v>-412.64999441995099</v>
      </c>
      <c r="AD256">
        <v>-414.31255936787102</v>
      </c>
      <c r="AE256">
        <v>-412.65551493999999</v>
      </c>
      <c r="AF256">
        <v>-414.34514365000001</v>
      </c>
    </row>
    <row r="257" spans="1:32" x14ac:dyDescent="0.2">
      <c r="A257" s="4">
        <f>'[1]De Raw'!$A265</f>
        <v>3.1828827920420468</v>
      </c>
      <c r="B257" t="s">
        <v>253</v>
      </c>
      <c r="C257">
        <v>-489.47442756512402</v>
      </c>
      <c r="D257">
        <v>-491.40255844620401</v>
      </c>
      <c r="E257">
        <v>-489.50462740416702</v>
      </c>
      <c r="F257">
        <v>-491.52855965608899</v>
      </c>
      <c r="G257">
        <v>-489.51111555</v>
      </c>
      <c r="H257">
        <v>-491.56669935000002</v>
      </c>
      <c r="I257">
        <v>-412.62420904090902</v>
      </c>
      <c r="J257">
        <v>-414.20550800824299</v>
      </c>
      <c r="K257">
        <v>-412.649958541807</v>
      </c>
      <c r="L257">
        <v>-414.31243377186502</v>
      </c>
      <c r="M257">
        <v>-412.6555108</v>
      </c>
      <c r="N257">
        <v>-414.34510999999998</v>
      </c>
      <c r="O257">
        <v>-76.84873256377</v>
      </c>
      <c r="P257">
        <v>-77.191523450229994</v>
      </c>
      <c r="Q257">
        <v>-76.853324930613994</v>
      </c>
      <c r="R257">
        <v>-77.210920053208994</v>
      </c>
      <c r="S257">
        <v>-76.854303959999996</v>
      </c>
      <c r="T257">
        <v>-77.216446550000001</v>
      </c>
      <c r="U257">
        <v>-76.848822765476996</v>
      </c>
      <c r="V257">
        <v>-77.191807327717996</v>
      </c>
      <c r="W257">
        <v>-76.853342482938004</v>
      </c>
      <c r="X257">
        <v>-77.210980495754001</v>
      </c>
      <c r="Y257">
        <v>-76.854307809999995</v>
      </c>
      <c r="Z257">
        <v>-77.216464479999999</v>
      </c>
      <c r="AA257">
        <v>-412.62431268682599</v>
      </c>
      <c r="AB257">
        <v>-414.20585165048902</v>
      </c>
      <c r="AC257">
        <v>-412.64999015656002</v>
      </c>
      <c r="AD257">
        <v>-414.31253109376797</v>
      </c>
      <c r="AE257">
        <v>-412.65551443999999</v>
      </c>
      <c r="AF257">
        <v>-414.34513370000002</v>
      </c>
    </row>
    <row r="258" spans="1:32" x14ac:dyDescent="0.2">
      <c r="A258" s="4">
        <f>'[1]De Raw'!$A266</f>
        <v>2.1586389028817203</v>
      </c>
      <c r="B258" t="s">
        <v>254</v>
      </c>
      <c r="C258">
        <v>-489.47467581035801</v>
      </c>
      <c r="D258">
        <v>-491.40070180388398</v>
      </c>
      <c r="E258">
        <v>-489.504931937386</v>
      </c>
      <c r="F258">
        <v>-491.52686494579501</v>
      </c>
      <c r="G258">
        <v>-489.51143385</v>
      </c>
      <c r="H258">
        <v>-491.56503599000001</v>
      </c>
      <c r="I258">
        <v>-412.62420904090902</v>
      </c>
      <c r="J258">
        <v>-414.20550800824299</v>
      </c>
      <c r="K258">
        <v>-412.649958541807</v>
      </c>
      <c r="L258">
        <v>-414.31243377186502</v>
      </c>
      <c r="M258">
        <v>-412.6555108</v>
      </c>
      <c r="N258">
        <v>-414.34510999999998</v>
      </c>
      <c r="O258">
        <v>-76.84873256377</v>
      </c>
      <c r="P258">
        <v>-77.191523450229994</v>
      </c>
      <c r="Q258">
        <v>-76.853324930613994</v>
      </c>
      <c r="R258">
        <v>-77.210920053208994</v>
      </c>
      <c r="S258">
        <v>-76.854303959999996</v>
      </c>
      <c r="T258">
        <v>-77.216446550000001</v>
      </c>
      <c r="U258">
        <v>-76.848790581093994</v>
      </c>
      <c r="V258">
        <v>-77.191652298291004</v>
      </c>
      <c r="W258">
        <v>-76.853337897917996</v>
      </c>
      <c r="X258">
        <v>-77.210938683305002</v>
      </c>
      <c r="Y258">
        <v>-76.854306870000002</v>
      </c>
      <c r="Z258">
        <v>-77.216449269999998</v>
      </c>
      <c r="AA258">
        <v>-412.62427280015902</v>
      </c>
      <c r="AB258">
        <v>-414.20567951463602</v>
      </c>
      <c r="AC258">
        <v>-412.64997993145198</v>
      </c>
      <c r="AD258">
        <v>-414.31247159774699</v>
      </c>
      <c r="AE258">
        <v>-412.65551327999998</v>
      </c>
      <c r="AF258">
        <v>-414.34511306000002</v>
      </c>
    </row>
    <row r="259" spans="1:32" x14ac:dyDescent="0.2">
      <c r="A259" s="4">
        <f>'[1]De Raw'!$A267</f>
        <v>1.0122246060990365</v>
      </c>
      <c r="B259" t="s">
        <v>255</v>
      </c>
      <c r="C259">
        <v>-489.47404182589497</v>
      </c>
      <c r="D259">
        <v>-491.39878548067298</v>
      </c>
      <c r="E259">
        <v>-489.50433635542299</v>
      </c>
      <c r="F259">
        <v>-491.52501655117101</v>
      </c>
      <c r="G259">
        <v>-489.51085272</v>
      </c>
      <c r="H259">
        <v>-491.56320185999999</v>
      </c>
      <c r="I259">
        <v>-412.62420904090902</v>
      </c>
      <c r="J259">
        <v>-414.20550800824299</v>
      </c>
      <c r="K259">
        <v>-412.649958541807</v>
      </c>
      <c r="L259">
        <v>-414.31243377186502</v>
      </c>
      <c r="M259">
        <v>-412.6555108</v>
      </c>
      <c r="N259">
        <v>-414.34510999999998</v>
      </c>
      <c r="O259">
        <v>-76.84873256377</v>
      </c>
      <c r="P259">
        <v>-77.191523450229994</v>
      </c>
      <c r="Q259">
        <v>-76.853324930613994</v>
      </c>
      <c r="R259">
        <v>-77.210920053208994</v>
      </c>
      <c r="S259">
        <v>-76.854303959999996</v>
      </c>
      <c r="T259">
        <v>-77.216446550000001</v>
      </c>
      <c r="U259">
        <v>-76.848766686589002</v>
      </c>
      <c r="V259">
        <v>-77.191587880108997</v>
      </c>
      <c r="W259">
        <v>-76.853332867635004</v>
      </c>
      <c r="X259">
        <v>-77.210932324054994</v>
      </c>
      <c r="Y259">
        <v>-76.854305870000005</v>
      </c>
      <c r="Z259">
        <v>-77.216447919999993</v>
      </c>
      <c r="AA259">
        <v>-412.624239173489</v>
      </c>
      <c r="AB259">
        <v>-414.205576716287</v>
      </c>
      <c r="AC259">
        <v>-412.649969223428</v>
      </c>
      <c r="AD259">
        <v>-414.31245153983201</v>
      </c>
      <c r="AE259">
        <v>-412.65551220999998</v>
      </c>
      <c r="AF259">
        <v>-414.34511089</v>
      </c>
    </row>
    <row r="260" spans="1:32" x14ac:dyDescent="0.2">
      <c r="A260" s="4">
        <f>'[1]De Raw'!$A268</f>
        <v>0.26439419170348744</v>
      </c>
      <c r="B260" t="s">
        <v>256</v>
      </c>
      <c r="C260">
        <v>-489.47331016704601</v>
      </c>
      <c r="D260">
        <v>-491.397504809206</v>
      </c>
      <c r="E260">
        <v>-489.50363777000001</v>
      </c>
      <c r="F260">
        <v>-491.52379961602298</v>
      </c>
      <c r="G260">
        <v>-489.51016489</v>
      </c>
      <c r="H260">
        <v>-491.56199738999999</v>
      </c>
      <c r="I260">
        <v>-412.62420904090902</v>
      </c>
      <c r="J260">
        <v>-414.20550800824299</v>
      </c>
      <c r="K260">
        <v>-412.649958541807</v>
      </c>
      <c r="L260">
        <v>-414.31243377186502</v>
      </c>
      <c r="M260">
        <v>-412.6555108</v>
      </c>
      <c r="N260">
        <v>-414.34510999999998</v>
      </c>
      <c r="O260">
        <v>-76.84873256377</v>
      </c>
      <c r="P260">
        <v>-77.191523450229994</v>
      </c>
      <c r="Q260">
        <v>-76.853324930613994</v>
      </c>
      <c r="R260">
        <v>-77.210920053208994</v>
      </c>
      <c r="S260">
        <v>-76.854303959999996</v>
      </c>
      <c r="T260">
        <v>-77.216446550000001</v>
      </c>
      <c r="U260">
        <v>-76.848742933013</v>
      </c>
      <c r="V260">
        <v>-77.191542188148006</v>
      </c>
      <c r="W260">
        <v>-76.853327276515003</v>
      </c>
      <c r="X260">
        <v>-77.210923614828005</v>
      </c>
      <c r="Y260">
        <v>-76.854304799999994</v>
      </c>
      <c r="Z260">
        <v>-77.21644714</v>
      </c>
      <c r="AA260">
        <v>-412.62421730493003</v>
      </c>
      <c r="AB260">
        <v>-414.20552326665199</v>
      </c>
      <c r="AC260">
        <v>-412.649961460702</v>
      </c>
      <c r="AD260">
        <v>-414.312436925969</v>
      </c>
      <c r="AE260">
        <v>-412.6555113</v>
      </c>
      <c r="AF260">
        <v>-414.34511029999999</v>
      </c>
    </row>
    <row r="261" spans="1:32" x14ac:dyDescent="0.2">
      <c r="A261" s="4">
        <f>'[1]De Raw'!$A269</f>
        <v>0.66774640794191376</v>
      </c>
      <c r="B261" t="s">
        <v>257</v>
      </c>
      <c r="C261">
        <v>-324.83227146349202</v>
      </c>
      <c r="D261">
        <v>-326.291305352005</v>
      </c>
      <c r="E261">
        <v>-324.85129289634602</v>
      </c>
      <c r="F261">
        <v>-326.37361980530801</v>
      </c>
      <c r="G261">
        <v>-324.85541024000003</v>
      </c>
      <c r="H261">
        <v>-326.39760089999999</v>
      </c>
      <c r="I261">
        <v>-246.77852874374699</v>
      </c>
      <c r="J261">
        <v>-247.846722630974</v>
      </c>
      <c r="K261">
        <v>-246.792856320374</v>
      </c>
      <c r="L261">
        <v>-247.908942808794</v>
      </c>
      <c r="M261">
        <v>-246.79590225999999</v>
      </c>
      <c r="N261">
        <v>-247.92717336999999</v>
      </c>
      <c r="O261">
        <v>-78.064526682397002</v>
      </c>
      <c r="P261">
        <v>-78.442625111650997</v>
      </c>
      <c r="Q261">
        <v>-78.069386929999993</v>
      </c>
      <c r="R261">
        <v>-78.463352014456007</v>
      </c>
      <c r="S261">
        <v>-78.070514610000004</v>
      </c>
      <c r="T261">
        <v>-78.469263749999996</v>
      </c>
      <c r="U261">
        <v>-78.064640963632002</v>
      </c>
      <c r="V261">
        <v>-78.443269003159003</v>
      </c>
      <c r="W261">
        <v>-78.069424571235004</v>
      </c>
      <c r="X261">
        <v>-78.463575962567006</v>
      </c>
      <c r="Y261">
        <v>-78.070521360000001</v>
      </c>
      <c r="Z261">
        <v>-78.469334079999996</v>
      </c>
      <c r="AA261">
        <v>-246.778667537969</v>
      </c>
      <c r="AB261">
        <v>-247.84751487322501</v>
      </c>
      <c r="AC261">
        <v>-246.79289143567999</v>
      </c>
      <c r="AD261">
        <v>-247.90916892520201</v>
      </c>
      <c r="AE261">
        <v>-246.79590851</v>
      </c>
      <c r="AF261">
        <v>-247.92725422999999</v>
      </c>
    </row>
    <row r="262" spans="1:32" x14ac:dyDescent="0.2">
      <c r="A262" s="4">
        <f>'[1]De Raw'!$A270</f>
        <v>1.4470026719117555</v>
      </c>
      <c r="B262" t="s">
        <v>258</v>
      </c>
      <c r="C262">
        <v>-324.836069185263</v>
      </c>
      <c r="D262">
        <v>-326.29240541847003</v>
      </c>
      <c r="E262">
        <v>-324.85510589233502</v>
      </c>
      <c r="F262">
        <v>-326.37481131360801</v>
      </c>
      <c r="G262">
        <v>-324.85922947</v>
      </c>
      <c r="H262">
        <v>-326.39882028</v>
      </c>
      <c r="I262">
        <v>-246.77852874374699</v>
      </c>
      <c r="J262">
        <v>-247.846722630974</v>
      </c>
      <c r="K262">
        <v>-246.792856320374</v>
      </c>
      <c r="L262">
        <v>-247.908942808794</v>
      </c>
      <c r="M262">
        <v>-246.79590225999999</v>
      </c>
      <c r="N262">
        <v>-247.92717336999999</v>
      </c>
      <c r="O262">
        <v>-78.064526682397002</v>
      </c>
      <c r="P262">
        <v>-78.442625111650997</v>
      </c>
      <c r="Q262">
        <v>-78.069386929999993</v>
      </c>
      <c r="R262">
        <v>-78.463352014456007</v>
      </c>
      <c r="S262">
        <v>-78.070514610000004</v>
      </c>
      <c r="T262">
        <v>-78.469263749999996</v>
      </c>
      <c r="U262">
        <v>-78.064629942452001</v>
      </c>
      <c r="V262">
        <v>-78.443129416066</v>
      </c>
      <c r="W262">
        <v>-78.069420004760005</v>
      </c>
      <c r="X262">
        <v>-78.463527133989004</v>
      </c>
      <c r="Y262">
        <v>-78.070520669999993</v>
      </c>
      <c r="Z262">
        <v>-78.469318349999995</v>
      </c>
      <c r="AA262">
        <v>-246.77865125944399</v>
      </c>
      <c r="AB262">
        <v>-247.847361821237</v>
      </c>
      <c r="AC262">
        <v>-246.79288698756599</v>
      </c>
      <c r="AD262">
        <v>-247.90912005170199</v>
      </c>
      <c r="AE262">
        <v>-246.79590784999999</v>
      </c>
      <c r="AF262">
        <v>-247.92723512000001</v>
      </c>
    </row>
    <row r="263" spans="1:32" x14ac:dyDescent="0.2">
      <c r="A263" s="4">
        <f>'[1]De Raw'!$A271</f>
        <v>1.7207210411091323</v>
      </c>
      <c r="B263" t="s">
        <v>259</v>
      </c>
      <c r="C263">
        <v>-324.83849393700098</v>
      </c>
      <c r="D263">
        <v>-326.29267602733802</v>
      </c>
      <c r="E263">
        <v>-324.85754299375202</v>
      </c>
      <c r="F263">
        <v>-326.37518454722101</v>
      </c>
      <c r="G263">
        <v>-324.86167205999999</v>
      </c>
      <c r="H263">
        <v>-326.39922738000001</v>
      </c>
      <c r="I263">
        <v>-246.77852874374699</v>
      </c>
      <c r="J263">
        <v>-247.846722630974</v>
      </c>
      <c r="K263">
        <v>-246.792856320374</v>
      </c>
      <c r="L263">
        <v>-247.908942808794</v>
      </c>
      <c r="M263">
        <v>-246.79590225999999</v>
      </c>
      <c r="N263">
        <v>-247.92717336999999</v>
      </c>
      <c r="O263">
        <v>-78.064526682397002</v>
      </c>
      <c r="P263">
        <v>-78.442625111650997</v>
      </c>
      <c r="Q263">
        <v>-78.069386929999993</v>
      </c>
      <c r="R263">
        <v>-78.463352014456007</v>
      </c>
      <c r="S263">
        <v>-78.070514610000004</v>
      </c>
      <c r="T263">
        <v>-78.469263749999996</v>
      </c>
      <c r="U263">
        <v>-78.064620339637003</v>
      </c>
      <c r="V263">
        <v>-78.443001336178995</v>
      </c>
      <c r="W263">
        <v>-78.069415884538998</v>
      </c>
      <c r="X263">
        <v>-78.463478613377006</v>
      </c>
      <c r="Y263">
        <v>-78.070520040000005</v>
      </c>
      <c r="Z263">
        <v>-78.469302519999999</v>
      </c>
      <c r="AA263">
        <v>-246.77863925094499</v>
      </c>
      <c r="AB263">
        <v>-247.84722562143</v>
      </c>
      <c r="AC263">
        <v>-246.79288332003699</v>
      </c>
      <c r="AD263">
        <v>-247.909072754053</v>
      </c>
      <c r="AE263">
        <v>-246.79590726000001</v>
      </c>
      <c r="AF263">
        <v>-247.92721879999999</v>
      </c>
    </row>
    <row r="264" spans="1:32" x14ac:dyDescent="0.2">
      <c r="A264" s="4">
        <f>'[1]De Raw'!$A272</f>
        <v>1.7193218900153289</v>
      </c>
      <c r="B264" t="s">
        <v>260</v>
      </c>
      <c r="C264">
        <v>-324.840038364149</v>
      </c>
      <c r="D264">
        <v>-326.29256213197999</v>
      </c>
      <c r="E264">
        <v>-324.85910158239398</v>
      </c>
      <c r="F264">
        <v>-326.37514909749899</v>
      </c>
      <c r="G264">
        <v>-324.86323522999999</v>
      </c>
      <c r="H264">
        <v>-326.39920826999997</v>
      </c>
      <c r="I264">
        <v>-246.77852874374699</v>
      </c>
      <c r="J264">
        <v>-247.846722630974</v>
      </c>
      <c r="K264">
        <v>-246.792856320374</v>
      </c>
      <c r="L264">
        <v>-247.908942808794</v>
      </c>
      <c r="M264">
        <v>-246.79590225999999</v>
      </c>
      <c r="N264">
        <v>-247.92717336999999</v>
      </c>
      <c r="O264">
        <v>-78.064526682397002</v>
      </c>
      <c r="P264">
        <v>-78.442625111650997</v>
      </c>
      <c r="Q264">
        <v>-78.069386929999993</v>
      </c>
      <c r="R264">
        <v>-78.463352014456007</v>
      </c>
      <c r="S264">
        <v>-78.070514610000004</v>
      </c>
      <c r="T264">
        <v>-78.469263749999996</v>
      </c>
      <c r="U264">
        <v>-78.064610232150997</v>
      </c>
      <c r="V264">
        <v>-78.442924063421003</v>
      </c>
      <c r="W264">
        <v>-78.069412465734999</v>
      </c>
      <c r="X264">
        <v>-78.463451687260005</v>
      </c>
      <c r="Y264">
        <v>-78.070519529999999</v>
      </c>
      <c r="Z264">
        <v>-78.469294039999994</v>
      </c>
      <c r="AA264">
        <v>-246.77862777866301</v>
      </c>
      <c r="AB264">
        <v>-247.84712100299001</v>
      </c>
      <c r="AC264">
        <v>-246.79288038865201</v>
      </c>
      <c r="AD264">
        <v>-247.90903834639499</v>
      </c>
      <c r="AE264">
        <v>-246.79590673999999</v>
      </c>
      <c r="AF264">
        <v>-247.92720792</v>
      </c>
    </row>
    <row r="265" spans="1:32" x14ac:dyDescent="0.2">
      <c r="A265" s="4">
        <f>'[1]De Raw'!$A273</f>
        <v>1.5809536222052971</v>
      </c>
      <c r="B265" t="s">
        <v>261</v>
      </c>
      <c r="C265">
        <v>-324.84101631004</v>
      </c>
      <c r="D265">
        <v>-326.29210851283801</v>
      </c>
      <c r="E265">
        <v>-324.86009750585401</v>
      </c>
      <c r="F265">
        <v>-326.37481917384298</v>
      </c>
      <c r="G265">
        <v>-324.86423500000001</v>
      </c>
      <c r="H265">
        <v>-326.39894698000001</v>
      </c>
      <c r="I265">
        <v>-246.77852874374699</v>
      </c>
      <c r="J265">
        <v>-247.846722630974</v>
      </c>
      <c r="K265">
        <v>-246.792856320374</v>
      </c>
      <c r="L265">
        <v>-247.908942808794</v>
      </c>
      <c r="M265">
        <v>-246.79590225999999</v>
      </c>
      <c r="N265">
        <v>-247.92717336999999</v>
      </c>
      <c r="O265">
        <v>-78.064526682397002</v>
      </c>
      <c r="P265">
        <v>-78.442625111650997</v>
      </c>
      <c r="Q265">
        <v>-78.069386929999993</v>
      </c>
      <c r="R265">
        <v>-78.463352014456007</v>
      </c>
      <c r="S265">
        <v>-78.070514610000004</v>
      </c>
      <c r="T265">
        <v>-78.469263749999996</v>
      </c>
      <c r="U265">
        <v>-78.064599436622004</v>
      </c>
      <c r="V265">
        <v>-78.442803901299001</v>
      </c>
      <c r="W265">
        <v>-78.069409699847</v>
      </c>
      <c r="X265">
        <v>-78.463390780699996</v>
      </c>
      <c r="Y265">
        <v>-78.070519140000002</v>
      </c>
      <c r="Z265">
        <v>-78.469273950000002</v>
      </c>
      <c r="AA265">
        <v>-246.77861465989201</v>
      </c>
      <c r="AB265">
        <v>-247.84696421102799</v>
      </c>
      <c r="AC265">
        <v>-246.792878062841</v>
      </c>
      <c r="AD265">
        <v>-247.90898303755199</v>
      </c>
      <c r="AE265">
        <v>-246.79590629</v>
      </c>
      <c r="AF265">
        <v>-247.92718095999999</v>
      </c>
    </row>
    <row r="266" spans="1:32" x14ac:dyDescent="0.2">
      <c r="A266" s="4">
        <f>'[1]De Raw'!$A274</f>
        <v>0.98484202629045359</v>
      </c>
      <c r="B266" t="s">
        <v>262</v>
      </c>
      <c r="C266">
        <v>-324.84228859303801</v>
      </c>
      <c r="D266">
        <v>-326.291056003471</v>
      </c>
      <c r="E266">
        <v>-324.86142068424698</v>
      </c>
      <c r="F266">
        <v>-326.37387704082698</v>
      </c>
      <c r="G266">
        <v>-324.86556901</v>
      </c>
      <c r="H266">
        <v>-326.39800465000002</v>
      </c>
      <c r="I266">
        <v>-246.77852874374699</v>
      </c>
      <c r="J266">
        <v>-247.846722630974</v>
      </c>
      <c r="K266">
        <v>-246.792856320374</v>
      </c>
      <c r="L266">
        <v>-247.908942808794</v>
      </c>
      <c r="M266">
        <v>-246.79590225999999</v>
      </c>
      <c r="N266">
        <v>-247.92717336999999</v>
      </c>
      <c r="O266">
        <v>-78.064526682397002</v>
      </c>
      <c r="P266">
        <v>-78.442625111650997</v>
      </c>
      <c r="Q266">
        <v>-78.069386929999993</v>
      </c>
      <c r="R266">
        <v>-78.463352014456007</v>
      </c>
      <c r="S266">
        <v>-78.070514610000004</v>
      </c>
      <c r="T266">
        <v>-78.469263749999996</v>
      </c>
      <c r="U266">
        <v>-78.064573390128004</v>
      </c>
      <c r="V266">
        <v>-78.442743238974998</v>
      </c>
      <c r="W266">
        <v>-78.069402899980005</v>
      </c>
      <c r="X266">
        <v>-78.463371700683993</v>
      </c>
      <c r="Y266">
        <v>-78.07051817</v>
      </c>
      <c r="Z266">
        <v>-78.469269179999998</v>
      </c>
      <c r="AA266">
        <v>-246.77857681624101</v>
      </c>
      <c r="AB266">
        <v>-247.84683019201901</v>
      </c>
      <c r="AC266">
        <v>-246.79287187861701</v>
      </c>
      <c r="AD266">
        <v>-247.908963941861</v>
      </c>
      <c r="AE266">
        <v>-246.79590499</v>
      </c>
      <c r="AF266">
        <v>-247.92717507</v>
      </c>
    </row>
    <row r="267" spans="1:32" x14ac:dyDescent="0.2">
      <c r="A267" s="4">
        <f>'[1]De Raw'!$A275</f>
        <v>0.35018850969768373</v>
      </c>
      <c r="B267" t="s">
        <v>263</v>
      </c>
      <c r="C267">
        <v>-324.84276132401101</v>
      </c>
      <c r="D267">
        <v>-326.289974049904</v>
      </c>
      <c r="E267">
        <v>-324.86192603780302</v>
      </c>
      <c r="F267">
        <v>-326.37286711988901</v>
      </c>
      <c r="G267">
        <v>-324.86608777999999</v>
      </c>
      <c r="H267">
        <v>-326.39699668999998</v>
      </c>
      <c r="I267">
        <v>-246.77852874374699</v>
      </c>
      <c r="J267">
        <v>-247.846722630974</v>
      </c>
      <c r="K267">
        <v>-246.792856320374</v>
      </c>
      <c r="L267">
        <v>-247.908942808794</v>
      </c>
      <c r="M267">
        <v>-246.79590225999999</v>
      </c>
      <c r="N267">
        <v>-247.92717336999999</v>
      </c>
      <c r="O267">
        <v>-78.064526682397002</v>
      </c>
      <c r="P267">
        <v>-78.442625111650997</v>
      </c>
      <c r="Q267">
        <v>-78.069386929999993</v>
      </c>
      <c r="R267">
        <v>-78.463352014456007</v>
      </c>
      <c r="S267">
        <v>-78.070514610000004</v>
      </c>
      <c r="T267">
        <v>-78.469263749999996</v>
      </c>
      <c r="U267">
        <v>-78.064547334183004</v>
      </c>
      <c r="V267">
        <v>-78.442661018861003</v>
      </c>
      <c r="W267">
        <v>-78.069395948115996</v>
      </c>
      <c r="X267">
        <v>-78.463364476044006</v>
      </c>
      <c r="Y267">
        <v>-78.070517030000005</v>
      </c>
      <c r="Z267">
        <v>-78.469267630000004</v>
      </c>
      <c r="AA267">
        <v>-246.77855532940299</v>
      </c>
      <c r="AB267">
        <v>-247.84677405350601</v>
      </c>
      <c r="AC267">
        <v>-246.792863925457</v>
      </c>
      <c r="AD267">
        <v>-247.908952726813</v>
      </c>
      <c r="AE267">
        <v>-246.79590372000001</v>
      </c>
      <c r="AF267">
        <v>-247.92717425999999</v>
      </c>
    </row>
    <row r="268" spans="1:32" x14ac:dyDescent="0.2">
      <c r="A268" s="4">
        <f>'[1]De Raw'!$A276</f>
        <v>4.1642295948705776E-2</v>
      </c>
      <c r="B268" t="s">
        <v>264</v>
      </c>
      <c r="C268">
        <v>-324.84295199746799</v>
      </c>
      <c r="D268">
        <v>-326.28945116853799</v>
      </c>
      <c r="E268">
        <v>-324.86213501811</v>
      </c>
      <c r="F268">
        <v>-326.37237977218302</v>
      </c>
      <c r="G268">
        <v>-324.86630551000002</v>
      </c>
      <c r="H268">
        <v>-326.39651779000002</v>
      </c>
      <c r="I268">
        <v>-246.77852874374699</v>
      </c>
      <c r="J268">
        <v>-247.846722630974</v>
      </c>
      <c r="K268">
        <v>-246.792856320374</v>
      </c>
      <c r="L268">
        <v>-247.908942808794</v>
      </c>
      <c r="M268">
        <v>-246.79590225999999</v>
      </c>
      <c r="N268">
        <v>-247.92717336999999</v>
      </c>
      <c r="O268">
        <v>-78.064526682397002</v>
      </c>
      <c r="P268">
        <v>-78.442625111650997</v>
      </c>
      <c r="Q268">
        <v>-78.069386929999993</v>
      </c>
      <c r="R268">
        <v>-78.463352014456007</v>
      </c>
      <c r="S268">
        <v>-78.070514610000004</v>
      </c>
      <c r="T268">
        <v>-78.469263749999996</v>
      </c>
      <c r="U268">
        <v>-78.064530446131997</v>
      </c>
      <c r="V268">
        <v>-78.442629832826995</v>
      </c>
      <c r="W268">
        <v>-78.069388598211006</v>
      </c>
      <c r="X268">
        <v>-78.463353380224007</v>
      </c>
      <c r="Y268">
        <v>-78.070515360000002</v>
      </c>
      <c r="Z268">
        <v>-78.469264330000001</v>
      </c>
      <c r="AA268">
        <v>-246.778536351649</v>
      </c>
      <c r="AB268">
        <v>-247.84674070986</v>
      </c>
      <c r="AC268">
        <v>-246.792859525007</v>
      </c>
      <c r="AD268">
        <v>-247.90894708483501</v>
      </c>
      <c r="AE268">
        <v>-246.79590271999999</v>
      </c>
      <c r="AF268">
        <v>-247.92717361999999</v>
      </c>
    </row>
    <row r="269" spans="1:32" x14ac:dyDescent="0.2">
      <c r="A269" s="4">
        <f>'[1]De Raw'!$A277</f>
        <v>2.7963975576320776</v>
      </c>
      <c r="B269" t="s">
        <v>265</v>
      </c>
      <c r="C269">
        <v>-392.79562235607898</v>
      </c>
      <c r="D269">
        <v>-394.81178105383799</v>
      </c>
      <c r="E269">
        <v>-392.81976631304798</v>
      </c>
      <c r="F269">
        <v>-394.91749330400597</v>
      </c>
      <c r="G269">
        <v>-392.82547713999998</v>
      </c>
      <c r="H269">
        <v>-394.94808071</v>
      </c>
      <c r="I269">
        <v>-196.40402705987199</v>
      </c>
      <c r="J269">
        <v>-197.403636417017</v>
      </c>
      <c r="K269">
        <v>-196.41612727955899</v>
      </c>
      <c r="L269">
        <v>-197.456555263127</v>
      </c>
      <c r="M269">
        <v>-196.41900111999999</v>
      </c>
      <c r="N269">
        <v>-197.47184322000001</v>
      </c>
      <c r="O269">
        <v>-196.404028102273</v>
      </c>
      <c r="P269">
        <v>-197.40363680367699</v>
      </c>
      <c r="Q269">
        <v>-196.41612831373601</v>
      </c>
      <c r="R269">
        <v>-197.456555485596</v>
      </c>
      <c r="S269">
        <v>-196.41900215999999</v>
      </c>
      <c r="T269">
        <v>-197.47184335</v>
      </c>
      <c r="U269">
        <v>-196.404099086645</v>
      </c>
      <c r="V269">
        <v>-197.404198354074</v>
      </c>
      <c r="W269">
        <v>-196.416157235968</v>
      </c>
      <c r="X269">
        <v>-197.45673260028599</v>
      </c>
      <c r="Y269">
        <v>-196.4190083</v>
      </c>
      <c r="Z269">
        <v>-197.47191796000001</v>
      </c>
      <c r="AA269">
        <v>-196.40409803526001</v>
      </c>
      <c r="AB269">
        <v>-197.40419809640301</v>
      </c>
      <c r="AC269">
        <v>-196.41615620606299</v>
      </c>
      <c r="AD269">
        <v>-197.45673244512901</v>
      </c>
      <c r="AE269">
        <v>-196.41900727000001</v>
      </c>
      <c r="AF269">
        <v>-197.47191785000001</v>
      </c>
    </row>
    <row r="270" spans="1:32" x14ac:dyDescent="0.2">
      <c r="A270" s="4">
        <f>'[1]De Raw'!$A278</f>
        <v>3.5637788404402579</v>
      </c>
      <c r="B270" t="s">
        <v>266</v>
      </c>
      <c r="C270">
        <v>-392.80021790189898</v>
      </c>
      <c r="D270">
        <v>-394.81297425267599</v>
      </c>
      <c r="E270">
        <v>-392.82435959690201</v>
      </c>
      <c r="F270">
        <v>-394.91871905046497</v>
      </c>
      <c r="G270">
        <v>-392.83007544999998</v>
      </c>
      <c r="H270">
        <v>-394.94931702999997</v>
      </c>
      <c r="I270">
        <v>-196.40402705987199</v>
      </c>
      <c r="J270">
        <v>-197.403636417017</v>
      </c>
      <c r="K270">
        <v>-196.41612727955899</v>
      </c>
      <c r="L270">
        <v>-197.456555263127</v>
      </c>
      <c r="M270">
        <v>-196.41900111999999</v>
      </c>
      <c r="N270">
        <v>-197.47184322000001</v>
      </c>
      <c r="O270">
        <v>-196.404028102273</v>
      </c>
      <c r="P270">
        <v>-197.40363680367699</v>
      </c>
      <c r="Q270">
        <v>-196.41612831373601</v>
      </c>
      <c r="R270">
        <v>-197.456555485596</v>
      </c>
      <c r="S270">
        <v>-196.41900215999999</v>
      </c>
      <c r="T270">
        <v>-197.47184335</v>
      </c>
      <c r="U270">
        <v>-196.40409023276601</v>
      </c>
      <c r="V270">
        <v>-197.40406176744301</v>
      </c>
      <c r="W270">
        <v>-196.41615302085799</v>
      </c>
      <c r="X270">
        <v>-197.45668533722099</v>
      </c>
      <c r="Y270">
        <v>-196.41900759000001</v>
      </c>
      <c r="Z270">
        <v>-197.47189929999999</v>
      </c>
      <c r="AA270">
        <v>-196.404089184322</v>
      </c>
      <c r="AB270">
        <v>-197.40406164785799</v>
      </c>
      <c r="AC270">
        <v>-196.41615198918601</v>
      </c>
      <c r="AD270">
        <v>-197.45668514748499</v>
      </c>
      <c r="AE270">
        <v>-196.41900656000001</v>
      </c>
      <c r="AF270">
        <v>-197.4718991</v>
      </c>
    </row>
    <row r="271" spans="1:32" x14ac:dyDescent="0.2">
      <c r="A271" s="4">
        <f>'[1]De Raw'!$A279</f>
        <v>3.7225932858520023</v>
      </c>
      <c r="B271" t="s">
        <v>267</v>
      </c>
      <c r="C271">
        <v>-392.80309693722</v>
      </c>
      <c r="D271">
        <v>-394.81322964341302</v>
      </c>
      <c r="E271">
        <v>-392.82724131482797</v>
      </c>
      <c r="F271">
        <v>-394.918986541945</v>
      </c>
      <c r="G271">
        <v>-392.83296052999998</v>
      </c>
      <c r="H271">
        <v>-394.94957970000002</v>
      </c>
      <c r="I271">
        <v>-196.40402705987199</v>
      </c>
      <c r="J271">
        <v>-197.403636417017</v>
      </c>
      <c r="K271">
        <v>-196.41612727955899</v>
      </c>
      <c r="L271">
        <v>-197.456555263127</v>
      </c>
      <c r="M271">
        <v>-196.41900111999999</v>
      </c>
      <c r="N271">
        <v>-197.47184322000001</v>
      </c>
      <c r="O271">
        <v>-196.404028102273</v>
      </c>
      <c r="P271">
        <v>-197.40363680367699</v>
      </c>
      <c r="Q271">
        <v>-196.41612831373601</v>
      </c>
      <c r="R271">
        <v>-197.456555485596</v>
      </c>
      <c r="S271">
        <v>-196.41900215999999</v>
      </c>
      <c r="T271">
        <v>-197.47184335</v>
      </c>
      <c r="U271">
        <v>-196.404082035838</v>
      </c>
      <c r="V271">
        <v>-197.40397668205199</v>
      </c>
      <c r="W271">
        <v>-196.41614977791099</v>
      </c>
      <c r="X271">
        <v>-197.456654064649</v>
      </c>
      <c r="Y271">
        <v>-196.41900698000001</v>
      </c>
      <c r="Z271">
        <v>-197.47188641</v>
      </c>
      <c r="AA271">
        <v>-196.40408099090899</v>
      </c>
      <c r="AB271">
        <v>-197.40397642734601</v>
      </c>
      <c r="AC271">
        <v>-196.41614874411201</v>
      </c>
      <c r="AD271">
        <v>-197.45665388752099</v>
      </c>
      <c r="AE271">
        <v>-196.41900594000001</v>
      </c>
      <c r="AF271">
        <v>-197.47188627</v>
      </c>
    </row>
    <row r="272" spans="1:32" x14ac:dyDescent="0.2">
      <c r="A272" s="4">
        <f>'[1]De Raw'!$A280</f>
        <v>3.5673612891335242</v>
      </c>
      <c r="B272" t="s">
        <v>268</v>
      </c>
      <c r="C272">
        <v>-392.80491345786203</v>
      </c>
      <c r="D272">
        <v>-394.81300190032499</v>
      </c>
      <c r="E272">
        <v>-392.82906342778801</v>
      </c>
      <c r="F272">
        <v>-394.91874230238898</v>
      </c>
      <c r="G272">
        <v>-392.83478509000003</v>
      </c>
      <c r="H272">
        <v>-394.94933374999999</v>
      </c>
      <c r="I272">
        <v>-196.40402705987199</v>
      </c>
      <c r="J272">
        <v>-197.403636417017</v>
      </c>
      <c r="K272">
        <v>-196.41612727955899</v>
      </c>
      <c r="L272">
        <v>-197.456555263127</v>
      </c>
      <c r="M272">
        <v>-196.41900111999999</v>
      </c>
      <c r="N272">
        <v>-197.47184322000001</v>
      </c>
      <c r="O272">
        <v>-196.404028102273</v>
      </c>
      <c r="P272">
        <v>-197.40363680367699</v>
      </c>
      <c r="Q272">
        <v>-196.41612831373601</v>
      </c>
      <c r="R272">
        <v>-197.456555485596</v>
      </c>
      <c r="S272">
        <v>-196.41900215999999</v>
      </c>
      <c r="T272">
        <v>-197.47184335</v>
      </c>
      <c r="U272">
        <v>-196.40407460592101</v>
      </c>
      <c r="V272">
        <v>-197.40391961124601</v>
      </c>
      <c r="W272">
        <v>-196.41614723868599</v>
      </c>
      <c r="X272">
        <v>-197.45663688994199</v>
      </c>
      <c r="Y272">
        <v>-196.41900645999999</v>
      </c>
      <c r="Z272">
        <v>-197.47187991000001</v>
      </c>
      <c r="AA272">
        <v>-196.40407356225401</v>
      </c>
      <c r="AB272">
        <v>-197.40391934937401</v>
      </c>
      <c r="AC272">
        <v>-196.41614620400799</v>
      </c>
      <c r="AD272">
        <v>-197.45663669465301</v>
      </c>
      <c r="AE272">
        <v>-196.41900541999999</v>
      </c>
      <c r="AF272">
        <v>-197.47187975</v>
      </c>
    </row>
    <row r="273" spans="1:32" x14ac:dyDescent="0.2">
      <c r="A273" s="4">
        <f>'[1]De Raw'!$A281</f>
        <v>3.2649503855885307</v>
      </c>
      <c r="B273" t="s">
        <v>269</v>
      </c>
      <c r="C273">
        <v>-392.80606121472402</v>
      </c>
      <c r="D273">
        <v>-394.81249709651098</v>
      </c>
      <c r="E273">
        <v>-392.83021767236698</v>
      </c>
      <c r="F273">
        <v>-394.91825588773202</v>
      </c>
      <c r="G273">
        <v>-392.83594140000002</v>
      </c>
      <c r="H273">
        <v>-394.94884659000002</v>
      </c>
      <c r="I273">
        <v>-196.40402705987199</v>
      </c>
      <c r="J273">
        <v>-197.403636417017</v>
      </c>
      <c r="K273">
        <v>-196.41612727955899</v>
      </c>
      <c r="L273">
        <v>-197.456555263127</v>
      </c>
      <c r="M273">
        <v>-196.41900111999999</v>
      </c>
      <c r="N273">
        <v>-197.47184322000001</v>
      </c>
      <c r="O273">
        <v>-196.404028102273</v>
      </c>
      <c r="P273">
        <v>-197.40363680367699</v>
      </c>
      <c r="Q273">
        <v>-196.41612831373601</v>
      </c>
      <c r="R273">
        <v>-197.456555485596</v>
      </c>
      <c r="S273">
        <v>-196.41900215999999</v>
      </c>
      <c r="T273">
        <v>-197.47184335</v>
      </c>
      <c r="U273">
        <v>-196.40406819583899</v>
      </c>
      <c r="V273">
        <v>-197.40386729966301</v>
      </c>
      <c r="W273">
        <v>-196.41614517244</v>
      </c>
      <c r="X273">
        <v>-197.45661997747001</v>
      </c>
      <c r="Y273">
        <v>-196.41900601</v>
      </c>
      <c r="Z273">
        <v>-197.47187201</v>
      </c>
      <c r="AA273">
        <v>-196.40406715126801</v>
      </c>
      <c r="AB273">
        <v>-197.403866859809</v>
      </c>
      <c r="AC273">
        <v>-196.41614413798101</v>
      </c>
      <c r="AD273">
        <v>-197.45661982725201</v>
      </c>
      <c r="AE273">
        <v>-196.41900498000001</v>
      </c>
      <c r="AF273">
        <v>-197.47187185000001</v>
      </c>
    </row>
    <row r="274" spans="1:32" x14ac:dyDescent="0.2">
      <c r="A274" s="4">
        <f>'[1]De Raw'!$A282</f>
        <v>2.2108793509034146</v>
      </c>
      <c r="B274" t="s">
        <v>270</v>
      </c>
      <c r="C274">
        <v>-392.80754349159599</v>
      </c>
      <c r="D274">
        <v>-394.81071400032499</v>
      </c>
      <c r="E274">
        <v>-392.83171806832701</v>
      </c>
      <c r="F274">
        <v>-394.91655631902199</v>
      </c>
      <c r="G274">
        <v>-392.83744675000003</v>
      </c>
      <c r="H274">
        <v>-394.9471522</v>
      </c>
      <c r="I274">
        <v>-196.40402705987199</v>
      </c>
      <c r="J274">
        <v>-197.403636417017</v>
      </c>
      <c r="K274">
        <v>-196.41612727955899</v>
      </c>
      <c r="L274">
        <v>-197.456555263127</v>
      </c>
      <c r="M274">
        <v>-196.41900111999999</v>
      </c>
      <c r="N274">
        <v>-197.47184322000001</v>
      </c>
      <c r="O274">
        <v>-196.404028102273</v>
      </c>
      <c r="P274">
        <v>-197.40363680367699</v>
      </c>
      <c r="Q274">
        <v>-196.41612831373601</v>
      </c>
      <c r="R274">
        <v>-197.456555485596</v>
      </c>
      <c r="S274">
        <v>-196.41900215999999</v>
      </c>
      <c r="T274">
        <v>-197.47184335</v>
      </c>
      <c r="U274">
        <v>-196.404053933245</v>
      </c>
      <c r="V274">
        <v>-197.40369924692899</v>
      </c>
      <c r="W274">
        <v>-196.416140816188</v>
      </c>
      <c r="X274">
        <v>-197.45657057298999</v>
      </c>
      <c r="Y274">
        <v>-196.41900496</v>
      </c>
      <c r="Z274">
        <v>-197.47184881999999</v>
      </c>
      <c r="AA274">
        <v>-196.404052886134</v>
      </c>
      <c r="AB274">
        <v>-197.40369912412899</v>
      </c>
      <c r="AC274">
        <v>-196.41613978278801</v>
      </c>
      <c r="AD274">
        <v>-197.456570395081</v>
      </c>
      <c r="AE274">
        <v>-196.41900391999999</v>
      </c>
      <c r="AF274">
        <v>-197.47184865</v>
      </c>
    </row>
    <row r="275" spans="1:32" x14ac:dyDescent="0.2">
      <c r="A275" s="4">
        <f>'[1]De Raw'!$A283</f>
        <v>1.0386889714045406</v>
      </c>
      <c r="B275" t="s">
        <v>271</v>
      </c>
      <c r="C275">
        <v>-392.80799891000601</v>
      </c>
      <c r="D275">
        <v>-394.80888680591602</v>
      </c>
      <c r="E275">
        <v>-392.83219196687401</v>
      </c>
      <c r="F275">
        <v>-394.91473480815102</v>
      </c>
      <c r="G275">
        <v>-392.83792642999998</v>
      </c>
      <c r="H275">
        <v>-394.94531430000001</v>
      </c>
      <c r="I275">
        <v>-196.40402705987199</v>
      </c>
      <c r="J275">
        <v>-197.403636417017</v>
      </c>
      <c r="K275">
        <v>-196.41612727955899</v>
      </c>
      <c r="L275">
        <v>-197.456555263127</v>
      </c>
      <c r="M275">
        <v>-196.41900111999999</v>
      </c>
      <c r="N275">
        <v>-197.47184322000001</v>
      </c>
      <c r="O275">
        <v>-196.404028102273</v>
      </c>
      <c r="P275">
        <v>-197.40363680367699</v>
      </c>
      <c r="Q275">
        <v>-196.41612831373601</v>
      </c>
      <c r="R275">
        <v>-197.456555485596</v>
      </c>
      <c r="S275">
        <v>-196.41900215999999</v>
      </c>
      <c r="T275">
        <v>-197.47184335</v>
      </c>
      <c r="U275">
        <v>-196.40404015427799</v>
      </c>
      <c r="V275">
        <v>-197.40365915811401</v>
      </c>
      <c r="W275">
        <v>-196.41613648755899</v>
      </c>
      <c r="X275">
        <v>-197.45656112056301</v>
      </c>
      <c r="Y275">
        <v>-196.41900372000001</v>
      </c>
      <c r="Z275">
        <v>-197.47184464</v>
      </c>
      <c r="AA275">
        <v>-196.40403911028901</v>
      </c>
      <c r="AB275">
        <v>-197.40365906210999</v>
      </c>
      <c r="AC275">
        <v>-196.41613545343299</v>
      </c>
      <c r="AD275">
        <v>-197.45656089273101</v>
      </c>
      <c r="AE275">
        <v>-196.41900268000001</v>
      </c>
      <c r="AF275">
        <v>-197.47184449</v>
      </c>
    </row>
    <row r="276" spans="1:32" x14ac:dyDescent="0.2">
      <c r="A276" s="4">
        <f>'[1]De Raw'!$A284</f>
        <v>0.26265654816726547</v>
      </c>
      <c r="B276" t="s">
        <v>272</v>
      </c>
      <c r="C276">
        <v>-392.80805065528199</v>
      </c>
      <c r="D276">
        <v>-394.80770224570398</v>
      </c>
      <c r="E276">
        <v>-392.83224991061098</v>
      </c>
      <c r="F276">
        <v>-394.91354369840002</v>
      </c>
      <c r="G276">
        <v>-392.83799263999998</v>
      </c>
      <c r="H276">
        <v>-394.94411879</v>
      </c>
      <c r="I276">
        <v>-196.40402705987199</v>
      </c>
      <c r="J276">
        <v>-197.403636417017</v>
      </c>
      <c r="K276">
        <v>-196.41612727955899</v>
      </c>
      <c r="L276">
        <v>-197.456555263127</v>
      </c>
      <c r="M276">
        <v>-196.41900111999999</v>
      </c>
      <c r="N276">
        <v>-197.47184322000001</v>
      </c>
      <c r="O276">
        <v>-196.404028102273</v>
      </c>
      <c r="P276">
        <v>-197.40363680367699</v>
      </c>
      <c r="Q276">
        <v>-196.41612831373601</v>
      </c>
      <c r="R276">
        <v>-197.456555485596</v>
      </c>
      <c r="S276">
        <v>-196.41900215999999</v>
      </c>
      <c r="T276">
        <v>-197.47184335</v>
      </c>
      <c r="U276">
        <v>-196.404031833999</v>
      </c>
      <c r="V276">
        <v>-197.40363951150499</v>
      </c>
      <c r="W276">
        <v>-196.416131482476</v>
      </c>
      <c r="X276">
        <v>-197.45655770332499</v>
      </c>
      <c r="Y276">
        <v>-196.41900283999999</v>
      </c>
      <c r="Z276">
        <v>-197.47184393000001</v>
      </c>
      <c r="AA276">
        <v>-196.40403079168701</v>
      </c>
      <c r="AB276">
        <v>-197.403639125269</v>
      </c>
      <c r="AC276">
        <v>-196.41613044825601</v>
      </c>
      <c r="AD276">
        <v>-197.456557481592</v>
      </c>
      <c r="AE276">
        <v>-196.41900181</v>
      </c>
      <c r="AF276">
        <v>-197.47184379999999</v>
      </c>
    </row>
    <row r="277" spans="1:32" x14ac:dyDescent="0.2">
      <c r="A277" s="4">
        <f>'[1]De Raw'!$A285</f>
        <v>1.822140967661817</v>
      </c>
      <c r="B277" t="s">
        <v>273</v>
      </c>
      <c r="C277">
        <v>-392.79908581949798</v>
      </c>
      <c r="D277">
        <v>-394.81670224961698</v>
      </c>
      <c r="E277">
        <v>-392.82326031611501</v>
      </c>
      <c r="F277">
        <v>-394.921996620377</v>
      </c>
      <c r="G277">
        <v>-392.82896068000002</v>
      </c>
      <c r="H277">
        <v>-394.95250576000001</v>
      </c>
      <c r="I277">
        <v>-196.404027299273</v>
      </c>
      <c r="J277">
        <v>-197.40363821438899</v>
      </c>
      <c r="K277">
        <v>-196.416127481594</v>
      </c>
      <c r="L277">
        <v>-197.456556264363</v>
      </c>
      <c r="M277">
        <v>-196.41900125999999</v>
      </c>
      <c r="N277">
        <v>-197.47184421</v>
      </c>
      <c r="O277">
        <v>-196.40419073472299</v>
      </c>
      <c r="P277">
        <v>-197.41021373010801</v>
      </c>
      <c r="Q277">
        <v>-196.41631547228201</v>
      </c>
      <c r="R277">
        <v>-197.46263423174</v>
      </c>
      <c r="S277">
        <v>-196.41917230999999</v>
      </c>
      <c r="T277">
        <v>-197.47782773</v>
      </c>
      <c r="U277">
        <v>-196.404256459321</v>
      </c>
      <c r="V277">
        <v>-197.410535630575</v>
      </c>
      <c r="W277">
        <v>-196.41633780654001</v>
      </c>
      <c r="X277">
        <v>-197.462720922187</v>
      </c>
      <c r="Y277">
        <v>-196.41917609999999</v>
      </c>
      <c r="Z277">
        <v>-197.47786751999999</v>
      </c>
      <c r="AA277">
        <v>-196.40408270135501</v>
      </c>
      <c r="AB277">
        <v>-197.404049347084</v>
      </c>
      <c r="AC277">
        <v>-196.416150693275</v>
      </c>
      <c r="AD277">
        <v>-197.45668232142</v>
      </c>
      <c r="AE277">
        <v>-196.41900647</v>
      </c>
      <c r="AF277">
        <v>-197.4718967</v>
      </c>
    </row>
    <row r="278" spans="1:32" x14ac:dyDescent="0.2">
      <c r="A278" s="4">
        <f>'[1]De Raw'!$A286</f>
        <v>2.4601156298966567</v>
      </c>
      <c r="B278" t="s">
        <v>274</v>
      </c>
      <c r="C278">
        <v>-392.80271994497298</v>
      </c>
      <c r="D278">
        <v>-394.81773881475402</v>
      </c>
      <c r="E278">
        <v>-392.82690001894503</v>
      </c>
      <c r="F278">
        <v>-394.92304563412301</v>
      </c>
      <c r="G278">
        <v>-392.8326035</v>
      </c>
      <c r="H278">
        <v>-394.95355186</v>
      </c>
      <c r="I278">
        <v>-196.404027299273</v>
      </c>
      <c r="J278">
        <v>-197.40363821438899</v>
      </c>
      <c r="K278">
        <v>-196.416127481594</v>
      </c>
      <c r="L278">
        <v>-197.456556264363</v>
      </c>
      <c r="M278">
        <v>-196.41900125999999</v>
      </c>
      <c r="N278">
        <v>-197.47184421</v>
      </c>
      <c r="O278">
        <v>-196.40419073472299</v>
      </c>
      <c r="P278">
        <v>-197.41021373010801</v>
      </c>
      <c r="Q278">
        <v>-196.41631547228201</v>
      </c>
      <c r="R278">
        <v>-197.46263423174</v>
      </c>
      <c r="S278">
        <v>-196.41917230999999</v>
      </c>
      <c r="T278">
        <v>-197.47782773</v>
      </c>
      <c r="U278">
        <v>-196.40424562555</v>
      </c>
      <c r="V278">
        <v>-197.41046482057601</v>
      </c>
      <c r="W278">
        <v>-196.41633509914701</v>
      </c>
      <c r="X278">
        <v>-197.46269663413599</v>
      </c>
      <c r="Y278">
        <v>-196.41917559999999</v>
      </c>
      <c r="Z278">
        <v>-197.47785640999999</v>
      </c>
      <c r="AA278">
        <v>-196.404073069665</v>
      </c>
      <c r="AB278">
        <v>-197.403952892278</v>
      </c>
      <c r="AC278">
        <v>-196.41614708457899</v>
      </c>
      <c r="AD278">
        <v>-197.45665042619001</v>
      </c>
      <c r="AE278">
        <v>-196.41900570000001</v>
      </c>
      <c r="AF278">
        <v>-197.47188406999999</v>
      </c>
    </row>
    <row r="279" spans="1:32" x14ac:dyDescent="0.2">
      <c r="A279" s="4">
        <f>'[1]De Raw'!$A287</f>
        <v>2.5795881834394669</v>
      </c>
      <c r="B279" t="s">
        <v>275</v>
      </c>
      <c r="C279">
        <v>-392.80486807121099</v>
      </c>
      <c r="D279">
        <v>-394.81794016981598</v>
      </c>
      <c r="E279">
        <v>-392.82905147661</v>
      </c>
      <c r="F279">
        <v>-394.92324794334701</v>
      </c>
      <c r="G279">
        <v>-392.83475757999997</v>
      </c>
      <c r="H279">
        <v>-394.95375116000002</v>
      </c>
      <c r="I279">
        <v>-196.404027299273</v>
      </c>
      <c r="J279">
        <v>-197.40363821438899</v>
      </c>
      <c r="K279">
        <v>-196.416127481594</v>
      </c>
      <c r="L279">
        <v>-197.456556264363</v>
      </c>
      <c r="M279">
        <v>-196.41900125999999</v>
      </c>
      <c r="N279">
        <v>-197.47184421</v>
      </c>
      <c r="O279">
        <v>-196.40419073472299</v>
      </c>
      <c r="P279">
        <v>-197.41021373010801</v>
      </c>
      <c r="Q279">
        <v>-196.41631547228201</v>
      </c>
      <c r="R279">
        <v>-197.46263423174</v>
      </c>
      <c r="S279">
        <v>-196.41917230999999</v>
      </c>
      <c r="T279">
        <v>-197.47782773</v>
      </c>
      <c r="U279">
        <v>-196.40423834352899</v>
      </c>
      <c r="V279">
        <v>-197.41040903039601</v>
      </c>
      <c r="W279">
        <v>-196.416332798133</v>
      </c>
      <c r="X279">
        <v>-197.46268292182799</v>
      </c>
      <c r="Y279">
        <v>-196.41917515</v>
      </c>
      <c r="Z279">
        <v>-197.47785117999999</v>
      </c>
      <c r="AA279">
        <v>-196.40406638622599</v>
      </c>
      <c r="AB279">
        <v>-197.40388306394101</v>
      </c>
      <c r="AC279">
        <v>-196.41614419784901</v>
      </c>
      <c r="AD279">
        <v>-197.45662759998899</v>
      </c>
      <c r="AE279">
        <v>-196.419005</v>
      </c>
      <c r="AF279">
        <v>-197.47187499</v>
      </c>
    </row>
    <row r="280" spans="1:32" x14ac:dyDescent="0.2">
      <c r="A280" s="4">
        <f>'[1]De Raw'!$A288</f>
        <v>2.4555426586139801</v>
      </c>
      <c r="B280" t="s">
        <v>276</v>
      </c>
      <c r="C280">
        <v>-392.80616206763102</v>
      </c>
      <c r="D280">
        <v>-394.81777743529898</v>
      </c>
      <c r="E280">
        <v>-392.83034882423402</v>
      </c>
      <c r="F280">
        <v>-394.92306935946198</v>
      </c>
      <c r="G280">
        <v>-392.83605713999998</v>
      </c>
      <c r="H280">
        <v>-394.95357089999999</v>
      </c>
      <c r="I280">
        <v>-196.404027299273</v>
      </c>
      <c r="J280">
        <v>-197.40363821438899</v>
      </c>
      <c r="K280">
        <v>-196.416127481594</v>
      </c>
      <c r="L280">
        <v>-197.456556264363</v>
      </c>
      <c r="M280">
        <v>-196.41900125999999</v>
      </c>
      <c r="N280">
        <v>-197.47184421</v>
      </c>
      <c r="O280">
        <v>-196.40419073472299</v>
      </c>
      <c r="P280">
        <v>-197.41021373010801</v>
      </c>
      <c r="Q280">
        <v>-196.41631547228201</v>
      </c>
      <c r="R280">
        <v>-197.46263423174</v>
      </c>
      <c r="S280">
        <v>-196.41917230999999</v>
      </c>
      <c r="T280">
        <v>-197.47782773</v>
      </c>
      <c r="U280">
        <v>-196.404232515442</v>
      </c>
      <c r="V280">
        <v>-197.41037655196001</v>
      </c>
      <c r="W280">
        <v>-196.41633082592199</v>
      </c>
      <c r="X280">
        <v>-197.46267144357799</v>
      </c>
      <c r="Y280">
        <v>-196.41917476</v>
      </c>
      <c r="Z280">
        <v>-197.47784641999999</v>
      </c>
      <c r="AA280">
        <v>-196.404061285219</v>
      </c>
      <c r="AB280">
        <v>-197.40383962106301</v>
      </c>
      <c r="AC280">
        <v>-196.41614205075399</v>
      </c>
      <c r="AD280">
        <v>-197.45661329999399</v>
      </c>
      <c r="AE280">
        <v>-196.41900446</v>
      </c>
      <c r="AF280">
        <v>-197.47186880999999</v>
      </c>
    </row>
    <row r="281" spans="1:32" x14ac:dyDescent="0.2">
      <c r="A281" s="4">
        <f>'[1]De Raw'!$A289</f>
        <v>2.2280395291906898</v>
      </c>
      <c r="B281" t="s">
        <v>277</v>
      </c>
      <c r="C281">
        <v>-392.80694872625702</v>
      </c>
      <c r="D281">
        <v>-394.81736996153001</v>
      </c>
      <c r="E281">
        <v>-392.83113957725402</v>
      </c>
      <c r="F281">
        <v>-394.92268205149401</v>
      </c>
      <c r="G281">
        <v>-392.83684997</v>
      </c>
      <c r="H281">
        <v>-394.95319038999997</v>
      </c>
      <c r="I281">
        <v>-196.404027299273</v>
      </c>
      <c r="J281">
        <v>-197.40363821438899</v>
      </c>
      <c r="K281">
        <v>-196.416127481594</v>
      </c>
      <c r="L281">
        <v>-197.456556264363</v>
      </c>
      <c r="M281">
        <v>-196.41900125999999</v>
      </c>
      <c r="N281">
        <v>-197.47184421</v>
      </c>
      <c r="O281">
        <v>-196.40419073472299</v>
      </c>
      <c r="P281">
        <v>-197.41021373010801</v>
      </c>
      <c r="Q281">
        <v>-196.41631547228201</v>
      </c>
      <c r="R281">
        <v>-197.46263423174</v>
      </c>
      <c r="S281">
        <v>-196.41917230999999</v>
      </c>
      <c r="T281">
        <v>-197.47782773</v>
      </c>
      <c r="U281">
        <v>-196.40422710258599</v>
      </c>
      <c r="V281">
        <v>-197.410332727541</v>
      </c>
      <c r="W281">
        <v>-196.41632906160601</v>
      </c>
      <c r="X281">
        <v>-197.46265601310901</v>
      </c>
      <c r="Y281">
        <v>-196.41917444000001</v>
      </c>
      <c r="Z281">
        <v>-197.47783683</v>
      </c>
      <c r="AA281">
        <v>-196.40405693256599</v>
      </c>
      <c r="AB281">
        <v>-197.40376771054699</v>
      </c>
      <c r="AC281">
        <v>-196.41614042078501</v>
      </c>
      <c r="AD281">
        <v>-197.45658710964301</v>
      </c>
      <c r="AE281">
        <v>-196.41900405999999</v>
      </c>
      <c r="AF281">
        <v>-197.47185766000001</v>
      </c>
    </row>
    <row r="282" spans="1:32" x14ac:dyDescent="0.2">
      <c r="A282" s="4">
        <f>'[1]De Raw'!$A290</f>
        <v>1.4790840170280526</v>
      </c>
      <c r="B282" t="s">
        <v>278</v>
      </c>
      <c r="C282">
        <v>-392.80791359090802</v>
      </c>
      <c r="D282">
        <v>-394.816180856389</v>
      </c>
      <c r="E282">
        <v>-392.832116447403</v>
      </c>
      <c r="F282">
        <v>-394.92151505611702</v>
      </c>
      <c r="G282">
        <v>-392.83783218000002</v>
      </c>
      <c r="H282">
        <v>-394.95201086999998</v>
      </c>
      <c r="I282">
        <v>-196.404027299273</v>
      </c>
      <c r="J282">
        <v>-197.40363821438899</v>
      </c>
      <c r="K282">
        <v>-196.416127481594</v>
      </c>
      <c r="L282">
        <v>-197.456556264363</v>
      </c>
      <c r="M282">
        <v>-196.41900125999999</v>
      </c>
      <c r="N282">
        <v>-197.47184421</v>
      </c>
      <c r="O282">
        <v>-196.40419073472299</v>
      </c>
      <c r="P282">
        <v>-197.41021373010801</v>
      </c>
      <c r="Q282">
        <v>-196.41631547228201</v>
      </c>
      <c r="R282">
        <v>-197.46263423174</v>
      </c>
      <c r="S282">
        <v>-196.41917230999999</v>
      </c>
      <c r="T282">
        <v>-197.47782773</v>
      </c>
      <c r="U282">
        <v>-196.40421455853101</v>
      </c>
      <c r="V282">
        <v>-197.41028797381199</v>
      </c>
      <c r="W282">
        <v>-196.41632478304601</v>
      </c>
      <c r="X282">
        <v>-197.462643285875</v>
      </c>
      <c r="Y282">
        <v>-196.41917366999999</v>
      </c>
      <c r="Z282">
        <v>-197.47783093000001</v>
      </c>
      <c r="AA282">
        <v>-196.40404604843101</v>
      </c>
      <c r="AB282">
        <v>-197.40368137897099</v>
      </c>
      <c r="AC282">
        <v>-196.41613699644401</v>
      </c>
      <c r="AD282">
        <v>-197.45656767855701</v>
      </c>
      <c r="AE282">
        <v>-196.41900321</v>
      </c>
      <c r="AF282">
        <v>-197.47184827000001</v>
      </c>
    </row>
    <row r="283" spans="1:32" x14ac:dyDescent="0.2">
      <c r="A283" s="4">
        <f>'[1]De Raw'!$A291</f>
        <v>0.68992746264540661</v>
      </c>
      <c r="B283" t="s">
        <v>279</v>
      </c>
      <c r="C283">
        <v>-392.808189395341</v>
      </c>
      <c r="D283">
        <v>-394.81495234249201</v>
      </c>
      <c r="E283">
        <v>-392.83240394715102</v>
      </c>
      <c r="F283">
        <v>-394.92027487169798</v>
      </c>
      <c r="G283">
        <v>-392.83812505999998</v>
      </c>
      <c r="H283">
        <v>-394.95075961999999</v>
      </c>
      <c r="I283">
        <v>-196.404027299273</v>
      </c>
      <c r="J283">
        <v>-197.40363821438899</v>
      </c>
      <c r="K283">
        <v>-196.416127481594</v>
      </c>
      <c r="L283">
        <v>-197.456556264363</v>
      </c>
      <c r="M283">
        <v>-196.41900125999999</v>
      </c>
      <c r="N283">
        <v>-197.47184421</v>
      </c>
      <c r="O283">
        <v>-196.40419073472299</v>
      </c>
      <c r="P283">
        <v>-197.41021373010801</v>
      </c>
      <c r="Q283">
        <v>-196.41631547228201</v>
      </c>
      <c r="R283">
        <v>-197.46263423174</v>
      </c>
      <c r="S283">
        <v>-196.41917230999999</v>
      </c>
      <c r="T283">
        <v>-197.47782773</v>
      </c>
      <c r="U283">
        <v>-196.404203125843</v>
      </c>
      <c r="V283">
        <v>-197.41024947480301</v>
      </c>
      <c r="W283">
        <v>-196.41632066823999</v>
      </c>
      <c r="X283">
        <v>-197.462637668458</v>
      </c>
      <c r="Y283">
        <v>-196.41917296</v>
      </c>
      <c r="Z283">
        <v>-197.47782837</v>
      </c>
      <c r="AA283">
        <v>-196.40403676816001</v>
      </c>
      <c r="AB283">
        <v>-197.40365534205401</v>
      </c>
      <c r="AC283">
        <v>-196.416133715402</v>
      </c>
      <c r="AD283">
        <v>-197.456560557449</v>
      </c>
      <c r="AE283">
        <v>-196.41900242</v>
      </c>
      <c r="AF283">
        <v>-197.47184515999999</v>
      </c>
    </row>
    <row r="284" spans="1:32" x14ac:dyDescent="0.2">
      <c r="A284" s="4">
        <f>'[1]De Raw'!$A292</f>
        <v>0.18466486361463177</v>
      </c>
      <c r="B284" t="s">
        <v>280</v>
      </c>
      <c r="C284">
        <v>-392.808214703548</v>
      </c>
      <c r="D284">
        <v>-394.81413389127499</v>
      </c>
      <c r="E284">
        <v>-392.83243767058201</v>
      </c>
      <c r="F284">
        <v>-394.919473253023</v>
      </c>
      <c r="G284">
        <v>-392.83816523000002</v>
      </c>
      <c r="H284">
        <v>-394.94995463999999</v>
      </c>
      <c r="I284">
        <v>-196.404027299273</v>
      </c>
      <c r="J284">
        <v>-197.40363821438899</v>
      </c>
      <c r="K284">
        <v>-196.416127481594</v>
      </c>
      <c r="L284">
        <v>-197.456556264363</v>
      </c>
      <c r="M284">
        <v>-196.41900125999999</v>
      </c>
      <c r="N284">
        <v>-197.47184421</v>
      </c>
      <c r="O284">
        <v>-196.40419073472299</v>
      </c>
      <c r="P284">
        <v>-197.41021373010801</v>
      </c>
      <c r="Q284">
        <v>-196.41631547228201</v>
      </c>
      <c r="R284">
        <v>-197.46263423174</v>
      </c>
      <c r="S284">
        <v>-196.41917230999999</v>
      </c>
      <c r="T284">
        <v>-197.47782773</v>
      </c>
      <c r="U284">
        <v>-196.40419370168101</v>
      </c>
      <c r="V284">
        <v>-197.41021599796699</v>
      </c>
      <c r="W284">
        <v>-196.41631713335701</v>
      </c>
      <c r="X284">
        <v>-197.46263519831999</v>
      </c>
      <c r="Y284">
        <v>-196.41917255000001</v>
      </c>
      <c r="Z284">
        <v>-197.47782796999999</v>
      </c>
      <c r="AA284">
        <v>-196.40403013311601</v>
      </c>
      <c r="AB284">
        <v>-197.40364019411899</v>
      </c>
      <c r="AC284">
        <v>-196.41612965387401</v>
      </c>
      <c r="AD284">
        <v>-197.456557627503</v>
      </c>
      <c r="AE284">
        <v>-196.41900181</v>
      </c>
      <c r="AF284">
        <v>-197.47184468</v>
      </c>
    </row>
    <row r="285" spans="1:32" x14ac:dyDescent="0.2">
      <c r="A285" s="4">
        <f>'[1]De Raw'!$A293</f>
        <v>1.4252166623056808</v>
      </c>
      <c r="B285" t="s">
        <v>281</v>
      </c>
      <c r="C285">
        <v>-392.802867588602</v>
      </c>
      <c r="D285">
        <v>-394.822649153432</v>
      </c>
      <c r="E285">
        <v>-392.82706234276401</v>
      </c>
      <c r="F285">
        <v>-394.92749951526798</v>
      </c>
      <c r="G285">
        <v>-392.83275363000001</v>
      </c>
      <c r="H285">
        <v>-394.95792266000001</v>
      </c>
      <c r="I285">
        <v>-196.40420264396599</v>
      </c>
      <c r="J285">
        <v>-197.41021517872699</v>
      </c>
      <c r="K285">
        <v>-196.41632741771701</v>
      </c>
      <c r="L285">
        <v>-197.46263501319601</v>
      </c>
      <c r="M285">
        <v>-196.41918423000001</v>
      </c>
      <c r="N285">
        <v>-197.47782842999999</v>
      </c>
      <c r="O285">
        <v>-196.404202619926</v>
      </c>
      <c r="P285">
        <v>-197.41021510049899</v>
      </c>
      <c r="Q285">
        <v>-196.41632739810399</v>
      </c>
      <c r="R285">
        <v>-197.46263494900799</v>
      </c>
      <c r="S285">
        <v>-196.41918421</v>
      </c>
      <c r="T285">
        <v>-197.47782835000001</v>
      </c>
      <c r="U285">
        <v>-196.40425055823701</v>
      </c>
      <c r="V285">
        <v>-197.41042816812001</v>
      </c>
      <c r="W285">
        <v>-196.416344769197</v>
      </c>
      <c r="X285">
        <v>-197.46269630253499</v>
      </c>
      <c r="Y285">
        <v>-196.41918724000001</v>
      </c>
      <c r="Z285">
        <v>-197.47785626000001</v>
      </c>
      <c r="AA285">
        <v>-196.40425058242701</v>
      </c>
      <c r="AB285">
        <v>-197.410428110965</v>
      </c>
      <c r="AC285">
        <v>-196.41634478925999</v>
      </c>
      <c r="AD285">
        <v>-197.462696368308</v>
      </c>
      <c r="AE285">
        <v>-196.41918724999999</v>
      </c>
      <c r="AF285">
        <v>-197.47785632</v>
      </c>
    </row>
    <row r="286" spans="1:32" x14ac:dyDescent="0.2">
      <c r="A286" s="4">
        <f>'[1]De Raw'!$A294</f>
        <v>1.7045409399932043</v>
      </c>
      <c r="B286" t="s">
        <v>282</v>
      </c>
      <c r="C286">
        <v>-392.80486319040199</v>
      </c>
      <c r="D286">
        <v>-394.82309177794502</v>
      </c>
      <c r="E286">
        <v>-392.82906697743698</v>
      </c>
      <c r="F286">
        <v>-394.92794548722497</v>
      </c>
      <c r="G286">
        <v>-392.83475888999999</v>
      </c>
      <c r="H286">
        <v>-394.95837219999999</v>
      </c>
      <c r="I286">
        <v>-196.40420264396599</v>
      </c>
      <c r="J286">
        <v>-197.41021517872699</v>
      </c>
      <c r="K286">
        <v>-196.41632741771701</v>
      </c>
      <c r="L286">
        <v>-197.46263501319601</v>
      </c>
      <c r="M286">
        <v>-196.41918423000001</v>
      </c>
      <c r="N286">
        <v>-197.47782842999999</v>
      </c>
      <c r="O286">
        <v>-196.404202619926</v>
      </c>
      <c r="P286">
        <v>-197.41021510049899</v>
      </c>
      <c r="Q286">
        <v>-196.41632739810399</v>
      </c>
      <c r="R286">
        <v>-197.46263494900799</v>
      </c>
      <c r="S286">
        <v>-196.41918421</v>
      </c>
      <c r="T286">
        <v>-197.47782835000001</v>
      </c>
      <c r="U286">
        <v>-196.404242402812</v>
      </c>
      <c r="V286">
        <v>-197.41037290035999</v>
      </c>
      <c r="W286">
        <v>-196.41634290692201</v>
      </c>
      <c r="X286">
        <v>-197.462676241303</v>
      </c>
      <c r="Y286">
        <v>-196.41918688000001</v>
      </c>
      <c r="Z286">
        <v>-197.47784906999999</v>
      </c>
      <c r="AA286">
        <v>-196.40424242708301</v>
      </c>
      <c r="AB286">
        <v>-197.410372977983</v>
      </c>
      <c r="AC286">
        <v>-196.41634292690699</v>
      </c>
      <c r="AD286">
        <v>-197.46267636159001</v>
      </c>
      <c r="AE286">
        <v>-196.4191869</v>
      </c>
      <c r="AF286">
        <v>-197.47784913999999</v>
      </c>
    </row>
    <row r="287" spans="1:32" x14ac:dyDescent="0.2">
      <c r="A287" s="4">
        <f>'[1]De Raw'!$A295</f>
        <v>1.7420903428531842</v>
      </c>
      <c r="B287" t="s">
        <v>283</v>
      </c>
      <c r="C287">
        <v>-392.80612584622799</v>
      </c>
      <c r="D287">
        <v>-394.82317141437102</v>
      </c>
      <c r="E287">
        <v>-392.83033722436301</v>
      </c>
      <c r="F287">
        <v>-394.92800819236101</v>
      </c>
      <c r="G287">
        <v>-392.83602976999998</v>
      </c>
      <c r="H287">
        <v>-394.95842556000002</v>
      </c>
      <c r="I287">
        <v>-196.40420264396599</v>
      </c>
      <c r="J287">
        <v>-197.41021517872699</v>
      </c>
      <c r="K287">
        <v>-196.41632741771701</v>
      </c>
      <c r="L287">
        <v>-197.46263501319601</v>
      </c>
      <c r="M287">
        <v>-196.41918423000001</v>
      </c>
      <c r="N287">
        <v>-197.47782842999999</v>
      </c>
      <c r="O287">
        <v>-196.404202619926</v>
      </c>
      <c r="P287">
        <v>-197.41021510049899</v>
      </c>
      <c r="Q287">
        <v>-196.41632739810399</v>
      </c>
      <c r="R287">
        <v>-197.46263494900799</v>
      </c>
      <c r="S287">
        <v>-196.41918421</v>
      </c>
      <c r="T287">
        <v>-197.47782835000001</v>
      </c>
      <c r="U287">
        <v>-196.404236659585</v>
      </c>
      <c r="V287">
        <v>-197.41034408388501</v>
      </c>
      <c r="W287">
        <v>-196.41634132355799</v>
      </c>
      <c r="X287">
        <v>-197.46266710150201</v>
      </c>
      <c r="Y287">
        <v>-196.41918652000001</v>
      </c>
      <c r="Z287">
        <v>-197.47784555000001</v>
      </c>
      <c r="AA287">
        <v>-196.404236683851</v>
      </c>
      <c r="AB287">
        <v>-197.410344108695</v>
      </c>
      <c r="AC287">
        <v>-196.416341343505</v>
      </c>
      <c r="AD287">
        <v>-197.46266718358501</v>
      </c>
      <c r="AE287">
        <v>-196.41918652999999</v>
      </c>
      <c r="AF287">
        <v>-197.47784562000001</v>
      </c>
    </row>
    <row r="288" spans="1:32" x14ac:dyDescent="0.2">
      <c r="A288" s="4">
        <f>'[1]De Raw'!$A296</f>
        <v>1.6246609745119369</v>
      </c>
      <c r="B288" t="s">
        <v>284</v>
      </c>
      <c r="C288">
        <v>-392.80693148965298</v>
      </c>
      <c r="D288">
        <v>-394.82306331403299</v>
      </c>
      <c r="E288">
        <v>-392.831148887361</v>
      </c>
      <c r="F288">
        <v>-394.927900345713</v>
      </c>
      <c r="G288">
        <v>-392.83684247999997</v>
      </c>
      <c r="H288">
        <v>-394.95831318</v>
      </c>
      <c r="I288">
        <v>-196.40420264396599</v>
      </c>
      <c r="J288">
        <v>-197.41021517872699</v>
      </c>
      <c r="K288">
        <v>-196.41632741771701</v>
      </c>
      <c r="L288">
        <v>-197.46263501319601</v>
      </c>
      <c r="M288">
        <v>-196.41918423000001</v>
      </c>
      <c r="N288">
        <v>-197.47782842999999</v>
      </c>
      <c r="O288">
        <v>-196.404202619926</v>
      </c>
      <c r="P288">
        <v>-197.41021510049899</v>
      </c>
      <c r="Q288">
        <v>-196.41632739810399</v>
      </c>
      <c r="R288">
        <v>-197.46263494900799</v>
      </c>
      <c r="S288">
        <v>-196.41918421</v>
      </c>
      <c r="T288">
        <v>-197.47782835000001</v>
      </c>
      <c r="U288">
        <v>-196.40423229896001</v>
      </c>
      <c r="V288">
        <v>-197.410323525336</v>
      </c>
      <c r="W288">
        <v>-196.41633986960801</v>
      </c>
      <c r="X288">
        <v>-197.46266027466399</v>
      </c>
      <c r="Y288">
        <v>-196.41918616999999</v>
      </c>
      <c r="Z288">
        <v>-197.47784202</v>
      </c>
      <c r="AA288">
        <v>-196.404232323233</v>
      </c>
      <c r="AB288">
        <v>-197.41032360428201</v>
      </c>
      <c r="AC288">
        <v>-196.41633988955701</v>
      </c>
      <c r="AD288">
        <v>-197.46266034124301</v>
      </c>
      <c r="AE288">
        <v>-196.41918619</v>
      </c>
      <c r="AF288">
        <v>-197.47784211000001</v>
      </c>
    </row>
    <row r="289" spans="1:32" x14ac:dyDescent="0.2">
      <c r="A289" s="4">
        <f>'[1]De Raw'!$A297</f>
        <v>1.5020992964617754</v>
      </c>
      <c r="B289" t="s">
        <v>285</v>
      </c>
      <c r="C289">
        <v>-392.80744664462497</v>
      </c>
      <c r="D289">
        <v>-394.822801235763</v>
      </c>
      <c r="E289">
        <v>-392.83166890669702</v>
      </c>
      <c r="F289">
        <v>-394.927640109131</v>
      </c>
      <c r="G289">
        <v>-392.83736406999998</v>
      </c>
      <c r="H289">
        <v>-394.95805408000001</v>
      </c>
      <c r="I289">
        <v>-196.40420264396599</v>
      </c>
      <c r="J289">
        <v>-197.41021517872699</v>
      </c>
      <c r="K289">
        <v>-196.41632741771701</v>
      </c>
      <c r="L289">
        <v>-197.46263501319601</v>
      </c>
      <c r="M289">
        <v>-196.41918423000001</v>
      </c>
      <c r="N289">
        <v>-197.47782842999999</v>
      </c>
      <c r="O289">
        <v>-196.404202619926</v>
      </c>
      <c r="P289">
        <v>-197.41021510049899</v>
      </c>
      <c r="Q289">
        <v>-196.41632739810399</v>
      </c>
      <c r="R289">
        <v>-197.46263494900799</v>
      </c>
      <c r="S289">
        <v>-196.41918421</v>
      </c>
      <c r="T289">
        <v>-197.47782835000001</v>
      </c>
      <c r="U289">
        <v>-196.40422856299901</v>
      </c>
      <c r="V289">
        <v>-197.41028801538701</v>
      </c>
      <c r="W289">
        <v>-196.41633846527199</v>
      </c>
      <c r="X289">
        <v>-197.46264479360201</v>
      </c>
      <c r="Y289">
        <v>-196.41918587000001</v>
      </c>
      <c r="Z289">
        <v>-197.47783319000001</v>
      </c>
      <c r="AA289">
        <v>-196.404228587284</v>
      </c>
      <c r="AB289">
        <v>-197.410288127347</v>
      </c>
      <c r="AC289">
        <v>-196.41633848524401</v>
      </c>
      <c r="AD289">
        <v>-197.46264488038901</v>
      </c>
      <c r="AE289">
        <v>-196.41918588999999</v>
      </c>
      <c r="AF289">
        <v>-197.47783333000001</v>
      </c>
    </row>
    <row r="290" spans="1:32" x14ac:dyDescent="0.2">
      <c r="A290" s="4">
        <f>'[1]De Raw'!$A298</f>
        <v>1.0183174938158799</v>
      </c>
      <c r="B290" t="s">
        <v>286</v>
      </c>
      <c r="C290">
        <v>-392.80812988262102</v>
      </c>
      <c r="D290">
        <v>-394.82206792662299</v>
      </c>
      <c r="E290">
        <v>-392.83236090945798</v>
      </c>
      <c r="F290">
        <v>-394.92688966540499</v>
      </c>
      <c r="G290">
        <v>-392.83806132000001</v>
      </c>
      <c r="H290">
        <v>-394.95728808000001</v>
      </c>
      <c r="I290">
        <v>-196.40420264396599</v>
      </c>
      <c r="J290">
        <v>-197.41021517872699</v>
      </c>
      <c r="K290">
        <v>-196.41632741771701</v>
      </c>
      <c r="L290">
        <v>-197.46263501319601</v>
      </c>
      <c r="M290">
        <v>-196.41918423000001</v>
      </c>
      <c r="N290">
        <v>-197.47782842999999</v>
      </c>
      <c r="O290">
        <v>-196.404202619926</v>
      </c>
      <c r="P290">
        <v>-197.41021510049899</v>
      </c>
      <c r="Q290">
        <v>-196.41632739810399</v>
      </c>
      <c r="R290">
        <v>-197.46263494900799</v>
      </c>
      <c r="S290">
        <v>-196.41918421</v>
      </c>
      <c r="T290">
        <v>-197.47782835000001</v>
      </c>
      <c r="U290">
        <v>-196.40422017228599</v>
      </c>
      <c r="V290">
        <v>-197.41027242215301</v>
      </c>
      <c r="W290">
        <v>-196.416335001509</v>
      </c>
      <c r="X290">
        <v>-197.462641555842</v>
      </c>
      <c r="Y290">
        <v>-196.41918522</v>
      </c>
      <c r="Z290">
        <v>-197.47783043000001</v>
      </c>
      <c r="AA290">
        <v>-196.40422019645001</v>
      </c>
      <c r="AB290">
        <v>-197.41027233621799</v>
      </c>
      <c r="AC290">
        <v>-196.41633502144899</v>
      </c>
      <c r="AD290">
        <v>-197.46264162478801</v>
      </c>
      <c r="AE290">
        <v>-196.41918523000001</v>
      </c>
      <c r="AF290">
        <v>-197.47783052</v>
      </c>
    </row>
    <row r="291" spans="1:32" x14ac:dyDescent="0.2">
      <c r="A291" s="4">
        <f>'[1]De Raw'!$A299</f>
        <v>0.49718886324774098</v>
      </c>
      <c r="B291" t="s">
        <v>287</v>
      </c>
      <c r="C291">
        <v>-392.80835774009398</v>
      </c>
      <c r="D291">
        <v>-394.82123078791102</v>
      </c>
      <c r="E291">
        <v>-392.83259837572803</v>
      </c>
      <c r="F291">
        <v>-394.92605260620098</v>
      </c>
      <c r="G291">
        <v>-392.83830442999999</v>
      </c>
      <c r="H291">
        <v>-394.95644152</v>
      </c>
      <c r="I291">
        <v>-196.40420264396599</v>
      </c>
      <c r="J291">
        <v>-197.41021517872699</v>
      </c>
      <c r="K291">
        <v>-196.41632741771701</v>
      </c>
      <c r="L291">
        <v>-197.46263501319601</v>
      </c>
      <c r="M291">
        <v>-196.41918423000001</v>
      </c>
      <c r="N291">
        <v>-197.47782842999999</v>
      </c>
      <c r="O291">
        <v>-196.404202619926</v>
      </c>
      <c r="P291">
        <v>-197.41021510049899</v>
      </c>
      <c r="Q291">
        <v>-196.41632739810399</v>
      </c>
      <c r="R291">
        <v>-197.46263494900799</v>
      </c>
      <c r="S291">
        <v>-196.41918421</v>
      </c>
      <c r="T291">
        <v>-197.47782835000001</v>
      </c>
      <c r="U291">
        <v>-196.40421127216001</v>
      </c>
      <c r="V291">
        <v>-197.410223316848</v>
      </c>
      <c r="W291">
        <v>-196.41633171086499</v>
      </c>
      <c r="X291">
        <v>-197.46263783531299</v>
      </c>
      <c r="Y291">
        <v>-196.41918473000001</v>
      </c>
      <c r="Z291">
        <v>-197.47782885000001</v>
      </c>
      <c r="AA291">
        <v>-196.40421129615899</v>
      </c>
      <c r="AB291">
        <v>-197.41022339754301</v>
      </c>
      <c r="AC291">
        <v>-196.41633173069499</v>
      </c>
      <c r="AD291">
        <v>-197.462637895819</v>
      </c>
      <c r="AE291">
        <v>-196.41918473999999</v>
      </c>
      <c r="AF291">
        <v>-197.47782895</v>
      </c>
    </row>
    <row r="292" spans="1:32" x14ac:dyDescent="0.2">
      <c r="A292" s="4">
        <f>'[1]De Raw'!$A300</f>
        <v>0.13246044062635121</v>
      </c>
      <c r="B292" t="s">
        <v>288</v>
      </c>
      <c r="C292">
        <v>-392.80839542612699</v>
      </c>
      <c r="D292">
        <v>-394.82063312180799</v>
      </c>
      <c r="E292">
        <v>-392.83264354535902</v>
      </c>
      <c r="F292">
        <v>-394.92547318407901</v>
      </c>
      <c r="G292">
        <v>-392.83835490000001</v>
      </c>
      <c r="H292">
        <v>-394.95585943999998</v>
      </c>
      <c r="I292">
        <v>-196.40420264396599</v>
      </c>
      <c r="J292">
        <v>-197.41021517872699</v>
      </c>
      <c r="K292">
        <v>-196.41632741771701</v>
      </c>
      <c r="L292">
        <v>-197.46263501319601</v>
      </c>
      <c r="M292">
        <v>-196.41918423000001</v>
      </c>
      <c r="N292">
        <v>-197.47782842999999</v>
      </c>
      <c r="O292">
        <v>-196.404202619926</v>
      </c>
      <c r="P292">
        <v>-197.41021510049899</v>
      </c>
      <c r="Q292">
        <v>-196.41632739810399</v>
      </c>
      <c r="R292">
        <v>-197.46263494900799</v>
      </c>
      <c r="S292">
        <v>-196.41918421</v>
      </c>
      <c r="T292">
        <v>-197.47782835000001</v>
      </c>
      <c r="U292">
        <v>-196.40420466209599</v>
      </c>
      <c r="V292">
        <v>-197.410216785584</v>
      </c>
      <c r="W292">
        <v>-196.41632872634</v>
      </c>
      <c r="X292">
        <v>-197.46263582101901</v>
      </c>
      <c r="Y292">
        <v>-196.41918441000001</v>
      </c>
      <c r="Z292">
        <v>-197.47782856000001</v>
      </c>
      <c r="AA292">
        <v>-196.40420468610401</v>
      </c>
      <c r="AB292">
        <v>-197.41021686359699</v>
      </c>
      <c r="AC292">
        <v>-196.41632874601501</v>
      </c>
      <c r="AD292">
        <v>-197.462635885265</v>
      </c>
      <c r="AE292">
        <v>-196.41918443</v>
      </c>
      <c r="AF292">
        <v>-197.47782864000001</v>
      </c>
    </row>
    <row r="293" spans="1:32" x14ac:dyDescent="0.2">
      <c r="A293" s="4">
        <f>'[1]De Raw'!$A301</f>
        <v>1.5758503271886237</v>
      </c>
      <c r="B293" t="s">
        <v>289</v>
      </c>
      <c r="C293">
        <v>-391.624678519094</v>
      </c>
      <c r="D293">
        <v>-393.60775601394499</v>
      </c>
      <c r="E293">
        <v>-391.64849197931198</v>
      </c>
      <c r="F293">
        <v>-393.711896051569</v>
      </c>
      <c r="G293">
        <v>-391.65402590000002</v>
      </c>
      <c r="H293">
        <v>-393.74212625000001</v>
      </c>
      <c r="I293">
        <v>-195.22988551000199</v>
      </c>
      <c r="J293">
        <v>-196.19502907435901</v>
      </c>
      <c r="K293">
        <v>-195.24163066436</v>
      </c>
      <c r="L293">
        <v>-196.24686744043899</v>
      </c>
      <c r="M293">
        <v>-195.24433894000001</v>
      </c>
      <c r="N293">
        <v>-196.26188035000001</v>
      </c>
      <c r="O293">
        <v>-196.40419620623501</v>
      </c>
      <c r="P293">
        <v>-197.410213525096</v>
      </c>
      <c r="Q293">
        <v>-196.41632065453899</v>
      </c>
      <c r="R293">
        <v>-197.46263178311801</v>
      </c>
      <c r="S293">
        <v>-196.41917734</v>
      </c>
      <c r="T293">
        <v>-197.47782493</v>
      </c>
      <c r="U293">
        <v>-196.40426574216701</v>
      </c>
      <c r="V293">
        <v>-197.410552406877</v>
      </c>
      <c r="W293">
        <v>-196.41634378229401</v>
      </c>
      <c r="X293">
        <v>-197.462724337715</v>
      </c>
      <c r="Y293">
        <v>-196.41918117</v>
      </c>
      <c r="Z293">
        <v>-197.47786590000001</v>
      </c>
      <c r="AA293">
        <v>-195.22994814476999</v>
      </c>
      <c r="AB293">
        <v>-196.19546737445401</v>
      </c>
      <c r="AC293">
        <v>-195.241654783727</v>
      </c>
      <c r="AD293">
        <v>-196.246982444998</v>
      </c>
      <c r="AE293">
        <v>-195.24434407000001</v>
      </c>
      <c r="AF293">
        <v>-196.26192588000001</v>
      </c>
    </row>
    <row r="294" spans="1:32" x14ac:dyDescent="0.2">
      <c r="A294" s="4">
        <f>'[1]De Raw'!$A302</f>
        <v>2.2171186726137542</v>
      </c>
      <c r="B294" t="s">
        <v>290</v>
      </c>
      <c r="C294">
        <v>-391.62827906298901</v>
      </c>
      <c r="D294">
        <v>-393.60881456196</v>
      </c>
      <c r="E294">
        <v>-391.65209371216201</v>
      </c>
      <c r="F294">
        <v>-393.71296640121102</v>
      </c>
      <c r="G294">
        <v>-391.65763149999998</v>
      </c>
      <c r="H294">
        <v>-393.74319036000003</v>
      </c>
      <c r="I294">
        <v>-195.22988551000199</v>
      </c>
      <c r="J294">
        <v>-196.19502907435901</v>
      </c>
      <c r="K294">
        <v>-195.24163066436</v>
      </c>
      <c r="L294">
        <v>-196.24686744043899</v>
      </c>
      <c r="M294">
        <v>-195.24433894000001</v>
      </c>
      <c r="N294">
        <v>-196.26188035000001</v>
      </c>
      <c r="O294">
        <v>-196.40419620623501</v>
      </c>
      <c r="P294">
        <v>-197.410213525096</v>
      </c>
      <c r="Q294">
        <v>-196.41632065453899</v>
      </c>
      <c r="R294">
        <v>-197.46263178311801</v>
      </c>
      <c r="S294">
        <v>-196.41917734</v>
      </c>
      <c r="T294">
        <v>-197.47782493</v>
      </c>
      <c r="U294">
        <v>-196.40425410097001</v>
      </c>
      <c r="V294">
        <v>-197.41048220093001</v>
      </c>
      <c r="W294">
        <v>-196.416340710317</v>
      </c>
      <c r="X294">
        <v>-197.462699580877</v>
      </c>
      <c r="Y294">
        <v>-196.41918067</v>
      </c>
      <c r="Z294">
        <v>-197.47785482</v>
      </c>
      <c r="AA294">
        <v>-195.229939923258</v>
      </c>
      <c r="AB294">
        <v>-196.19537717138201</v>
      </c>
      <c r="AC294">
        <v>-195.24165153293501</v>
      </c>
      <c r="AD294">
        <v>-196.24695305696099</v>
      </c>
      <c r="AE294">
        <v>-195.24434342000001</v>
      </c>
      <c r="AF294">
        <v>-196.26191417000001</v>
      </c>
    </row>
    <row r="295" spans="1:32" x14ac:dyDescent="0.2">
      <c r="A295" s="4">
        <f>'[1]De Raw'!$A303</f>
        <v>2.3727781366246949</v>
      </c>
      <c r="B295" t="s">
        <v>291</v>
      </c>
      <c r="C295">
        <v>-391.63044398980702</v>
      </c>
      <c r="D295">
        <v>-393.609063389732</v>
      </c>
      <c r="E295">
        <v>-391.65426306877401</v>
      </c>
      <c r="F295">
        <v>-393.71323766178699</v>
      </c>
      <c r="G295">
        <v>-391.6598032</v>
      </c>
      <c r="H295">
        <v>-393.74346087999999</v>
      </c>
      <c r="I295">
        <v>-195.22988551000199</v>
      </c>
      <c r="J295">
        <v>-196.19502907435901</v>
      </c>
      <c r="K295">
        <v>-195.24163066436</v>
      </c>
      <c r="L295">
        <v>-196.24686744043899</v>
      </c>
      <c r="M295">
        <v>-195.24433894000001</v>
      </c>
      <c r="N295">
        <v>-196.26188035000001</v>
      </c>
      <c r="O295">
        <v>-196.40419620623501</v>
      </c>
      <c r="P295">
        <v>-197.410213525096</v>
      </c>
      <c r="Q295">
        <v>-196.41632065453899</v>
      </c>
      <c r="R295">
        <v>-197.46263178311801</v>
      </c>
      <c r="S295">
        <v>-196.41917734</v>
      </c>
      <c r="T295">
        <v>-197.47782493</v>
      </c>
      <c r="U295">
        <v>-196.404245464307</v>
      </c>
      <c r="V295">
        <v>-197.410418887123</v>
      </c>
      <c r="W295">
        <v>-196.41633825164101</v>
      </c>
      <c r="X295">
        <v>-197.46268025192001</v>
      </c>
      <c r="Y295">
        <v>-196.41918025999999</v>
      </c>
      <c r="Z295">
        <v>-197.47784712999999</v>
      </c>
      <c r="AA295">
        <v>-195.22993207667699</v>
      </c>
      <c r="AB295">
        <v>-196.19531969552801</v>
      </c>
      <c r="AC295">
        <v>-195.24164915825401</v>
      </c>
      <c r="AD295">
        <v>-196.24692995037199</v>
      </c>
      <c r="AE295">
        <v>-195.24434289999999</v>
      </c>
      <c r="AF295">
        <v>-196.26190507999999</v>
      </c>
    </row>
    <row r="296" spans="1:32" x14ac:dyDescent="0.2">
      <c r="A296" s="4">
        <f>'[1]De Raw'!$A304</f>
        <v>2.294610684543672</v>
      </c>
      <c r="B296" t="s">
        <v>292</v>
      </c>
      <c r="C296">
        <v>-391.63177787505401</v>
      </c>
      <c r="D296">
        <v>-393.60895734550002</v>
      </c>
      <c r="E296">
        <v>-391.65560308741999</v>
      </c>
      <c r="F296">
        <v>-393.71312363435402</v>
      </c>
      <c r="G296">
        <v>-391.66114486999999</v>
      </c>
      <c r="H296">
        <v>-393.74334399000003</v>
      </c>
      <c r="I296">
        <v>-195.22988551000199</v>
      </c>
      <c r="J296">
        <v>-196.19502907435901</v>
      </c>
      <c r="K296">
        <v>-195.24163066436</v>
      </c>
      <c r="L296">
        <v>-196.24686744043899</v>
      </c>
      <c r="M296">
        <v>-195.24433894000001</v>
      </c>
      <c r="N296">
        <v>-196.26188035000001</v>
      </c>
      <c r="O296">
        <v>-196.40419620623501</v>
      </c>
      <c r="P296">
        <v>-197.410213525096</v>
      </c>
      <c r="Q296">
        <v>-196.41632065453899</v>
      </c>
      <c r="R296">
        <v>-197.46263178311801</v>
      </c>
      <c r="S296">
        <v>-196.41917734</v>
      </c>
      <c r="T296">
        <v>-197.47782493</v>
      </c>
      <c r="U296">
        <v>-196.40423888488601</v>
      </c>
      <c r="V296">
        <v>-197.410380729541</v>
      </c>
      <c r="W296">
        <v>-196.416336205584</v>
      </c>
      <c r="X296">
        <v>-197.46267042657399</v>
      </c>
      <c r="Y296">
        <v>-196.41917989000001</v>
      </c>
      <c r="Z296">
        <v>-197.47784339</v>
      </c>
      <c r="AA296">
        <v>-195.2299248704</v>
      </c>
      <c r="AB296">
        <v>-196.195268928216</v>
      </c>
      <c r="AC296">
        <v>-195.24164733429799</v>
      </c>
      <c r="AD296">
        <v>-196.24691768715601</v>
      </c>
      <c r="AE296">
        <v>-195.24434248</v>
      </c>
      <c r="AF296">
        <v>-196.2619005</v>
      </c>
    </row>
    <row r="297" spans="1:32" x14ac:dyDescent="0.2">
      <c r="A297" s="4">
        <f>'[1]De Raw'!$A305</f>
        <v>2.1108091148758095</v>
      </c>
      <c r="B297" t="s">
        <v>293</v>
      </c>
      <c r="C297">
        <v>-391.63261102237402</v>
      </c>
      <c r="D297">
        <v>-393.60866022259103</v>
      </c>
      <c r="E297">
        <v>-391.65644241958398</v>
      </c>
      <c r="F297">
        <v>-393.71283492393297</v>
      </c>
      <c r="G297">
        <v>-391.66198573999998</v>
      </c>
      <c r="H297">
        <v>-393.74305530999999</v>
      </c>
      <c r="I297">
        <v>-195.22988551000199</v>
      </c>
      <c r="J297">
        <v>-196.19502907435901</v>
      </c>
      <c r="K297">
        <v>-195.24163066436</v>
      </c>
      <c r="L297">
        <v>-196.24686744043899</v>
      </c>
      <c r="M297">
        <v>-195.24433894000001</v>
      </c>
      <c r="N297">
        <v>-196.26188035000001</v>
      </c>
      <c r="O297">
        <v>-196.40419620623501</v>
      </c>
      <c r="P297">
        <v>-197.410213525096</v>
      </c>
      <c r="Q297">
        <v>-196.41632065453899</v>
      </c>
      <c r="R297">
        <v>-197.46263178311801</v>
      </c>
      <c r="S297">
        <v>-196.41917734</v>
      </c>
      <c r="T297">
        <v>-197.47782493</v>
      </c>
      <c r="U297">
        <v>-196.404233551885</v>
      </c>
      <c r="V297">
        <v>-197.410350547783</v>
      </c>
      <c r="W297">
        <v>-196.41633444991899</v>
      </c>
      <c r="X297">
        <v>-197.46266151229</v>
      </c>
      <c r="Y297">
        <v>-196.41917955</v>
      </c>
      <c r="Z297">
        <v>-197.47783870999999</v>
      </c>
      <c r="AA297">
        <v>-195.22991886757001</v>
      </c>
      <c r="AB297">
        <v>-196.195228339652</v>
      </c>
      <c r="AC297">
        <v>-195.24164576737701</v>
      </c>
      <c r="AD297">
        <v>-196.24690652513601</v>
      </c>
      <c r="AE297">
        <v>-195.24434210999999</v>
      </c>
      <c r="AF297">
        <v>-196.26189618999999</v>
      </c>
    </row>
    <row r="298" spans="1:32" x14ac:dyDescent="0.2">
      <c r="A298" s="4">
        <f>'[1]De Raw'!$A306</f>
        <v>1.4492355023918688</v>
      </c>
      <c r="B298" t="s">
        <v>294</v>
      </c>
      <c r="C298">
        <v>-391.63368716471899</v>
      </c>
      <c r="D298">
        <v>-393.60753239418602</v>
      </c>
      <c r="E298">
        <v>-391.65753273468999</v>
      </c>
      <c r="F298">
        <v>-393.71176765234202</v>
      </c>
      <c r="G298">
        <v>-391.66308163999997</v>
      </c>
      <c r="H298">
        <v>-393.74198583999998</v>
      </c>
      <c r="I298">
        <v>-195.22988551000199</v>
      </c>
      <c r="J298">
        <v>-196.19502907435901</v>
      </c>
      <c r="K298">
        <v>-195.24163066436</v>
      </c>
      <c r="L298">
        <v>-196.24686744043899</v>
      </c>
      <c r="M298">
        <v>-195.24433894000001</v>
      </c>
      <c r="N298">
        <v>-196.26188035000001</v>
      </c>
      <c r="O298">
        <v>-196.40419620623501</v>
      </c>
      <c r="P298">
        <v>-197.410213525096</v>
      </c>
      <c r="Q298">
        <v>-196.41632065453899</v>
      </c>
      <c r="R298">
        <v>-197.46263178311801</v>
      </c>
      <c r="S298">
        <v>-196.41917734</v>
      </c>
      <c r="T298">
        <v>-197.47782493</v>
      </c>
      <c r="U298">
        <v>-196.40422114508499</v>
      </c>
      <c r="V298">
        <v>-197.410288676395</v>
      </c>
      <c r="W298">
        <v>-196.41633012617601</v>
      </c>
      <c r="X298">
        <v>-197.46264045941399</v>
      </c>
      <c r="Y298">
        <v>-196.41917878999999</v>
      </c>
      <c r="Z298">
        <v>-197.47782842000001</v>
      </c>
      <c r="AA298">
        <v>-195.229906457775</v>
      </c>
      <c r="AB298">
        <v>-196.19509512789901</v>
      </c>
      <c r="AC298">
        <v>-195.241641291452</v>
      </c>
      <c r="AD298">
        <v>-196.24687802399899</v>
      </c>
      <c r="AE298">
        <v>-195.24434112</v>
      </c>
      <c r="AF298">
        <v>-196.26188428</v>
      </c>
    </row>
    <row r="299" spans="1:32" x14ac:dyDescent="0.2">
      <c r="A299" s="4">
        <f>'[1]De Raw'!$A307</f>
        <v>0.69889103550635767</v>
      </c>
      <c r="B299" t="s">
        <v>295</v>
      </c>
      <c r="C299">
        <v>-391.63403200077698</v>
      </c>
      <c r="D299">
        <v>-393.60636152680098</v>
      </c>
      <c r="E299">
        <v>-391.65789153091498</v>
      </c>
      <c r="F299">
        <v>-393.710594019501</v>
      </c>
      <c r="G299">
        <v>-391.66344657000002</v>
      </c>
      <c r="H299">
        <v>-393.74080356000002</v>
      </c>
      <c r="I299">
        <v>-195.22988551000199</v>
      </c>
      <c r="J299">
        <v>-196.19502907435901</v>
      </c>
      <c r="K299">
        <v>-195.24163066436</v>
      </c>
      <c r="L299">
        <v>-196.24686744043899</v>
      </c>
      <c r="M299">
        <v>-195.24433894000001</v>
      </c>
      <c r="N299">
        <v>-196.26188035000001</v>
      </c>
      <c r="O299">
        <v>-196.40419620623501</v>
      </c>
      <c r="P299">
        <v>-197.410213525096</v>
      </c>
      <c r="Q299">
        <v>-196.41632065453899</v>
      </c>
      <c r="R299">
        <v>-197.46263178311801</v>
      </c>
      <c r="S299">
        <v>-196.41917734</v>
      </c>
      <c r="T299">
        <v>-197.47782493</v>
      </c>
      <c r="U299">
        <v>-196.404208586349</v>
      </c>
      <c r="V299">
        <v>-197.41024715505401</v>
      </c>
      <c r="W299">
        <v>-196.41632610191701</v>
      </c>
      <c r="X299">
        <v>-197.46263619800999</v>
      </c>
      <c r="Y299">
        <v>-196.41917810000001</v>
      </c>
      <c r="Z299">
        <v>-197.47782612</v>
      </c>
      <c r="AA299">
        <v>-195.22989554162501</v>
      </c>
      <c r="AB299">
        <v>-196.19504391036801</v>
      </c>
      <c r="AC299">
        <v>-195.24163718369201</v>
      </c>
      <c r="AD299">
        <v>-196.24687248407199</v>
      </c>
      <c r="AE299">
        <v>-195.24434017999999</v>
      </c>
      <c r="AF299">
        <v>-196.26188196999999</v>
      </c>
    </row>
    <row r="300" spans="1:32" x14ac:dyDescent="0.2">
      <c r="A300" s="4">
        <f>'[1]De Raw'!$A308</f>
        <v>0.18865580308500057</v>
      </c>
      <c r="B300" t="s">
        <v>296</v>
      </c>
      <c r="C300">
        <v>-391.63407566886502</v>
      </c>
      <c r="D300">
        <v>-393.60553413705298</v>
      </c>
      <c r="E300">
        <v>-391.65794386456201</v>
      </c>
      <c r="F300">
        <v>-393.70979094429799</v>
      </c>
      <c r="G300">
        <v>-391.66350542999999</v>
      </c>
      <c r="H300">
        <v>-393.73999622999997</v>
      </c>
      <c r="I300">
        <v>-195.22988551000199</v>
      </c>
      <c r="J300">
        <v>-196.19502907435901</v>
      </c>
      <c r="K300">
        <v>-195.24163066436</v>
      </c>
      <c r="L300">
        <v>-196.24686744043899</v>
      </c>
      <c r="M300">
        <v>-195.24433894000001</v>
      </c>
      <c r="N300">
        <v>-196.26188035000001</v>
      </c>
      <c r="O300">
        <v>-196.40419620623501</v>
      </c>
      <c r="P300">
        <v>-197.410213525096</v>
      </c>
      <c r="Q300">
        <v>-196.41632065453899</v>
      </c>
      <c r="R300">
        <v>-197.46263178311801</v>
      </c>
      <c r="S300">
        <v>-196.41917734</v>
      </c>
      <c r="T300">
        <v>-197.47782493</v>
      </c>
      <c r="U300">
        <v>-196.40419891202399</v>
      </c>
      <c r="V300">
        <v>-197.41021579577</v>
      </c>
      <c r="W300">
        <v>-196.41632251530899</v>
      </c>
      <c r="X300">
        <v>-197.46263299191401</v>
      </c>
      <c r="Y300">
        <v>-196.41917760000001</v>
      </c>
      <c r="Z300">
        <v>-197.47782518</v>
      </c>
      <c r="AA300">
        <v>-195.22988828194801</v>
      </c>
      <c r="AB300">
        <v>-196.19503207037201</v>
      </c>
      <c r="AC300">
        <v>-195.241632942846</v>
      </c>
      <c r="AD300">
        <v>-196.246868803599</v>
      </c>
      <c r="AE300">
        <v>-195.24433945000001</v>
      </c>
      <c r="AF300">
        <v>-196.26188074000001</v>
      </c>
    </row>
    <row r="301" spans="1:32" x14ac:dyDescent="0.2">
      <c r="A301" s="4">
        <f>'[1]De Raw'!$A309</f>
        <v>2.1980815135529279</v>
      </c>
      <c r="B301" t="s">
        <v>297</v>
      </c>
      <c r="C301">
        <v>-390.44979502882597</v>
      </c>
      <c r="D301">
        <v>-392.39374376606901</v>
      </c>
      <c r="E301">
        <v>-390.47321897933</v>
      </c>
      <c r="F301">
        <v>-392.49713415453903</v>
      </c>
      <c r="G301">
        <v>-390.47860391</v>
      </c>
      <c r="H301">
        <v>-392.52714939999998</v>
      </c>
      <c r="I301">
        <v>-195.22980280720699</v>
      </c>
      <c r="J301">
        <v>-196.19502449773</v>
      </c>
      <c r="K301">
        <v>-195.24154713903599</v>
      </c>
      <c r="L301">
        <v>-196.24686017011501</v>
      </c>
      <c r="M301">
        <v>-195.24425543000001</v>
      </c>
      <c r="N301">
        <v>-196.26187290999999</v>
      </c>
      <c r="O301">
        <v>-195.22980813199601</v>
      </c>
      <c r="P301">
        <v>-196.19502579827201</v>
      </c>
      <c r="Q301">
        <v>-195.24155247625501</v>
      </c>
      <c r="R301">
        <v>-196.24686163012601</v>
      </c>
      <c r="S301">
        <v>-195.24426076</v>
      </c>
      <c r="T301">
        <v>-196.26187437999999</v>
      </c>
      <c r="U301">
        <v>-195.22987712792201</v>
      </c>
      <c r="V301">
        <v>-196.19553927000601</v>
      </c>
      <c r="W301">
        <v>-195.24157784823501</v>
      </c>
      <c r="X301">
        <v>-196.24699964046499</v>
      </c>
      <c r="Y301">
        <v>-195.24426586999999</v>
      </c>
      <c r="Z301">
        <v>-196.26192682000001</v>
      </c>
      <c r="AA301">
        <v>-195.22987182209999</v>
      </c>
      <c r="AB301">
        <v>-196.19553796857599</v>
      </c>
      <c r="AC301">
        <v>-195.24157251386501</v>
      </c>
      <c r="AD301">
        <v>-196.246998223736</v>
      </c>
      <c r="AE301">
        <v>-195.24426052999999</v>
      </c>
      <c r="AF301">
        <v>-196.26192534</v>
      </c>
    </row>
    <row r="302" spans="1:32" x14ac:dyDescent="0.2">
      <c r="A302" s="4">
        <f>'[1]De Raw'!$A310</f>
        <v>2.8004118086676701</v>
      </c>
      <c r="B302" t="s">
        <v>298</v>
      </c>
      <c r="C302">
        <v>-390.45326568206599</v>
      </c>
      <c r="D302">
        <v>-392.39468391704997</v>
      </c>
      <c r="E302">
        <v>-390.47669000293899</v>
      </c>
      <c r="F302">
        <v>-392.49811331540798</v>
      </c>
      <c r="G302">
        <v>-390.48207712999999</v>
      </c>
      <c r="H302">
        <v>-392.52815532</v>
      </c>
      <c r="I302">
        <v>-195.22980280720699</v>
      </c>
      <c r="J302">
        <v>-196.19502449773</v>
      </c>
      <c r="K302">
        <v>-195.24154713903599</v>
      </c>
      <c r="L302">
        <v>-196.24686017011501</v>
      </c>
      <c r="M302">
        <v>-195.24425543000001</v>
      </c>
      <c r="N302">
        <v>-196.26187290999999</v>
      </c>
      <c r="O302">
        <v>-195.22980813199601</v>
      </c>
      <c r="P302">
        <v>-196.19502579827201</v>
      </c>
      <c r="Q302">
        <v>-195.24155247625501</v>
      </c>
      <c r="R302">
        <v>-196.24686163012601</v>
      </c>
      <c r="S302">
        <v>-195.24426076</v>
      </c>
      <c r="T302">
        <v>-196.26187437999999</v>
      </c>
      <c r="U302">
        <v>-195.22986936774799</v>
      </c>
      <c r="V302">
        <v>-196.19543567946201</v>
      </c>
      <c r="W302">
        <v>-195.24157523847899</v>
      </c>
      <c r="X302">
        <v>-196.246950572332</v>
      </c>
      <c r="Y302">
        <v>-195.24426531</v>
      </c>
      <c r="Z302">
        <v>-196.26190901999999</v>
      </c>
      <c r="AA302">
        <v>-195.229864059005</v>
      </c>
      <c r="AB302">
        <v>-196.195434386762</v>
      </c>
      <c r="AC302">
        <v>-195.241569904138</v>
      </c>
      <c r="AD302">
        <v>-196.24694911779599</v>
      </c>
      <c r="AE302">
        <v>-195.24425998000001</v>
      </c>
      <c r="AF302">
        <v>-196.26190768000001</v>
      </c>
    </row>
    <row r="303" spans="1:32" x14ac:dyDescent="0.2">
      <c r="A303" s="4">
        <f>'[1]De Raw'!$A311</f>
        <v>2.9561714321011601</v>
      </c>
      <c r="B303" t="s">
        <v>299</v>
      </c>
      <c r="C303">
        <v>-390.45570924709301</v>
      </c>
      <c r="D303">
        <v>-392.39495701972999</v>
      </c>
      <c r="E303">
        <v>-390.47913977016901</v>
      </c>
      <c r="F303">
        <v>-392.49837986155399</v>
      </c>
      <c r="G303">
        <v>-390.48452849</v>
      </c>
      <c r="H303">
        <v>-392.52841096999998</v>
      </c>
      <c r="I303">
        <v>-195.22980280720699</v>
      </c>
      <c r="J303">
        <v>-196.19502449773</v>
      </c>
      <c r="K303">
        <v>-195.24154713903599</v>
      </c>
      <c r="L303">
        <v>-196.24686017011501</v>
      </c>
      <c r="M303">
        <v>-195.24425543000001</v>
      </c>
      <c r="N303">
        <v>-196.26187290999999</v>
      </c>
      <c r="O303">
        <v>-195.22980813199601</v>
      </c>
      <c r="P303">
        <v>-196.19502579827201</v>
      </c>
      <c r="Q303">
        <v>-195.24155247625501</v>
      </c>
      <c r="R303">
        <v>-196.24686163012601</v>
      </c>
      <c r="S303">
        <v>-195.24426076</v>
      </c>
      <c r="T303">
        <v>-196.26187437999999</v>
      </c>
      <c r="U303">
        <v>-195.22986063977001</v>
      </c>
      <c r="V303">
        <v>-196.19538229259399</v>
      </c>
      <c r="W303">
        <v>-195.241572835364</v>
      </c>
      <c r="X303">
        <v>-196.24693053243701</v>
      </c>
      <c r="Y303">
        <v>-195.24426475999999</v>
      </c>
      <c r="Z303">
        <v>-196.26190119</v>
      </c>
      <c r="AA303">
        <v>-195.22985532893401</v>
      </c>
      <c r="AB303">
        <v>-196.195381099738</v>
      </c>
      <c r="AC303">
        <v>-195.24156750072399</v>
      </c>
      <c r="AD303">
        <v>-196.246929075841</v>
      </c>
      <c r="AE303">
        <v>-195.24425941999999</v>
      </c>
      <c r="AF303">
        <v>-196.26189973000001</v>
      </c>
    </row>
    <row r="304" spans="1:32" x14ac:dyDescent="0.2">
      <c r="A304" s="4">
        <f>'[1]De Raw'!$A312</f>
        <v>2.8235152657094802</v>
      </c>
      <c r="B304" t="s">
        <v>300</v>
      </c>
      <c r="C304">
        <v>-390.457237499668</v>
      </c>
      <c r="D304">
        <v>-392.39474638990202</v>
      </c>
      <c r="E304">
        <v>-390.48067658283799</v>
      </c>
      <c r="F304">
        <v>-392.498178887177</v>
      </c>
      <c r="G304">
        <v>-390.48606672</v>
      </c>
      <c r="H304">
        <v>-392.52820974000002</v>
      </c>
      <c r="I304">
        <v>-195.22980280720699</v>
      </c>
      <c r="J304">
        <v>-196.19502449773</v>
      </c>
      <c r="K304">
        <v>-195.24154713903599</v>
      </c>
      <c r="L304">
        <v>-196.24686017011501</v>
      </c>
      <c r="M304">
        <v>-195.24425543000001</v>
      </c>
      <c r="N304">
        <v>-196.26187290999999</v>
      </c>
      <c r="O304">
        <v>-195.22980813199601</v>
      </c>
      <c r="P304">
        <v>-196.19502579827201</v>
      </c>
      <c r="Q304">
        <v>-195.24155247625501</v>
      </c>
      <c r="R304">
        <v>-196.24686163012601</v>
      </c>
      <c r="S304">
        <v>-195.24426076</v>
      </c>
      <c r="T304">
        <v>-196.26187437999999</v>
      </c>
      <c r="U304">
        <v>-195.22985261310799</v>
      </c>
      <c r="V304">
        <v>-196.19532565140699</v>
      </c>
      <c r="W304">
        <v>-195.24157075774599</v>
      </c>
      <c r="X304">
        <v>-196.24691534494201</v>
      </c>
      <c r="Y304">
        <v>-195.24426427</v>
      </c>
      <c r="Z304">
        <v>-196.26189517</v>
      </c>
      <c r="AA304">
        <v>-195.22984730074899</v>
      </c>
      <c r="AB304">
        <v>-196.19532429664099</v>
      </c>
      <c r="AC304">
        <v>-195.24156542249301</v>
      </c>
      <c r="AD304">
        <v>-196.24691381213401</v>
      </c>
      <c r="AE304">
        <v>-195.24425893</v>
      </c>
      <c r="AF304">
        <v>-196.26189367000001</v>
      </c>
    </row>
    <row r="305" spans="1:32" x14ac:dyDescent="0.2">
      <c r="A305" s="4">
        <f>'[1]De Raw'!$A313</f>
        <v>2.5628463224925624</v>
      </c>
      <c r="B305" t="s">
        <v>301</v>
      </c>
      <c r="C305">
        <v>-390.458157765453</v>
      </c>
      <c r="D305">
        <v>-392.394336312787</v>
      </c>
      <c r="E305">
        <v>-390.48160501583402</v>
      </c>
      <c r="F305">
        <v>-392.49776806922398</v>
      </c>
      <c r="G305">
        <v>-390.4869966</v>
      </c>
      <c r="H305">
        <v>-392.52779278000003</v>
      </c>
      <c r="I305">
        <v>-195.22980280720699</v>
      </c>
      <c r="J305">
        <v>-196.19502449773</v>
      </c>
      <c r="K305">
        <v>-195.24154713903599</v>
      </c>
      <c r="L305">
        <v>-196.24686017011501</v>
      </c>
      <c r="M305">
        <v>-195.24425543000001</v>
      </c>
      <c r="N305">
        <v>-196.26187290999999</v>
      </c>
      <c r="O305">
        <v>-195.22980813199601</v>
      </c>
      <c r="P305">
        <v>-196.19502579827201</v>
      </c>
      <c r="Q305">
        <v>-195.24155247625501</v>
      </c>
      <c r="R305">
        <v>-196.24686163012601</v>
      </c>
      <c r="S305">
        <v>-195.24426076</v>
      </c>
      <c r="T305">
        <v>-196.26187437999999</v>
      </c>
      <c r="U305">
        <v>-195.229846024328</v>
      </c>
      <c r="V305">
        <v>-196.19528135710701</v>
      </c>
      <c r="W305">
        <v>-195.24156899946399</v>
      </c>
      <c r="X305">
        <v>-196.246905636055</v>
      </c>
      <c r="Y305">
        <v>-195.24426385000001</v>
      </c>
      <c r="Z305">
        <v>-196.26189124999999</v>
      </c>
      <c r="AA305">
        <v>-195.22984071052599</v>
      </c>
      <c r="AB305">
        <v>-196.19527986594301</v>
      </c>
      <c r="AC305">
        <v>-195.241563663699</v>
      </c>
      <c r="AD305">
        <v>-196.24690421162401</v>
      </c>
      <c r="AE305">
        <v>-195.24425851000001</v>
      </c>
      <c r="AF305">
        <v>-196.26188976</v>
      </c>
    </row>
    <row r="306" spans="1:32" x14ac:dyDescent="0.2">
      <c r="A306" s="4">
        <f>'[1]De Raw'!$A314</f>
        <v>1.6932521615917508</v>
      </c>
      <c r="B306" t="s">
        <v>302</v>
      </c>
      <c r="C306">
        <v>-390.45927025568801</v>
      </c>
      <c r="D306">
        <v>-392.39275958321298</v>
      </c>
      <c r="E306">
        <v>-390.48273730192</v>
      </c>
      <c r="F306">
        <v>-392.49637471791198</v>
      </c>
      <c r="G306">
        <v>-390.48813353999998</v>
      </c>
      <c r="H306">
        <v>-392.52640873000001</v>
      </c>
      <c r="I306">
        <v>-195.22980280720699</v>
      </c>
      <c r="J306">
        <v>-196.19502449773</v>
      </c>
      <c r="K306">
        <v>-195.24154713903599</v>
      </c>
      <c r="L306">
        <v>-196.24686017011501</v>
      </c>
      <c r="M306">
        <v>-195.24425543000001</v>
      </c>
      <c r="N306">
        <v>-196.26187290999999</v>
      </c>
      <c r="O306">
        <v>-195.22980813199601</v>
      </c>
      <c r="P306">
        <v>-196.19502579827201</v>
      </c>
      <c r="Q306">
        <v>-195.24155247625501</v>
      </c>
      <c r="R306">
        <v>-196.24686163012601</v>
      </c>
      <c r="S306">
        <v>-195.24426076</v>
      </c>
      <c r="T306">
        <v>-196.26187437999999</v>
      </c>
      <c r="U306">
        <v>-195.229831411481</v>
      </c>
      <c r="V306">
        <v>-196.195095924817</v>
      </c>
      <c r="W306">
        <v>-195.241564867899</v>
      </c>
      <c r="X306">
        <v>-196.24687895746001</v>
      </c>
      <c r="Y306">
        <v>-195.24426281999999</v>
      </c>
      <c r="Z306">
        <v>-196.26187804</v>
      </c>
      <c r="AA306">
        <v>-195.22982609444199</v>
      </c>
      <c r="AB306">
        <v>-196.19509461859101</v>
      </c>
      <c r="AC306">
        <v>-195.24155953252901</v>
      </c>
      <c r="AD306">
        <v>-196.246877423223</v>
      </c>
      <c r="AE306">
        <v>-195.24425747999999</v>
      </c>
      <c r="AF306">
        <v>-196.26187665</v>
      </c>
    </row>
    <row r="307" spans="1:32" x14ac:dyDescent="0.2">
      <c r="A307" s="4">
        <f>'[1]De Raw'!$A315</f>
        <v>0.78036672177761046</v>
      </c>
      <c r="B307" t="s">
        <v>303</v>
      </c>
      <c r="C307">
        <v>-390.45957866008899</v>
      </c>
      <c r="D307">
        <v>-392.39129612355799</v>
      </c>
      <c r="E307">
        <v>-390.48306271180797</v>
      </c>
      <c r="F307">
        <v>-392.49495173642998</v>
      </c>
      <c r="G307">
        <v>-390.48846509999998</v>
      </c>
      <c r="H307">
        <v>-392.5249791</v>
      </c>
      <c r="I307">
        <v>-195.22980280720699</v>
      </c>
      <c r="J307">
        <v>-196.19502449773</v>
      </c>
      <c r="K307">
        <v>-195.24154713903599</v>
      </c>
      <c r="L307">
        <v>-196.24686017011501</v>
      </c>
      <c r="M307">
        <v>-195.24425543000001</v>
      </c>
      <c r="N307">
        <v>-196.26187290999999</v>
      </c>
      <c r="O307">
        <v>-195.22980813199601</v>
      </c>
      <c r="P307">
        <v>-196.19502579827201</v>
      </c>
      <c r="Q307">
        <v>-195.24155247625501</v>
      </c>
      <c r="R307">
        <v>-196.24686163012601</v>
      </c>
      <c r="S307">
        <v>-195.24426076</v>
      </c>
      <c r="T307">
        <v>-196.26187437999999</v>
      </c>
      <c r="U307">
        <v>-195.229818532812</v>
      </c>
      <c r="V307">
        <v>-196.195050402616</v>
      </c>
      <c r="W307">
        <v>-195.24156074017799</v>
      </c>
      <c r="X307">
        <v>-196.246866770304</v>
      </c>
      <c r="Y307">
        <v>-195.24426192999999</v>
      </c>
      <c r="Z307">
        <v>-196.26187544000001</v>
      </c>
      <c r="AA307">
        <v>-195.22981321288199</v>
      </c>
      <c r="AB307">
        <v>-196.19504912012999</v>
      </c>
      <c r="AC307">
        <v>-195.24155540448299</v>
      </c>
      <c r="AD307">
        <v>-196.24686530677701</v>
      </c>
      <c r="AE307">
        <v>-195.2442566</v>
      </c>
      <c r="AF307">
        <v>-196.26187397999999</v>
      </c>
    </row>
    <row r="308" spans="1:32" x14ac:dyDescent="0.2">
      <c r="A308" s="4">
        <f>'[1]De Raw'!$A316</f>
        <v>0.20066516062159828</v>
      </c>
      <c r="B308" t="s">
        <v>304</v>
      </c>
      <c r="C308">
        <v>-390.45960780615701</v>
      </c>
      <c r="D308">
        <v>-392.39037773770002</v>
      </c>
      <c r="E308">
        <v>-390.48309708153403</v>
      </c>
      <c r="F308">
        <v>-392.49404915235101</v>
      </c>
      <c r="G308">
        <v>-390.48850797</v>
      </c>
      <c r="H308">
        <v>-392.52407233999998</v>
      </c>
      <c r="I308">
        <v>-195.22980280720699</v>
      </c>
      <c r="J308">
        <v>-196.19502449773</v>
      </c>
      <c r="K308">
        <v>-195.24154713903599</v>
      </c>
      <c r="L308">
        <v>-196.24686017011501</v>
      </c>
      <c r="M308">
        <v>-195.24425543000001</v>
      </c>
      <c r="N308">
        <v>-196.26187290999999</v>
      </c>
      <c r="O308">
        <v>-195.22980813199601</v>
      </c>
      <c r="P308">
        <v>-196.19502579827201</v>
      </c>
      <c r="Q308">
        <v>-195.24155247625501</v>
      </c>
      <c r="R308">
        <v>-196.24686163012601</v>
      </c>
      <c r="S308">
        <v>-195.24426076</v>
      </c>
      <c r="T308">
        <v>-196.26187437999999</v>
      </c>
      <c r="U308">
        <v>-195.22981109045</v>
      </c>
      <c r="V308">
        <v>-196.1950292818</v>
      </c>
      <c r="W308">
        <v>-195.24155575265999</v>
      </c>
      <c r="X308">
        <v>-196.246863672898</v>
      </c>
      <c r="Y308">
        <v>-195.24426122</v>
      </c>
      <c r="Z308">
        <v>-196.26187475</v>
      </c>
      <c r="AA308">
        <v>-195.22980576734</v>
      </c>
      <c r="AB308">
        <v>-196.19502798916699</v>
      </c>
      <c r="AC308">
        <v>-195.241550415435</v>
      </c>
      <c r="AD308">
        <v>-196.246862211993</v>
      </c>
      <c r="AE308">
        <v>-195.24425589000001</v>
      </c>
      <c r="AF308">
        <v>-196.26187328</v>
      </c>
    </row>
    <row r="309" spans="1:32" x14ac:dyDescent="0.2">
      <c r="A309" s="4">
        <f>'[1]De Raw'!$A317</f>
        <v>1.968698613698344</v>
      </c>
      <c r="B309" t="s">
        <v>305</v>
      </c>
      <c r="C309">
        <v>-425.997441178705</v>
      </c>
      <c r="D309">
        <v>-428.01720323654098</v>
      </c>
      <c r="E309">
        <v>-426.02231876227302</v>
      </c>
      <c r="F309">
        <v>-428.12702381429898</v>
      </c>
      <c r="I309">
        <v>-230.78103823101401</v>
      </c>
      <c r="J309">
        <v>-231.818111728373</v>
      </c>
      <c r="K309">
        <v>-230.79437105744799</v>
      </c>
      <c r="L309">
        <v>-231.87688155143499</v>
      </c>
      <c r="M309">
        <v>-230.79724662000001</v>
      </c>
      <c r="N309">
        <v>-231.89381965999999</v>
      </c>
      <c r="O309">
        <v>-195.22976050921301</v>
      </c>
      <c r="P309">
        <v>-196.19501328429999</v>
      </c>
      <c r="Q309">
        <v>-195.241503863632</v>
      </c>
      <c r="R309">
        <v>-196.24684926029599</v>
      </c>
      <c r="S309">
        <v>-195.24421182</v>
      </c>
      <c r="T309">
        <v>-196.26186082999999</v>
      </c>
      <c r="U309">
        <v>-195.22983799657399</v>
      </c>
      <c r="V309">
        <v>-196.19569490009701</v>
      </c>
      <c r="W309">
        <v>-195.24153227665099</v>
      </c>
      <c r="X309">
        <v>-196.24703692294301</v>
      </c>
      <c r="Y309">
        <v>-195.24421752000001</v>
      </c>
      <c r="Z309">
        <v>-196.26192742000001</v>
      </c>
      <c r="AA309">
        <v>-230.78127863084299</v>
      </c>
      <c r="AB309">
        <v>-231.819242340762</v>
      </c>
      <c r="AC309">
        <v>-230.79443318670701</v>
      </c>
      <c r="AD309">
        <v>-231.877199190288</v>
      </c>
      <c r="AE309">
        <v>-230.79725762000001</v>
      </c>
      <c r="AF309">
        <v>-231.89393697</v>
      </c>
    </row>
    <row r="310" spans="1:32" x14ac:dyDescent="0.2">
      <c r="A310" s="4">
        <f>'[1]De Raw'!$A318</f>
        <v>3.080978906184896</v>
      </c>
      <c r="B310" t="s">
        <v>306</v>
      </c>
      <c r="C310">
        <v>-426.00267021710698</v>
      </c>
      <c r="D310">
        <v>-428.01876898782098</v>
      </c>
      <c r="E310">
        <v>-426.02757064607903</v>
      </c>
      <c r="F310">
        <v>-428.128743753474</v>
      </c>
      <c r="I310">
        <v>-230.78103823101401</v>
      </c>
      <c r="J310">
        <v>-231.818111728373</v>
      </c>
      <c r="K310">
        <v>-230.79437105744799</v>
      </c>
      <c r="L310">
        <v>-231.87688155143499</v>
      </c>
      <c r="M310">
        <v>-230.79724662000001</v>
      </c>
      <c r="N310">
        <v>-231.89381965999999</v>
      </c>
      <c r="O310">
        <v>-195.22976050921301</v>
      </c>
      <c r="P310">
        <v>-196.19501328429999</v>
      </c>
      <c r="Q310">
        <v>-195.241503863632</v>
      </c>
      <c r="R310">
        <v>-196.24684926029599</v>
      </c>
      <c r="S310">
        <v>-195.24421182</v>
      </c>
      <c r="T310">
        <v>-196.26186082999999</v>
      </c>
      <c r="U310">
        <v>-195.229826667879</v>
      </c>
      <c r="V310">
        <v>-196.19552259058901</v>
      </c>
      <c r="W310">
        <v>-195.241529011425</v>
      </c>
      <c r="X310">
        <v>-196.246980144297</v>
      </c>
      <c r="Y310">
        <v>-195.24421687</v>
      </c>
      <c r="Z310">
        <v>-196.26190700999999</v>
      </c>
      <c r="AA310">
        <v>-230.78124944328701</v>
      </c>
      <c r="AB310">
        <v>-231.81902940645099</v>
      </c>
      <c r="AC310">
        <v>-230.79442607369299</v>
      </c>
      <c r="AD310">
        <v>-231.87712639487799</v>
      </c>
      <c r="AE310">
        <v>-230.79725661000001</v>
      </c>
      <c r="AF310">
        <v>-231.89390847000001</v>
      </c>
    </row>
    <row r="311" spans="1:32" x14ac:dyDescent="0.2">
      <c r="A311" s="4">
        <f>'[1]De Raw'!$A319</f>
        <v>3.4378108293489547</v>
      </c>
      <c r="B311" t="s">
        <v>307</v>
      </c>
      <c r="C311">
        <v>-426.00601044969801</v>
      </c>
      <c r="D311">
        <v>-428.01906262816499</v>
      </c>
      <c r="E311">
        <v>-426.03092645916598</v>
      </c>
      <c r="F311">
        <v>-428.12922462532902</v>
      </c>
      <c r="G311">
        <v>-426.03645533999997</v>
      </c>
      <c r="H311">
        <v>-428.16111900999999</v>
      </c>
      <c r="I311">
        <v>-230.78103823101401</v>
      </c>
      <c r="J311">
        <v>-231.818111728373</v>
      </c>
      <c r="K311">
        <v>-230.79437105744799</v>
      </c>
      <c r="L311">
        <v>-231.87688155143499</v>
      </c>
      <c r="M311">
        <v>-230.79724662000001</v>
      </c>
      <c r="N311">
        <v>-231.89381965999999</v>
      </c>
      <c r="O311">
        <v>-195.22976050921301</v>
      </c>
      <c r="P311">
        <v>-196.19501328429999</v>
      </c>
      <c r="Q311">
        <v>-195.241503863632</v>
      </c>
      <c r="R311">
        <v>-196.24684926029599</v>
      </c>
      <c r="S311">
        <v>-195.24421182</v>
      </c>
      <c r="T311">
        <v>-196.26186082999999</v>
      </c>
      <c r="U311">
        <v>-195.22981628636401</v>
      </c>
      <c r="V311">
        <v>-196.19535893193</v>
      </c>
      <c r="W311">
        <v>-195.24152624227301</v>
      </c>
      <c r="X311">
        <v>-196.24692493220499</v>
      </c>
      <c r="Y311">
        <v>-195.24421622</v>
      </c>
      <c r="Z311">
        <v>-196.26188646</v>
      </c>
      <c r="AA311">
        <v>-230.781226084049</v>
      </c>
      <c r="AB311">
        <v>-231.81879387522699</v>
      </c>
      <c r="AC311">
        <v>-230.79441899452399</v>
      </c>
      <c r="AD311">
        <v>-231.87704213539701</v>
      </c>
      <c r="AE311">
        <v>-230.79725575000001</v>
      </c>
      <c r="AF311">
        <v>-231.89387554999999</v>
      </c>
    </row>
    <row r="312" spans="1:32" x14ac:dyDescent="0.2">
      <c r="A312" s="4">
        <f>'[1]De Raw'!$A320</f>
        <v>3.3639288105650476</v>
      </c>
      <c r="B312" t="s">
        <v>308</v>
      </c>
      <c r="C312">
        <v>-426.00809129282197</v>
      </c>
      <c r="D312">
        <v>-428.018838833117</v>
      </c>
      <c r="E312">
        <v>-426.03302108725001</v>
      </c>
      <c r="F312">
        <v>-428.12909017780498</v>
      </c>
      <c r="G312">
        <v>-426.03855779000003</v>
      </c>
      <c r="H312">
        <v>-428.16100562000003</v>
      </c>
      <c r="I312">
        <v>-230.78103823101401</v>
      </c>
      <c r="J312">
        <v>-231.818111728373</v>
      </c>
      <c r="K312">
        <v>-230.79437105744799</v>
      </c>
      <c r="L312">
        <v>-231.87688155143499</v>
      </c>
      <c r="M312">
        <v>-230.79724662000001</v>
      </c>
      <c r="N312">
        <v>-231.89381965999999</v>
      </c>
      <c r="O312">
        <v>-195.22976050921301</v>
      </c>
      <c r="P312">
        <v>-196.19501328429999</v>
      </c>
      <c r="Q312">
        <v>-195.241503863632</v>
      </c>
      <c r="R312">
        <v>-196.24684926029599</v>
      </c>
      <c r="S312">
        <v>-195.24421182</v>
      </c>
      <c r="T312">
        <v>-196.26186082999999</v>
      </c>
      <c r="U312">
        <v>-195.22980683662101</v>
      </c>
      <c r="V312">
        <v>-196.19527901937099</v>
      </c>
      <c r="W312">
        <v>-195.24152384599</v>
      </c>
      <c r="X312">
        <v>-196.24690060726601</v>
      </c>
      <c r="Y312">
        <v>-195.24421563999999</v>
      </c>
      <c r="Z312">
        <v>-196.26187759999999</v>
      </c>
      <c r="AA312">
        <v>-230.78120526410399</v>
      </c>
      <c r="AB312">
        <v>-231.81864734451599</v>
      </c>
      <c r="AC312">
        <v>-230.79441259931301</v>
      </c>
      <c r="AD312">
        <v>-231.876994066137</v>
      </c>
      <c r="AE312">
        <v>-230.79725488</v>
      </c>
      <c r="AF312">
        <v>-231.89385662000001</v>
      </c>
    </row>
    <row r="313" spans="1:32" x14ac:dyDescent="0.2">
      <c r="A313" s="4">
        <f>'[1]De Raw'!$A321</f>
        <v>3.0831201168263398</v>
      </c>
      <c r="B313" t="s">
        <v>309</v>
      </c>
      <c r="C313">
        <v>-426.00932432678098</v>
      </c>
      <c r="D313">
        <v>-428.01836809195902</v>
      </c>
      <c r="E313">
        <v>-426.03426829523102</v>
      </c>
      <c r="F313">
        <v>-428.12865333184101</v>
      </c>
      <c r="G313">
        <v>-426.03981105000003</v>
      </c>
      <c r="H313">
        <v>-428.16057558</v>
      </c>
      <c r="I313">
        <v>-230.78103823101401</v>
      </c>
      <c r="J313">
        <v>-231.818111728373</v>
      </c>
      <c r="K313">
        <v>-230.79437105744799</v>
      </c>
      <c r="L313">
        <v>-231.87688155143499</v>
      </c>
      <c r="M313">
        <v>-230.79724662000001</v>
      </c>
      <c r="N313">
        <v>-231.89381965999999</v>
      </c>
      <c r="O313">
        <v>-195.22976050921301</v>
      </c>
      <c r="P313">
        <v>-196.19501328429999</v>
      </c>
      <c r="Q313">
        <v>-195.241503863632</v>
      </c>
      <c r="R313">
        <v>-196.24684926029599</v>
      </c>
      <c r="S313">
        <v>-195.24421182</v>
      </c>
      <c r="T313">
        <v>-196.26186082999999</v>
      </c>
      <c r="U313">
        <v>-195.229798910732</v>
      </c>
      <c r="V313">
        <v>-196.19522572787699</v>
      </c>
      <c r="W313">
        <v>-195.24152172143499</v>
      </c>
      <c r="X313">
        <v>-196.24689154561199</v>
      </c>
      <c r="Y313">
        <v>-195.24421516000001</v>
      </c>
      <c r="Z313">
        <v>-196.26187388</v>
      </c>
      <c r="AA313">
        <v>-230.78118598650099</v>
      </c>
      <c r="AB313">
        <v>-231.818572362845</v>
      </c>
      <c r="AC313">
        <v>-230.794407316133</v>
      </c>
      <c r="AD313">
        <v>-231.87697390959499</v>
      </c>
      <c r="AE313">
        <v>-230.79725400999999</v>
      </c>
      <c r="AF313">
        <v>-231.8938497</v>
      </c>
    </row>
    <row r="314" spans="1:32" x14ac:dyDescent="0.2">
      <c r="A314" s="4">
        <f>'[1]De Raw'!$A322</f>
        <v>2.0256441933833464</v>
      </c>
      <c r="B314" t="s">
        <v>310</v>
      </c>
      <c r="C314">
        <v>-426.01072182211698</v>
      </c>
      <c r="D314">
        <v>-428.01653817985698</v>
      </c>
      <c r="E314">
        <v>-426.03570772522801</v>
      </c>
      <c r="F314">
        <v>-428.12695714630502</v>
      </c>
      <c r="G314">
        <v>-426.04126193000002</v>
      </c>
      <c r="H314">
        <v>-428.15888584999999</v>
      </c>
      <c r="I314">
        <v>-230.78103823101401</v>
      </c>
      <c r="J314">
        <v>-231.818111728373</v>
      </c>
      <c r="K314">
        <v>-230.79437105744799</v>
      </c>
      <c r="L314">
        <v>-231.87688155143499</v>
      </c>
      <c r="M314">
        <v>-230.79724662000001</v>
      </c>
      <c r="N314">
        <v>-231.89381965999999</v>
      </c>
      <c r="O314">
        <v>-195.22976050921301</v>
      </c>
      <c r="P314">
        <v>-196.19501328429999</v>
      </c>
      <c r="Q314">
        <v>-195.241503863632</v>
      </c>
      <c r="R314">
        <v>-196.24684926029599</v>
      </c>
      <c r="S314">
        <v>-195.24421182</v>
      </c>
      <c r="T314">
        <v>-196.26186082999999</v>
      </c>
      <c r="U314">
        <v>-195.22978381212201</v>
      </c>
      <c r="V314">
        <v>-196.19509593734301</v>
      </c>
      <c r="W314">
        <v>-195.241516627713</v>
      </c>
      <c r="X314">
        <v>-196.24686447495199</v>
      </c>
      <c r="Y314">
        <v>-195.24421408000001</v>
      </c>
      <c r="Z314">
        <v>-196.26186573999999</v>
      </c>
      <c r="AA314">
        <v>-230.78113951439099</v>
      </c>
      <c r="AB314">
        <v>-231.81836659945299</v>
      </c>
      <c r="AC314">
        <v>-230.794396580507</v>
      </c>
      <c r="AD314">
        <v>-231.87693527064101</v>
      </c>
      <c r="AE314">
        <v>-230.79725221000001</v>
      </c>
      <c r="AF314">
        <v>-231.89383015999999</v>
      </c>
    </row>
    <row r="315" spans="1:32" x14ac:dyDescent="0.2">
      <c r="A315" s="4">
        <f>'[1]De Raw'!$A323</f>
        <v>0.88368981722596573</v>
      </c>
      <c r="B315" t="s">
        <v>311</v>
      </c>
      <c r="C315">
        <v>-426.010971154228</v>
      </c>
      <c r="D315">
        <v>-428.01462522568198</v>
      </c>
      <c r="E315">
        <v>-426.03600389494</v>
      </c>
      <c r="F315">
        <v>-428.12514350758801</v>
      </c>
      <c r="G315">
        <v>-426.04156905000002</v>
      </c>
      <c r="H315">
        <v>-428.15707778000001</v>
      </c>
      <c r="I315">
        <v>-230.78103823101401</v>
      </c>
      <c r="J315">
        <v>-231.818111728373</v>
      </c>
      <c r="K315">
        <v>-230.79437105744799</v>
      </c>
      <c r="L315">
        <v>-231.87688155143499</v>
      </c>
      <c r="M315">
        <v>-230.79724662000001</v>
      </c>
      <c r="N315">
        <v>-231.89381965999999</v>
      </c>
      <c r="O315">
        <v>-195.22976050921301</v>
      </c>
      <c r="P315">
        <v>-196.19501328429999</v>
      </c>
      <c r="Q315">
        <v>-195.241503863632</v>
      </c>
      <c r="R315">
        <v>-196.24684926029599</v>
      </c>
      <c r="S315">
        <v>-195.24421182</v>
      </c>
      <c r="T315">
        <v>-196.26186082999999</v>
      </c>
      <c r="U315">
        <v>-195.22977146838201</v>
      </c>
      <c r="V315">
        <v>-196.195036078486</v>
      </c>
      <c r="W315">
        <v>-195.24151150901301</v>
      </c>
      <c r="X315">
        <v>-196.246853727966</v>
      </c>
      <c r="Y315">
        <v>-195.24421301000001</v>
      </c>
      <c r="Z315">
        <v>-196.26186179999999</v>
      </c>
      <c r="AA315">
        <v>-230.781093649474</v>
      </c>
      <c r="AB315">
        <v>-231.81822205266801</v>
      </c>
      <c r="AC315">
        <v>-230.79438671573999</v>
      </c>
      <c r="AD315">
        <v>-231.87690784085299</v>
      </c>
      <c r="AE315">
        <v>-230.79725020999999</v>
      </c>
      <c r="AF315">
        <v>-231.89382104000001</v>
      </c>
    </row>
    <row r="316" spans="1:32" x14ac:dyDescent="0.2">
      <c r="A316" s="4">
        <f>'[1]De Raw'!$A324</f>
        <v>0.18866657488825236</v>
      </c>
      <c r="B316" t="s">
        <v>312</v>
      </c>
      <c r="C316">
        <v>-426.01086681141999</v>
      </c>
      <c r="D316">
        <v>-428.01347811989899</v>
      </c>
      <c r="E316">
        <v>-426.03592913602102</v>
      </c>
      <c r="F316">
        <v>-428.12405322818</v>
      </c>
      <c r="G316">
        <v>-426.04150585000002</v>
      </c>
      <c r="H316">
        <v>-428.15599420000001</v>
      </c>
      <c r="I316">
        <v>-230.78103823101401</v>
      </c>
      <c r="J316">
        <v>-231.818111728373</v>
      </c>
      <c r="K316">
        <v>-230.79437105744799</v>
      </c>
      <c r="L316">
        <v>-231.87688155143499</v>
      </c>
      <c r="M316">
        <v>-230.79724662000001</v>
      </c>
      <c r="N316">
        <v>-231.89381965999999</v>
      </c>
      <c r="O316">
        <v>-195.22976050921301</v>
      </c>
      <c r="P316">
        <v>-196.19501328429999</v>
      </c>
      <c r="Q316">
        <v>-195.241503863632</v>
      </c>
      <c r="R316">
        <v>-196.24684926029599</v>
      </c>
      <c r="S316">
        <v>-195.24421182</v>
      </c>
      <c r="T316">
        <v>-196.26186082999999</v>
      </c>
      <c r="U316">
        <v>-195.22976311503399</v>
      </c>
      <c r="V316">
        <v>-196.19501639518199</v>
      </c>
      <c r="W316">
        <v>-195.24150600787999</v>
      </c>
      <c r="X316">
        <v>-196.24685056075299</v>
      </c>
      <c r="Y316">
        <v>-195.24421214</v>
      </c>
      <c r="Z316">
        <v>-196.26186107999999</v>
      </c>
      <c r="AA316">
        <v>-230.781057629879</v>
      </c>
      <c r="AB316">
        <v>-231.818152119178</v>
      </c>
      <c r="AC316">
        <v>-230.794377268197</v>
      </c>
      <c r="AD316">
        <v>-231.87689134669199</v>
      </c>
      <c r="AE316">
        <v>-230.79724773999999</v>
      </c>
      <c r="AF316">
        <v>-231.89382019999999</v>
      </c>
    </row>
    <row r="317" spans="1:32" x14ac:dyDescent="0.2">
      <c r="A317" s="4">
        <f>'[1]De Raw'!$A325</f>
        <v>1.7118975025131364</v>
      </c>
      <c r="B317" t="s">
        <v>313</v>
      </c>
      <c r="C317">
        <v>-427.17526461974802</v>
      </c>
      <c r="D317">
        <v>-429.23152456681299</v>
      </c>
      <c r="E317">
        <v>-427.20054952413</v>
      </c>
      <c r="F317">
        <v>-429.34227709646302</v>
      </c>
      <c r="I317">
        <v>-230.78104895910801</v>
      </c>
      <c r="J317">
        <v>-231.81810849133799</v>
      </c>
      <c r="K317">
        <v>-230.79438229855799</v>
      </c>
      <c r="L317">
        <v>-231.876880208448</v>
      </c>
      <c r="M317">
        <v>-230.79725801999999</v>
      </c>
      <c r="N317">
        <v>-231.89381890999999</v>
      </c>
      <c r="O317">
        <v>-196.40413985410299</v>
      </c>
      <c r="P317">
        <v>-197.41021315040899</v>
      </c>
      <c r="Q317">
        <v>-196.41626285224899</v>
      </c>
      <c r="R317">
        <v>-197.46262924278901</v>
      </c>
      <c r="S317">
        <v>-196.41911923999999</v>
      </c>
      <c r="T317">
        <v>-197.47782194999999</v>
      </c>
      <c r="U317">
        <v>-196.404202768164</v>
      </c>
      <c r="V317">
        <v>-197.41054490840401</v>
      </c>
      <c r="W317">
        <v>-196.41628516548701</v>
      </c>
      <c r="X317">
        <v>-197.46271578042899</v>
      </c>
      <c r="Y317">
        <v>-196.4191232</v>
      </c>
      <c r="Z317">
        <v>-197.4778555</v>
      </c>
      <c r="AA317">
        <v>-230.781264278213</v>
      </c>
      <c r="AB317">
        <v>-231.818977917994</v>
      </c>
      <c r="AC317">
        <v>-230.79443679689999</v>
      </c>
      <c r="AD317">
        <v>-231.87710787574801</v>
      </c>
      <c r="AE317">
        <v>-230.79726772000001</v>
      </c>
      <c r="AF317">
        <v>-231.89390044999999</v>
      </c>
    </row>
    <row r="318" spans="1:32" x14ac:dyDescent="0.2">
      <c r="A318" s="4">
        <f>'[1]De Raw'!$A326</f>
        <v>2.54891390943774</v>
      </c>
      <c r="B318" t="s">
        <v>314</v>
      </c>
      <c r="C318">
        <v>-427.17932625552697</v>
      </c>
      <c r="D318">
        <v>-429.23267008486101</v>
      </c>
      <c r="E318">
        <v>-427.20462861886199</v>
      </c>
      <c r="F318">
        <v>-429.34354514</v>
      </c>
      <c r="I318">
        <v>-230.78104895910801</v>
      </c>
      <c r="J318">
        <v>-231.81810849133799</v>
      </c>
      <c r="K318">
        <v>-230.79438229855799</v>
      </c>
      <c r="L318">
        <v>-231.876880208448</v>
      </c>
      <c r="M318">
        <v>-230.79725801999999</v>
      </c>
      <c r="N318">
        <v>-231.89381890999999</v>
      </c>
      <c r="O318">
        <v>-196.40413985410299</v>
      </c>
      <c r="P318">
        <v>-197.41021315040899</v>
      </c>
      <c r="Q318">
        <v>-196.41626285224899</v>
      </c>
      <c r="R318">
        <v>-197.46262924278901</v>
      </c>
      <c r="S318">
        <v>-196.41911923999999</v>
      </c>
      <c r="T318">
        <v>-197.47782194999999</v>
      </c>
      <c r="U318">
        <v>-196.404192852151</v>
      </c>
      <c r="V318">
        <v>-197.41043351610401</v>
      </c>
      <c r="W318">
        <v>-196.416282471252</v>
      </c>
      <c r="X318">
        <v>-197.46268214122301</v>
      </c>
      <c r="Y318">
        <v>-196.41912273</v>
      </c>
      <c r="Z318">
        <v>-197.47784089999999</v>
      </c>
      <c r="AA318">
        <v>-230.78123979884899</v>
      </c>
      <c r="AB318">
        <v>-231.818774235973</v>
      </c>
      <c r="AC318">
        <v>-230.79443028804101</v>
      </c>
      <c r="AD318">
        <v>-231.87702545509501</v>
      </c>
      <c r="AE318">
        <v>-230.79726703</v>
      </c>
      <c r="AF318">
        <v>-231.89386626999999</v>
      </c>
    </row>
    <row r="319" spans="1:32" x14ac:dyDescent="0.2">
      <c r="A319" s="4">
        <f>'[1]De Raw'!$A327</f>
        <v>2.7905267061317942</v>
      </c>
      <c r="B319" t="s">
        <v>315</v>
      </c>
      <c r="C319">
        <v>-427.181812347213</v>
      </c>
      <c r="D319">
        <v>-429.233053152389</v>
      </c>
      <c r="E319">
        <v>-427.20712457221902</v>
      </c>
      <c r="F319">
        <v>-429.34394538852598</v>
      </c>
      <c r="I319">
        <v>-230.78104895910801</v>
      </c>
      <c r="J319">
        <v>-231.81810849133799</v>
      </c>
      <c r="K319">
        <v>-230.79438229855799</v>
      </c>
      <c r="L319">
        <v>-231.876880208448</v>
      </c>
      <c r="M319">
        <v>-230.79725801999999</v>
      </c>
      <c r="N319">
        <v>-231.89381890999999</v>
      </c>
      <c r="O319">
        <v>-196.40413985410299</v>
      </c>
      <c r="P319">
        <v>-197.41021315040899</v>
      </c>
      <c r="Q319">
        <v>-196.41626285224899</v>
      </c>
      <c r="R319">
        <v>-197.46262924278901</v>
      </c>
      <c r="S319">
        <v>-196.41911923999999</v>
      </c>
      <c r="T319">
        <v>-197.47782194999999</v>
      </c>
      <c r="U319">
        <v>-196.404185397817</v>
      </c>
      <c r="V319">
        <v>-197.41039002389701</v>
      </c>
      <c r="W319">
        <v>-196.416280082089</v>
      </c>
      <c r="X319">
        <v>-197.462672682999</v>
      </c>
      <c r="Y319">
        <v>-196.41912225999999</v>
      </c>
      <c r="Z319">
        <v>-197.47783758</v>
      </c>
      <c r="AA319">
        <v>-230.78121886255599</v>
      </c>
      <c r="AB319">
        <v>-231.81866812403601</v>
      </c>
      <c r="AC319">
        <v>-230.79442364781599</v>
      </c>
      <c r="AD319">
        <v>-231.876998551779</v>
      </c>
      <c r="AE319">
        <v>-230.79726629000001</v>
      </c>
      <c r="AF319">
        <v>-231.89385634999999</v>
      </c>
    </row>
    <row r="320" spans="1:32" x14ac:dyDescent="0.2">
      <c r="A320" s="4">
        <f>'[1]De Raw'!$A328</f>
        <v>2.7208820317576135</v>
      </c>
      <c r="B320" t="s">
        <v>316</v>
      </c>
      <c r="C320">
        <v>-427.18332704893697</v>
      </c>
      <c r="D320">
        <v>-429.23293576041999</v>
      </c>
      <c r="E320">
        <v>-427.208649598573</v>
      </c>
      <c r="F320">
        <v>-429.34385724388699</v>
      </c>
      <c r="G320">
        <v>-427.21434416</v>
      </c>
      <c r="H320">
        <v>-429.3759718</v>
      </c>
      <c r="I320">
        <v>-230.78104895910801</v>
      </c>
      <c r="J320">
        <v>-231.81810849133799</v>
      </c>
      <c r="K320">
        <v>-230.79438229855799</v>
      </c>
      <c r="L320">
        <v>-231.876880208448</v>
      </c>
      <c r="M320">
        <v>-230.79725801999999</v>
      </c>
      <c r="N320">
        <v>-231.89381890999999</v>
      </c>
      <c r="O320">
        <v>-196.40413985410299</v>
      </c>
      <c r="P320">
        <v>-197.41021315040899</v>
      </c>
      <c r="Q320">
        <v>-196.41626285224899</v>
      </c>
      <c r="R320">
        <v>-197.46262924278901</v>
      </c>
      <c r="S320">
        <v>-196.41911923999999</v>
      </c>
      <c r="T320">
        <v>-197.47782194999999</v>
      </c>
      <c r="U320">
        <v>-196.40417951614</v>
      </c>
      <c r="V320">
        <v>-197.41035249220201</v>
      </c>
      <c r="W320">
        <v>-196.41627803625201</v>
      </c>
      <c r="X320">
        <v>-197.46266171041199</v>
      </c>
      <c r="Y320">
        <v>-196.41912181999999</v>
      </c>
      <c r="Z320">
        <v>-197.47783430000001</v>
      </c>
      <c r="AA320">
        <v>-230.781198307301</v>
      </c>
      <c r="AB320">
        <v>-231.818581197111</v>
      </c>
      <c r="AC320">
        <v>-230.79441795938001</v>
      </c>
      <c r="AD320">
        <v>-231.87697519935699</v>
      </c>
      <c r="AE320">
        <v>-230.79726542</v>
      </c>
      <c r="AF320">
        <v>-231.89384892999999</v>
      </c>
    </row>
    <row r="321" spans="1:32" x14ac:dyDescent="0.2">
      <c r="A321" s="4">
        <f>'[1]De Raw'!$A329</f>
        <v>2.5023035703577996</v>
      </c>
      <c r="B321" t="s">
        <v>317</v>
      </c>
      <c r="C321">
        <v>-427.18423768050599</v>
      </c>
      <c r="D321">
        <v>-429.23257902530003</v>
      </c>
      <c r="E321">
        <v>-427.20957346028803</v>
      </c>
      <c r="F321">
        <v>-429.34351561440002</v>
      </c>
      <c r="G321">
        <v>-427.21527301999998</v>
      </c>
      <c r="H321">
        <v>-429.37563352000001</v>
      </c>
      <c r="I321">
        <v>-230.78104895910801</v>
      </c>
      <c r="J321">
        <v>-231.81810849133799</v>
      </c>
      <c r="K321">
        <v>-230.79438229855799</v>
      </c>
      <c r="L321">
        <v>-231.876880208448</v>
      </c>
      <c r="M321">
        <v>-230.79725801999999</v>
      </c>
      <c r="N321">
        <v>-231.89381890999999</v>
      </c>
      <c r="O321">
        <v>-196.40413985410299</v>
      </c>
      <c r="P321">
        <v>-197.41021315040899</v>
      </c>
      <c r="Q321">
        <v>-196.41626285224899</v>
      </c>
      <c r="R321">
        <v>-197.46262924278901</v>
      </c>
      <c r="S321">
        <v>-196.41911923999999</v>
      </c>
      <c r="T321">
        <v>-197.47782194999999</v>
      </c>
      <c r="U321">
        <v>-196.40417429300501</v>
      </c>
      <c r="V321">
        <v>-197.41032916893499</v>
      </c>
      <c r="W321">
        <v>-196.416276311334</v>
      </c>
      <c r="X321">
        <v>-197.46265453023699</v>
      </c>
      <c r="Y321">
        <v>-196.41912146000001</v>
      </c>
      <c r="Z321">
        <v>-197.47783121000001</v>
      </c>
      <c r="AA321">
        <v>-230.78117862372901</v>
      </c>
      <c r="AB321">
        <v>-231.818511984559</v>
      </c>
      <c r="AC321">
        <v>-230.79441357078599</v>
      </c>
      <c r="AD321">
        <v>-231.87695895392099</v>
      </c>
      <c r="AE321">
        <v>-230.79726463</v>
      </c>
      <c r="AF321">
        <v>-231.89384347999999</v>
      </c>
    </row>
    <row r="322" spans="1:32" x14ac:dyDescent="0.2">
      <c r="A322" s="4">
        <f>'[1]De Raw'!$A330</f>
        <v>1.6742934428367422</v>
      </c>
      <c r="B322" t="s">
        <v>318</v>
      </c>
      <c r="C322">
        <v>-427.185267413426</v>
      </c>
      <c r="D322">
        <v>-429.23114378856201</v>
      </c>
      <c r="E322">
        <v>-427.21064340552499</v>
      </c>
      <c r="F322">
        <v>-429.342177011476</v>
      </c>
      <c r="G322">
        <v>-427.21635117</v>
      </c>
      <c r="H322">
        <v>-429.37430019999999</v>
      </c>
      <c r="I322">
        <v>-230.78104895910801</v>
      </c>
      <c r="J322">
        <v>-231.81810849133799</v>
      </c>
      <c r="K322">
        <v>-230.79438229855799</v>
      </c>
      <c r="L322">
        <v>-231.876880208448</v>
      </c>
      <c r="M322">
        <v>-230.79725801999999</v>
      </c>
      <c r="N322">
        <v>-231.89381890999999</v>
      </c>
      <c r="O322">
        <v>-196.40413985410299</v>
      </c>
      <c r="P322">
        <v>-197.41021315040899</v>
      </c>
      <c r="Q322">
        <v>-196.41626285224899</v>
      </c>
      <c r="R322">
        <v>-197.46262924278901</v>
      </c>
      <c r="S322">
        <v>-196.41911923999999</v>
      </c>
      <c r="T322">
        <v>-197.47782194999999</v>
      </c>
      <c r="U322">
        <v>-196.404160296844</v>
      </c>
      <c r="V322">
        <v>-197.41027308143001</v>
      </c>
      <c r="W322">
        <v>-196.41627219060601</v>
      </c>
      <c r="X322">
        <v>-197.46263806417301</v>
      </c>
      <c r="Y322">
        <v>-196.41912066</v>
      </c>
      <c r="Z322">
        <v>-197.47782480000001</v>
      </c>
      <c r="AA322">
        <v>-230.78113790834999</v>
      </c>
      <c r="AB322">
        <v>-231.81834303348401</v>
      </c>
      <c r="AC322">
        <v>-230.79440521286</v>
      </c>
      <c r="AD322">
        <v>-231.876925028344</v>
      </c>
      <c r="AE322">
        <v>-230.79726324000001</v>
      </c>
      <c r="AF322">
        <v>-231.89382642000001</v>
      </c>
    </row>
    <row r="323" spans="1:32" x14ac:dyDescent="0.2">
      <c r="A323" s="4">
        <f>'[1]De Raw'!$A331</f>
        <v>0.7621206187451498</v>
      </c>
      <c r="B323" t="s">
        <v>319</v>
      </c>
      <c r="C323">
        <v>-427.185405693711</v>
      </c>
      <c r="D323">
        <v>-429.22961825279799</v>
      </c>
      <c r="E323">
        <v>-427.21082064183202</v>
      </c>
      <c r="F323">
        <v>-429.34072842163198</v>
      </c>
      <c r="G323">
        <v>-427.21653824999999</v>
      </c>
      <c r="H323">
        <v>-429.37284829999999</v>
      </c>
      <c r="I323">
        <v>-230.78104895910801</v>
      </c>
      <c r="J323">
        <v>-231.81810849133799</v>
      </c>
      <c r="K323">
        <v>-230.79438229855799</v>
      </c>
      <c r="L323">
        <v>-231.876880208448</v>
      </c>
      <c r="M323">
        <v>-230.79725801999999</v>
      </c>
      <c r="N323">
        <v>-231.89381890999999</v>
      </c>
      <c r="O323">
        <v>-196.40413985410299</v>
      </c>
      <c r="P323">
        <v>-197.41021315040899</v>
      </c>
      <c r="Q323">
        <v>-196.41626285224899</v>
      </c>
      <c r="R323">
        <v>-197.46262924278901</v>
      </c>
      <c r="S323">
        <v>-196.41911923999999</v>
      </c>
      <c r="T323">
        <v>-197.47782194999999</v>
      </c>
      <c r="U323">
        <v>-196.404149115986</v>
      </c>
      <c r="V323">
        <v>-197.410233711567</v>
      </c>
      <c r="W323">
        <v>-196.416267586836</v>
      </c>
      <c r="X323">
        <v>-197.46263242496499</v>
      </c>
      <c r="Y323">
        <v>-196.41911988000001</v>
      </c>
      <c r="Z323">
        <v>-197.47782255999999</v>
      </c>
      <c r="AA323">
        <v>-230.78109872320999</v>
      </c>
      <c r="AB323">
        <v>-231.81820814080299</v>
      </c>
      <c r="AC323">
        <v>-230.794396042675</v>
      </c>
      <c r="AD323">
        <v>-231.87690347107099</v>
      </c>
      <c r="AE323">
        <v>-230.7972614</v>
      </c>
      <c r="AF323">
        <v>-231.89382080999999</v>
      </c>
    </row>
    <row r="324" spans="1:32" x14ac:dyDescent="0.2">
      <c r="A324" s="4">
        <f>'[1]De Raw'!$A332</f>
        <v>0.18654409698551616</v>
      </c>
      <c r="B324" t="s">
        <v>320</v>
      </c>
      <c r="C324">
        <v>-427.18527367472302</v>
      </c>
      <c r="D324">
        <v>-429.228663074449</v>
      </c>
      <c r="E324">
        <v>-427.21071713711501</v>
      </c>
      <c r="F324">
        <v>-429.33982501158903</v>
      </c>
      <c r="G324">
        <v>-427.21644295999999</v>
      </c>
      <c r="H324">
        <v>-429.37194792999998</v>
      </c>
      <c r="I324">
        <v>-230.78104895910801</v>
      </c>
      <c r="J324">
        <v>-231.81810849133799</v>
      </c>
      <c r="K324">
        <v>-230.79438229855799</v>
      </c>
      <c r="L324">
        <v>-231.876880208448</v>
      </c>
      <c r="M324">
        <v>-230.79725801999999</v>
      </c>
      <c r="N324">
        <v>-231.89381890999999</v>
      </c>
      <c r="O324">
        <v>-196.40413985410299</v>
      </c>
      <c r="P324">
        <v>-197.41021315040899</v>
      </c>
      <c r="Q324">
        <v>-196.41626285224899</v>
      </c>
      <c r="R324">
        <v>-197.46262924278901</v>
      </c>
      <c r="S324">
        <v>-196.41911923999999</v>
      </c>
      <c r="T324">
        <v>-197.47782194999999</v>
      </c>
      <c r="U324">
        <v>-196.404141783667</v>
      </c>
      <c r="V324">
        <v>-197.41021465986501</v>
      </c>
      <c r="W324">
        <v>-196.41626419459399</v>
      </c>
      <c r="X324">
        <v>-197.46263006965299</v>
      </c>
      <c r="Y324">
        <v>-196.41911944</v>
      </c>
      <c r="Z324">
        <v>-197.47782215000001</v>
      </c>
      <c r="AA324">
        <v>-230.78106693665799</v>
      </c>
      <c r="AB324">
        <v>-231.81814542045899</v>
      </c>
      <c r="AC324">
        <v>-230.794388507055</v>
      </c>
      <c r="AD324">
        <v>-231.87688967508299</v>
      </c>
      <c r="AE324">
        <v>-230.79725907</v>
      </c>
      <c r="AF324">
        <v>-231.89381939</v>
      </c>
    </row>
    <row r="325" spans="1:32" x14ac:dyDescent="0.2">
      <c r="A325" s="4">
        <f>'[1]De Raw'!$A333</f>
        <v>3.6791310532979118</v>
      </c>
      <c r="B325" t="s">
        <v>321</v>
      </c>
      <c r="C325">
        <v>-609.01541581050196</v>
      </c>
      <c r="D325">
        <v>-611.61640694064397</v>
      </c>
      <c r="E325">
        <v>-609.05299140990098</v>
      </c>
      <c r="F325">
        <v>-611.77529313296498</v>
      </c>
      <c r="I325">
        <v>-412.62428828123302</v>
      </c>
      <c r="J325">
        <v>-414.20568298933102</v>
      </c>
      <c r="K325">
        <v>-412.650036738621</v>
      </c>
      <c r="L325">
        <v>-414.31259621840201</v>
      </c>
      <c r="M325">
        <v>-412.65558812</v>
      </c>
      <c r="N325">
        <v>-414.34526994999999</v>
      </c>
      <c r="O325">
        <v>-196.40394450657101</v>
      </c>
      <c r="P325">
        <v>-197.403608461602</v>
      </c>
      <c r="Q325">
        <v>-196.41604274475901</v>
      </c>
      <c r="R325">
        <v>-197.45651919365099</v>
      </c>
      <c r="S325">
        <v>-196.41891579</v>
      </c>
      <c r="T325">
        <v>-197.47180449999999</v>
      </c>
      <c r="U325">
        <v>-196.40403971237001</v>
      </c>
      <c r="V325">
        <v>-197.40452793400601</v>
      </c>
      <c r="W325">
        <v>-196.41607539588</v>
      </c>
      <c r="X325">
        <v>-197.456784816278</v>
      </c>
      <c r="Y325">
        <v>-196.41892282000001</v>
      </c>
      <c r="Z325">
        <v>-197.47190560000001</v>
      </c>
      <c r="AA325">
        <v>-412.62461796540703</v>
      </c>
      <c r="AB325">
        <v>-414.20708496972298</v>
      </c>
      <c r="AC325">
        <v>-412.65012680000001</v>
      </c>
      <c r="AD325">
        <v>-414.31309779999998</v>
      </c>
      <c r="AE325">
        <v>-412.65559926999998</v>
      </c>
      <c r="AF325">
        <v>-414.34544120999999</v>
      </c>
    </row>
    <row r="326" spans="1:32" x14ac:dyDescent="0.2">
      <c r="A326" s="4">
        <f>'[1]De Raw'!$A334</f>
        <v>4.5603760320572544</v>
      </c>
      <c r="B326" t="s">
        <v>322</v>
      </c>
      <c r="C326">
        <v>-609.02044664593905</v>
      </c>
      <c r="D326">
        <v>-611.61748504512195</v>
      </c>
      <c r="E326">
        <v>-609.058052090366</v>
      </c>
      <c r="F326">
        <v>-611.77657840868005</v>
      </c>
      <c r="I326">
        <v>-412.62428828123302</v>
      </c>
      <c r="J326">
        <v>-414.20568298933102</v>
      </c>
      <c r="K326">
        <v>-412.650036738621</v>
      </c>
      <c r="L326">
        <v>-414.31259621840201</v>
      </c>
      <c r="M326">
        <v>-412.65558812</v>
      </c>
      <c r="N326">
        <v>-414.34526994999999</v>
      </c>
      <c r="O326">
        <v>-196.40394450657101</v>
      </c>
      <c r="P326">
        <v>-197.403608461602</v>
      </c>
      <c r="Q326">
        <v>-196.41604274475901</v>
      </c>
      <c r="R326">
        <v>-197.45651919365099</v>
      </c>
      <c r="S326">
        <v>-196.41891579</v>
      </c>
      <c r="T326">
        <v>-197.47180449999999</v>
      </c>
      <c r="U326">
        <v>-196.404026901225</v>
      </c>
      <c r="V326">
        <v>-197.404279710076</v>
      </c>
      <c r="W326">
        <v>-196.416071470764</v>
      </c>
      <c r="X326">
        <v>-197.45670058601701</v>
      </c>
      <c r="Y326">
        <v>-196.41892218000001</v>
      </c>
      <c r="Z326">
        <v>-197.47187381000001</v>
      </c>
      <c r="AA326">
        <v>-412.62457864539101</v>
      </c>
      <c r="AB326">
        <v>-414.20677156291202</v>
      </c>
      <c r="AC326">
        <v>-412.650117682874</v>
      </c>
      <c r="AD326">
        <v>-414.31296979011802</v>
      </c>
      <c r="AE326">
        <v>-412.65559808</v>
      </c>
      <c r="AF326">
        <v>-414.34539199</v>
      </c>
    </row>
    <row r="327" spans="1:32" x14ac:dyDescent="0.2">
      <c r="A327" s="4">
        <f>'[1]De Raw'!$A335</f>
        <v>4.7240647704328342</v>
      </c>
      <c r="B327" t="s">
        <v>323</v>
      </c>
      <c r="C327">
        <v>-609.02359986777606</v>
      </c>
      <c r="D327">
        <v>-611.61759591469399</v>
      </c>
      <c r="E327">
        <v>-609.06123360394804</v>
      </c>
      <c r="F327">
        <v>-611.776796723693</v>
      </c>
      <c r="I327">
        <v>-412.62428828123302</v>
      </c>
      <c r="J327">
        <v>-414.20568298933102</v>
      </c>
      <c r="K327">
        <v>-412.650036738621</v>
      </c>
      <c r="L327">
        <v>-414.31259621840201</v>
      </c>
      <c r="M327">
        <v>-412.65558812</v>
      </c>
      <c r="N327">
        <v>-414.34526994999999</v>
      </c>
      <c r="O327">
        <v>-196.40394450657101</v>
      </c>
      <c r="P327">
        <v>-197.403608461602</v>
      </c>
      <c r="Q327">
        <v>-196.41604274475901</v>
      </c>
      <c r="R327">
        <v>-197.45651919365099</v>
      </c>
      <c r="S327">
        <v>-196.41891579</v>
      </c>
      <c r="T327">
        <v>-197.47180449999999</v>
      </c>
      <c r="U327">
        <v>-196.40401627705199</v>
      </c>
      <c r="V327">
        <v>-197.40413558175999</v>
      </c>
      <c r="W327">
        <v>-196.41606809649701</v>
      </c>
      <c r="X327">
        <v>-197.45665719455801</v>
      </c>
      <c r="Y327">
        <v>-196.41892154999999</v>
      </c>
      <c r="Z327">
        <v>-197.47185834999999</v>
      </c>
      <c r="AA327">
        <v>-412.62454303072599</v>
      </c>
      <c r="AB327">
        <v>-414.20658102454399</v>
      </c>
      <c r="AC327">
        <v>-412.65010928590601</v>
      </c>
      <c r="AD327">
        <v>-414.312889673732</v>
      </c>
      <c r="AE327">
        <v>-412.65559698999999</v>
      </c>
      <c r="AF327">
        <v>-414.34536305</v>
      </c>
    </row>
    <row r="328" spans="1:32" x14ac:dyDescent="0.2">
      <c r="A328" s="4">
        <f>'[1]De Raw'!$A336</f>
        <v>4.5016832382559411</v>
      </c>
      <c r="B328" t="s">
        <v>324</v>
      </c>
      <c r="C328">
        <v>-609.02556431109201</v>
      </c>
      <c r="D328">
        <v>-611.61702373170601</v>
      </c>
      <c r="E328">
        <v>-609.06322566865799</v>
      </c>
      <c r="F328">
        <v>-611.77636473166604</v>
      </c>
      <c r="G328">
        <v>-609.07158021999999</v>
      </c>
      <c r="H328">
        <v>-611.82422765000001</v>
      </c>
      <c r="I328">
        <v>-412.62428828123302</v>
      </c>
      <c r="J328">
        <v>-414.20568298933102</v>
      </c>
      <c r="K328">
        <v>-412.650036738621</v>
      </c>
      <c r="L328">
        <v>-414.31259621840201</v>
      </c>
      <c r="M328">
        <v>-412.65558812</v>
      </c>
      <c r="N328">
        <v>-414.34526994999999</v>
      </c>
      <c r="O328">
        <v>-196.40394450657101</v>
      </c>
      <c r="P328">
        <v>-197.403608461602</v>
      </c>
      <c r="Q328">
        <v>-196.41604274475901</v>
      </c>
      <c r="R328">
        <v>-197.45651919365099</v>
      </c>
      <c r="S328">
        <v>-196.41891579</v>
      </c>
      <c r="T328">
        <v>-197.47180449999999</v>
      </c>
      <c r="U328">
        <v>-196.40400713239799</v>
      </c>
      <c r="V328">
        <v>-197.40398131494001</v>
      </c>
      <c r="W328">
        <v>-196.41606521984599</v>
      </c>
      <c r="X328">
        <v>-197.45660451582199</v>
      </c>
      <c r="Y328">
        <v>-196.41892096999999</v>
      </c>
      <c r="Z328">
        <v>-197.47183934</v>
      </c>
      <c r="AA328">
        <v>-412.624509516545</v>
      </c>
      <c r="AB328">
        <v>-414.206393914106</v>
      </c>
      <c r="AC328">
        <v>-412.65010125917797</v>
      </c>
      <c r="AD328">
        <v>-414.31280932184001</v>
      </c>
      <c r="AE328">
        <v>-412.65559587000001</v>
      </c>
      <c r="AF328">
        <v>-414.3453313</v>
      </c>
    </row>
    <row r="329" spans="1:32" x14ac:dyDescent="0.2">
      <c r="A329" s="4">
        <f>'[1]De Raw'!$A337</f>
        <v>3.9992512309665416</v>
      </c>
      <c r="B329" t="s">
        <v>325</v>
      </c>
      <c r="C329">
        <v>-609.02694315566498</v>
      </c>
      <c r="D329">
        <v>-611.61609649694299</v>
      </c>
      <c r="E329">
        <v>-609.06463539757601</v>
      </c>
      <c r="F329">
        <v>-611.77552282963995</v>
      </c>
      <c r="G329">
        <v>-609.07299841999998</v>
      </c>
      <c r="H329">
        <v>-611.82341498000005</v>
      </c>
      <c r="I329">
        <v>-412.62428828123302</v>
      </c>
      <c r="J329">
        <v>-414.20568298933102</v>
      </c>
      <c r="K329">
        <v>-412.650036738621</v>
      </c>
      <c r="L329">
        <v>-414.31259621840201</v>
      </c>
      <c r="M329">
        <v>-412.65558812</v>
      </c>
      <c r="N329">
        <v>-414.34526994999999</v>
      </c>
      <c r="O329">
        <v>-196.40394450657101</v>
      </c>
      <c r="P329">
        <v>-197.403608461602</v>
      </c>
      <c r="Q329">
        <v>-196.41604274475901</v>
      </c>
      <c r="R329">
        <v>-197.45651919365099</v>
      </c>
      <c r="S329">
        <v>-196.41891579</v>
      </c>
      <c r="T329">
        <v>-197.47180449999999</v>
      </c>
      <c r="U329">
        <v>-196.403997844283</v>
      </c>
      <c r="V329">
        <v>-197.40387713503301</v>
      </c>
      <c r="W329">
        <v>-196.416062269755</v>
      </c>
      <c r="X329">
        <v>-197.45657327263299</v>
      </c>
      <c r="Y329">
        <v>-196.41892035000001</v>
      </c>
      <c r="Z329">
        <v>-197.47182695000001</v>
      </c>
      <c r="AA329">
        <v>-412.62447303107501</v>
      </c>
      <c r="AB329">
        <v>-414.20623323136499</v>
      </c>
      <c r="AC329">
        <v>-412.650092442691</v>
      </c>
      <c r="AD329">
        <v>-414.31275307333499</v>
      </c>
      <c r="AE329">
        <v>-412.65559474000003</v>
      </c>
      <c r="AF329">
        <v>-414.34530946000001</v>
      </c>
    </row>
    <row r="330" spans="1:32" x14ac:dyDescent="0.2">
      <c r="A330" s="4">
        <f>'[1]De Raw'!$A338</f>
        <v>2.4024132920439856</v>
      </c>
      <c r="B330" t="s">
        <v>326</v>
      </c>
      <c r="C330">
        <v>-609.02826414071001</v>
      </c>
      <c r="D330">
        <v>-611.61335551988896</v>
      </c>
      <c r="E330">
        <v>-609.06601851273899</v>
      </c>
      <c r="F330">
        <v>-611.77294810145395</v>
      </c>
      <c r="G330">
        <v>-609.07440180000003</v>
      </c>
      <c r="H330">
        <v>-611.82086131999995</v>
      </c>
      <c r="I330">
        <v>-412.62428828123302</v>
      </c>
      <c r="J330">
        <v>-414.20568298933102</v>
      </c>
      <c r="K330">
        <v>-412.650036738621</v>
      </c>
      <c r="L330">
        <v>-414.31259621840201</v>
      </c>
      <c r="M330">
        <v>-412.65558812</v>
      </c>
      <c r="N330">
        <v>-414.34526994999999</v>
      </c>
      <c r="O330">
        <v>-196.40394450657101</v>
      </c>
      <c r="P330">
        <v>-197.403608461602</v>
      </c>
      <c r="Q330">
        <v>-196.41604274475901</v>
      </c>
      <c r="R330">
        <v>-197.45651919365099</v>
      </c>
      <c r="S330">
        <v>-196.41891579</v>
      </c>
      <c r="T330">
        <v>-197.47180449999999</v>
      </c>
      <c r="U330">
        <v>-196.403978461664</v>
      </c>
      <c r="V330">
        <v>-197.403728005521</v>
      </c>
      <c r="W330">
        <v>-196.416056134634</v>
      </c>
      <c r="X330">
        <v>-197.45654008531201</v>
      </c>
      <c r="Y330">
        <v>-196.41891878999999</v>
      </c>
      <c r="Z330">
        <v>-197.47181241999999</v>
      </c>
      <c r="AA330">
        <v>-412.62440037167198</v>
      </c>
      <c r="AB330">
        <v>-414.20598107553297</v>
      </c>
      <c r="AC330">
        <v>-412.65007319789999</v>
      </c>
      <c r="AD330">
        <v>-414.31267681362402</v>
      </c>
      <c r="AE330">
        <v>-412.65559274999998</v>
      </c>
      <c r="AF330">
        <v>-414.34528423</v>
      </c>
    </row>
    <row r="331" spans="1:32" x14ac:dyDescent="0.2">
      <c r="A331" s="4">
        <f>'[1]De Raw'!$A339</f>
        <v>0.96131241632877673</v>
      </c>
      <c r="B331" t="s">
        <v>327</v>
      </c>
      <c r="C331">
        <v>-609.02837242231897</v>
      </c>
      <c r="D331">
        <v>-611.61089685300601</v>
      </c>
      <c r="E331">
        <v>-609.06617650991996</v>
      </c>
      <c r="F331">
        <v>-611.77064206359796</v>
      </c>
      <c r="G331">
        <v>-609.07458025000005</v>
      </c>
      <c r="H331">
        <v>-611.81858167999997</v>
      </c>
      <c r="I331">
        <v>-412.62428828123302</v>
      </c>
      <c r="J331">
        <v>-414.20568298933102</v>
      </c>
      <c r="K331">
        <v>-412.650036738621</v>
      </c>
      <c r="L331">
        <v>-414.31259621840201</v>
      </c>
      <c r="M331">
        <v>-412.65558812</v>
      </c>
      <c r="N331">
        <v>-414.34526994999999</v>
      </c>
      <c r="O331">
        <v>-196.40394450657101</v>
      </c>
      <c r="P331">
        <v>-197.403608461602</v>
      </c>
      <c r="Q331">
        <v>-196.41604274475901</v>
      </c>
      <c r="R331">
        <v>-197.45651919365099</v>
      </c>
      <c r="S331">
        <v>-196.41891579</v>
      </c>
      <c r="T331">
        <v>-197.47180449999999</v>
      </c>
      <c r="U331">
        <v>-196.403959830921</v>
      </c>
      <c r="V331">
        <v>-197.40363362153599</v>
      </c>
      <c r="W331">
        <v>-196.41605055441499</v>
      </c>
      <c r="X331">
        <v>-197.45652469147899</v>
      </c>
      <c r="Y331">
        <v>-196.41891738000001</v>
      </c>
      <c r="Z331">
        <v>-197.47180578999999</v>
      </c>
      <c r="AA331">
        <v>-412.62434079424497</v>
      </c>
      <c r="AB331">
        <v>-414.20579820626699</v>
      </c>
      <c r="AC331">
        <v>-412.65005419775798</v>
      </c>
      <c r="AD331">
        <v>-414.31262432400501</v>
      </c>
      <c r="AE331">
        <v>-412.65559058000002</v>
      </c>
      <c r="AF331">
        <v>-414.34527136000003</v>
      </c>
    </row>
    <row r="332" spans="1:32" x14ac:dyDescent="0.2">
      <c r="A332" s="4">
        <f>'[1]De Raw'!$A340</f>
        <v>0.21210279436367549</v>
      </c>
      <c r="B332" t="s">
        <v>328</v>
      </c>
      <c r="C332">
        <v>-609.02826804324695</v>
      </c>
      <c r="D332">
        <v>-611.60966078172203</v>
      </c>
      <c r="E332">
        <v>-609.06610453839403</v>
      </c>
      <c r="F332">
        <v>-611.76946465562298</v>
      </c>
      <c r="G332">
        <v>-609.07452327999999</v>
      </c>
      <c r="H332">
        <v>-611.81741913999997</v>
      </c>
      <c r="I332">
        <v>-412.62428828123302</v>
      </c>
      <c r="J332">
        <v>-414.20568298933102</v>
      </c>
      <c r="K332">
        <v>-412.650036738621</v>
      </c>
      <c r="L332">
        <v>-414.31259621840201</v>
      </c>
      <c r="M332">
        <v>-412.65558812</v>
      </c>
      <c r="N332">
        <v>-414.34526994999999</v>
      </c>
      <c r="O332">
        <v>-196.40394450657101</v>
      </c>
      <c r="P332">
        <v>-197.403608461602</v>
      </c>
      <c r="Q332">
        <v>-196.41604274475901</v>
      </c>
      <c r="R332">
        <v>-197.45651919365099</v>
      </c>
      <c r="S332">
        <v>-196.41891579</v>
      </c>
      <c r="T332">
        <v>-197.47180449999999</v>
      </c>
      <c r="U332">
        <v>-196.403948097137</v>
      </c>
      <c r="V332">
        <v>-197.40361132179601</v>
      </c>
      <c r="W332">
        <v>-196.41604539616401</v>
      </c>
      <c r="X332">
        <v>-197.45652112899799</v>
      </c>
      <c r="Y332">
        <v>-196.41891638000001</v>
      </c>
      <c r="Z332">
        <v>-197.47180498</v>
      </c>
      <c r="AA332">
        <v>-412.62430195870002</v>
      </c>
      <c r="AB332">
        <v>-414.20571212684098</v>
      </c>
      <c r="AC332">
        <v>-412.65004124548199</v>
      </c>
      <c r="AD332">
        <v>-414.31260126444602</v>
      </c>
      <c r="AE332">
        <v>-412.65558898</v>
      </c>
      <c r="AF332">
        <v>-414.34527043000003</v>
      </c>
    </row>
    <row r="333" spans="1:32" x14ac:dyDescent="0.2">
      <c r="A333" s="4">
        <f>'[1]De Raw'!$A341</f>
        <v>2.8997605877543569</v>
      </c>
      <c r="B333" t="s">
        <v>329</v>
      </c>
      <c r="C333">
        <v>-607.84173057194801</v>
      </c>
      <c r="D333">
        <v>-610.40660168536999</v>
      </c>
      <c r="E333">
        <v>-607.87896802570197</v>
      </c>
      <c r="F333">
        <v>-610.56436723295201</v>
      </c>
      <c r="I333">
        <v>-412.62430092074999</v>
      </c>
      <c r="J333">
        <v>-414.20569386476501</v>
      </c>
      <c r="K333">
        <v>-412.65005031011901</v>
      </c>
      <c r="L333">
        <v>-414.31260705244199</v>
      </c>
      <c r="M333">
        <v>-412.65560176000002</v>
      </c>
      <c r="N333">
        <v>-414.34528060000002</v>
      </c>
      <c r="O333">
        <v>-195.22979083239201</v>
      </c>
      <c r="P333">
        <v>-196.19501553833399</v>
      </c>
      <c r="Q333">
        <v>-195.24153468216201</v>
      </c>
      <c r="R333">
        <v>-196.24684701847801</v>
      </c>
      <c r="S333">
        <v>-195.24424248</v>
      </c>
      <c r="T333">
        <v>-196.26185704</v>
      </c>
      <c r="U333">
        <v>-195.229884473635</v>
      </c>
      <c r="V333">
        <v>-196.195888503709</v>
      </c>
      <c r="W333">
        <v>-195.24156581719299</v>
      </c>
      <c r="X333">
        <v>-196.247081441467</v>
      </c>
      <c r="Y333">
        <v>-195.2442489</v>
      </c>
      <c r="Z333">
        <v>-196.26194009</v>
      </c>
      <c r="AA333">
        <v>-412.62461036983001</v>
      </c>
      <c r="AB333">
        <v>-414.207029272</v>
      </c>
      <c r="AC333">
        <v>-412.65013746748002</v>
      </c>
      <c r="AD333">
        <v>-414.313070689293</v>
      </c>
      <c r="AE333">
        <v>-412.65561229000002</v>
      </c>
      <c r="AF333">
        <v>-414.34543649</v>
      </c>
    </row>
    <row r="334" spans="1:32" x14ac:dyDescent="0.2">
      <c r="A334" s="4">
        <f>'[1]De Raw'!$A342</f>
        <v>3.8363895077911572</v>
      </c>
      <c r="B334" t="s">
        <v>330</v>
      </c>
      <c r="C334">
        <v>-607.84676905364404</v>
      </c>
      <c r="D334">
        <v>-610.40770975443002</v>
      </c>
      <c r="E334">
        <v>-607.88403206414398</v>
      </c>
      <c r="F334">
        <v>-610.56571754792003</v>
      </c>
      <c r="G334">
        <v>-607.89220804000001</v>
      </c>
      <c r="H334">
        <v>-610.61324103000004</v>
      </c>
      <c r="I334">
        <v>-412.62430092074999</v>
      </c>
      <c r="J334">
        <v>-414.20569386476501</v>
      </c>
      <c r="K334">
        <v>-412.65005031011901</v>
      </c>
      <c r="L334">
        <v>-414.31260705244199</v>
      </c>
      <c r="M334">
        <v>-412.65560176000002</v>
      </c>
      <c r="N334">
        <v>-414.34528060000002</v>
      </c>
      <c r="O334">
        <v>-195.22979083239201</v>
      </c>
      <c r="P334">
        <v>-196.19501553833399</v>
      </c>
      <c r="Q334">
        <v>-195.24153468216201</v>
      </c>
      <c r="R334">
        <v>-196.24684701847801</v>
      </c>
      <c r="S334">
        <v>-195.24424248</v>
      </c>
      <c r="T334">
        <v>-196.26185704</v>
      </c>
      <c r="U334">
        <v>-195.229872473504</v>
      </c>
      <c r="V334">
        <v>-196.195620736188</v>
      </c>
      <c r="W334">
        <v>-195.241562501423</v>
      </c>
      <c r="X334">
        <v>-196.246987844242</v>
      </c>
      <c r="Y334">
        <v>-195.24424825</v>
      </c>
      <c r="Z334">
        <v>-196.26190559</v>
      </c>
      <c r="AA334">
        <v>-412.624573643735</v>
      </c>
      <c r="AB334">
        <v>-414.206683562313</v>
      </c>
      <c r="AC334">
        <v>-412.65012751602399</v>
      </c>
      <c r="AD334">
        <v>-414.312921640529</v>
      </c>
      <c r="AE334">
        <v>-412.65561100999997</v>
      </c>
      <c r="AF334">
        <v>-414.34537897000001</v>
      </c>
    </row>
    <row r="335" spans="1:32" x14ac:dyDescent="0.2">
      <c r="A335" s="4">
        <f>'[1]De Raw'!$A343</f>
        <v>4.0185898515004306</v>
      </c>
      <c r="B335" t="s">
        <v>331</v>
      </c>
      <c r="C335">
        <v>-607.84980413781602</v>
      </c>
      <c r="D335">
        <v>-610.40784846194094</v>
      </c>
      <c r="E335">
        <v>-607.88709170457605</v>
      </c>
      <c r="F335">
        <v>-610.56596716711704</v>
      </c>
      <c r="G335">
        <v>-607.89527601999998</v>
      </c>
      <c r="H335">
        <v>-610.61352855999996</v>
      </c>
      <c r="I335">
        <v>-412.62430092074999</v>
      </c>
      <c r="J335">
        <v>-414.20569386476501</v>
      </c>
      <c r="K335">
        <v>-412.65005031011901</v>
      </c>
      <c r="L335">
        <v>-414.31260705244199</v>
      </c>
      <c r="M335">
        <v>-412.65560176000002</v>
      </c>
      <c r="N335">
        <v>-414.34528060000002</v>
      </c>
      <c r="O335">
        <v>-195.22979083239201</v>
      </c>
      <c r="P335">
        <v>-196.19501553833399</v>
      </c>
      <c r="Q335">
        <v>-195.24153468216201</v>
      </c>
      <c r="R335">
        <v>-196.24684701847801</v>
      </c>
      <c r="S335">
        <v>-195.24424248</v>
      </c>
      <c r="T335">
        <v>-196.26185704</v>
      </c>
      <c r="U335">
        <v>-195.22986206039801</v>
      </c>
      <c r="V335">
        <v>-196.195489276704</v>
      </c>
      <c r="W335">
        <v>-195.241559671761</v>
      </c>
      <c r="X335">
        <v>-196.24694367190199</v>
      </c>
      <c r="Y335">
        <v>-195.24424765000001</v>
      </c>
      <c r="Z335">
        <v>-196.26188997</v>
      </c>
      <c r="AA335">
        <v>-412.62454111284001</v>
      </c>
      <c r="AB335">
        <v>-414.206489566828</v>
      </c>
      <c r="AC335">
        <v>-412.65011850631902</v>
      </c>
      <c r="AD335">
        <v>-414.31284317061699</v>
      </c>
      <c r="AE335">
        <v>-412.65560984000001</v>
      </c>
      <c r="AF335">
        <v>-414.34534960000002</v>
      </c>
    </row>
    <row r="336" spans="1:32" x14ac:dyDescent="0.2">
      <c r="A336" s="4">
        <f>'[1]De Raw'!$A344</f>
        <v>3.8225169791610951</v>
      </c>
      <c r="B336" t="s">
        <v>332</v>
      </c>
      <c r="C336">
        <v>-607.85162966044595</v>
      </c>
      <c r="D336">
        <v>-610.40740815274398</v>
      </c>
      <c r="E336">
        <v>-607.888943291695</v>
      </c>
      <c r="F336">
        <v>-610.565612565626</v>
      </c>
      <c r="G336">
        <v>-607.89713495000001</v>
      </c>
      <c r="H336">
        <v>-610.61320348000004</v>
      </c>
      <c r="I336">
        <v>-412.62430092074999</v>
      </c>
      <c r="J336">
        <v>-414.20569386476501</v>
      </c>
      <c r="K336">
        <v>-412.65005031011901</v>
      </c>
      <c r="L336">
        <v>-414.31260705244199</v>
      </c>
      <c r="M336">
        <v>-412.65560176000002</v>
      </c>
      <c r="N336">
        <v>-414.34528060000002</v>
      </c>
      <c r="O336">
        <v>-195.22979083239201</v>
      </c>
      <c r="P336">
        <v>-196.19501553833399</v>
      </c>
      <c r="Q336">
        <v>-195.24153468216201</v>
      </c>
      <c r="R336">
        <v>-196.24684701847801</v>
      </c>
      <c r="S336">
        <v>-195.24424248</v>
      </c>
      <c r="T336">
        <v>-196.26185704</v>
      </c>
      <c r="U336">
        <v>-195.22985281002599</v>
      </c>
      <c r="V336">
        <v>-196.19538885090299</v>
      </c>
      <c r="W336">
        <v>-195.24155719045501</v>
      </c>
      <c r="X336">
        <v>-196.246911679851</v>
      </c>
      <c r="Y336">
        <v>-195.2442471</v>
      </c>
      <c r="Z336">
        <v>-196.26187815</v>
      </c>
      <c r="AA336">
        <v>-412.62450978000902</v>
      </c>
      <c r="AB336">
        <v>-414.20635477756701</v>
      </c>
      <c r="AC336">
        <v>-412.65011054023802</v>
      </c>
      <c r="AD336">
        <v>-414.31278349594902</v>
      </c>
      <c r="AE336">
        <v>-412.65560876000001</v>
      </c>
      <c r="AF336">
        <v>-414.34532811000003</v>
      </c>
    </row>
    <row r="337" spans="1:32" x14ac:dyDescent="0.2">
      <c r="A337" s="4">
        <f>'[1]De Raw'!$A345</f>
        <v>3.4587181748737814</v>
      </c>
      <c r="B337" t="s">
        <v>333</v>
      </c>
      <c r="C337">
        <v>-607.85271883858798</v>
      </c>
      <c r="D337">
        <v>-610.40673968927797</v>
      </c>
      <c r="E337">
        <v>-607.89005869113305</v>
      </c>
      <c r="F337">
        <v>-610.56501598656996</v>
      </c>
      <c r="G337">
        <v>-607.89825695000002</v>
      </c>
      <c r="H337">
        <v>-610.61262144</v>
      </c>
      <c r="I337">
        <v>-412.62430092074999</v>
      </c>
      <c r="J337">
        <v>-414.20569386476501</v>
      </c>
      <c r="K337">
        <v>-412.65005031011901</v>
      </c>
      <c r="L337">
        <v>-414.31260705244199</v>
      </c>
      <c r="M337">
        <v>-412.65560176000002</v>
      </c>
      <c r="N337">
        <v>-414.34528060000002</v>
      </c>
      <c r="O337">
        <v>-195.22979083239201</v>
      </c>
      <c r="P337">
        <v>-196.19501553833399</v>
      </c>
      <c r="Q337">
        <v>-195.24153468216201</v>
      </c>
      <c r="R337">
        <v>-196.24684701847801</v>
      </c>
      <c r="S337">
        <v>-195.24424248</v>
      </c>
      <c r="T337">
        <v>-196.26185704</v>
      </c>
      <c r="U337">
        <v>-195.229844628851</v>
      </c>
      <c r="V337">
        <v>-196.19531301150201</v>
      </c>
      <c r="W337">
        <v>-195.24155498404701</v>
      </c>
      <c r="X337">
        <v>-196.246896661503</v>
      </c>
      <c r="Y337">
        <v>-195.24424664</v>
      </c>
      <c r="Z337">
        <v>-196.26187299</v>
      </c>
      <c r="AA337">
        <v>-412.62448023760697</v>
      </c>
      <c r="AB337">
        <v>-414.20622312854499</v>
      </c>
      <c r="AC337">
        <v>-412.65010364483402</v>
      </c>
      <c r="AD337">
        <v>-414.312746848166</v>
      </c>
      <c r="AE337">
        <v>-412.65560787999999</v>
      </c>
      <c r="AF337">
        <v>-414.34531572999998</v>
      </c>
    </row>
    <row r="338" spans="1:32" x14ac:dyDescent="0.2">
      <c r="A338" s="4">
        <f>'[1]De Raw'!$A346</f>
        <v>2.2488046054246182</v>
      </c>
      <c r="B338" t="s">
        <v>334</v>
      </c>
      <c r="C338">
        <v>-607.85396459070603</v>
      </c>
      <c r="D338">
        <v>-610.40462612435897</v>
      </c>
      <c r="E338">
        <v>-607.89136593617002</v>
      </c>
      <c r="F338">
        <v>-610.56305967833896</v>
      </c>
      <c r="G338">
        <v>-607.89958024999999</v>
      </c>
      <c r="H338">
        <v>-610.61068340999998</v>
      </c>
      <c r="I338">
        <v>-412.62430092074999</v>
      </c>
      <c r="J338">
        <v>-414.20569386476501</v>
      </c>
      <c r="K338">
        <v>-412.65005031011901</v>
      </c>
      <c r="L338">
        <v>-414.31260705244199</v>
      </c>
      <c r="M338">
        <v>-412.65560176000002</v>
      </c>
      <c r="N338">
        <v>-414.34528060000002</v>
      </c>
      <c r="O338">
        <v>-195.22979083239201</v>
      </c>
      <c r="P338">
        <v>-196.19501553833399</v>
      </c>
      <c r="Q338">
        <v>-195.24153468216201</v>
      </c>
      <c r="R338">
        <v>-196.24684701847801</v>
      </c>
      <c r="S338">
        <v>-195.24424248</v>
      </c>
      <c r="T338">
        <v>-196.26185704</v>
      </c>
      <c r="U338">
        <v>-195.22982553362399</v>
      </c>
      <c r="V338">
        <v>-196.195206426575</v>
      </c>
      <c r="W338">
        <v>-195.24154984159199</v>
      </c>
      <c r="X338">
        <v>-196.246875543546</v>
      </c>
      <c r="Y338">
        <v>-195.24424543000001</v>
      </c>
      <c r="Z338">
        <v>-196.26186468</v>
      </c>
      <c r="AA338">
        <v>-412.62441434526698</v>
      </c>
      <c r="AB338">
        <v>-414.20600768528402</v>
      </c>
      <c r="AC338">
        <v>-412.65008815654699</v>
      </c>
      <c r="AD338">
        <v>-414.31269723160699</v>
      </c>
      <c r="AE338">
        <v>-412.65560615999999</v>
      </c>
      <c r="AF338">
        <v>-414.34529824999998</v>
      </c>
    </row>
    <row r="339" spans="1:32" x14ac:dyDescent="0.2">
      <c r="A339" s="4">
        <f>'[1]De Raw'!$A347</f>
        <v>1.0004445394351043</v>
      </c>
      <c r="B339" t="s">
        <v>335</v>
      </c>
      <c r="C339">
        <v>-607.85420545043405</v>
      </c>
      <c r="D339">
        <v>-610.40241427811804</v>
      </c>
      <c r="E339">
        <v>-607.89165661065795</v>
      </c>
      <c r="F339">
        <v>-610.56105122327199</v>
      </c>
      <c r="G339">
        <v>-607.89989055000001</v>
      </c>
      <c r="H339">
        <v>-610.60870712999997</v>
      </c>
      <c r="I339">
        <v>-412.62430092074999</v>
      </c>
      <c r="J339">
        <v>-414.20569386476501</v>
      </c>
      <c r="K339">
        <v>-412.65005031011901</v>
      </c>
      <c r="L339">
        <v>-414.31260705244199</v>
      </c>
      <c r="M339">
        <v>-412.65560176000002</v>
      </c>
      <c r="N339">
        <v>-414.34528060000002</v>
      </c>
      <c r="O339">
        <v>-195.22979083239201</v>
      </c>
      <c r="P339">
        <v>-196.19501553833399</v>
      </c>
      <c r="Q339">
        <v>-195.24153468216201</v>
      </c>
      <c r="R339">
        <v>-196.24684701847801</v>
      </c>
      <c r="S339">
        <v>-195.24424248</v>
      </c>
      <c r="T339">
        <v>-196.26185704</v>
      </c>
      <c r="U339">
        <v>-195.229806866319</v>
      </c>
      <c r="V339">
        <v>-196.195057442078</v>
      </c>
      <c r="W339">
        <v>-195.24154441777699</v>
      </c>
      <c r="X339">
        <v>-196.24685274322101</v>
      </c>
      <c r="Y339">
        <v>-195.24424404999999</v>
      </c>
      <c r="Z339">
        <v>-196.26185831000001</v>
      </c>
      <c r="AA339">
        <v>-412.62435782559999</v>
      </c>
      <c r="AB339">
        <v>-414.205817872598</v>
      </c>
      <c r="AC339">
        <v>-412.65007025525301</v>
      </c>
      <c r="AD339">
        <v>-414.31263734916899</v>
      </c>
      <c r="AE339">
        <v>-412.65560434999998</v>
      </c>
      <c r="AF339">
        <v>-414.34528207</v>
      </c>
    </row>
    <row r="340" spans="1:32" x14ac:dyDescent="0.2">
      <c r="A340" s="4">
        <f>'[1]De Raw'!$A348</f>
        <v>0.24557988688229035</v>
      </c>
      <c r="B340" t="s">
        <v>336</v>
      </c>
      <c r="C340">
        <v>-607.85414470513604</v>
      </c>
      <c r="D340">
        <v>-610.40113839646995</v>
      </c>
      <c r="E340">
        <v>-607.89162766642801</v>
      </c>
      <c r="F340">
        <v>-610.55985960687099</v>
      </c>
      <c r="G340">
        <v>-607.89987890999998</v>
      </c>
      <c r="H340">
        <v>-610.60753589000001</v>
      </c>
      <c r="I340">
        <v>-412.62430092074999</v>
      </c>
      <c r="J340">
        <v>-414.20569386476501</v>
      </c>
      <c r="K340">
        <v>-412.65005031011901</v>
      </c>
      <c r="L340">
        <v>-414.31260705244199</v>
      </c>
      <c r="M340">
        <v>-412.65560176000002</v>
      </c>
      <c r="N340">
        <v>-414.34528060000002</v>
      </c>
      <c r="O340">
        <v>-195.22979083239201</v>
      </c>
      <c r="P340">
        <v>-196.19501553833399</v>
      </c>
      <c r="Q340">
        <v>-195.24153468216201</v>
      </c>
      <c r="R340">
        <v>-196.24684701847801</v>
      </c>
      <c r="S340">
        <v>-195.24424248</v>
      </c>
      <c r="T340">
        <v>-196.26185704</v>
      </c>
      <c r="U340">
        <v>-195.229794925958</v>
      </c>
      <c r="V340">
        <v>-196.19502019791</v>
      </c>
      <c r="W340">
        <v>-195.241538419758</v>
      </c>
      <c r="X340">
        <v>-196.246849218178</v>
      </c>
      <c r="Y340">
        <v>-195.24424303000001</v>
      </c>
      <c r="Z340">
        <v>-196.26185748</v>
      </c>
      <c r="AA340">
        <v>-412.62431683067098</v>
      </c>
      <c r="AB340">
        <v>-414.20572493455302</v>
      </c>
      <c r="AC340">
        <v>-412.65005605348301</v>
      </c>
      <c r="AD340">
        <v>-414.31261368397298</v>
      </c>
      <c r="AE340">
        <v>-412.65560270999998</v>
      </c>
      <c r="AF340">
        <v>-414.34528110000002</v>
      </c>
    </row>
    <row r="341" spans="1:32" x14ac:dyDescent="0.2">
      <c r="A341" s="4">
        <f>'[1]De Raw'!$A349</f>
        <v>2.7562361229969139</v>
      </c>
      <c r="B341" t="s">
        <v>337</v>
      </c>
      <c r="C341">
        <v>-609.01956821763304</v>
      </c>
      <c r="D341">
        <v>-611.62100380883396</v>
      </c>
      <c r="E341">
        <v>-609.05722575233301</v>
      </c>
      <c r="F341">
        <v>-611.77973107748198</v>
      </c>
      <c r="I341">
        <v>-412.62426286121701</v>
      </c>
      <c r="J341">
        <v>-414.20562402322702</v>
      </c>
      <c r="K341">
        <v>-412.65001267809902</v>
      </c>
      <c r="L341">
        <v>-414.312543300561</v>
      </c>
      <c r="M341">
        <v>-412.65556443000003</v>
      </c>
      <c r="N341">
        <v>-414.34521711999997</v>
      </c>
      <c r="O341">
        <v>-196.404111518185</v>
      </c>
      <c r="P341">
        <v>-197.41020315393399</v>
      </c>
      <c r="Q341">
        <v>-196.41623355399301</v>
      </c>
      <c r="R341">
        <v>-197.46261645190299</v>
      </c>
      <c r="S341">
        <v>-196.41908966</v>
      </c>
      <c r="T341">
        <v>-197.47780874</v>
      </c>
      <c r="U341">
        <v>-196.40417787854599</v>
      </c>
      <c r="V341">
        <v>-197.41067640773599</v>
      </c>
      <c r="W341">
        <v>-196.41625936476001</v>
      </c>
      <c r="X341">
        <v>-197.46275416543699</v>
      </c>
      <c r="Y341">
        <v>-196.41909394999999</v>
      </c>
      <c r="Z341">
        <v>-197.47785979</v>
      </c>
      <c r="AA341">
        <v>-412.62453310214499</v>
      </c>
      <c r="AB341">
        <v>-414.206681322299</v>
      </c>
      <c r="AC341">
        <v>-412.65008610834701</v>
      </c>
      <c r="AD341">
        <v>-414.31289257106403</v>
      </c>
      <c r="AE341">
        <v>-412.65557382999998</v>
      </c>
      <c r="AF341">
        <v>-414.34533357999999</v>
      </c>
    </row>
    <row r="342" spans="1:32" x14ac:dyDescent="0.2">
      <c r="A342" s="4">
        <f>'[1]De Raw'!$A350</f>
        <v>3.4996648816311806</v>
      </c>
      <c r="B342" t="s">
        <v>338</v>
      </c>
      <c r="C342">
        <v>-609.02354229189802</v>
      </c>
      <c r="D342">
        <v>-611.62203390506897</v>
      </c>
      <c r="E342">
        <v>-609.06122741980005</v>
      </c>
      <c r="F342">
        <v>-611.78087084090498</v>
      </c>
      <c r="G342">
        <v>-609.06956466999998</v>
      </c>
      <c r="H342">
        <v>-611.82861273000003</v>
      </c>
      <c r="I342">
        <v>-412.62426286121701</v>
      </c>
      <c r="J342">
        <v>-414.20562402322702</v>
      </c>
      <c r="K342">
        <v>-412.65001267809902</v>
      </c>
      <c r="L342">
        <v>-414.312543300561</v>
      </c>
      <c r="M342">
        <v>-412.65556443000003</v>
      </c>
      <c r="N342">
        <v>-414.34521711999997</v>
      </c>
      <c r="O342">
        <v>-196.404111518185</v>
      </c>
      <c r="P342">
        <v>-197.41020315393399</v>
      </c>
      <c r="Q342">
        <v>-196.41623355399301</v>
      </c>
      <c r="R342">
        <v>-197.46261645190299</v>
      </c>
      <c r="S342">
        <v>-196.41908966</v>
      </c>
      <c r="T342">
        <v>-197.47780874</v>
      </c>
      <c r="U342">
        <v>-196.404168398341</v>
      </c>
      <c r="V342">
        <v>-197.41056347330601</v>
      </c>
      <c r="W342">
        <v>-196.416256379544</v>
      </c>
      <c r="X342">
        <v>-197.462713568027</v>
      </c>
      <c r="Y342">
        <v>-196.41909343</v>
      </c>
      <c r="Z342">
        <v>-197.47784496</v>
      </c>
      <c r="AA342">
        <v>-412.62449802804701</v>
      </c>
      <c r="AB342">
        <v>-414.20645469835301</v>
      </c>
      <c r="AC342">
        <v>-412.65007860930001</v>
      </c>
      <c r="AD342">
        <v>-414.312807316761</v>
      </c>
      <c r="AE342">
        <v>-412.65557265000001</v>
      </c>
      <c r="AF342">
        <v>-414.34529861999999</v>
      </c>
    </row>
    <row r="343" spans="1:32" x14ac:dyDescent="0.2">
      <c r="A343" s="4">
        <f>'[1]De Raw'!$A351</f>
        <v>3.6126480567981782</v>
      </c>
      <c r="B343" t="s">
        <v>339</v>
      </c>
      <c r="C343">
        <v>-609.02586792401303</v>
      </c>
      <c r="D343">
        <v>-611.62214656872595</v>
      </c>
      <c r="E343">
        <v>-609.06357956393595</v>
      </c>
      <c r="F343">
        <v>-611.78104416635404</v>
      </c>
      <c r="G343">
        <v>-609.07192270999997</v>
      </c>
      <c r="H343">
        <v>-611.82879693999996</v>
      </c>
      <c r="I343">
        <v>-412.62426286121701</v>
      </c>
      <c r="J343">
        <v>-414.20562402322702</v>
      </c>
      <c r="K343">
        <v>-412.65001267809902</v>
      </c>
      <c r="L343">
        <v>-414.312543300561</v>
      </c>
      <c r="M343">
        <v>-412.65556443000003</v>
      </c>
      <c r="N343">
        <v>-414.34521711999997</v>
      </c>
      <c r="O343">
        <v>-196.404111518185</v>
      </c>
      <c r="P343">
        <v>-197.41020315393399</v>
      </c>
      <c r="Q343">
        <v>-196.41623355399301</v>
      </c>
      <c r="R343">
        <v>-197.46261645190299</v>
      </c>
      <c r="S343">
        <v>-196.41908966</v>
      </c>
      <c r="T343">
        <v>-197.47780874</v>
      </c>
      <c r="U343">
        <v>-196.40416051367399</v>
      </c>
      <c r="V343">
        <v>-197.410494612809</v>
      </c>
      <c r="W343">
        <v>-196.41625374795399</v>
      </c>
      <c r="X343">
        <v>-197.46269501507999</v>
      </c>
      <c r="Y343">
        <v>-196.41909297000001</v>
      </c>
      <c r="Z343">
        <v>-197.47783749999999</v>
      </c>
      <c r="AA343">
        <v>-412.62446569347702</v>
      </c>
      <c r="AB343">
        <v>-414.20632674203301</v>
      </c>
      <c r="AC343">
        <v>-412.65007192675</v>
      </c>
      <c r="AD343">
        <v>-414.312761084795</v>
      </c>
      <c r="AE343">
        <v>-412.65557158000001</v>
      </c>
      <c r="AF343">
        <v>-414.34528157</v>
      </c>
    </row>
    <row r="344" spans="1:32" x14ac:dyDescent="0.2">
      <c r="A344" s="4">
        <f>'[1]De Raw'!$A352</f>
        <v>3.415198839644793</v>
      </c>
      <c r="B344" t="s">
        <v>340</v>
      </c>
      <c r="C344">
        <v>-609.02721619821796</v>
      </c>
      <c r="D344">
        <v>-611.621721015464</v>
      </c>
      <c r="E344">
        <v>-609.06495266730803</v>
      </c>
      <c r="F344">
        <v>-611.78069920225505</v>
      </c>
      <c r="G344">
        <v>-609.07330168999999</v>
      </c>
      <c r="H344">
        <v>-611.8284754</v>
      </c>
      <c r="I344">
        <v>-412.62426286121701</v>
      </c>
      <c r="J344">
        <v>-414.20562402322702</v>
      </c>
      <c r="K344">
        <v>-412.65001267809902</v>
      </c>
      <c r="L344">
        <v>-414.312543300561</v>
      </c>
      <c r="M344">
        <v>-412.65556443000003</v>
      </c>
      <c r="N344">
        <v>-414.34521711999997</v>
      </c>
      <c r="O344">
        <v>-196.404111518185</v>
      </c>
      <c r="P344">
        <v>-197.41020315393399</v>
      </c>
      <c r="Q344">
        <v>-196.41623355399301</v>
      </c>
      <c r="R344">
        <v>-197.46261645190299</v>
      </c>
      <c r="S344">
        <v>-196.41908966</v>
      </c>
      <c r="T344">
        <v>-197.47780874</v>
      </c>
      <c r="U344">
        <v>-196.40415379437201</v>
      </c>
      <c r="V344">
        <v>-197.41042302727399</v>
      </c>
      <c r="W344">
        <v>-196.416251432065</v>
      </c>
      <c r="X344">
        <v>-197.46267089426999</v>
      </c>
      <c r="Y344">
        <v>-196.41909258999999</v>
      </c>
      <c r="Z344">
        <v>-197.47782819</v>
      </c>
      <c r="AA344">
        <v>-412.624435892002</v>
      </c>
      <c r="AB344">
        <v>-414.20617593211199</v>
      </c>
      <c r="AC344">
        <v>-412.650065706357</v>
      </c>
      <c r="AD344">
        <v>-414.31270853566502</v>
      </c>
      <c r="AE344">
        <v>-412.65557063</v>
      </c>
      <c r="AF344">
        <v>-414.34526103000002</v>
      </c>
    </row>
    <row r="345" spans="1:32" x14ac:dyDescent="0.2">
      <c r="A345" s="4">
        <f>'[1]De Raw'!$A353</f>
        <v>3.0832951010970788</v>
      </c>
      <c r="B345" t="s">
        <v>341</v>
      </c>
      <c r="C345">
        <v>-609.02798193662795</v>
      </c>
      <c r="D345">
        <v>-611.62109822846605</v>
      </c>
      <c r="E345">
        <v>-609.06573994747998</v>
      </c>
      <c r="F345">
        <v>-611.78013409502705</v>
      </c>
      <c r="G345">
        <v>-609.07409495000002</v>
      </c>
      <c r="H345">
        <v>-611.82793359000004</v>
      </c>
      <c r="I345">
        <v>-412.62426286121701</v>
      </c>
      <c r="J345">
        <v>-414.20562402322702</v>
      </c>
      <c r="K345">
        <v>-412.65001267809902</v>
      </c>
      <c r="L345">
        <v>-414.312543300561</v>
      </c>
      <c r="M345">
        <v>-412.65556443000003</v>
      </c>
      <c r="N345">
        <v>-414.34521711999997</v>
      </c>
      <c r="O345">
        <v>-196.404111518185</v>
      </c>
      <c r="P345">
        <v>-197.41020315393399</v>
      </c>
      <c r="Q345">
        <v>-196.41623355399301</v>
      </c>
      <c r="R345">
        <v>-197.46261645190299</v>
      </c>
      <c r="S345">
        <v>-196.41908966</v>
      </c>
      <c r="T345">
        <v>-197.47780874</v>
      </c>
      <c r="U345">
        <v>-196.40414799731499</v>
      </c>
      <c r="V345">
        <v>-197.410373698733</v>
      </c>
      <c r="W345">
        <v>-196.41624941262901</v>
      </c>
      <c r="X345">
        <v>-197.46265605492101</v>
      </c>
      <c r="Y345">
        <v>-196.41909226000001</v>
      </c>
      <c r="Z345">
        <v>-197.47782229000001</v>
      </c>
      <c r="AA345">
        <v>-412.624409904385</v>
      </c>
      <c r="AB345">
        <v>-414.20607605727002</v>
      </c>
      <c r="AC345">
        <v>-412.65005979015598</v>
      </c>
      <c r="AD345">
        <v>-414.31266676193599</v>
      </c>
      <c r="AE345">
        <v>-412.65556988999998</v>
      </c>
      <c r="AF345">
        <v>-414.34524540000001</v>
      </c>
    </row>
    <row r="346" spans="1:32" x14ac:dyDescent="0.2">
      <c r="A346" s="4">
        <f>'[1]De Raw'!$A354</f>
        <v>2.0132931199635951</v>
      </c>
      <c r="B346" t="s">
        <v>342</v>
      </c>
      <c r="C346">
        <v>-609.02873007853998</v>
      </c>
      <c r="D346">
        <v>-611.61923684606904</v>
      </c>
      <c r="E346">
        <v>-609.066530054498</v>
      </c>
      <c r="F346">
        <v>-611.77840664265796</v>
      </c>
      <c r="G346">
        <v>-609.07490158999997</v>
      </c>
      <c r="H346">
        <v>-611.82622417000005</v>
      </c>
      <c r="I346">
        <v>-412.62426286121701</v>
      </c>
      <c r="J346">
        <v>-414.20562402322702</v>
      </c>
      <c r="K346">
        <v>-412.65001267809902</v>
      </c>
      <c r="L346">
        <v>-414.312543300561</v>
      </c>
      <c r="M346">
        <v>-412.65556443000003</v>
      </c>
      <c r="N346">
        <v>-414.34521711999997</v>
      </c>
      <c r="O346">
        <v>-196.404111518185</v>
      </c>
      <c r="P346">
        <v>-197.41020315393399</v>
      </c>
      <c r="Q346">
        <v>-196.41623355399301</v>
      </c>
      <c r="R346">
        <v>-197.46261645190299</v>
      </c>
      <c r="S346">
        <v>-196.41908966</v>
      </c>
      <c r="T346">
        <v>-197.47780874</v>
      </c>
      <c r="U346">
        <v>-196.404134725115</v>
      </c>
      <c r="V346">
        <v>-197.41027524070901</v>
      </c>
      <c r="W346">
        <v>-196.41624482029599</v>
      </c>
      <c r="X346">
        <v>-197.46263000878801</v>
      </c>
      <c r="Y346">
        <v>-196.41909150000001</v>
      </c>
      <c r="Z346">
        <v>-197.47781383</v>
      </c>
      <c r="AA346">
        <v>-412.62435724718199</v>
      </c>
      <c r="AB346">
        <v>-414.20588331644302</v>
      </c>
      <c r="AC346">
        <v>-412.65004451806101</v>
      </c>
      <c r="AD346">
        <v>-414.31261281753302</v>
      </c>
      <c r="AE346">
        <v>-412.65556837999998</v>
      </c>
      <c r="AF346">
        <v>-414.34522792000001</v>
      </c>
    </row>
    <row r="347" spans="1:32" x14ac:dyDescent="0.2">
      <c r="A347" s="4">
        <f>'[1]De Raw'!$A355</f>
        <v>0.91210645247169553</v>
      </c>
      <c r="B347" t="s">
        <v>343</v>
      </c>
      <c r="C347">
        <v>-609.02868974135401</v>
      </c>
      <c r="D347">
        <v>-611.61735924425898</v>
      </c>
      <c r="E347">
        <v>-609.06652579780803</v>
      </c>
      <c r="F347">
        <v>-611.77661791614901</v>
      </c>
      <c r="G347">
        <v>-609.07491427000002</v>
      </c>
      <c r="H347">
        <v>-611.82446277999998</v>
      </c>
      <c r="I347">
        <v>-412.62426286121701</v>
      </c>
      <c r="J347">
        <v>-414.20562402322702</v>
      </c>
      <c r="K347">
        <v>-412.65001267809902</v>
      </c>
      <c r="L347">
        <v>-414.312543300561</v>
      </c>
      <c r="M347">
        <v>-412.65556443000003</v>
      </c>
      <c r="N347">
        <v>-414.34521711999997</v>
      </c>
      <c r="O347">
        <v>-196.404111518185</v>
      </c>
      <c r="P347">
        <v>-197.41020315393399</v>
      </c>
      <c r="Q347">
        <v>-196.41623355399301</v>
      </c>
      <c r="R347">
        <v>-197.46261645190299</v>
      </c>
      <c r="S347">
        <v>-196.41908966</v>
      </c>
      <c r="T347">
        <v>-197.47780874</v>
      </c>
      <c r="U347">
        <v>-196.40412216287001</v>
      </c>
      <c r="V347">
        <v>-197.41022369551101</v>
      </c>
      <c r="W347">
        <v>-196.416240342332</v>
      </c>
      <c r="X347">
        <v>-197.4626205317</v>
      </c>
      <c r="Y347">
        <v>-196.41909078</v>
      </c>
      <c r="Z347">
        <v>-197.47780974</v>
      </c>
      <c r="AA347">
        <v>-412.624311251932</v>
      </c>
      <c r="AB347">
        <v>-414.20572673011202</v>
      </c>
      <c r="AC347">
        <v>-412.65002926104103</v>
      </c>
      <c r="AD347">
        <v>-414.31257051500802</v>
      </c>
      <c r="AE347">
        <v>-412.65556672000002</v>
      </c>
      <c r="AF347">
        <v>-414.34521854000002</v>
      </c>
    </row>
    <row r="348" spans="1:32" x14ac:dyDescent="0.2">
      <c r="A348" s="4">
        <f>'[1]De Raw'!$A356</f>
        <v>0.22865813709645325</v>
      </c>
      <c r="B348" t="s">
        <v>344</v>
      </c>
      <c r="C348">
        <v>-609.02847771141899</v>
      </c>
      <c r="D348">
        <v>-611.61621776298</v>
      </c>
      <c r="E348">
        <v>-609.06634034059198</v>
      </c>
      <c r="F348">
        <v>-611.775528181288</v>
      </c>
      <c r="G348">
        <v>-609.07474234999995</v>
      </c>
      <c r="H348">
        <v>-611.82338884000001</v>
      </c>
      <c r="I348">
        <v>-412.62426286121701</v>
      </c>
      <c r="J348">
        <v>-414.20562402322702</v>
      </c>
      <c r="K348">
        <v>-412.65001267809902</v>
      </c>
      <c r="L348">
        <v>-414.312543300561</v>
      </c>
      <c r="M348">
        <v>-412.65556443000003</v>
      </c>
      <c r="N348">
        <v>-414.34521711999997</v>
      </c>
      <c r="O348">
        <v>-196.404111518185</v>
      </c>
      <c r="P348">
        <v>-197.41020315393399</v>
      </c>
      <c r="Q348">
        <v>-196.41623355399301</v>
      </c>
      <c r="R348">
        <v>-197.46261645190299</v>
      </c>
      <c r="S348">
        <v>-196.41908966</v>
      </c>
      <c r="T348">
        <v>-197.47780874</v>
      </c>
      <c r="U348">
        <v>-196.40411491691901</v>
      </c>
      <c r="V348">
        <v>-197.410205942381</v>
      </c>
      <c r="W348">
        <v>-196.41623587802499</v>
      </c>
      <c r="X348">
        <v>-197.46261781934101</v>
      </c>
      <c r="Y348">
        <v>-196.41909007999999</v>
      </c>
      <c r="Z348">
        <v>-197.4778091</v>
      </c>
      <c r="AA348">
        <v>-412.624275733839</v>
      </c>
      <c r="AB348">
        <v>-414.205652600316</v>
      </c>
      <c r="AC348">
        <v>-412.65001748790201</v>
      </c>
      <c r="AD348">
        <v>-414.312548841676</v>
      </c>
      <c r="AE348">
        <v>-412.65556525</v>
      </c>
      <c r="AF348">
        <v>-414.34521759</v>
      </c>
    </row>
    <row r="349" spans="1:32" x14ac:dyDescent="0.2">
      <c r="A349" s="4">
        <f>'[1]De Raw'!$A357</f>
        <v>1.5974783734676223</v>
      </c>
      <c r="B349" t="s">
        <v>345</v>
      </c>
      <c r="C349">
        <v>-274.46255187950999</v>
      </c>
      <c r="D349">
        <v>-275.84887955254601</v>
      </c>
      <c r="E349">
        <v>-274.47947621971002</v>
      </c>
      <c r="F349">
        <v>-275.92246512051798</v>
      </c>
      <c r="G349">
        <v>-274.48345582000002</v>
      </c>
      <c r="H349">
        <v>-275.94364601000001</v>
      </c>
      <c r="I349">
        <v>-78.064545469826996</v>
      </c>
      <c r="J349">
        <v>-78.442627745992993</v>
      </c>
      <c r="K349">
        <v>-78.069406277728007</v>
      </c>
      <c r="L349">
        <v>-78.463355631363996</v>
      </c>
      <c r="M349">
        <v>-78.07053406</v>
      </c>
      <c r="N349">
        <v>-78.469267369999997</v>
      </c>
      <c r="O349">
        <v>-196.404016166221</v>
      </c>
      <c r="P349">
        <v>-197.40363049685001</v>
      </c>
      <c r="Q349">
        <v>-196.41611655623299</v>
      </c>
      <c r="R349">
        <v>-197.456549718665</v>
      </c>
      <c r="S349">
        <v>-196.41899043999999</v>
      </c>
      <c r="T349">
        <v>-197.47183823</v>
      </c>
      <c r="U349">
        <v>-196.404045900521</v>
      </c>
      <c r="V349">
        <v>-197.40397260045401</v>
      </c>
      <c r="W349">
        <v>-196.416130689266</v>
      </c>
      <c r="X349">
        <v>-197.456667597543</v>
      </c>
      <c r="Y349">
        <v>-196.41899348999999</v>
      </c>
      <c r="Z349">
        <v>-197.4718858</v>
      </c>
      <c r="AA349">
        <v>-78.064607749896993</v>
      </c>
      <c r="AB349">
        <v>-78.442942752280999</v>
      </c>
      <c r="AC349">
        <v>-78.069426269942994</v>
      </c>
      <c r="AD349">
        <v>-78.463467365118007</v>
      </c>
      <c r="AE349">
        <v>-78.070538350000007</v>
      </c>
      <c r="AF349">
        <v>-78.46930777</v>
      </c>
    </row>
    <row r="350" spans="1:32" x14ac:dyDescent="0.2">
      <c r="A350" s="4">
        <f>'[1]De Raw'!$A358</f>
        <v>1.9182278314905372</v>
      </c>
      <c r="B350" t="s">
        <v>346</v>
      </c>
      <c r="C350">
        <v>-274.464856914515</v>
      </c>
      <c r="D350">
        <v>-275.849285925331</v>
      </c>
      <c r="E350">
        <v>-274.48177861263298</v>
      </c>
      <c r="F350">
        <v>-275.92295822686498</v>
      </c>
      <c r="G350">
        <v>-274.48576109999999</v>
      </c>
      <c r="H350">
        <v>-275.94416823</v>
      </c>
      <c r="I350">
        <v>-78.064545469826996</v>
      </c>
      <c r="J350">
        <v>-78.442627745992993</v>
      </c>
      <c r="K350">
        <v>-78.069406277728007</v>
      </c>
      <c r="L350">
        <v>-78.463355631363996</v>
      </c>
      <c r="M350">
        <v>-78.07053406</v>
      </c>
      <c r="N350">
        <v>-78.469267369999997</v>
      </c>
      <c r="O350">
        <v>-196.404016166221</v>
      </c>
      <c r="P350">
        <v>-197.40363049685001</v>
      </c>
      <c r="Q350">
        <v>-196.41611655623299</v>
      </c>
      <c r="R350">
        <v>-197.456549718665</v>
      </c>
      <c r="S350">
        <v>-196.41899043999999</v>
      </c>
      <c r="T350">
        <v>-197.47183823</v>
      </c>
      <c r="U350">
        <v>-196.40404210065401</v>
      </c>
      <c r="V350">
        <v>-197.403834861121</v>
      </c>
      <c r="W350">
        <v>-196.416128591215</v>
      </c>
      <c r="X350">
        <v>-197.45662027429401</v>
      </c>
      <c r="Y350">
        <v>-196.41899298000001</v>
      </c>
      <c r="Z350">
        <v>-197.47186779</v>
      </c>
      <c r="AA350">
        <v>-78.064601558682</v>
      </c>
      <c r="AB350">
        <v>-78.442833383921993</v>
      </c>
      <c r="AC350">
        <v>-78.069423608871006</v>
      </c>
      <c r="AD350">
        <v>-78.463429799975003</v>
      </c>
      <c r="AE350">
        <v>-78.070537869999995</v>
      </c>
      <c r="AF350">
        <v>-78.469295389999999</v>
      </c>
    </row>
    <row r="351" spans="1:32" x14ac:dyDescent="0.2">
      <c r="A351" s="4">
        <f>'[1]De Raw'!$A359</f>
        <v>1.9426506652720401</v>
      </c>
      <c r="B351" t="s">
        <v>347</v>
      </c>
      <c r="C351">
        <v>-274.46627640183198</v>
      </c>
      <c r="D351">
        <v>-275.849345669679</v>
      </c>
      <c r="E351">
        <v>-274.48319854340002</v>
      </c>
      <c r="F351">
        <v>-275.92300229899303</v>
      </c>
      <c r="G351">
        <v>-274.48718295999998</v>
      </c>
      <c r="H351">
        <v>-275.94421296000002</v>
      </c>
      <c r="I351">
        <v>-78.064545469826996</v>
      </c>
      <c r="J351">
        <v>-78.442627745992993</v>
      </c>
      <c r="K351">
        <v>-78.069406277728007</v>
      </c>
      <c r="L351">
        <v>-78.463355631363996</v>
      </c>
      <c r="M351">
        <v>-78.07053406</v>
      </c>
      <c r="N351">
        <v>-78.469267369999997</v>
      </c>
      <c r="O351">
        <v>-196.404016166221</v>
      </c>
      <c r="P351">
        <v>-197.40363049685001</v>
      </c>
      <c r="Q351">
        <v>-196.41611655623299</v>
      </c>
      <c r="R351">
        <v>-197.456549718665</v>
      </c>
      <c r="S351">
        <v>-196.41899043999999</v>
      </c>
      <c r="T351">
        <v>-197.47183823</v>
      </c>
      <c r="U351">
        <v>-196.404038594978</v>
      </c>
      <c r="V351">
        <v>-197.40379014036199</v>
      </c>
      <c r="W351">
        <v>-196.416127120749</v>
      </c>
      <c r="X351">
        <v>-197.45660482603199</v>
      </c>
      <c r="Y351">
        <v>-196.41899261</v>
      </c>
      <c r="Z351">
        <v>-197.47186185999999</v>
      </c>
      <c r="AA351">
        <v>-78.064595628256995</v>
      </c>
      <c r="AB351">
        <v>-78.442800833651006</v>
      </c>
      <c r="AC351">
        <v>-78.069421530775998</v>
      </c>
      <c r="AD351">
        <v>-78.463415509572997</v>
      </c>
      <c r="AE351">
        <v>-78.070537430000002</v>
      </c>
      <c r="AF351">
        <v>-78.469290180000002</v>
      </c>
    </row>
    <row r="352" spans="1:32" x14ac:dyDescent="0.2">
      <c r="A352" s="4">
        <f>'[1]De Raw'!$A360</f>
        <v>1.8218670792104465</v>
      </c>
      <c r="B352" t="s">
        <v>348</v>
      </c>
      <c r="C352">
        <v>-274.46715629543598</v>
      </c>
      <c r="D352">
        <v>-275.84913982734201</v>
      </c>
      <c r="E352">
        <v>-274.48408097044302</v>
      </c>
      <c r="F352">
        <v>-275.92279686996699</v>
      </c>
      <c r="G352">
        <v>-274.48806681999997</v>
      </c>
      <c r="H352">
        <v>-275.9440108</v>
      </c>
      <c r="I352">
        <v>-78.064545469826996</v>
      </c>
      <c r="J352">
        <v>-78.442627745992993</v>
      </c>
      <c r="K352">
        <v>-78.069406277728007</v>
      </c>
      <c r="L352">
        <v>-78.463355631363996</v>
      </c>
      <c r="M352">
        <v>-78.07053406</v>
      </c>
      <c r="N352">
        <v>-78.469267369999997</v>
      </c>
      <c r="O352">
        <v>-196.404016166221</v>
      </c>
      <c r="P352">
        <v>-197.40363049685001</v>
      </c>
      <c r="Q352">
        <v>-196.41611655623299</v>
      </c>
      <c r="R352">
        <v>-197.456549718665</v>
      </c>
      <c r="S352">
        <v>-196.41899043999999</v>
      </c>
      <c r="T352">
        <v>-197.47183823</v>
      </c>
      <c r="U352">
        <v>-196.40403533980299</v>
      </c>
      <c r="V352">
        <v>-197.40373966278</v>
      </c>
      <c r="W352">
        <v>-196.41612595618901</v>
      </c>
      <c r="X352">
        <v>-197.45658798088101</v>
      </c>
      <c r="Y352">
        <v>-196.41899236</v>
      </c>
      <c r="Z352">
        <v>-197.47185472999999</v>
      </c>
      <c r="AA352">
        <v>-78.064590097676003</v>
      </c>
      <c r="AB352">
        <v>-78.442769873459994</v>
      </c>
      <c r="AC352">
        <v>-78.069419902573998</v>
      </c>
      <c r="AD352">
        <v>-78.463401351423997</v>
      </c>
      <c r="AE352">
        <v>-78.070537060000007</v>
      </c>
      <c r="AF352">
        <v>-78.469284689999995</v>
      </c>
    </row>
    <row r="353" spans="1:32" x14ac:dyDescent="0.2">
      <c r="A353" s="4">
        <f>'[1]De Raw'!$A361</f>
        <v>1.639248153501571</v>
      </c>
      <c r="B353" t="s">
        <v>349</v>
      </c>
      <c r="C353">
        <v>-274.46770221672199</v>
      </c>
      <c r="D353">
        <v>-275.84886261219299</v>
      </c>
      <c r="E353">
        <v>-274.48463012832502</v>
      </c>
      <c r="F353">
        <v>-275.92250493107099</v>
      </c>
      <c r="G353">
        <v>-274.48861722999999</v>
      </c>
      <c r="H353">
        <v>-275.94371322000001</v>
      </c>
      <c r="I353">
        <v>-78.064545469826996</v>
      </c>
      <c r="J353">
        <v>-78.442627745992993</v>
      </c>
      <c r="K353">
        <v>-78.069406277728007</v>
      </c>
      <c r="L353">
        <v>-78.463355631363996</v>
      </c>
      <c r="M353">
        <v>-78.07053406</v>
      </c>
      <c r="N353">
        <v>-78.469267369999997</v>
      </c>
      <c r="O353">
        <v>-196.404016166221</v>
      </c>
      <c r="P353">
        <v>-197.40363049685001</v>
      </c>
      <c r="Q353">
        <v>-196.41611655623299</v>
      </c>
      <c r="R353">
        <v>-197.456549718665</v>
      </c>
      <c r="S353">
        <v>-196.41899043999999</v>
      </c>
      <c r="T353">
        <v>-197.47183823</v>
      </c>
      <c r="U353">
        <v>-196.40403250254801</v>
      </c>
      <c r="V353">
        <v>-197.40371713157799</v>
      </c>
      <c r="W353">
        <v>-196.41612492697899</v>
      </c>
      <c r="X353">
        <v>-197.45658108506399</v>
      </c>
      <c r="Y353">
        <v>-196.41899217</v>
      </c>
      <c r="Z353">
        <v>-197.47185185000001</v>
      </c>
      <c r="AA353">
        <v>-78.064585316820001</v>
      </c>
      <c r="AB353">
        <v>-78.442750989634007</v>
      </c>
      <c r="AC353">
        <v>-78.069418561993999</v>
      </c>
      <c r="AD353">
        <v>-78.463393764922003</v>
      </c>
      <c r="AE353">
        <v>-78.070536739999994</v>
      </c>
      <c r="AF353">
        <v>-78.469282079999999</v>
      </c>
    </row>
    <row r="354" spans="1:32" x14ac:dyDescent="0.2">
      <c r="A354" s="4">
        <f>'[1]De Raw'!$A362</f>
        <v>1.0687792308486062</v>
      </c>
      <c r="B354" t="s">
        <v>350</v>
      </c>
      <c r="C354">
        <v>-274.468383388446</v>
      </c>
      <c r="D354">
        <v>-275.84794684025599</v>
      </c>
      <c r="E354">
        <v>-274.48532062964199</v>
      </c>
      <c r="F354">
        <v>-275.92159326627802</v>
      </c>
      <c r="G354">
        <v>-274.48931069000002</v>
      </c>
      <c r="H354">
        <v>-275.94280696999999</v>
      </c>
      <c r="I354">
        <v>-78.064545469826996</v>
      </c>
      <c r="J354">
        <v>-78.442627745992993</v>
      </c>
      <c r="K354">
        <v>-78.069406277728007</v>
      </c>
      <c r="L354">
        <v>-78.463355631363996</v>
      </c>
      <c r="M354">
        <v>-78.07053406</v>
      </c>
      <c r="N354">
        <v>-78.469267369999997</v>
      </c>
      <c r="O354">
        <v>-196.404016166221</v>
      </c>
      <c r="P354">
        <v>-197.40363049685001</v>
      </c>
      <c r="Q354">
        <v>-196.41611655623299</v>
      </c>
      <c r="R354">
        <v>-197.456549718665</v>
      </c>
      <c r="S354">
        <v>-196.41899043999999</v>
      </c>
      <c r="T354">
        <v>-197.47183823</v>
      </c>
      <c r="U354">
        <v>-196.40402643488301</v>
      </c>
      <c r="V354">
        <v>-197.40365629453001</v>
      </c>
      <c r="W354">
        <v>-196.41612260519901</v>
      </c>
      <c r="X354">
        <v>-197.45655741262399</v>
      </c>
      <c r="Y354">
        <v>-196.41899168</v>
      </c>
      <c r="Z354">
        <v>-197.47184107999999</v>
      </c>
      <c r="AA354">
        <v>-78.064574859789005</v>
      </c>
      <c r="AB354">
        <v>-78.442690498280001</v>
      </c>
      <c r="AC354">
        <v>-78.069415520701995</v>
      </c>
      <c r="AD354">
        <v>-78.463367899914999</v>
      </c>
      <c r="AE354">
        <v>-78.070535969999995</v>
      </c>
      <c r="AF354">
        <v>-78.469270420000001</v>
      </c>
    </row>
    <row r="355" spans="1:32" x14ac:dyDescent="0.2">
      <c r="A355" s="4">
        <f>'[1]De Raw'!$A363</f>
        <v>0.4813525280008254</v>
      </c>
      <c r="B355" t="s">
        <v>351</v>
      </c>
      <c r="C355">
        <v>-274.468568685393</v>
      </c>
      <c r="D355">
        <v>-275.847026825434</v>
      </c>
      <c r="E355">
        <v>-274.48551847933197</v>
      </c>
      <c r="F355">
        <v>-275.92067134335599</v>
      </c>
      <c r="G355">
        <v>-274.48951211999997</v>
      </c>
      <c r="H355">
        <v>-275.94187500999999</v>
      </c>
      <c r="I355">
        <v>-78.064545469826996</v>
      </c>
      <c r="J355">
        <v>-78.442627745992993</v>
      </c>
      <c r="K355">
        <v>-78.069406277728007</v>
      </c>
      <c r="L355">
        <v>-78.463355631363996</v>
      </c>
      <c r="M355">
        <v>-78.07053406</v>
      </c>
      <c r="N355">
        <v>-78.469267369999997</v>
      </c>
      <c r="O355">
        <v>-196.404016166221</v>
      </c>
      <c r="P355">
        <v>-197.40363049685001</v>
      </c>
      <c r="Q355">
        <v>-196.41611655623299</v>
      </c>
      <c r="R355">
        <v>-197.456549718665</v>
      </c>
      <c r="S355">
        <v>-196.41899043999999</v>
      </c>
      <c r="T355">
        <v>-197.47183823</v>
      </c>
      <c r="U355">
        <v>-196.40402102822301</v>
      </c>
      <c r="V355">
        <v>-197.40363731254101</v>
      </c>
      <c r="W355">
        <v>-196.41612057565999</v>
      </c>
      <c r="X355">
        <v>-197.45655245038901</v>
      </c>
      <c r="Y355">
        <v>-196.41899122000001</v>
      </c>
      <c r="Z355">
        <v>-197.47183889999999</v>
      </c>
      <c r="AA355">
        <v>-78.064562217171996</v>
      </c>
      <c r="AB355">
        <v>-78.442655053132995</v>
      </c>
      <c r="AC355">
        <v>-78.069412301233001</v>
      </c>
      <c r="AD355">
        <v>-78.463362406311006</v>
      </c>
      <c r="AE355">
        <v>-78.070535230000004</v>
      </c>
      <c r="AF355">
        <v>-78.469268249999999</v>
      </c>
    </row>
    <row r="356" spans="1:32" x14ac:dyDescent="0.2">
      <c r="A356" s="4">
        <f>'[1]De Raw'!$A364</f>
        <v>0.11736856508149163</v>
      </c>
      <c r="B356" t="s">
        <v>352</v>
      </c>
      <c r="C356">
        <v>-274.46857180132997</v>
      </c>
      <c r="D356">
        <v>-275.846460849511</v>
      </c>
      <c r="E356">
        <v>-274.48552867539399</v>
      </c>
      <c r="F356">
        <v>-275.92010368865903</v>
      </c>
      <c r="G356">
        <v>-274.48952756</v>
      </c>
      <c r="H356">
        <v>-275.94130187000002</v>
      </c>
      <c r="I356">
        <v>-78.064545469826996</v>
      </c>
      <c r="J356">
        <v>-78.442627745992993</v>
      </c>
      <c r="K356">
        <v>-78.069406277728007</v>
      </c>
      <c r="L356">
        <v>-78.463355631363996</v>
      </c>
      <c r="M356">
        <v>-78.07053406</v>
      </c>
      <c r="N356">
        <v>-78.469267369999997</v>
      </c>
      <c r="O356">
        <v>-196.404016166221</v>
      </c>
      <c r="P356">
        <v>-197.40363049685001</v>
      </c>
      <c r="Q356">
        <v>-196.41611655623299</v>
      </c>
      <c r="R356">
        <v>-197.456549718665</v>
      </c>
      <c r="S356">
        <v>-196.41899043999999</v>
      </c>
      <c r="T356">
        <v>-197.47183823</v>
      </c>
      <c r="U356">
        <v>-196.40401806597899</v>
      </c>
      <c r="V356">
        <v>-197.40363177971901</v>
      </c>
      <c r="W356">
        <v>-196.416117555711</v>
      </c>
      <c r="X356">
        <v>-197.456550350204</v>
      </c>
      <c r="Y356">
        <v>-196.41899068999999</v>
      </c>
      <c r="Z356">
        <v>-197.47183842999999</v>
      </c>
      <c r="AA356">
        <v>-78.064551460448996</v>
      </c>
      <c r="AB356">
        <v>-78.442637788902999</v>
      </c>
      <c r="AC356">
        <v>-78.069408817853002</v>
      </c>
      <c r="AD356">
        <v>-78.463359426836007</v>
      </c>
      <c r="AE356">
        <v>-78.070534550000005</v>
      </c>
      <c r="AF356">
        <v>-78.469267720000005</v>
      </c>
    </row>
    <row r="357" spans="1:32" x14ac:dyDescent="0.2">
      <c r="A357" s="4">
        <f>'[1]De Raw'!$A365</f>
        <v>0.99164645627321746</v>
      </c>
      <c r="B357" t="s">
        <v>353</v>
      </c>
      <c r="C357">
        <v>-273.24629785471302</v>
      </c>
      <c r="D357">
        <v>-274.59697061753002</v>
      </c>
      <c r="E357">
        <v>-273.26291206865602</v>
      </c>
      <c r="F357">
        <v>-274.66913879256299</v>
      </c>
      <c r="G357">
        <v>-273.26674423999998</v>
      </c>
      <c r="H357">
        <v>-274.68993626999998</v>
      </c>
      <c r="I357">
        <v>-76.848872756218995</v>
      </c>
      <c r="J357">
        <v>-77.191546793911002</v>
      </c>
      <c r="K357">
        <v>-76.853468794918001</v>
      </c>
      <c r="L357">
        <v>-77.210953828426995</v>
      </c>
      <c r="M357">
        <v>-76.854448430000005</v>
      </c>
      <c r="N357">
        <v>-77.216484170000001</v>
      </c>
      <c r="O357">
        <v>-196.403935018863</v>
      </c>
      <c r="P357">
        <v>-197.403574020278</v>
      </c>
      <c r="Q357">
        <v>-196.416035977109</v>
      </c>
      <c r="R357">
        <v>-197.456499153349</v>
      </c>
      <c r="S357">
        <v>-196.41891013</v>
      </c>
      <c r="T357">
        <v>-197.47178933999999</v>
      </c>
      <c r="U357">
        <v>-196.40396216554601</v>
      </c>
      <c r="V357">
        <v>-197.403913578003</v>
      </c>
      <c r="W357">
        <v>-196.416048743473</v>
      </c>
      <c r="X357">
        <v>-197.456610604769</v>
      </c>
      <c r="Y357">
        <v>-196.41891279999999</v>
      </c>
      <c r="Z357">
        <v>-197.47183226000001</v>
      </c>
      <c r="AA357">
        <v>-76.848976274193006</v>
      </c>
      <c r="AB357">
        <v>-77.191923609678</v>
      </c>
      <c r="AC357">
        <v>-76.853489894334999</v>
      </c>
      <c r="AD357">
        <v>-77.211046255484007</v>
      </c>
      <c r="AE357">
        <v>-76.854452940000002</v>
      </c>
      <c r="AF357">
        <v>-77.216505760000004</v>
      </c>
    </row>
    <row r="358" spans="1:32" x14ac:dyDescent="0.2">
      <c r="A358" s="4">
        <f>'[1]De Raw'!$A366</f>
        <v>1.5095402880599336</v>
      </c>
      <c r="B358" t="s">
        <v>354</v>
      </c>
      <c r="C358">
        <v>-273.24896770210802</v>
      </c>
      <c r="D358">
        <v>-274.59779957577803</v>
      </c>
      <c r="E358">
        <v>-273.265586323268</v>
      </c>
      <c r="F358">
        <v>-274.66995988745498</v>
      </c>
      <c r="G358">
        <v>-273.26942086999998</v>
      </c>
      <c r="H358">
        <v>-274.69075320000002</v>
      </c>
      <c r="I358">
        <v>-76.848872756218995</v>
      </c>
      <c r="J358">
        <v>-77.191546793911002</v>
      </c>
      <c r="K358">
        <v>-76.853468794918001</v>
      </c>
      <c r="L358">
        <v>-77.210953828426995</v>
      </c>
      <c r="M358">
        <v>-76.854448430000005</v>
      </c>
      <c r="N358">
        <v>-77.216484170000001</v>
      </c>
      <c r="O358">
        <v>-196.403935018863</v>
      </c>
      <c r="P358">
        <v>-197.403574020278</v>
      </c>
      <c r="Q358">
        <v>-196.416035977109</v>
      </c>
      <c r="R358">
        <v>-197.456499153349</v>
      </c>
      <c r="S358">
        <v>-196.41891013</v>
      </c>
      <c r="T358">
        <v>-197.47178933999999</v>
      </c>
      <c r="U358">
        <v>-196.403959067778</v>
      </c>
      <c r="V358">
        <v>-197.403850008718</v>
      </c>
      <c r="W358">
        <v>-196.416046916418</v>
      </c>
      <c r="X358">
        <v>-197.456589286656</v>
      </c>
      <c r="Y358">
        <v>-196.41891237999999</v>
      </c>
      <c r="Z358">
        <v>-197.47182405000001</v>
      </c>
      <c r="AA358">
        <v>-76.848962902541999</v>
      </c>
      <c r="AB358">
        <v>-77.191884821033</v>
      </c>
      <c r="AC358">
        <v>-76.853487623356003</v>
      </c>
      <c r="AD358">
        <v>-77.211051341917994</v>
      </c>
      <c r="AE358">
        <v>-76.854452539999997</v>
      </c>
      <c r="AF358">
        <v>-77.216515869999995</v>
      </c>
    </row>
    <row r="359" spans="1:32" x14ac:dyDescent="0.2">
      <c r="A359" s="4">
        <f>'[1]De Raw'!$A367</f>
        <v>1.6455290350698526</v>
      </c>
      <c r="B359" t="s">
        <v>355</v>
      </c>
      <c r="C359">
        <v>-273.25058485943202</v>
      </c>
      <c r="D359">
        <v>-274.59783785305098</v>
      </c>
      <c r="E359">
        <v>-273.26720891054401</v>
      </c>
      <c r="F359">
        <v>-274.67011593371598</v>
      </c>
      <c r="G359">
        <v>-273.27104548</v>
      </c>
      <c r="H359">
        <v>-274.69094436</v>
      </c>
      <c r="I359">
        <v>-76.848872756218995</v>
      </c>
      <c r="J359">
        <v>-77.191546793911002</v>
      </c>
      <c r="K359">
        <v>-76.853468794918001</v>
      </c>
      <c r="L359">
        <v>-77.210953828426995</v>
      </c>
      <c r="M359">
        <v>-76.854448430000005</v>
      </c>
      <c r="N359">
        <v>-77.216484170000001</v>
      </c>
      <c r="O359">
        <v>-196.403935018863</v>
      </c>
      <c r="P359">
        <v>-197.403574020278</v>
      </c>
      <c r="Q359">
        <v>-196.416035977109</v>
      </c>
      <c r="R359">
        <v>-197.456499153349</v>
      </c>
      <c r="S359">
        <v>-196.41891013</v>
      </c>
      <c r="T359">
        <v>-197.47178933999999</v>
      </c>
      <c r="U359">
        <v>-196.40395619295799</v>
      </c>
      <c r="V359">
        <v>-197.403717656368</v>
      </c>
      <c r="W359">
        <v>-196.416045634536</v>
      </c>
      <c r="X359">
        <v>-197.456540821944</v>
      </c>
      <c r="Y359">
        <v>-196.41891204999999</v>
      </c>
      <c r="Z359">
        <v>-197.47180656</v>
      </c>
      <c r="AA359">
        <v>-76.848951504902004</v>
      </c>
      <c r="AB359">
        <v>-77.191781237339995</v>
      </c>
      <c r="AC359">
        <v>-76.853485169319001</v>
      </c>
      <c r="AD359">
        <v>-77.211006681474998</v>
      </c>
      <c r="AE359">
        <v>-76.85445215</v>
      </c>
      <c r="AF359">
        <v>-77.216502140000003</v>
      </c>
    </row>
    <row r="360" spans="1:32" x14ac:dyDescent="0.2">
      <c r="A360" s="4">
        <f>'[1]De Raw'!$A368</f>
        <v>1.5886951921868591</v>
      </c>
      <c r="B360" t="s">
        <v>356</v>
      </c>
      <c r="C360">
        <v>-273.25156176313601</v>
      </c>
      <c r="D360">
        <v>-274.59774901953801</v>
      </c>
      <c r="E360">
        <v>-273.268194007278</v>
      </c>
      <c r="F360">
        <v>-274.67003000148401</v>
      </c>
      <c r="G360">
        <v>-273.27203201999998</v>
      </c>
      <c r="H360">
        <v>-274.69085826999998</v>
      </c>
      <c r="I360">
        <v>-76.848872756218995</v>
      </c>
      <c r="J360">
        <v>-77.191546793911002</v>
      </c>
      <c r="K360">
        <v>-76.853468794918001</v>
      </c>
      <c r="L360">
        <v>-77.210953828426995</v>
      </c>
      <c r="M360">
        <v>-76.854448430000005</v>
      </c>
      <c r="N360">
        <v>-77.216484170000001</v>
      </c>
      <c r="O360">
        <v>-196.403935018863</v>
      </c>
      <c r="P360">
        <v>-197.403574020278</v>
      </c>
      <c r="Q360">
        <v>-196.416035977109</v>
      </c>
      <c r="R360">
        <v>-197.456499153349</v>
      </c>
      <c r="S360">
        <v>-196.41891013</v>
      </c>
      <c r="T360">
        <v>-197.47178933999999</v>
      </c>
      <c r="U360">
        <v>-196.403953111899</v>
      </c>
      <c r="V360">
        <v>-197.40368441742299</v>
      </c>
      <c r="W360">
        <v>-196.41604469001899</v>
      </c>
      <c r="X360">
        <v>-197.456530030707</v>
      </c>
      <c r="Y360">
        <v>-196.41891183000001</v>
      </c>
      <c r="Z360">
        <v>-197.47180197</v>
      </c>
      <c r="AA360">
        <v>-76.848940570685997</v>
      </c>
      <c r="AB360">
        <v>-77.191734306051998</v>
      </c>
      <c r="AC360">
        <v>-76.853483100310996</v>
      </c>
      <c r="AD360">
        <v>-77.210993926740002</v>
      </c>
      <c r="AE360">
        <v>-76.854451800000007</v>
      </c>
      <c r="AF360">
        <v>-77.216497329999996</v>
      </c>
    </row>
    <row r="361" spans="1:32" x14ac:dyDescent="0.2">
      <c r="A361" s="4">
        <f>'[1]De Raw'!$A369</f>
        <v>1.4443775741182843</v>
      </c>
      <c r="B361" t="s">
        <v>357</v>
      </c>
      <c r="C361">
        <v>-273.25214722983901</v>
      </c>
      <c r="D361">
        <v>-274.59749858083097</v>
      </c>
      <c r="E361">
        <v>-273.26878850330701</v>
      </c>
      <c r="F361">
        <v>-274.66979272406797</v>
      </c>
      <c r="G361">
        <v>-273.27262765</v>
      </c>
      <c r="H361">
        <v>-274.69062528000001</v>
      </c>
      <c r="I361">
        <v>-76.848872756218995</v>
      </c>
      <c r="J361">
        <v>-77.191546793911002</v>
      </c>
      <c r="K361">
        <v>-76.853468794918001</v>
      </c>
      <c r="L361">
        <v>-77.210953828426995</v>
      </c>
      <c r="M361">
        <v>-76.854448430000005</v>
      </c>
      <c r="N361">
        <v>-77.216484170000001</v>
      </c>
      <c r="O361">
        <v>-196.403935018863</v>
      </c>
      <c r="P361">
        <v>-197.403574020278</v>
      </c>
      <c r="Q361">
        <v>-196.416035977109</v>
      </c>
      <c r="R361">
        <v>-197.456499153349</v>
      </c>
      <c r="S361">
        <v>-196.41891013</v>
      </c>
      <c r="T361">
        <v>-197.47178933999999</v>
      </c>
      <c r="U361">
        <v>-196.403950146216</v>
      </c>
      <c r="V361">
        <v>-197.403640497178</v>
      </c>
      <c r="W361">
        <v>-196.41604380895799</v>
      </c>
      <c r="X361">
        <v>-197.45651779438401</v>
      </c>
      <c r="Y361">
        <v>-196.41891167</v>
      </c>
      <c r="Z361">
        <v>-197.47179667</v>
      </c>
      <c r="AA361">
        <v>-76.848930995123993</v>
      </c>
      <c r="AB361">
        <v>-77.191699421116994</v>
      </c>
      <c r="AC361">
        <v>-76.853481533630003</v>
      </c>
      <c r="AD361">
        <v>-77.210984120082003</v>
      </c>
      <c r="AE361">
        <v>-76.854451519999998</v>
      </c>
      <c r="AF361">
        <v>-77.216493029999995</v>
      </c>
    </row>
    <row r="362" spans="1:32" x14ac:dyDescent="0.2">
      <c r="A362" s="4">
        <f>'[1]De Raw'!$A370</f>
        <v>0.93242642410939325</v>
      </c>
      <c r="B362" t="s">
        <v>358</v>
      </c>
      <c r="C362">
        <v>-273.25281722079097</v>
      </c>
      <c r="D362">
        <v>-274.59666209829999</v>
      </c>
      <c r="E362">
        <v>-273.26947760227898</v>
      </c>
      <c r="F362">
        <v>-274.66895831638499</v>
      </c>
      <c r="G362">
        <v>-273.27331996999999</v>
      </c>
      <c r="H362">
        <v>-274.68979223999997</v>
      </c>
      <c r="I362">
        <v>-76.848872756218995</v>
      </c>
      <c r="J362">
        <v>-77.191546793911002</v>
      </c>
      <c r="K362">
        <v>-76.853468794918001</v>
      </c>
      <c r="L362">
        <v>-77.210953828426995</v>
      </c>
      <c r="M362">
        <v>-76.854448430000005</v>
      </c>
      <c r="N362">
        <v>-77.216484170000001</v>
      </c>
      <c r="O362">
        <v>-196.403935018863</v>
      </c>
      <c r="P362">
        <v>-197.403574020278</v>
      </c>
      <c r="Q362">
        <v>-196.416035977109</v>
      </c>
      <c r="R362">
        <v>-197.456499153349</v>
      </c>
      <c r="S362">
        <v>-196.41891013</v>
      </c>
      <c r="T362">
        <v>-197.47178933999999</v>
      </c>
      <c r="U362">
        <v>-196.40394427683799</v>
      </c>
      <c r="V362">
        <v>-197.40359280436101</v>
      </c>
      <c r="W362">
        <v>-196.41604132763101</v>
      </c>
      <c r="X362">
        <v>-197.456502935017</v>
      </c>
      <c r="Y362">
        <v>-196.41891125000001</v>
      </c>
      <c r="Z362">
        <v>-197.47179018</v>
      </c>
      <c r="AA362">
        <v>-76.848913470512997</v>
      </c>
      <c r="AB362">
        <v>-77.191627286048998</v>
      </c>
      <c r="AC362">
        <v>-76.853478145164999</v>
      </c>
      <c r="AD362">
        <v>-77.210968287594994</v>
      </c>
      <c r="AE362">
        <v>-76.854450729999996</v>
      </c>
      <c r="AF362">
        <v>-77.216485829999996</v>
      </c>
    </row>
    <row r="363" spans="1:32" x14ac:dyDescent="0.2">
      <c r="A363" s="4">
        <f>'[1]De Raw'!$A371</f>
        <v>0.40023365424983437</v>
      </c>
      <c r="B363" t="s">
        <v>359</v>
      </c>
      <c r="C363">
        <v>-273.25292018887802</v>
      </c>
      <c r="D363">
        <v>-274.59580587453098</v>
      </c>
      <c r="E363">
        <v>-273.26960460159</v>
      </c>
      <c r="F363">
        <v>-274.668118999169</v>
      </c>
      <c r="G363">
        <v>-273.27345094999998</v>
      </c>
      <c r="H363">
        <v>-274.68893851000001</v>
      </c>
      <c r="I363">
        <v>-76.848872756218995</v>
      </c>
      <c r="J363">
        <v>-77.191546793911002</v>
      </c>
      <c r="K363">
        <v>-76.853468794918001</v>
      </c>
      <c r="L363">
        <v>-77.210953828426995</v>
      </c>
      <c r="M363">
        <v>-76.854448430000005</v>
      </c>
      <c r="N363">
        <v>-77.216484170000001</v>
      </c>
      <c r="O363">
        <v>-196.403935018863</v>
      </c>
      <c r="P363">
        <v>-197.403574020278</v>
      </c>
      <c r="Q363">
        <v>-196.416035977109</v>
      </c>
      <c r="R363">
        <v>-197.456499153349</v>
      </c>
      <c r="S363">
        <v>-196.41891013</v>
      </c>
      <c r="T363">
        <v>-197.47178933999999</v>
      </c>
      <c r="U363">
        <v>-196.40393931558501</v>
      </c>
      <c r="V363">
        <v>-197.40358077436201</v>
      </c>
      <c r="W363">
        <v>-196.41603953742799</v>
      </c>
      <c r="X363">
        <v>-197.456501647805</v>
      </c>
      <c r="Y363">
        <v>-196.41891078</v>
      </c>
      <c r="Z363">
        <v>-197.47178989</v>
      </c>
      <c r="AA363">
        <v>-76.848890510062006</v>
      </c>
      <c r="AB363">
        <v>-77.191581648687006</v>
      </c>
      <c r="AC363">
        <v>-76.853474746085993</v>
      </c>
      <c r="AD363">
        <v>-77.210963631416007</v>
      </c>
      <c r="AE363">
        <v>-76.854449889999998</v>
      </c>
      <c r="AF363">
        <v>-77.216485169999999</v>
      </c>
    </row>
    <row r="364" spans="1:32" x14ac:dyDescent="0.2">
      <c r="A364" s="4">
        <f>'[1]De Raw'!$A372</f>
        <v>9.1672798518032506E-2</v>
      </c>
      <c r="B364" t="s">
        <v>360</v>
      </c>
      <c r="C364">
        <v>-273.252857315521</v>
      </c>
      <c r="D364">
        <v>-274.595292467126</v>
      </c>
      <c r="E364">
        <v>-273.269547614121</v>
      </c>
      <c r="F364">
        <v>-274.667614822948</v>
      </c>
      <c r="G364">
        <v>-273.27339977999998</v>
      </c>
      <c r="H364">
        <v>-274.68843318</v>
      </c>
      <c r="I364">
        <v>-76.848872756218995</v>
      </c>
      <c r="J364">
        <v>-77.191546793911002</v>
      </c>
      <c r="K364">
        <v>-76.853468794918001</v>
      </c>
      <c r="L364">
        <v>-77.210953828426995</v>
      </c>
      <c r="M364">
        <v>-76.854448430000005</v>
      </c>
      <c r="N364">
        <v>-77.216484170000001</v>
      </c>
      <c r="O364">
        <v>-196.403935018863</v>
      </c>
      <c r="P364">
        <v>-197.403574020278</v>
      </c>
      <c r="Q364">
        <v>-196.416035977109</v>
      </c>
      <c r="R364">
        <v>-197.456499153349</v>
      </c>
      <c r="S364">
        <v>-196.41891013</v>
      </c>
      <c r="T364">
        <v>-197.47178933999999</v>
      </c>
      <c r="U364">
        <v>-196.403936681651</v>
      </c>
      <c r="V364">
        <v>-197.40357503401199</v>
      </c>
      <c r="W364">
        <v>-196.41603670296001</v>
      </c>
      <c r="X364">
        <v>-197.45649961713099</v>
      </c>
      <c r="Y364">
        <v>-196.41891031</v>
      </c>
      <c r="Z364">
        <v>-197.47178943</v>
      </c>
      <c r="AA364">
        <v>-76.848879982949001</v>
      </c>
      <c r="AB364">
        <v>-77.191559642013999</v>
      </c>
      <c r="AC364">
        <v>-76.853470384619996</v>
      </c>
      <c r="AD364">
        <v>-77.210956668506995</v>
      </c>
      <c r="AE364">
        <v>-76.854448970000007</v>
      </c>
      <c r="AF364">
        <v>-77.216484539999996</v>
      </c>
    </row>
    <row r="365" spans="1:32" x14ac:dyDescent="0.2">
      <c r="A365" s="4">
        <f>'[1]De Raw'!$A373</f>
        <v>3.6547803687566596</v>
      </c>
      <c r="B365" t="s">
        <v>361</v>
      </c>
      <c r="C365">
        <v>-443.49735045189698</v>
      </c>
      <c r="D365">
        <v>-445.55033553935999</v>
      </c>
      <c r="E365">
        <v>-443.52502281075999</v>
      </c>
      <c r="F365">
        <v>-445.66860442575398</v>
      </c>
      <c r="G365">
        <v>-443.53138050000001</v>
      </c>
      <c r="H365">
        <v>-445.70364054999999</v>
      </c>
      <c r="I365">
        <v>-247.102419526723</v>
      </c>
      <c r="J365">
        <v>-248.14029922730299</v>
      </c>
      <c r="K365">
        <v>-247.118129921107</v>
      </c>
      <c r="L365">
        <v>-248.20612264607701</v>
      </c>
      <c r="M365">
        <v>-247.12167725</v>
      </c>
      <c r="N365">
        <v>-248.22599341</v>
      </c>
      <c r="O365">
        <v>-196.403933883832</v>
      </c>
      <c r="P365">
        <v>-197.40360234916301</v>
      </c>
      <c r="Q365">
        <v>-196.416032655229</v>
      </c>
      <c r="R365">
        <v>-197.45651906913801</v>
      </c>
      <c r="S365">
        <v>-196.41890605</v>
      </c>
      <c r="T365">
        <v>-197.47180624999999</v>
      </c>
      <c r="U365">
        <v>-196.40400128479999</v>
      </c>
      <c r="V365">
        <v>-197.40426676580199</v>
      </c>
      <c r="W365">
        <v>-196.41605862401499</v>
      </c>
      <c r="X365">
        <v>-197.45671900453601</v>
      </c>
      <c r="Y365">
        <v>-196.41891174</v>
      </c>
      <c r="Z365">
        <v>-197.47188441</v>
      </c>
      <c r="AA365">
        <v>-247.10260345041999</v>
      </c>
      <c r="AB365">
        <v>-248.14117402089201</v>
      </c>
      <c r="AC365">
        <v>-247.118188714187</v>
      </c>
      <c r="AD365">
        <v>-248.206439814833</v>
      </c>
      <c r="AE365">
        <v>-247.12168528000001</v>
      </c>
      <c r="AF365">
        <v>-248.22610639999999</v>
      </c>
    </row>
    <row r="366" spans="1:32" x14ac:dyDescent="0.2">
      <c r="A366" s="4">
        <f>'[1]De Raw'!$A374</f>
        <v>4.115002924379084</v>
      </c>
      <c r="B366" t="s">
        <v>362</v>
      </c>
      <c r="C366">
        <v>-443.50065409771298</v>
      </c>
      <c r="D366">
        <v>-445.550965995865</v>
      </c>
      <c r="E366">
        <v>-443.52834093679297</v>
      </c>
      <c r="F366">
        <v>-445.66931309571203</v>
      </c>
      <c r="G366">
        <v>-443.53470386999999</v>
      </c>
      <c r="H366">
        <v>-445.70437238</v>
      </c>
      <c r="I366">
        <v>-247.102419526723</v>
      </c>
      <c r="J366">
        <v>-248.14029922730299</v>
      </c>
      <c r="K366">
        <v>-247.118129921107</v>
      </c>
      <c r="L366">
        <v>-248.20612264607701</v>
      </c>
      <c r="M366">
        <v>-247.12167725</v>
      </c>
      <c r="N366">
        <v>-248.22599341</v>
      </c>
      <c r="O366">
        <v>-196.403933883832</v>
      </c>
      <c r="P366">
        <v>-197.40360234916301</v>
      </c>
      <c r="Q366">
        <v>-196.416032655229</v>
      </c>
      <c r="R366">
        <v>-197.45651906913801</v>
      </c>
      <c r="S366">
        <v>-196.41890605</v>
      </c>
      <c r="T366">
        <v>-197.47180624999999</v>
      </c>
      <c r="U366">
        <v>-196.403992800347</v>
      </c>
      <c r="V366">
        <v>-197.40412964250001</v>
      </c>
      <c r="W366">
        <v>-196.41605575396699</v>
      </c>
      <c r="X366">
        <v>-197.456674938248</v>
      </c>
      <c r="Y366">
        <v>-196.41891122000001</v>
      </c>
      <c r="Z366">
        <v>-197.4718676</v>
      </c>
      <c r="AA366">
        <v>-247.102581177861</v>
      </c>
      <c r="AB366">
        <v>-248.14101967277099</v>
      </c>
      <c r="AC366">
        <v>-247.11818336757401</v>
      </c>
      <c r="AD366">
        <v>-248.206381860188</v>
      </c>
      <c r="AE366">
        <v>-247.12168445</v>
      </c>
      <c r="AF366">
        <v>-248.22608249000001</v>
      </c>
    </row>
    <row r="367" spans="1:32" x14ac:dyDescent="0.2">
      <c r="A367" s="4">
        <f>'[1]De Raw'!$A375</f>
        <v>4.1617919493777276</v>
      </c>
      <c r="B367" t="s">
        <v>363</v>
      </c>
      <c r="C367">
        <v>-443.50283191795</v>
      </c>
      <c r="D367">
        <v>-445.55092389146699</v>
      </c>
      <c r="E367">
        <v>-443.530532402343</v>
      </c>
      <c r="F367">
        <v>-445.66935427617102</v>
      </c>
      <c r="G367">
        <v>-443.53689996000003</v>
      </c>
      <c r="H367">
        <v>-445.70443434999999</v>
      </c>
      <c r="I367">
        <v>-247.102419526723</v>
      </c>
      <c r="J367">
        <v>-248.14029922730299</v>
      </c>
      <c r="K367">
        <v>-247.118129921107</v>
      </c>
      <c r="L367">
        <v>-248.20612264607701</v>
      </c>
      <c r="M367">
        <v>-247.12167725</v>
      </c>
      <c r="N367">
        <v>-248.22599341</v>
      </c>
      <c r="O367">
        <v>-196.403933883832</v>
      </c>
      <c r="P367">
        <v>-197.40360234916301</v>
      </c>
      <c r="Q367">
        <v>-196.416032655229</v>
      </c>
      <c r="R367">
        <v>-197.45651906913801</v>
      </c>
      <c r="S367">
        <v>-196.41890605</v>
      </c>
      <c r="T367">
        <v>-197.47180624999999</v>
      </c>
      <c r="U367">
        <v>-196.40398536523</v>
      </c>
      <c r="V367">
        <v>-197.40401457002901</v>
      </c>
      <c r="W367">
        <v>-196.416053325295</v>
      </c>
      <c r="X367">
        <v>-197.45663832415099</v>
      </c>
      <c r="Y367">
        <v>-196.41891074</v>
      </c>
      <c r="Z367">
        <v>-197.47185375999999</v>
      </c>
      <c r="AA367">
        <v>-247.10256220817499</v>
      </c>
      <c r="AB367">
        <v>-248.14088959875801</v>
      </c>
      <c r="AC367">
        <v>-247.118178495455</v>
      </c>
      <c r="AD367">
        <v>-248.20633065638799</v>
      </c>
      <c r="AE367">
        <v>-247.12168376</v>
      </c>
      <c r="AF367">
        <v>-248.22606282999999</v>
      </c>
    </row>
    <row r="368" spans="1:32" x14ac:dyDescent="0.2">
      <c r="A368" s="4">
        <f>'[1]De Raw'!$A376</f>
        <v>3.9738721473965488</v>
      </c>
      <c r="B368" t="s">
        <v>364</v>
      </c>
      <c r="C368">
        <v>-443.50425906244698</v>
      </c>
      <c r="D368">
        <v>-445.550436817839</v>
      </c>
      <c r="E368">
        <v>-443.53197170074202</v>
      </c>
      <c r="F368">
        <v>-445.66897771757101</v>
      </c>
      <c r="G368">
        <v>-443.53834363999999</v>
      </c>
      <c r="H368">
        <v>-445.70410378999998</v>
      </c>
      <c r="I368">
        <v>-247.102419526723</v>
      </c>
      <c r="J368">
        <v>-248.14029922730299</v>
      </c>
      <c r="K368">
        <v>-247.118129921107</v>
      </c>
      <c r="L368">
        <v>-248.20612264607701</v>
      </c>
      <c r="M368">
        <v>-247.12167725</v>
      </c>
      <c r="N368">
        <v>-248.22599341</v>
      </c>
      <c r="O368">
        <v>-196.403933883832</v>
      </c>
      <c r="P368">
        <v>-197.40360234916301</v>
      </c>
      <c r="Q368">
        <v>-196.416032655229</v>
      </c>
      <c r="R368">
        <v>-197.45651906913801</v>
      </c>
      <c r="S368">
        <v>-196.41890605</v>
      </c>
      <c r="T368">
        <v>-197.47180624999999</v>
      </c>
      <c r="U368">
        <v>-196.40397893853799</v>
      </c>
      <c r="V368">
        <v>-197.40387716474501</v>
      </c>
      <c r="W368">
        <v>-196.41605125120699</v>
      </c>
      <c r="X368">
        <v>-197.45658976630401</v>
      </c>
      <c r="Y368">
        <v>-196.41891029999999</v>
      </c>
      <c r="Z368">
        <v>-197.47183580000001</v>
      </c>
      <c r="AA368">
        <v>-247.10254610354099</v>
      </c>
      <c r="AB368">
        <v>-248.14073872474401</v>
      </c>
      <c r="AC368">
        <v>-247.118173828446</v>
      </c>
      <c r="AD368">
        <v>-248.206257241716</v>
      </c>
      <c r="AE368">
        <v>-247.12168313000001</v>
      </c>
      <c r="AF368">
        <v>-248.22603357</v>
      </c>
    </row>
    <row r="369" spans="1:32" x14ac:dyDescent="0.2">
      <c r="A369" s="4">
        <f>'[1]De Raw'!$A377</f>
        <v>3.6648943998122228</v>
      </c>
      <c r="B369" t="s">
        <v>365</v>
      </c>
      <c r="C369">
        <v>-443.50518218008</v>
      </c>
      <c r="D369">
        <v>-445.54993184797303</v>
      </c>
      <c r="E369">
        <v>-443.53290532714902</v>
      </c>
      <c r="F369">
        <v>-445.66847825913499</v>
      </c>
      <c r="G369">
        <v>-443.53928158999997</v>
      </c>
      <c r="H369">
        <v>-445.7036109</v>
      </c>
      <c r="I369">
        <v>-247.102419526723</v>
      </c>
      <c r="J369">
        <v>-248.14029922730299</v>
      </c>
      <c r="K369">
        <v>-247.118129921107</v>
      </c>
      <c r="L369">
        <v>-248.20612264607701</v>
      </c>
      <c r="M369">
        <v>-247.12167725</v>
      </c>
      <c r="N369">
        <v>-248.22599341</v>
      </c>
      <c r="O369">
        <v>-196.403933883832</v>
      </c>
      <c r="P369">
        <v>-197.40360234916301</v>
      </c>
      <c r="Q369">
        <v>-196.416032655229</v>
      </c>
      <c r="R369">
        <v>-197.45651906913801</v>
      </c>
      <c r="S369">
        <v>-196.41890605</v>
      </c>
      <c r="T369">
        <v>-197.47180624999999</v>
      </c>
      <c r="U369">
        <v>-196.403973547719</v>
      </c>
      <c r="V369">
        <v>-197.403828975827</v>
      </c>
      <c r="W369">
        <v>-196.416049450603</v>
      </c>
      <c r="X369">
        <v>-197.45657685245999</v>
      </c>
      <c r="Y369">
        <v>-196.41890989999999</v>
      </c>
      <c r="Z369">
        <v>-197.47183097000001</v>
      </c>
      <c r="AA369">
        <v>-247.10253229749901</v>
      </c>
      <c r="AB369">
        <v>-248.14068050968999</v>
      </c>
      <c r="AC369">
        <v>-247.118169354304</v>
      </c>
      <c r="AD369">
        <v>-248.20623574509301</v>
      </c>
      <c r="AE369">
        <v>-247.12168255</v>
      </c>
      <c r="AF369">
        <v>-248.22602585000001</v>
      </c>
    </row>
    <row r="370" spans="1:32" x14ac:dyDescent="0.2">
      <c r="A370" s="4">
        <f>'[1]De Raw'!$A378</f>
        <v>2.5855104059909046</v>
      </c>
      <c r="B370" t="s">
        <v>366</v>
      </c>
      <c r="C370">
        <v>-443.50636520912599</v>
      </c>
      <c r="D370">
        <v>-445.54815595165599</v>
      </c>
      <c r="E370">
        <v>-443.53411387066097</v>
      </c>
      <c r="F370">
        <v>-445.666748901522</v>
      </c>
      <c r="G370">
        <v>-443.54050181999997</v>
      </c>
      <c r="H370">
        <v>-445.70188646000003</v>
      </c>
      <c r="I370">
        <v>-247.102419526723</v>
      </c>
      <c r="J370">
        <v>-248.14029922730299</v>
      </c>
      <c r="K370">
        <v>-247.118129921107</v>
      </c>
      <c r="L370">
        <v>-248.20612264607701</v>
      </c>
      <c r="M370">
        <v>-247.12167725</v>
      </c>
      <c r="N370">
        <v>-248.22599341</v>
      </c>
      <c r="O370">
        <v>-196.403933883832</v>
      </c>
      <c r="P370">
        <v>-197.40360234916301</v>
      </c>
      <c r="Q370">
        <v>-196.416032655229</v>
      </c>
      <c r="R370">
        <v>-197.45651906913801</v>
      </c>
      <c r="S370">
        <v>-196.41890605</v>
      </c>
      <c r="T370">
        <v>-197.47180624999999</v>
      </c>
      <c r="U370">
        <v>-196.40396216522799</v>
      </c>
      <c r="V370">
        <v>-197.40371777848</v>
      </c>
      <c r="W370">
        <v>-196.416045228049</v>
      </c>
      <c r="X370">
        <v>-197.45654738701401</v>
      </c>
      <c r="Y370">
        <v>-196.41890889999999</v>
      </c>
      <c r="Z370">
        <v>-197.47181813</v>
      </c>
      <c r="AA370">
        <v>-247.102498864175</v>
      </c>
      <c r="AB370">
        <v>-248.14054599547401</v>
      </c>
      <c r="AC370">
        <v>-247.11815816056401</v>
      </c>
      <c r="AD370">
        <v>-248.20618337579899</v>
      </c>
      <c r="AE370">
        <v>-247.12168120999999</v>
      </c>
      <c r="AF370">
        <v>-248.22600933000001</v>
      </c>
    </row>
    <row r="371" spans="1:32" x14ac:dyDescent="0.2">
      <c r="A371" s="4">
        <f>'[1]De Raw'!$A379</f>
        <v>1.1715689426242526</v>
      </c>
      <c r="B371" t="s">
        <v>367</v>
      </c>
      <c r="C371">
        <v>-443.50659959997603</v>
      </c>
      <c r="D371">
        <v>-445.545801700639</v>
      </c>
      <c r="E371">
        <v>-443.53438144827197</v>
      </c>
      <c r="F371">
        <v>-445.664476875464</v>
      </c>
      <c r="G371">
        <v>-443.54078308999999</v>
      </c>
      <c r="H371">
        <v>-445.69963053999999</v>
      </c>
      <c r="I371">
        <v>-247.102419526723</v>
      </c>
      <c r="J371">
        <v>-248.14029922730299</v>
      </c>
      <c r="K371">
        <v>-247.118129921107</v>
      </c>
      <c r="L371">
        <v>-248.20612264607701</v>
      </c>
      <c r="M371">
        <v>-247.12167725</v>
      </c>
      <c r="N371">
        <v>-248.22599341</v>
      </c>
      <c r="O371">
        <v>-196.403933883832</v>
      </c>
      <c r="P371">
        <v>-197.40360234916301</v>
      </c>
      <c r="Q371">
        <v>-196.416032655229</v>
      </c>
      <c r="R371">
        <v>-197.45651906913801</v>
      </c>
      <c r="S371">
        <v>-196.41890605</v>
      </c>
      <c r="T371">
        <v>-197.47180624999999</v>
      </c>
      <c r="U371">
        <v>-196.40394758966499</v>
      </c>
      <c r="V371">
        <v>-197.40362564195601</v>
      </c>
      <c r="W371">
        <v>-196.416040617199</v>
      </c>
      <c r="X371">
        <v>-197.45652502361901</v>
      </c>
      <c r="Y371">
        <v>-196.41890770000001</v>
      </c>
      <c r="Z371">
        <v>-197.47180778000001</v>
      </c>
      <c r="AA371">
        <v>-247.10245884794401</v>
      </c>
      <c r="AB371">
        <v>-248.14040019957201</v>
      </c>
      <c r="AC371">
        <v>-247.118145609175</v>
      </c>
      <c r="AD371">
        <v>-248.20613744924299</v>
      </c>
      <c r="AE371">
        <v>-247.12167944999999</v>
      </c>
      <c r="AF371">
        <v>-248.22599493000001</v>
      </c>
    </row>
    <row r="372" spans="1:32" x14ac:dyDescent="0.2">
      <c r="A372" s="4">
        <f>'[1]De Raw'!$A380</f>
        <v>0.28205701882885931</v>
      </c>
      <c r="B372" t="s">
        <v>368</v>
      </c>
      <c r="C372">
        <v>-443.506446983638</v>
      </c>
      <c r="D372">
        <v>-445.54436431027801</v>
      </c>
      <c r="E372">
        <v>-443.53424937167</v>
      </c>
      <c r="F372">
        <v>-445.663097001849</v>
      </c>
      <c r="G372">
        <v>-443.54066322</v>
      </c>
      <c r="H372">
        <v>-445.69825079999998</v>
      </c>
      <c r="I372">
        <v>-247.102419526723</v>
      </c>
      <c r="J372">
        <v>-248.14029922730299</v>
      </c>
      <c r="K372">
        <v>-247.118129921107</v>
      </c>
      <c r="L372">
        <v>-248.20612264607701</v>
      </c>
      <c r="M372">
        <v>-247.12167725</v>
      </c>
      <c r="N372">
        <v>-248.22599341</v>
      </c>
      <c r="O372">
        <v>-196.403933883832</v>
      </c>
      <c r="P372">
        <v>-197.40360234916301</v>
      </c>
      <c r="Q372">
        <v>-196.416032655229</v>
      </c>
      <c r="R372">
        <v>-197.45651906913801</v>
      </c>
      <c r="S372">
        <v>-196.41890605</v>
      </c>
      <c r="T372">
        <v>-197.47180624999999</v>
      </c>
      <c r="U372">
        <v>-196.403937590796</v>
      </c>
      <c r="V372">
        <v>-197.40360549404201</v>
      </c>
      <c r="W372">
        <v>-196.416035679701</v>
      </c>
      <c r="X372">
        <v>-197.45652115771099</v>
      </c>
      <c r="Y372">
        <v>-196.41890670000001</v>
      </c>
      <c r="Z372">
        <v>-197.47180678999999</v>
      </c>
      <c r="AA372">
        <v>-247.102431194334</v>
      </c>
      <c r="AB372">
        <v>-248.14031689258101</v>
      </c>
      <c r="AC372">
        <v>-247.11813533574701</v>
      </c>
      <c r="AD372">
        <v>-248.206127504421</v>
      </c>
      <c r="AE372">
        <v>-247.12167801999999</v>
      </c>
      <c r="AF372">
        <v>-248.22599385000001</v>
      </c>
    </row>
    <row r="373" spans="1:32" x14ac:dyDescent="0.2">
      <c r="A373" s="4">
        <f>'[1]De Raw'!$A381</f>
        <v>1.4932352210217761</v>
      </c>
      <c r="B373" t="s">
        <v>369</v>
      </c>
      <c r="C373">
        <v>-461.55313054525499</v>
      </c>
      <c r="D373">
        <v>-463.639511775507</v>
      </c>
      <c r="E373">
        <v>-461.57956106514501</v>
      </c>
      <c r="F373">
        <v>-463.75631585796998</v>
      </c>
      <c r="I373">
        <v>-230.78103263068601</v>
      </c>
      <c r="J373">
        <v>-231.818112230509</v>
      </c>
      <c r="K373">
        <v>-230.79436526236</v>
      </c>
      <c r="L373">
        <v>-231.87688065112599</v>
      </c>
      <c r="M373">
        <v>-230.79724074999999</v>
      </c>
      <c r="N373">
        <v>-231.89381742</v>
      </c>
      <c r="O373">
        <v>-230.78102775190001</v>
      </c>
      <c r="P373">
        <v>-231.81810428809001</v>
      </c>
      <c r="Q373">
        <v>-230.79436048512</v>
      </c>
      <c r="R373">
        <v>-231.876874249906</v>
      </c>
      <c r="S373">
        <v>-230.79723602000001</v>
      </c>
      <c r="T373">
        <v>-231.89381170999999</v>
      </c>
      <c r="U373">
        <v>-230.78112954243301</v>
      </c>
      <c r="V373">
        <v>-231.81867826901399</v>
      </c>
      <c r="W373">
        <v>-230.79439224538601</v>
      </c>
      <c r="X373">
        <v>-231.87704866741899</v>
      </c>
      <c r="Y373">
        <v>-230.79724135999999</v>
      </c>
      <c r="Z373">
        <v>-231.89387418000001</v>
      </c>
      <c r="AA373">
        <v>-230.78126158958301</v>
      </c>
      <c r="AB373">
        <v>-231.81911141198299</v>
      </c>
      <c r="AC373">
        <v>-230.79441748397301</v>
      </c>
      <c r="AD373">
        <v>-231.87713978211201</v>
      </c>
      <c r="AE373">
        <v>-230.79725042999999</v>
      </c>
      <c r="AF373">
        <v>-231.89390899</v>
      </c>
    </row>
    <row r="374" spans="1:32" x14ac:dyDescent="0.2">
      <c r="A374" s="4">
        <f>'[1]De Raw'!$A382</f>
        <v>2.4519716561354419</v>
      </c>
      <c r="B374" t="s">
        <v>370</v>
      </c>
      <c r="C374">
        <v>-461.55714324347798</v>
      </c>
      <c r="D374">
        <v>-463.6408918537</v>
      </c>
      <c r="E374">
        <v>-461.58360752780499</v>
      </c>
      <c r="F374">
        <v>-463.75779951986198</v>
      </c>
      <c r="I374">
        <v>-230.78103263068601</v>
      </c>
      <c r="J374">
        <v>-231.818112230509</v>
      </c>
      <c r="K374">
        <v>-230.79436526236</v>
      </c>
      <c r="L374">
        <v>-231.87688065112599</v>
      </c>
      <c r="M374">
        <v>-230.79724074999999</v>
      </c>
      <c r="N374">
        <v>-231.89381742</v>
      </c>
      <c r="O374">
        <v>-230.78102775190001</v>
      </c>
      <c r="P374">
        <v>-231.81810428809001</v>
      </c>
      <c r="Q374">
        <v>-230.79436048512</v>
      </c>
      <c r="R374">
        <v>-231.876874249906</v>
      </c>
      <c r="S374">
        <v>-230.79723602000001</v>
      </c>
      <c r="T374">
        <v>-231.89381170999999</v>
      </c>
      <c r="U374">
        <v>-230.781112492848</v>
      </c>
      <c r="V374">
        <v>-231.81852872734399</v>
      </c>
      <c r="W374">
        <v>-230.79438824145799</v>
      </c>
      <c r="X374">
        <v>-231.876995707384</v>
      </c>
      <c r="Y374">
        <v>-230.79724074000001</v>
      </c>
      <c r="Z374">
        <v>-231.89385311999999</v>
      </c>
      <c r="AA374">
        <v>-230.78123706114499</v>
      </c>
      <c r="AB374">
        <v>-231.81895503670199</v>
      </c>
      <c r="AC374">
        <v>-230.79441242556399</v>
      </c>
      <c r="AD374">
        <v>-231.87709053175001</v>
      </c>
      <c r="AE374">
        <v>-230.79724959999999</v>
      </c>
      <c r="AF374">
        <v>-231.89388907</v>
      </c>
    </row>
    <row r="375" spans="1:32" x14ac:dyDescent="0.2">
      <c r="A375" s="4">
        <f>'[1]De Raw'!$A383</f>
        <v>2.7616876968632944</v>
      </c>
      <c r="B375" t="s">
        <v>371</v>
      </c>
      <c r="C375">
        <v>-461.559536927257</v>
      </c>
      <c r="D375">
        <v>-463.64115336630698</v>
      </c>
      <c r="E375">
        <v>-461.586024957745</v>
      </c>
      <c r="F375">
        <v>-463.75821813633303</v>
      </c>
      <c r="I375">
        <v>-230.78103263068601</v>
      </c>
      <c r="J375">
        <v>-231.818112230509</v>
      </c>
      <c r="K375">
        <v>-230.79436526236</v>
      </c>
      <c r="L375">
        <v>-231.87688065112599</v>
      </c>
      <c r="M375">
        <v>-230.79724074999999</v>
      </c>
      <c r="N375">
        <v>-231.89381742</v>
      </c>
      <c r="O375">
        <v>-230.78102775190001</v>
      </c>
      <c r="P375">
        <v>-231.81810428809001</v>
      </c>
      <c r="Q375">
        <v>-230.79436048512</v>
      </c>
      <c r="R375">
        <v>-231.876874249906</v>
      </c>
      <c r="S375">
        <v>-230.79723602000001</v>
      </c>
      <c r="T375">
        <v>-231.89381170999999</v>
      </c>
      <c r="U375">
        <v>-230.78109884066899</v>
      </c>
      <c r="V375">
        <v>-231.818397317848</v>
      </c>
      <c r="W375">
        <v>-230.79438478832199</v>
      </c>
      <c r="X375">
        <v>-231.87694148596901</v>
      </c>
      <c r="Y375">
        <v>-230.79724021000001</v>
      </c>
      <c r="Z375">
        <v>-231.89383113</v>
      </c>
      <c r="AA375">
        <v>-230.781215459452</v>
      </c>
      <c r="AB375">
        <v>-231.818768908576</v>
      </c>
      <c r="AC375">
        <v>-230.79440733766</v>
      </c>
      <c r="AD375">
        <v>-231.87702141973099</v>
      </c>
      <c r="AE375">
        <v>-230.79724897</v>
      </c>
      <c r="AF375">
        <v>-231.89386365999999</v>
      </c>
    </row>
    <row r="376" spans="1:32" x14ac:dyDescent="0.2">
      <c r="A376" s="4">
        <f>'[1]De Raw'!$A384</f>
        <v>2.7308769809443145</v>
      </c>
      <c r="B376" t="s">
        <v>372</v>
      </c>
      <c r="C376">
        <v>-461.56095244389797</v>
      </c>
      <c r="D376">
        <v>-463.64098410741099</v>
      </c>
      <c r="E376">
        <v>-461.58745902097701</v>
      </c>
      <c r="F376">
        <v>-463.75813970857899</v>
      </c>
      <c r="I376">
        <v>-230.78103263068601</v>
      </c>
      <c r="J376">
        <v>-231.818112230509</v>
      </c>
      <c r="K376">
        <v>-230.79436526236</v>
      </c>
      <c r="L376">
        <v>-231.87688065112599</v>
      </c>
      <c r="M376">
        <v>-230.79724074999999</v>
      </c>
      <c r="N376">
        <v>-231.89381742</v>
      </c>
      <c r="O376">
        <v>-230.78102775190001</v>
      </c>
      <c r="P376">
        <v>-231.81810428809001</v>
      </c>
      <c r="Q376">
        <v>-230.79436048512</v>
      </c>
      <c r="R376">
        <v>-231.876874249906</v>
      </c>
      <c r="S376">
        <v>-230.79723602000001</v>
      </c>
      <c r="T376">
        <v>-231.89381170999999</v>
      </c>
      <c r="U376">
        <v>-230.78108781448799</v>
      </c>
      <c r="V376">
        <v>-231.818332525741</v>
      </c>
      <c r="W376">
        <v>-230.794381805874</v>
      </c>
      <c r="X376">
        <v>-231.876921365074</v>
      </c>
      <c r="Y376">
        <v>-230.79723974000001</v>
      </c>
      <c r="Z376">
        <v>-231.89382366000001</v>
      </c>
      <c r="AA376">
        <v>-230.781194681372</v>
      </c>
      <c r="AB376">
        <v>-231.81862461386601</v>
      </c>
      <c r="AC376">
        <v>-230.794402283328</v>
      </c>
      <c r="AD376">
        <v>-231.87697818475601</v>
      </c>
      <c r="AE376">
        <v>-230.79724833</v>
      </c>
      <c r="AF376">
        <v>-231.89384501000001</v>
      </c>
    </row>
    <row r="377" spans="1:32" x14ac:dyDescent="0.2">
      <c r="A377" s="4">
        <f>'[1]De Raw'!$A385</f>
        <v>2.5357212627671686</v>
      </c>
      <c r="B377" t="s">
        <v>373</v>
      </c>
      <c r="C377">
        <v>-461.561771958061</v>
      </c>
      <c r="D377">
        <v>-463.64063347852101</v>
      </c>
      <c r="E377">
        <v>-461.58829464509301</v>
      </c>
      <c r="F377">
        <v>-463.75783069850797</v>
      </c>
      <c r="I377">
        <v>-230.78103263068601</v>
      </c>
      <c r="J377">
        <v>-231.818112230509</v>
      </c>
      <c r="K377">
        <v>-230.79436526236</v>
      </c>
      <c r="L377">
        <v>-231.87688065112599</v>
      </c>
      <c r="M377">
        <v>-230.79724074999999</v>
      </c>
      <c r="N377">
        <v>-231.89381742</v>
      </c>
      <c r="O377">
        <v>-230.78102775190001</v>
      </c>
      <c r="P377">
        <v>-231.81810428809001</v>
      </c>
      <c r="Q377">
        <v>-230.79436048512</v>
      </c>
      <c r="R377">
        <v>-231.876874249906</v>
      </c>
      <c r="S377">
        <v>-230.79723602000001</v>
      </c>
      <c r="T377">
        <v>-231.89381170999999</v>
      </c>
      <c r="U377">
        <v>-230.78107874051901</v>
      </c>
      <c r="V377">
        <v>-231.818297605428</v>
      </c>
      <c r="W377">
        <v>-230.79437924376299</v>
      </c>
      <c r="X377">
        <v>-231.87691465113201</v>
      </c>
      <c r="Y377">
        <v>-230.79723933</v>
      </c>
      <c r="Z377">
        <v>-231.89382197</v>
      </c>
      <c r="AA377">
        <v>-230.78117512741301</v>
      </c>
      <c r="AB377">
        <v>-231.81854739610799</v>
      </c>
      <c r="AC377">
        <v>-230.79439769437499</v>
      </c>
      <c r="AD377">
        <v>-231.87696166212999</v>
      </c>
      <c r="AE377">
        <v>-230.79724766999999</v>
      </c>
      <c r="AF377">
        <v>-231.89383984</v>
      </c>
    </row>
    <row r="378" spans="1:32" x14ac:dyDescent="0.2">
      <c r="A378" s="4">
        <f>'[1]De Raw'!$A386</f>
        <v>1.7341337845098241</v>
      </c>
      <c r="B378" t="s">
        <v>374</v>
      </c>
      <c r="C378">
        <v>-461.56259406609098</v>
      </c>
      <c r="D378">
        <v>-463.63927282915699</v>
      </c>
      <c r="E378">
        <v>-461.58915695142701</v>
      </c>
      <c r="F378">
        <v>-463.75653506513697</v>
      </c>
      <c r="I378">
        <v>-230.78103263068601</v>
      </c>
      <c r="J378">
        <v>-231.818112230509</v>
      </c>
      <c r="K378">
        <v>-230.79436526236</v>
      </c>
      <c r="L378">
        <v>-231.87688065112599</v>
      </c>
      <c r="M378">
        <v>-230.79724074999999</v>
      </c>
      <c r="N378">
        <v>-231.89381742</v>
      </c>
      <c r="O378">
        <v>-230.78102775190001</v>
      </c>
      <c r="P378">
        <v>-231.81810428809001</v>
      </c>
      <c r="Q378">
        <v>-230.79436048512</v>
      </c>
      <c r="R378">
        <v>-231.876874249906</v>
      </c>
      <c r="S378">
        <v>-230.79723602000001</v>
      </c>
      <c r="T378">
        <v>-231.89381170999999</v>
      </c>
      <c r="U378">
        <v>-230.781059115354</v>
      </c>
      <c r="V378">
        <v>-231.818221890308</v>
      </c>
      <c r="W378">
        <v>-230.794373462723</v>
      </c>
      <c r="X378">
        <v>-231.87689404615699</v>
      </c>
      <c r="Y378">
        <v>-230.79723837</v>
      </c>
      <c r="Z378">
        <v>-231.89381614999999</v>
      </c>
      <c r="AA378">
        <v>-230.781132092213</v>
      </c>
      <c r="AB378">
        <v>-231.81840823142599</v>
      </c>
      <c r="AC378">
        <v>-230.79438830113801</v>
      </c>
      <c r="AD378">
        <v>-231.876931123818</v>
      </c>
      <c r="AE378">
        <v>-230.79724615999999</v>
      </c>
      <c r="AF378">
        <v>-231.89382714000001</v>
      </c>
    </row>
    <row r="379" spans="1:32" x14ac:dyDescent="0.2">
      <c r="A379" s="4">
        <f>'[1]De Raw'!$A387</f>
        <v>0.81774663303172601</v>
      </c>
      <c r="B379" t="s">
        <v>375</v>
      </c>
      <c r="C379">
        <v>-461.56253817189503</v>
      </c>
      <c r="D379">
        <v>-463.63765809787498</v>
      </c>
      <c r="E379">
        <v>-461.58914717142301</v>
      </c>
      <c r="F379">
        <v>-463.75507935548097</v>
      </c>
      <c r="I379">
        <v>-230.78103263068601</v>
      </c>
      <c r="J379">
        <v>-231.818112230509</v>
      </c>
      <c r="K379">
        <v>-230.79436526236</v>
      </c>
      <c r="L379">
        <v>-231.87688065112599</v>
      </c>
      <c r="M379">
        <v>-230.79724074999999</v>
      </c>
      <c r="N379">
        <v>-231.89381742</v>
      </c>
      <c r="O379">
        <v>-230.78102775190001</v>
      </c>
      <c r="P379">
        <v>-231.81810428809001</v>
      </c>
      <c r="Q379">
        <v>-230.79436048512</v>
      </c>
      <c r="R379">
        <v>-231.876874249906</v>
      </c>
      <c r="S379">
        <v>-230.79723602000001</v>
      </c>
      <c r="T379">
        <v>-231.89381170999999</v>
      </c>
      <c r="U379">
        <v>-230.781043244941</v>
      </c>
      <c r="V379">
        <v>-231.81816354342101</v>
      </c>
      <c r="W379">
        <v>-230.79436729643299</v>
      </c>
      <c r="X379">
        <v>-231.87688124428601</v>
      </c>
      <c r="Y379">
        <v>-230.79723743</v>
      </c>
      <c r="Z379">
        <v>-231.89381259999999</v>
      </c>
      <c r="AA379">
        <v>-230.78108937331299</v>
      </c>
      <c r="AB379">
        <v>-231.81822878689599</v>
      </c>
      <c r="AC379">
        <v>-230.794379510917</v>
      </c>
      <c r="AD379">
        <v>-231.87690670073101</v>
      </c>
      <c r="AE379">
        <v>-230.79724429000001</v>
      </c>
      <c r="AF379">
        <v>-231.89381872999999</v>
      </c>
    </row>
    <row r="380" spans="1:32" x14ac:dyDescent="0.2">
      <c r="A380" s="4">
        <f>'[1]De Raw'!$A388</f>
        <v>0.22201622246673663</v>
      </c>
      <c r="B380" t="s">
        <v>376</v>
      </c>
      <c r="C380">
        <v>-461.56225258341402</v>
      </c>
      <c r="D380">
        <v>-463.63663896532898</v>
      </c>
      <c r="E380">
        <v>-461.58889605525798</v>
      </c>
      <c r="F380">
        <v>-463.754133945847</v>
      </c>
      <c r="I380">
        <v>-230.78103263068601</v>
      </c>
      <c r="J380">
        <v>-231.818112230509</v>
      </c>
      <c r="K380">
        <v>-230.79436526236</v>
      </c>
      <c r="L380">
        <v>-231.87688065112599</v>
      </c>
      <c r="M380">
        <v>-230.79724074999999</v>
      </c>
      <c r="N380">
        <v>-231.89381742</v>
      </c>
      <c r="O380">
        <v>-230.78102775190001</v>
      </c>
      <c r="P380">
        <v>-231.81810428809001</v>
      </c>
      <c r="Q380">
        <v>-230.79436048512</v>
      </c>
      <c r="R380">
        <v>-231.876874249906</v>
      </c>
      <c r="S380">
        <v>-230.79723602000001</v>
      </c>
      <c r="T380">
        <v>-231.89381170999999</v>
      </c>
      <c r="U380">
        <v>-230.781032666665</v>
      </c>
      <c r="V380">
        <v>-231.81811329684899</v>
      </c>
      <c r="W380">
        <v>-230.79436262658299</v>
      </c>
      <c r="X380">
        <v>-231.87687566990201</v>
      </c>
      <c r="Y380">
        <v>-230.7972365</v>
      </c>
      <c r="Z380">
        <v>-231.89381201</v>
      </c>
      <c r="AA380">
        <v>-230.78105685875599</v>
      </c>
      <c r="AB380">
        <v>-231.81816003928901</v>
      </c>
      <c r="AC380">
        <v>-230.794372245067</v>
      </c>
      <c r="AD380">
        <v>-231.87689155273</v>
      </c>
      <c r="AE380">
        <v>-230.79724189000001</v>
      </c>
      <c r="AF380">
        <v>-231.89381793999999</v>
      </c>
    </row>
    <row r="381" spans="1:32" x14ac:dyDescent="0.2">
      <c r="A381" s="4">
        <f>'[1]De Raw'!$A389</f>
        <v>2.4015208095361023</v>
      </c>
      <c r="B381" t="s">
        <v>377</v>
      </c>
      <c r="C381">
        <v>-493.54985285273699</v>
      </c>
      <c r="D381">
        <v>-495.698069154949</v>
      </c>
      <c r="E381">
        <v>-493.57829254151301</v>
      </c>
      <c r="F381">
        <v>-495.82185234666701</v>
      </c>
      <c r="I381">
        <v>-246.77840733319999</v>
      </c>
      <c r="J381">
        <v>-247.846753375568</v>
      </c>
      <c r="K381">
        <v>-246.79273018184699</v>
      </c>
      <c r="L381">
        <v>-247.908952200963</v>
      </c>
      <c r="M381">
        <v>-246.79577463000001</v>
      </c>
      <c r="N381">
        <v>-247.92717626000001</v>
      </c>
      <c r="O381">
        <v>-246.778381029901</v>
      </c>
      <c r="P381">
        <v>-247.846745525226</v>
      </c>
      <c r="Q381">
        <v>-246.792702778402</v>
      </c>
      <c r="R381">
        <v>-247.908942761297</v>
      </c>
      <c r="S381">
        <v>-246.79574711999999</v>
      </c>
      <c r="T381">
        <v>-247.92716619000001</v>
      </c>
      <c r="U381">
        <v>-246.778478161403</v>
      </c>
      <c r="V381">
        <v>-247.84726556145199</v>
      </c>
      <c r="W381">
        <v>-246.79273078183701</v>
      </c>
      <c r="X381">
        <v>-247.90909736526999</v>
      </c>
      <c r="Y381">
        <v>-246.79575148999999</v>
      </c>
      <c r="Z381">
        <v>-247.92721994999999</v>
      </c>
      <c r="AA381">
        <v>-246.77861643440701</v>
      </c>
      <c r="AB381">
        <v>-247.84767741705801</v>
      </c>
      <c r="AC381">
        <v>-246.792781134438</v>
      </c>
      <c r="AD381">
        <v>-247.90920238237101</v>
      </c>
      <c r="AE381">
        <v>-246.79578230000001</v>
      </c>
      <c r="AF381">
        <v>-247.92726099999999</v>
      </c>
    </row>
    <row r="382" spans="1:32" x14ac:dyDescent="0.2">
      <c r="A382" s="4">
        <f>'[1]De Raw'!$A390</f>
        <v>3.1987087737215503</v>
      </c>
      <c r="B382" t="s">
        <v>378</v>
      </c>
      <c r="C382">
        <v>-493.553311392436</v>
      </c>
      <c r="D382">
        <v>-495.69924137278298</v>
      </c>
      <c r="E382">
        <v>-493.58177046874999</v>
      </c>
      <c r="F382">
        <v>-495.82310070980702</v>
      </c>
      <c r="I382">
        <v>-246.77840733319999</v>
      </c>
      <c r="J382">
        <v>-247.846753375568</v>
      </c>
      <c r="K382">
        <v>-246.79273018184699</v>
      </c>
      <c r="L382">
        <v>-247.908952200963</v>
      </c>
      <c r="M382">
        <v>-246.79577463000001</v>
      </c>
      <c r="N382">
        <v>-247.92717626000001</v>
      </c>
      <c r="O382">
        <v>-246.778381029901</v>
      </c>
      <c r="P382">
        <v>-247.846745525226</v>
      </c>
      <c r="Q382">
        <v>-246.792702778402</v>
      </c>
      <c r="R382">
        <v>-247.908942761297</v>
      </c>
      <c r="S382">
        <v>-246.79574711999999</v>
      </c>
      <c r="T382">
        <v>-247.92716619000001</v>
      </c>
      <c r="U382">
        <v>-246.77846381753699</v>
      </c>
      <c r="V382">
        <v>-247.84714729094199</v>
      </c>
      <c r="W382">
        <v>-246.79272733561399</v>
      </c>
      <c r="X382">
        <v>-247.90905541575401</v>
      </c>
      <c r="Y382">
        <v>-246.79575102999999</v>
      </c>
      <c r="Z382">
        <v>-247.92720303999999</v>
      </c>
      <c r="AA382">
        <v>-246.778594558881</v>
      </c>
      <c r="AB382">
        <v>-247.84752709782799</v>
      </c>
      <c r="AC382">
        <v>-246.792775385064</v>
      </c>
      <c r="AD382">
        <v>-247.909151093822</v>
      </c>
      <c r="AE382">
        <v>-246.79578168</v>
      </c>
      <c r="AF382">
        <v>-247.92724257</v>
      </c>
    </row>
    <row r="383" spans="1:32" x14ac:dyDescent="0.2">
      <c r="A383" s="4">
        <f>'[1]De Raw'!$A391</f>
        <v>3.4397907357970041</v>
      </c>
      <c r="B383" t="s">
        <v>379</v>
      </c>
      <c r="C383">
        <v>-493.55541358667898</v>
      </c>
      <c r="D383">
        <v>-495.69954726155203</v>
      </c>
      <c r="E383">
        <v>-493.583888918985</v>
      </c>
      <c r="F383">
        <v>-495.82346326352501</v>
      </c>
      <c r="I383">
        <v>-246.77840733319999</v>
      </c>
      <c r="J383">
        <v>-247.846753375568</v>
      </c>
      <c r="K383">
        <v>-246.79273018184699</v>
      </c>
      <c r="L383">
        <v>-247.908952200963</v>
      </c>
      <c r="M383">
        <v>-246.79577463000001</v>
      </c>
      <c r="N383">
        <v>-247.92717626000001</v>
      </c>
      <c r="O383">
        <v>-246.778381029901</v>
      </c>
      <c r="P383">
        <v>-247.846745525226</v>
      </c>
      <c r="Q383">
        <v>-246.792702778402</v>
      </c>
      <c r="R383">
        <v>-247.908942761297</v>
      </c>
      <c r="S383">
        <v>-246.79574711999999</v>
      </c>
      <c r="T383">
        <v>-247.92716619000001</v>
      </c>
      <c r="U383">
        <v>-246.77845284336101</v>
      </c>
      <c r="V383">
        <v>-247.84708028152801</v>
      </c>
      <c r="W383">
        <v>-246.79272438208801</v>
      </c>
      <c r="X383">
        <v>-247.90903326269</v>
      </c>
      <c r="Y383">
        <v>-246.79575059999999</v>
      </c>
      <c r="Z383">
        <v>-247.92719604000001</v>
      </c>
      <c r="AA383">
        <v>-246.77857312007001</v>
      </c>
      <c r="AB383">
        <v>-247.847395181998</v>
      </c>
      <c r="AC383">
        <v>-246.79277007307101</v>
      </c>
      <c r="AD383">
        <v>-247.90910971338101</v>
      </c>
      <c r="AE383">
        <v>-246.79578112999999</v>
      </c>
      <c r="AF383">
        <v>-247.92722891</v>
      </c>
    </row>
    <row r="384" spans="1:32" x14ac:dyDescent="0.2">
      <c r="A384" s="4">
        <f>'[1]De Raw'!$A392</f>
        <v>3.3750740496570213</v>
      </c>
      <c r="B384" t="s">
        <v>380</v>
      </c>
      <c r="C384">
        <v>-493.55666573205701</v>
      </c>
      <c r="D384">
        <v>-495.699283063834</v>
      </c>
      <c r="E384">
        <v>-493.585156211759</v>
      </c>
      <c r="F384">
        <v>-495.82332109122899</v>
      </c>
      <c r="I384">
        <v>-246.77840733319999</v>
      </c>
      <c r="J384">
        <v>-247.846753375568</v>
      </c>
      <c r="K384">
        <v>-246.79273018184699</v>
      </c>
      <c r="L384">
        <v>-247.908952200963</v>
      </c>
      <c r="M384">
        <v>-246.79577463000001</v>
      </c>
      <c r="N384">
        <v>-247.92717626000001</v>
      </c>
      <c r="O384">
        <v>-246.778381029901</v>
      </c>
      <c r="P384">
        <v>-247.846745525226</v>
      </c>
      <c r="Q384">
        <v>-246.792702778402</v>
      </c>
      <c r="R384">
        <v>-247.908942761297</v>
      </c>
      <c r="S384">
        <v>-246.79574711999999</v>
      </c>
      <c r="T384">
        <v>-247.92716619000001</v>
      </c>
      <c r="U384">
        <v>-246.778443997804</v>
      </c>
      <c r="V384">
        <v>-247.84699586201</v>
      </c>
      <c r="W384">
        <v>-246.79272185631601</v>
      </c>
      <c r="X384">
        <v>-247.909000059557</v>
      </c>
      <c r="Y384">
        <v>-246.79575020999999</v>
      </c>
      <c r="Z384">
        <v>-247.92718174000001</v>
      </c>
      <c r="AA384">
        <v>-246.77855249003099</v>
      </c>
      <c r="AB384">
        <v>-247.84725696121001</v>
      </c>
      <c r="AC384">
        <v>-246.792765385114</v>
      </c>
      <c r="AD384">
        <v>-247.909065841249</v>
      </c>
      <c r="AE384">
        <v>-246.79578053</v>
      </c>
      <c r="AF384">
        <v>-247.92721186</v>
      </c>
    </row>
    <row r="385" spans="1:32" x14ac:dyDescent="0.2">
      <c r="A385" s="4">
        <f>'[1]De Raw'!$A393</f>
        <v>3.1536926148140396</v>
      </c>
      <c r="B385" t="s">
        <v>381</v>
      </c>
      <c r="C385">
        <v>-493.55738414582203</v>
      </c>
      <c r="D385">
        <v>-495.69886762815099</v>
      </c>
      <c r="E385">
        <v>-493.58588862888598</v>
      </c>
      <c r="F385">
        <v>-495.82294313077301</v>
      </c>
      <c r="I385">
        <v>-246.77840733319999</v>
      </c>
      <c r="J385">
        <v>-247.846753375568</v>
      </c>
      <c r="K385">
        <v>-246.79273018184699</v>
      </c>
      <c r="L385">
        <v>-247.908952200963</v>
      </c>
      <c r="M385">
        <v>-246.79577463000001</v>
      </c>
      <c r="N385">
        <v>-247.92717626000001</v>
      </c>
      <c r="O385">
        <v>-246.778381029901</v>
      </c>
      <c r="P385">
        <v>-247.846745525226</v>
      </c>
      <c r="Q385">
        <v>-246.792702778402</v>
      </c>
      <c r="R385">
        <v>-247.908942761297</v>
      </c>
      <c r="S385">
        <v>-246.79574711999999</v>
      </c>
      <c r="T385">
        <v>-247.92716619000001</v>
      </c>
      <c r="U385">
        <v>-246.77843662243799</v>
      </c>
      <c r="V385">
        <v>-247.846961038074</v>
      </c>
      <c r="W385">
        <v>-246.792719696034</v>
      </c>
      <c r="X385">
        <v>-247.90898659307399</v>
      </c>
      <c r="Y385">
        <v>-246.79574987000001</v>
      </c>
      <c r="Z385">
        <v>-247.92717791000001</v>
      </c>
      <c r="AA385">
        <v>-246.77853419521</v>
      </c>
      <c r="AB385">
        <v>-247.847170916979</v>
      </c>
      <c r="AC385">
        <v>-246.79276138171801</v>
      </c>
      <c r="AD385">
        <v>-247.909037670831</v>
      </c>
      <c r="AE385">
        <v>-246.79577995</v>
      </c>
      <c r="AF385">
        <v>-247.92720503000001</v>
      </c>
    </row>
    <row r="386" spans="1:32" x14ac:dyDescent="0.2">
      <c r="A386" s="4">
        <f>'[1]De Raw'!$A394</f>
        <v>2.2592463218825141</v>
      </c>
      <c r="B386" t="s">
        <v>382</v>
      </c>
      <c r="C386">
        <v>-493.55802655008603</v>
      </c>
      <c r="D386">
        <v>-495.69735504923801</v>
      </c>
      <c r="E386">
        <v>-493.58656352835601</v>
      </c>
      <c r="F386">
        <v>-495.82150040960403</v>
      </c>
      <c r="G386">
        <v>-493.59262475999998</v>
      </c>
      <c r="H386">
        <v>-495.85792585000002</v>
      </c>
      <c r="I386">
        <v>-246.77840733319999</v>
      </c>
      <c r="J386">
        <v>-247.846753375568</v>
      </c>
      <c r="K386">
        <v>-246.79273018184699</v>
      </c>
      <c r="L386">
        <v>-247.908952200963</v>
      </c>
      <c r="M386">
        <v>-246.79577463000001</v>
      </c>
      <c r="N386">
        <v>-247.92717626000001</v>
      </c>
      <c r="O386">
        <v>-246.778381029901</v>
      </c>
      <c r="P386">
        <v>-247.846745525226</v>
      </c>
      <c r="Q386">
        <v>-246.792702778402</v>
      </c>
      <c r="R386">
        <v>-247.908942761297</v>
      </c>
      <c r="S386">
        <v>-246.79574711999999</v>
      </c>
      <c r="T386">
        <v>-247.92716619000001</v>
      </c>
      <c r="U386">
        <v>-246.77842058136301</v>
      </c>
      <c r="V386">
        <v>-247.84688517556</v>
      </c>
      <c r="W386">
        <v>-246.79271501946599</v>
      </c>
      <c r="X386">
        <v>-247.90896483281699</v>
      </c>
      <c r="Y386">
        <v>-246.79574911</v>
      </c>
      <c r="Z386">
        <v>-247.92717069</v>
      </c>
      <c r="AA386">
        <v>-246.778499617178</v>
      </c>
      <c r="AB386">
        <v>-247.84700657304001</v>
      </c>
      <c r="AC386">
        <v>-246.792753298234</v>
      </c>
      <c r="AD386">
        <v>-247.90899955649999</v>
      </c>
      <c r="AE386">
        <v>-246.7957787</v>
      </c>
      <c r="AF386">
        <v>-247.92718825</v>
      </c>
    </row>
    <row r="387" spans="1:32" x14ac:dyDescent="0.2">
      <c r="A387" s="4">
        <f>'[1]De Raw'!$A395</f>
        <v>1.1683458360077301</v>
      </c>
      <c r="B387" t="s">
        <v>383</v>
      </c>
      <c r="C387">
        <v>-493.55775314751401</v>
      </c>
      <c r="D387">
        <v>-495.69552367202999</v>
      </c>
      <c r="E387">
        <v>-493.5863308621</v>
      </c>
      <c r="F387">
        <v>-495.81976324942502</v>
      </c>
      <c r="G387">
        <v>-493.59240039999997</v>
      </c>
      <c r="H387">
        <v>-495.85619716999997</v>
      </c>
      <c r="I387">
        <v>-246.77840733319999</v>
      </c>
      <c r="J387">
        <v>-247.846753375568</v>
      </c>
      <c r="K387">
        <v>-246.79273018184699</v>
      </c>
      <c r="L387">
        <v>-247.908952200963</v>
      </c>
      <c r="M387">
        <v>-246.79577463000001</v>
      </c>
      <c r="N387">
        <v>-247.92717626000001</v>
      </c>
      <c r="O387">
        <v>-246.778381029901</v>
      </c>
      <c r="P387">
        <v>-247.846745525226</v>
      </c>
      <c r="Q387">
        <v>-246.792702778402</v>
      </c>
      <c r="R387">
        <v>-247.908942761297</v>
      </c>
      <c r="S387">
        <v>-246.79574711999999</v>
      </c>
      <c r="T387">
        <v>-247.92716619000001</v>
      </c>
      <c r="U387">
        <v>-246.778404771807</v>
      </c>
      <c r="V387">
        <v>-247.84682404479099</v>
      </c>
      <c r="W387">
        <v>-246.79271044232499</v>
      </c>
      <c r="X387">
        <v>-247.90894994548901</v>
      </c>
      <c r="Y387">
        <v>-246.79574837000001</v>
      </c>
      <c r="Z387">
        <v>-247.92716702000001</v>
      </c>
      <c r="AA387">
        <v>-246.77846659003299</v>
      </c>
      <c r="AB387">
        <v>-247.846883724652</v>
      </c>
      <c r="AC387">
        <v>-246.79274511981799</v>
      </c>
      <c r="AD387">
        <v>-247.90897413868001</v>
      </c>
      <c r="AE387">
        <v>-246.79577725999999</v>
      </c>
      <c r="AF387">
        <v>-247.92717786</v>
      </c>
    </row>
    <row r="388" spans="1:32" x14ac:dyDescent="0.2">
      <c r="A388" s="4">
        <f>'[1]De Raw'!$A396</f>
        <v>0.37015741106286509</v>
      </c>
      <c r="B388" t="s">
        <v>384</v>
      </c>
      <c r="C388">
        <v>-493.557204705201</v>
      </c>
      <c r="D388">
        <v>-495.69415827966799</v>
      </c>
      <c r="E388">
        <v>-493.58582613080802</v>
      </c>
      <c r="F388">
        <v>-495.81850246396499</v>
      </c>
      <c r="G388">
        <v>-493.59190560000002</v>
      </c>
      <c r="H388">
        <v>-495.854941</v>
      </c>
      <c r="I388">
        <v>-246.77840733319999</v>
      </c>
      <c r="J388">
        <v>-247.846753375568</v>
      </c>
      <c r="K388">
        <v>-246.79273018184699</v>
      </c>
      <c r="L388">
        <v>-247.908952200963</v>
      </c>
      <c r="M388">
        <v>-246.79577463000001</v>
      </c>
      <c r="N388">
        <v>-247.92717626000001</v>
      </c>
      <c r="O388">
        <v>-246.778381029901</v>
      </c>
      <c r="P388">
        <v>-247.846745525226</v>
      </c>
      <c r="Q388">
        <v>-246.792702778402</v>
      </c>
      <c r="R388">
        <v>-247.908942761297</v>
      </c>
      <c r="S388">
        <v>-246.79574711999999</v>
      </c>
      <c r="T388">
        <v>-247.92716619000001</v>
      </c>
      <c r="U388">
        <v>-246.77838862830501</v>
      </c>
      <c r="V388">
        <v>-247.846770536994</v>
      </c>
      <c r="W388">
        <v>-246.79270585615501</v>
      </c>
      <c r="X388">
        <v>-247.90894486491899</v>
      </c>
      <c r="Y388">
        <v>-246.79574768000001</v>
      </c>
      <c r="Z388">
        <v>-247.92716655000001</v>
      </c>
      <c r="AA388">
        <v>-246.778430870335</v>
      </c>
      <c r="AB388">
        <v>-247.84680465581999</v>
      </c>
      <c r="AC388">
        <v>-246.79273774636701</v>
      </c>
      <c r="AD388">
        <v>-247.90896192826099</v>
      </c>
      <c r="AE388">
        <v>-246.79577567000001</v>
      </c>
      <c r="AF388">
        <v>-247.92717680999999</v>
      </c>
    </row>
    <row r="389" spans="1:32" x14ac:dyDescent="0.2">
      <c r="A389" s="4">
        <f>'[1]De Raw'!$A397</f>
        <v>1.9450148344984064</v>
      </c>
      <c r="B389" t="s">
        <v>385</v>
      </c>
      <c r="C389">
        <v>-477.551405994574</v>
      </c>
      <c r="D389">
        <v>-479.66883502591799</v>
      </c>
      <c r="E389">
        <v>-477.57881424805902</v>
      </c>
      <c r="F389">
        <v>-479.789089462878</v>
      </c>
      <c r="I389">
        <v>-230.78101252233199</v>
      </c>
      <c r="J389">
        <v>-231.818118902679</v>
      </c>
      <c r="K389">
        <v>-230.794344186111</v>
      </c>
      <c r="L389">
        <v>-231.87688287547201</v>
      </c>
      <c r="M389">
        <v>-230.79721936000001</v>
      </c>
      <c r="N389">
        <v>-231.89381635000001</v>
      </c>
      <c r="O389">
        <v>-246.778398729125</v>
      </c>
      <c r="P389">
        <v>-247.84673065279401</v>
      </c>
      <c r="Q389">
        <v>-246.79272202477401</v>
      </c>
      <c r="R389">
        <v>-247.90893441602</v>
      </c>
      <c r="S389">
        <v>-246.79576686999999</v>
      </c>
      <c r="T389">
        <v>-247.92716005</v>
      </c>
      <c r="U389">
        <v>-246.77849875424801</v>
      </c>
      <c r="V389">
        <v>-247.84726162197899</v>
      </c>
      <c r="W389">
        <v>-246.79275095836201</v>
      </c>
      <c r="X389">
        <v>-247.90910146138901</v>
      </c>
      <c r="Y389">
        <v>-246.79577144999999</v>
      </c>
      <c r="Z389">
        <v>-247.92721993000001</v>
      </c>
      <c r="AA389">
        <v>-230.78125272336001</v>
      </c>
      <c r="AB389">
        <v>-231.819163572614</v>
      </c>
      <c r="AC389">
        <v>-230.79439731716101</v>
      </c>
      <c r="AD389">
        <v>-231.87715055339899</v>
      </c>
      <c r="AE389">
        <v>-230.7972292</v>
      </c>
      <c r="AF389">
        <v>-231.89391246</v>
      </c>
    </row>
    <row r="390" spans="1:32" x14ac:dyDescent="0.2">
      <c r="A390" s="4">
        <f>'[1]De Raw'!$A398</f>
        <v>2.9216415805672784</v>
      </c>
      <c r="B390" t="s">
        <v>386</v>
      </c>
      <c r="C390">
        <v>-477.55542682734199</v>
      </c>
      <c r="D390">
        <v>-479.67028096758298</v>
      </c>
      <c r="E390">
        <v>-477.58286888405399</v>
      </c>
      <c r="F390">
        <v>-479.79061665392601</v>
      </c>
      <c r="I390">
        <v>-230.78101252233199</v>
      </c>
      <c r="J390">
        <v>-231.818118902679</v>
      </c>
      <c r="K390">
        <v>-230.794344186111</v>
      </c>
      <c r="L390">
        <v>-231.87688287547201</v>
      </c>
      <c r="M390">
        <v>-230.79721936000001</v>
      </c>
      <c r="N390">
        <v>-231.89381635000001</v>
      </c>
      <c r="O390">
        <v>-246.778398729125</v>
      </c>
      <c r="P390">
        <v>-247.84673065279401</v>
      </c>
      <c r="Q390">
        <v>-246.79272202477401</v>
      </c>
      <c r="R390">
        <v>-247.90893441602</v>
      </c>
      <c r="S390">
        <v>-246.79576686999999</v>
      </c>
      <c r="T390">
        <v>-247.92716005</v>
      </c>
      <c r="U390">
        <v>-246.77848296730701</v>
      </c>
      <c r="V390">
        <v>-247.847143789466</v>
      </c>
      <c r="W390">
        <v>-246.79274724971799</v>
      </c>
      <c r="X390">
        <v>-247.90906132245499</v>
      </c>
      <c r="Y390">
        <v>-246.79577093</v>
      </c>
      <c r="Z390">
        <v>-247.92720302000001</v>
      </c>
      <c r="AA390">
        <v>-230.78122810862399</v>
      </c>
      <c r="AB390">
        <v>-231.81902027092701</v>
      </c>
      <c r="AC390">
        <v>-230.79439230855499</v>
      </c>
      <c r="AD390">
        <v>-231.87710174028999</v>
      </c>
      <c r="AE390">
        <v>-230.79722831000001</v>
      </c>
      <c r="AF390">
        <v>-231.89389302999999</v>
      </c>
    </row>
    <row r="391" spans="1:32" x14ac:dyDescent="0.2">
      <c r="A391" s="4">
        <f>'[1]De Raw'!$A399</f>
        <v>3.2257960454197754</v>
      </c>
      <c r="B391" t="s">
        <v>387</v>
      </c>
      <c r="C391">
        <v>-477.55779723153501</v>
      </c>
      <c r="D391">
        <v>-479.67057815537498</v>
      </c>
      <c r="E391">
        <v>-477.585263107098</v>
      </c>
      <c r="F391">
        <v>-479.79103239068598</v>
      </c>
      <c r="I391">
        <v>-230.78101252233199</v>
      </c>
      <c r="J391">
        <v>-231.818118902679</v>
      </c>
      <c r="K391">
        <v>-230.794344186111</v>
      </c>
      <c r="L391">
        <v>-231.87688287547201</v>
      </c>
      <c r="M391">
        <v>-230.79721936000001</v>
      </c>
      <c r="N391">
        <v>-231.89381635000001</v>
      </c>
      <c r="O391">
        <v>-246.778398729125</v>
      </c>
      <c r="P391">
        <v>-247.84673065279401</v>
      </c>
      <c r="Q391">
        <v>-246.79272202477401</v>
      </c>
      <c r="R391">
        <v>-247.90893441602</v>
      </c>
      <c r="S391">
        <v>-246.79576686999999</v>
      </c>
      <c r="T391">
        <v>-247.92716005</v>
      </c>
      <c r="U391">
        <v>-246.77847068422</v>
      </c>
      <c r="V391">
        <v>-247.847034259184</v>
      </c>
      <c r="W391">
        <v>-246.79274405158199</v>
      </c>
      <c r="X391">
        <v>-247.90900945161101</v>
      </c>
      <c r="Y391">
        <v>-246.79577047999999</v>
      </c>
      <c r="Z391">
        <v>-247.92718289999999</v>
      </c>
      <c r="AA391">
        <v>-230.78120559948101</v>
      </c>
      <c r="AB391">
        <v>-231.81883212683499</v>
      </c>
      <c r="AC391">
        <v>-230.79438730215799</v>
      </c>
      <c r="AD391">
        <v>-231.87703167168601</v>
      </c>
      <c r="AE391">
        <v>-230.79722766</v>
      </c>
      <c r="AF391">
        <v>-231.89386751000001</v>
      </c>
    </row>
    <row r="392" spans="1:32" x14ac:dyDescent="0.2">
      <c r="A392" s="4">
        <f>'[1]De Raw'!$A400</f>
        <v>3.1757271948034993</v>
      </c>
      <c r="B392" t="s">
        <v>388</v>
      </c>
      <c r="C392">
        <v>-477.55917037883597</v>
      </c>
      <c r="D392">
        <v>-479.67032657063902</v>
      </c>
      <c r="E392">
        <v>-477.58665503700303</v>
      </c>
      <c r="F392">
        <v>-479.79091369625098</v>
      </c>
      <c r="I392">
        <v>-230.78101252233199</v>
      </c>
      <c r="J392">
        <v>-231.818118902679</v>
      </c>
      <c r="K392">
        <v>-230.794344186111</v>
      </c>
      <c r="L392">
        <v>-231.87688287547201</v>
      </c>
      <c r="M392">
        <v>-230.79721936000001</v>
      </c>
      <c r="N392">
        <v>-231.89381635000001</v>
      </c>
      <c r="O392">
        <v>-246.778398729125</v>
      </c>
      <c r="P392">
        <v>-247.84673065279401</v>
      </c>
      <c r="Q392">
        <v>-246.79272202477401</v>
      </c>
      <c r="R392">
        <v>-247.90893441602</v>
      </c>
      <c r="S392">
        <v>-246.79576686999999</v>
      </c>
      <c r="T392">
        <v>-247.92716005</v>
      </c>
      <c r="U392">
        <v>-246.77846089887899</v>
      </c>
      <c r="V392">
        <v>-247.84695496408301</v>
      </c>
      <c r="W392">
        <v>-246.792741308096</v>
      </c>
      <c r="X392">
        <v>-247.90897838254199</v>
      </c>
      <c r="Y392">
        <v>-246.79577007</v>
      </c>
      <c r="Z392">
        <v>-247.92717135999999</v>
      </c>
      <c r="AA392">
        <v>-230.78118319389401</v>
      </c>
      <c r="AB392">
        <v>-231.81867599296501</v>
      </c>
      <c r="AC392">
        <v>-230.79438217745201</v>
      </c>
      <c r="AD392">
        <v>-231.87698232407399</v>
      </c>
      <c r="AE392">
        <v>-230.79722702999999</v>
      </c>
      <c r="AF392">
        <v>-231.89384681000001</v>
      </c>
    </row>
    <row r="393" spans="1:32" x14ac:dyDescent="0.2">
      <c r="A393" s="4">
        <f>'[1]De Raw'!$A401</f>
        <v>2.9549135280639423</v>
      </c>
      <c r="B393" t="s">
        <v>389</v>
      </c>
      <c r="C393">
        <v>-477.55993813840399</v>
      </c>
      <c r="D393">
        <v>-479.669939049812</v>
      </c>
      <c r="E393">
        <v>-477.58743917858902</v>
      </c>
      <c r="F393">
        <v>-479.79055790776903</v>
      </c>
      <c r="I393">
        <v>-230.78101252233199</v>
      </c>
      <c r="J393">
        <v>-231.818118902679</v>
      </c>
      <c r="K393">
        <v>-230.794344186111</v>
      </c>
      <c r="L393">
        <v>-231.87688287547201</v>
      </c>
      <c r="M393">
        <v>-230.79721936000001</v>
      </c>
      <c r="N393">
        <v>-231.89381635000001</v>
      </c>
      <c r="O393">
        <v>-246.778398729125</v>
      </c>
      <c r="P393">
        <v>-247.84673065279401</v>
      </c>
      <c r="Q393">
        <v>-246.79272202477401</v>
      </c>
      <c r="R393">
        <v>-247.90893441602</v>
      </c>
      <c r="S393">
        <v>-246.79576686999999</v>
      </c>
      <c r="T393">
        <v>-247.92716005</v>
      </c>
      <c r="U393">
        <v>-246.77845280076801</v>
      </c>
      <c r="V393">
        <v>-247.84692514299999</v>
      </c>
      <c r="W393">
        <v>-246.79273900582001</v>
      </c>
      <c r="X393">
        <v>-247.908969091675</v>
      </c>
      <c r="Y393">
        <v>-246.79576971</v>
      </c>
      <c r="Z393">
        <v>-247.9271688</v>
      </c>
      <c r="AA393">
        <v>-230.78116183152699</v>
      </c>
      <c r="AB393">
        <v>-231.818588356471</v>
      </c>
      <c r="AC393">
        <v>-230.794377357656</v>
      </c>
      <c r="AD393">
        <v>-231.876965992983</v>
      </c>
      <c r="AE393">
        <v>-230.79722638000001</v>
      </c>
      <c r="AF393">
        <v>-231.89384143000001</v>
      </c>
    </row>
    <row r="394" spans="1:32" x14ac:dyDescent="0.2">
      <c r="A394" s="4">
        <f>'[1]De Raw'!$A402</f>
        <v>2.0678093727244526</v>
      </c>
      <c r="B394" t="s">
        <v>390</v>
      </c>
      <c r="C394">
        <v>-477.560598266635</v>
      </c>
      <c r="D394">
        <v>-479.66845006555502</v>
      </c>
      <c r="E394">
        <v>-477.58813993972501</v>
      </c>
      <c r="F394">
        <v>-479.78912820401803</v>
      </c>
      <c r="I394">
        <v>-230.78101252233199</v>
      </c>
      <c r="J394">
        <v>-231.818118902679</v>
      </c>
      <c r="K394">
        <v>-230.794344186111</v>
      </c>
      <c r="L394">
        <v>-231.87688287547201</v>
      </c>
      <c r="M394">
        <v>-230.79721936000001</v>
      </c>
      <c r="N394">
        <v>-231.89381635000001</v>
      </c>
      <c r="O394">
        <v>-246.778398729125</v>
      </c>
      <c r="P394">
        <v>-247.84673065279401</v>
      </c>
      <c r="Q394">
        <v>-246.79272202477401</v>
      </c>
      <c r="R394">
        <v>-247.90893441602</v>
      </c>
      <c r="S394">
        <v>-246.79576686999999</v>
      </c>
      <c r="T394">
        <v>-247.92716005</v>
      </c>
      <c r="U394">
        <v>-246.77843450192299</v>
      </c>
      <c r="V394">
        <v>-247.84684965603</v>
      </c>
      <c r="W394">
        <v>-246.792734149176</v>
      </c>
      <c r="X394">
        <v>-247.908954816451</v>
      </c>
      <c r="Y394">
        <v>-246.79576890000001</v>
      </c>
      <c r="Z394">
        <v>-247.92716368999999</v>
      </c>
      <c r="AA394">
        <v>-230.78111578271</v>
      </c>
      <c r="AB394">
        <v>-231.81843257621301</v>
      </c>
      <c r="AC394">
        <v>-230.79436759935101</v>
      </c>
      <c r="AD394">
        <v>-231.876934728458</v>
      </c>
      <c r="AE394">
        <v>-230.79722487000001</v>
      </c>
      <c r="AF394">
        <v>-231.89383176999999</v>
      </c>
    </row>
    <row r="395" spans="1:32" x14ac:dyDescent="0.2">
      <c r="A395" s="4">
        <f>'[1]De Raw'!$A403</f>
        <v>1.0416505752174299</v>
      </c>
      <c r="B395" t="s">
        <v>391</v>
      </c>
      <c r="C395">
        <v>-477.56032997723798</v>
      </c>
      <c r="D395">
        <v>-479.66666159456099</v>
      </c>
      <c r="E395">
        <v>-477.58792046758202</v>
      </c>
      <c r="F395">
        <v>-479.78749377571103</v>
      </c>
      <c r="I395">
        <v>-230.78101252233199</v>
      </c>
      <c r="J395">
        <v>-231.818118902679</v>
      </c>
      <c r="K395">
        <v>-230.794344186111</v>
      </c>
      <c r="L395">
        <v>-231.87688287547201</v>
      </c>
      <c r="M395">
        <v>-230.79721936000001</v>
      </c>
      <c r="N395">
        <v>-231.89381635000001</v>
      </c>
      <c r="O395">
        <v>-246.778398729125</v>
      </c>
      <c r="P395">
        <v>-247.84673065279401</v>
      </c>
      <c r="Q395">
        <v>-246.79272202477401</v>
      </c>
      <c r="R395">
        <v>-247.90893441602</v>
      </c>
      <c r="S395">
        <v>-246.79576686999999</v>
      </c>
      <c r="T395">
        <v>-247.92716005</v>
      </c>
      <c r="U395">
        <v>-246.778417719255</v>
      </c>
      <c r="V395">
        <v>-247.84678988400199</v>
      </c>
      <c r="W395">
        <v>-246.79272889025</v>
      </c>
      <c r="X395">
        <v>-247.90894084497401</v>
      </c>
      <c r="Y395">
        <v>-246.7957681</v>
      </c>
      <c r="Z395">
        <v>-247.92716086999999</v>
      </c>
      <c r="AA395">
        <v>-230.78107144778301</v>
      </c>
      <c r="AB395">
        <v>-231.81824184333601</v>
      </c>
      <c r="AC395">
        <v>-230.79435895588901</v>
      </c>
      <c r="AD395">
        <v>-231.87691039677199</v>
      </c>
      <c r="AE395">
        <v>-230.79722297999999</v>
      </c>
      <c r="AF395">
        <v>-231.89381843000001</v>
      </c>
    </row>
    <row r="396" spans="1:32" x14ac:dyDescent="0.2">
      <c r="A396" s="4">
        <f>'[1]De Raw'!$A404</f>
        <v>0.33178869295749391</v>
      </c>
      <c r="B396" t="s">
        <v>392</v>
      </c>
      <c r="C396">
        <v>-477.55981897375301</v>
      </c>
      <c r="D396">
        <v>-479.66544527258299</v>
      </c>
      <c r="E396">
        <v>-477.58744959552001</v>
      </c>
      <c r="F396">
        <v>-479.78636997363498</v>
      </c>
      <c r="I396">
        <v>-230.78101252233199</v>
      </c>
      <c r="J396">
        <v>-231.818118902679</v>
      </c>
      <c r="K396">
        <v>-230.794344186111</v>
      </c>
      <c r="L396">
        <v>-231.87688287547201</v>
      </c>
      <c r="M396">
        <v>-230.79721936000001</v>
      </c>
      <c r="N396">
        <v>-231.89381635000001</v>
      </c>
      <c r="O396">
        <v>-246.778398729125</v>
      </c>
      <c r="P396">
        <v>-247.84673065279401</v>
      </c>
      <c r="Q396">
        <v>-246.79272202477401</v>
      </c>
      <c r="R396">
        <v>-247.90893441602</v>
      </c>
      <c r="S396">
        <v>-246.79576686999999</v>
      </c>
      <c r="T396">
        <v>-247.92716005</v>
      </c>
      <c r="U396">
        <v>-246.77840462307</v>
      </c>
      <c r="V396">
        <v>-247.84674028130999</v>
      </c>
      <c r="W396">
        <v>-246.792724384172</v>
      </c>
      <c r="X396">
        <v>-247.90893596447501</v>
      </c>
      <c r="Y396">
        <v>-246.79576732000001</v>
      </c>
      <c r="Z396">
        <v>-247.92716032999999</v>
      </c>
      <c r="AA396">
        <v>-230.781037195924</v>
      </c>
      <c r="AB396">
        <v>-231.818167523738</v>
      </c>
      <c r="AC396">
        <v>-230.79435124179</v>
      </c>
      <c r="AD396">
        <v>-231.87689399421799</v>
      </c>
      <c r="AE396">
        <v>-230.79722054999999</v>
      </c>
      <c r="AF396">
        <v>-231.89381689000001</v>
      </c>
    </row>
    <row r="397" spans="1:32" x14ac:dyDescent="0.2">
      <c r="A397" s="4">
        <f>'[1]De Raw'!$A405</f>
        <v>1.7908396583260524</v>
      </c>
      <c r="B397" t="s">
        <v>393</v>
      </c>
      <c r="C397">
        <v>-307.625695825327</v>
      </c>
      <c r="D397">
        <v>-309.01327872792098</v>
      </c>
      <c r="E397">
        <v>-307.64335065509698</v>
      </c>
      <c r="F397">
        <v>-309.09080421321499</v>
      </c>
      <c r="G397">
        <v>-307.64715253000003</v>
      </c>
      <c r="H397">
        <v>-309.11318125999998</v>
      </c>
      <c r="I397">
        <v>-230.78101803268001</v>
      </c>
      <c r="J397">
        <v>-231.81811445055601</v>
      </c>
      <c r="K397">
        <v>-230.79435011844899</v>
      </c>
      <c r="L397">
        <v>-231.876879165465</v>
      </c>
      <c r="M397">
        <v>-230.79722541000001</v>
      </c>
      <c r="N397">
        <v>-231.89381311</v>
      </c>
      <c r="O397">
        <v>-76.848780841579</v>
      </c>
      <c r="P397">
        <v>-77.191547249204007</v>
      </c>
      <c r="Q397">
        <v>-76.853373841364998</v>
      </c>
      <c r="R397">
        <v>-77.210944758878</v>
      </c>
      <c r="S397">
        <v>-76.854352910000003</v>
      </c>
      <c r="T397">
        <v>-77.216471859999999</v>
      </c>
      <c r="U397">
        <v>-76.848905914125993</v>
      </c>
      <c r="V397">
        <v>-77.191937295540995</v>
      </c>
      <c r="W397">
        <v>-76.853392735227999</v>
      </c>
      <c r="X397">
        <v>-77.211060690593996</v>
      </c>
      <c r="Y397">
        <v>-76.854357789999995</v>
      </c>
      <c r="Z397">
        <v>-77.216519149999996</v>
      </c>
      <c r="AA397">
        <v>-230.78122903462901</v>
      </c>
      <c r="AB397">
        <v>-231.819057664235</v>
      </c>
      <c r="AC397">
        <v>-230.79439177220499</v>
      </c>
      <c r="AD397">
        <v>-231.87709811504101</v>
      </c>
      <c r="AE397">
        <v>-230.79723351999999</v>
      </c>
      <c r="AF397">
        <v>-231.89389424999999</v>
      </c>
    </row>
    <row r="398" spans="1:32" x14ac:dyDescent="0.2">
      <c r="A398" s="4">
        <f>'[1]De Raw'!$A406</f>
        <v>2.5804318722277095</v>
      </c>
      <c r="B398" t="s">
        <v>394</v>
      </c>
      <c r="C398">
        <v>-307.62861892068702</v>
      </c>
      <c r="D398">
        <v>-309.01445812153099</v>
      </c>
      <c r="E398">
        <v>-307.64631767677503</v>
      </c>
      <c r="F398">
        <v>-309.09205105065399</v>
      </c>
      <c r="G398">
        <v>-307.65012331000003</v>
      </c>
      <c r="H398">
        <v>-309.11443109999999</v>
      </c>
      <c r="I398">
        <v>-230.78101803268001</v>
      </c>
      <c r="J398">
        <v>-231.81811445055601</v>
      </c>
      <c r="K398">
        <v>-230.79435011844899</v>
      </c>
      <c r="L398">
        <v>-231.876879165465</v>
      </c>
      <c r="M398">
        <v>-230.79722541000001</v>
      </c>
      <c r="N398">
        <v>-231.89381311</v>
      </c>
      <c r="O398">
        <v>-76.848780841579</v>
      </c>
      <c r="P398">
        <v>-77.191547249204007</v>
      </c>
      <c r="Q398">
        <v>-76.853373841364998</v>
      </c>
      <c r="R398">
        <v>-77.210944758878</v>
      </c>
      <c r="S398">
        <v>-76.854352910000003</v>
      </c>
      <c r="T398">
        <v>-77.216471859999999</v>
      </c>
      <c r="U398">
        <v>-76.848893607956995</v>
      </c>
      <c r="V398">
        <v>-77.191876418361005</v>
      </c>
      <c r="W398">
        <v>-76.853390174034004</v>
      </c>
      <c r="X398">
        <v>-77.211042094966004</v>
      </c>
      <c r="Y398">
        <v>-76.854356960000004</v>
      </c>
      <c r="Z398">
        <v>-77.216509630000004</v>
      </c>
      <c r="AA398">
        <v>-230.78120242863901</v>
      </c>
      <c r="AB398">
        <v>-231.81891359254601</v>
      </c>
      <c r="AC398">
        <v>-230.79438850339599</v>
      </c>
      <c r="AD398">
        <v>-231.87705895766899</v>
      </c>
      <c r="AE398">
        <v>-230.79723271</v>
      </c>
      <c r="AF398">
        <v>-231.89387973000001</v>
      </c>
    </row>
    <row r="399" spans="1:32" x14ac:dyDescent="0.2">
      <c r="A399" s="4">
        <f>'[1]De Raw'!$A407</f>
        <v>2.8096868990195727</v>
      </c>
      <c r="B399" t="s">
        <v>395</v>
      </c>
      <c r="C399">
        <v>-307.630235449373</v>
      </c>
      <c r="D399">
        <v>-309.01451579646999</v>
      </c>
      <c r="E399">
        <v>-307.647970363139</v>
      </c>
      <c r="F399">
        <v>-309.09232068311297</v>
      </c>
      <c r="G399">
        <v>-307.65178194999999</v>
      </c>
      <c r="H399">
        <v>-309.11476270000003</v>
      </c>
      <c r="I399">
        <v>-230.78101803268001</v>
      </c>
      <c r="J399">
        <v>-231.81811445055601</v>
      </c>
      <c r="K399">
        <v>-230.79435011844899</v>
      </c>
      <c r="L399">
        <v>-231.876879165465</v>
      </c>
      <c r="M399">
        <v>-230.79722541000001</v>
      </c>
      <c r="N399">
        <v>-231.89381311</v>
      </c>
      <c r="O399">
        <v>-76.848780841579</v>
      </c>
      <c r="P399">
        <v>-77.191547249204007</v>
      </c>
      <c r="Q399">
        <v>-76.853373841364998</v>
      </c>
      <c r="R399">
        <v>-77.210944758878</v>
      </c>
      <c r="S399">
        <v>-76.854352910000003</v>
      </c>
      <c r="T399">
        <v>-77.216471859999999</v>
      </c>
      <c r="U399">
        <v>-76.848882006441002</v>
      </c>
      <c r="V399">
        <v>-77.191772987236007</v>
      </c>
      <c r="W399">
        <v>-76.853388049268005</v>
      </c>
      <c r="X399">
        <v>-77.210995291014996</v>
      </c>
      <c r="Y399">
        <v>-76.854356379999999</v>
      </c>
      <c r="Z399">
        <v>-77.216485270000007</v>
      </c>
      <c r="AA399">
        <v>-230.781174976834</v>
      </c>
      <c r="AB399">
        <v>-231.818683240788</v>
      </c>
      <c r="AC399">
        <v>-230.794385167049</v>
      </c>
      <c r="AD399">
        <v>-231.87698650567401</v>
      </c>
      <c r="AE399">
        <v>-230.79723221</v>
      </c>
      <c r="AF399">
        <v>-231.89384412000001</v>
      </c>
    </row>
    <row r="400" spans="1:32" x14ac:dyDescent="0.2">
      <c r="A400" s="4">
        <f>'[1]De Raw'!$A408</f>
        <v>2.7470692179620282</v>
      </c>
      <c r="B400" t="s">
        <v>396</v>
      </c>
      <c r="C400">
        <v>-307.63108368988799</v>
      </c>
      <c r="D400">
        <v>-309.014358408296</v>
      </c>
      <c r="E400">
        <v>-307.64884502717803</v>
      </c>
      <c r="F400">
        <v>-309.09222116685203</v>
      </c>
      <c r="G400">
        <v>-307.65266436000002</v>
      </c>
      <c r="H400">
        <v>-309.11466544000001</v>
      </c>
      <c r="I400">
        <v>-230.78101803268001</v>
      </c>
      <c r="J400">
        <v>-231.81811445055601</v>
      </c>
      <c r="K400">
        <v>-230.79435011844899</v>
      </c>
      <c r="L400">
        <v>-231.876879165465</v>
      </c>
      <c r="M400">
        <v>-230.79722541000001</v>
      </c>
      <c r="N400">
        <v>-231.89381311</v>
      </c>
      <c r="O400">
        <v>-76.848780841579</v>
      </c>
      <c r="P400">
        <v>-77.191547249204007</v>
      </c>
      <c r="Q400">
        <v>-76.853373841364998</v>
      </c>
      <c r="R400">
        <v>-77.210944758878</v>
      </c>
      <c r="S400">
        <v>-76.854352910000003</v>
      </c>
      <c r="T400">
        <v>-77.216471859999999</v>
      </c>
      <c r="U400">
        <v>-76.848870170441003</v>
      </c>
      <c r="V400">
        <v>-77.191741472228998</v>
      </c>
      <c r="W400">
        <v>-76.853386329188993</v>
      </c>
      <c r="X400">
        <v>-77.210989872569996</v>
      </c>
      <c r="Y400">
        <v>-76.854355929999997</v>
      </c>
      <c r="Z400">
        <v>-77.216482830000004</v>
      </c>
      <c r="AA400">
        <v>-230.781150534837</v>
      </c>
      <c r="AB400">
        <v>-231.81856834727</v>
      </c>
      <c r="AC400">
        <v>-230.79438091979401</v>
      </c>
      <c r="AD400">
        <v>-231.87696666576801</v>
      </c>
      <c r="AE400">
        <v>-230.79723182999999</v>
      </c>
      <c r="AF400">
        <v>-231.89383665</v>
      </c>
    </row>
    <row r="401" spans="1:32" x14ac:dyDescent="0.2">
      <c r="A401" s="4">
        <f>'[1]De Raw'!$A409</f>
        <v>2.5451333685007933</v>
      </c>
      <c r="B401" t="s">
        <v>397</v>
      </c>
      <c r="C401">
        <v>-307.63148278833802</v>
      </c>
      <c r="D401">
        <v>-309.01399790848399</v>
      </c>
      <c r="E401">
        <v>-307.64926213976202</v>
      </c>
      <c r="F401">
        <v>-309.09189612052398</v>
      </c>
      <c r="G401">
        <v>-307.65308934000001</v>
      </c>
      <c r="H401">
        <v>-309.11433791000002</v>
      </c>
      <c r="I401">
        <v>-230.78101803268001</v>
      </c>
      <c r="J401">
        <v>-231.81811445055601</v>
      </c>
      <c r="K401">
        <v>-230.79435011844899</v>
      </c>
      <c r="L401">
        <v>-231.876879165465</v>
      </c>
      <c r="M401">
        <v>-230.79722541000001</v>
      </c>
      <c r="N401">
        <v>-231.89381311</v>
      </c>
      <c r="O401">
        <v>-76.848780841579</v>
      </c>
      <c r="P401">
        <v>-77.191547249204007</v>
      </c>
      <c r="Q401">
        <v>-76.853373841364998</v>
      </c>
      <c r="R401">
        <v>-77.210944758878</v>
      </c>
      <c r="S401">
        <v>-76.854352910000003</v>
      </c>
      <c r="T401">
        <v>-77.216471859999999</v>
      </c>
      <c r="U401">
        <v>-76.848857770951</v>
      </c>
      <c r="V401">
        <v>-77.191710287017003</v>
      </c>
      <c r="W401">
        <v>-76.853384958622996</v>
      </c>
      <c r="X401">
        <v>-77.210968216113997</v>
      </c>
      <c r="Y401">
        <v>-76.854355519999999</v>
      </c>
      <c r="Z401">
        <v>-77.216480880000006</v>
      </c>
      <c r="AA401">
        <v>-230.781131694794</v>
      </c>
      <c r="AB401">
        <v>-231.818496953824</v>
      </c>
      <c r="AC401">
        <v>-230.79437618978</v>
      </c>
      <c r="AD401">
        <v>-231.87695195462101</v>
      </c>
      <c r="AE401">
        <v>-230.79723147000001</v>
      </c>
      <c r="AF401">
        <v>-231.89383556000001</v>
      </c>
    </row>
    <row r="402" spans="1:32" x14ac:dyDescent="0.2">
      <c r="A402" s="4">
        <f>'[1]De Raw'!$A410</f>
        <v>1.7720980107829947</v>
      </c>
      <c r="B402" t="s">
        <v>398</v>
      </c>
      <c r="C402">
        <v>-307.63154360575601</v>
      </c>
      <c r="D402">
        <v>-309.01269437069197</v>
      </c>
      <c r="E402">
        <v>-307.64935858305398</v>
      </c>
      <c r="F402">
        <v>-309.09065892243501</v>
      </c>
      <c r="G402">
        <v>-307.65319815999999</v>
      </c>
      <c r="H402">
        <v>-309.11310752999998</v>
      </c>
      <c r="I402">
        <v>-230.78101803268001</v>
      </c>
      <c r="J402">
        <v>-231.81811445055601</v>
      </c>
      <c r="K402">
        <v>-230.79435011844899</v>
      </c>
      <c r="L402">
        <v>-231.876879165465</v>
      </c>
      <c r="M402">
        <v>-230.79722541000001</v>
      </c>
      <c r="N402">
        <v>-231.89381311</v>
      </c>
      <c r="O402">
        <v>-76.848780841579</v>
      </c>
      <c r="P402">
        <v>-77.191547249204007</v>
      </c>
      <c r="Q402">
        <v>-76.853373841364998</v>
      </c>
      <c r="R402">
        <v>-77.210944758878</v>
      </c>
      <c r="S402">
        <v>-76.854352910000003</v>
      </c>
      <c r="T402">
        <v>-77.216471859999999</v>
      </c>
      <c r="U402">
        <v>-76.848823407729</v>
      </c>
      <c r="V402">
        <v>-77.191629357235001</v>
      </c>
      <c r="W402">
        <v>-76.853381870451997</v>
      </c>
      <c r="X402">
        <v>-77.210958189478006</v>
      </c>
      <c r="Y402">
        <v>-76.854354509999993</v>
      </c>
      <c r="Z402">
        <v>-77.216476909999997</v>
      </c>
      <c r="AA402">
        <v>-230.78110035354101</v>
      </c>
      <c r="AB402">
        <v>-231.81835845789399</v>
      </c>
      <c r="AC402">
        <v>-230.79436692725099</v>
      </c>
      <c r="AD402">
        <v>-231.87692118625301</v>
      </c>
      <c r="AE402">
        <v>-230.79723010000001</v>
      </c>
      <c r="AF402">
        <v>-231.89382469</v>
      </c>
    </row>
    <row r="403" spans="1:32" x14ac:dyDescent="0.2">
      <c r="A403" s="4">
        <f>'[1]De Raw'!$A411</f>
        <v>0.88985032317561652</v>
      </c>
      <c r="B403" t="s">
        <v>399</v>
      </c>
      <c r="C403">
        <v>-307.63091272262102</v>
      </c>
      <c r="D403">
        <v>-309.01118976487999</v>
      </c>
      <c r="E403">
        <v>-307.64877983057499</v>
      </c>
      <c r="F403">
        <v>-309.089254350489</v>
      </c>
      <c r="G403">
        <v>-307.65262168999999</v>
      </c>
      <c r="H403">
        <v>-309.11170865999998</v>
      </c>
      <c r="I403">
        <v>-230.78101803268001</v>
      </c>
      <c r="J403">
        <v>-231.81811445055601</v>
      </c>
      <c r="K403">
        <v>-230.79435011844899</v>
      </c>
      <c r="L403">
        <v>-231.876879165465</v>
      </c>
      <c r="M403">
        <v>-230.79722541000001</v>
      </c>
      <c r="N403">
        <v>-231.89381311</v>
      </c>
      <c r="O403">
        <v>-76.848780841579</v>
      </c>
      <c r="P403">
        <v>-77.191547249204007</v>
      </c>
      <c r="Q403">
        <v>-76.853373841364998</v>
      </c>
      <c r="R403">
        <v>-77.210944758878</v>
      </c>
      <c r="S403">
        <v>-76.854352910000003</v>
      </c>
      <c r="T403">
        <v>-77.216471859999999</v>
      </c>
      <c r="U403">
        <v>-76.848798723266</v>
      </c>
      <c r="V403">
        <v>-77.191577788811003</v>
      </c>
      <c r="W403">
        <v>-76.853377336926002</v>
      </c>
      <c r="X403">
        <v>-77.210947253312995</v>
      </c>
      <c r="Y403">
        <v>-76.854353900000007</v>
      </c>
      <c r="Z403">
        <v>-77.216472679999995</v>
      </c>
      <c r="AA403">
        <v>-230.78106260754299</v>
      </c>
      <c r="AB403">
        <v>-231.81820301419199</v>
      </c>
      <c r="AC403">
        <v>-230.794362051707</v>
      </c>
      <c r="AD403">
        <v>-231.87690465001299</v>
      </c>
      <c r="AE403">
        <v>-230.79722787</v>
      </c>
      <c r="AF403">
        <v>-231.89381452999999</v>
      </c>
    </row>
    <row r="404" spans="1:32" x14ac:dyDescent="0.2">
      <c r="A404" s="4">
        <f>'[1]De Raw'!$A412</f>
        <v>0.27212001813226983</v>
      </c>
      <c r="B404" t="s">
        <v>400</v>
      </c>
      <c r="C404">
        <v>-307.63021778223401</v>
      </c>
      <c r="D404">
        <v>-309.01014358448998</v>
      </c>
      <c r="E404">
        <v>-307.64812040119199</v>
      </c>
      <c r="F404">
        <v>-309.08826999156298</v>
      </c>
      <c r="G404">
        <v>-307.65196953999998</v>
      </c>
      <c r="H404">
        <v>-309.11072832000002</v>
      </c>
      <c r="I404">
        <v>-230.78101803268001</v>
      </c>
      <c r="J404">
        <v>-231.81811445055601</v>
      </c>
      <c r="K404">
        <v>-230.79435011844899</v>
      </c>
      <c r="L404">
        <v>-231.876879165465</v>
      </c>
      <c r="M404">
        <v>-230.79722541000001</v>
      </c>
      <c r="N404">
        <v>-231.89381311</v>
      </c>
      <c r="O404">
        <v>-76.848780841579</v>
      </c>
      <c r="P404">
        <v>-77.191547249204007</v>
      </c>
      <c r="Q404">
        <v>-76.853373841364998</v>
      </c>
      <c r="R404">
        <v>-77.210944758878</v>
      </c>
      <c r="S404">
        <v>-76.854352910000003</v>
      </c>
      <c r="T404">
        <v>-77.216471859999999</v>
      </c>
      <c r="U404">
        <v>-76.848785906800998</v>
      </c>
      <c r="V404">
        <v>-77.191555283739007</v>
      </c>
      <c r="W404">
        <v>-76.853374857001995</v>
      </c>
      <c r="X404">
        <v>-77.210945392211002</v>
      </c>
      <c r="Y404">
        <v>-76.8543533</v>
      </c>
      <c r="Z404">
        <v>-77.216472199999998</v>
      </c>
      <c r="AA404">
        <v>-230.78103851914199</v>
      </c>
      <c r="AB404">
        <v>-231.81815703501499</v>
      </c>
      <c r="AC404">
        <v>-230.79435533295401</v>
      </c>
      <c r="AD404">
        <v>-231.87688734506099</v>
      </c>
      <c r="AE404">
        <v>-230.79722626</v>
      </c>
      <c r="AF404">
        <v>-231.89381342999999</v>
      </c>
    </row>
    <row r="405" spans="1:32" x14ac:dyDescent="0.2">
      <c r="A405" s="4">
        <f>'[1]De Raw'!$A413</f>
        <v>1.1697547750315498</v>
      </c>
      <c r="B405" t="s">
        <v>401</v>
      </c>
      <c r="C405">
        <v>-153.69713385368999</v>
      </c>
      <c r="D405">
        <v>-154.38512851270499</v>
      </c>
      <c r="E405">
        <v>-153.70623483771001</v>
      </c>
      <c r="F405">
        <v>-154.42382932081199</v>
      </c>
      <c r="G405">
        <v>-153.70817807</v>
      </c>
      <c r="H405">
        <v>-154.43488395</v>
      </c>
      <c r="I405">
        <v>-76.848893268517998</v>
      </c>
      <c r="J405">
        <v>-77.191548622111995</v>
      </c>
      <c r="K405">
        <v>-76.853490109289993</v>
      </c>
      <c r="L405">
        <v>-77.210957754372998</v>
      </c>
      <c r="M405">
        <v>-76.854469829999999</v>
      </c>
      <c r="N405">
        <v>-77.216488600000005</v>
      </c>
      <c r="O405">
        <v>-76.848846716826998</v>
      </c>
      <c r="P405">
        <v>-77.191550287612998</v>
      </c>
      <c r="Q405">
        <v>-76.853442016781997</v>
      </c>
      <c r="R405">
        <v>-77.210954462692001</v>
      </c>
      <c r="S405">
        <v>-76.854421430000002</v>
      </c>
      <c r="T405">
        <v>-77.216483530000005</v>
      </c>
      <c r="U405">
        <v>-76.848897799545995</v>
      </c>
      <c r="V405">
        <v>-77.191684144057007</v>
      </c>
      <c r="W405">
        <v>-76.853450295426001</v>
      </c>
      <c r="X405">
        <v>-77.210999420350007</v>
      </c>
      <c r="Y405">
        <v>-76.854423359999998</v>
      </c>
      <c r="Z405">
        <v>-77.216499580000004</v>
      </c>
      <c r="AA405">
        <v>-76.848968555344001</v>
      </c>
      <c r="AB405">
        <v>-77.191793293638</v>
      </c>
      <c r="AC405">
        <v>-76.853501988597003</v>
      </c>
      <c r="AD405">
        <v>-77.210999685385005</v>
      </c>
      <c r="AE405">
        <v>-76.854472740000006</v>
      </c>
      <c r="AF405">
        <v>-77.216490829999998</v>
      </c>
    </row>
    <row r="406" spans="1:32" x14ac:dyDescent="0.2">
      <c r="A406" s="4">
        <f>'[1]De Raw'!$A414</f>
        <v>1.4340354611500437</v>
      </c>
      <c r="B406" t="s">
        <v>402</v>
      </c>
      <c r="C406">
        <v>-153.698155680909</v>
      </c>
      <c r="D406">
        <v>-154.38554225816199</v>
      </c>
      <c r="E406">
        <v>-153.707273792877</v>
      </c>
      <c r="F406">
        <v>-154.42425763952201</v>
      </c>
      <c r="G406">
        <v>-153.70921781000001</v>
      </c>
      <c r="H406">
        <v>-154.43530518</v>
      </c>
      <c r="I406">
        <v>-76.848893268517998</v>
      </c>
      <c r="J406">
        <v>-77.191548622111995</v>
      </c>
      <c r="K406">
        <v>-76.853490109289993</v>
      </c>
      <c r="L406">
        <v>-77.210957754372998</v>
      </c>
      <c r="M406">
        <v>-76.854469829999999</v>
      </c>
      <c r="N406">
        <v>-77.216488600000005</v>
      </c>
      <c r="O406">
        <v>-76.848846716826998</v>
      </c>
      <c r="P406">
        <v>-77.191550287612998</v>
      </c>
      <c r="Q406">
        <v>-76.853442016781997</v>
      </c>
      <c r="R406">
        <v>-77.210954462692001</v>
      </c>
      <c r="S406">
        <v>-76.854421430000002</v>
      </c>
      <c r="T406">
        <v>-77.216483530000005</v>
      </c>
      <c r="U406">
        <v>-76.848892588824995</v>
      </c>
      <c r="V406">
        <v>-77.191662994192995</v>
      </c>
      <c r="W406">
        <v>-76.853449579097003</v>
      </c>
      <c r="X406">
        <v>-77.210992776368997</v>
      </c>
      <c r="Y406">
        <v>-76.854422990000003</v>
      </c>
      <c r="Z406">
        <v>-77.216496390000003</v>
      </c>
      <c r="AA406">
        <v>-76.848956787226001</v>
      </c>
      <c r="AB406">
        <v>-77.191789241961999</v>
      </c>
      <c r="AC406">
        <v>-76.853500409399999</v>
      </c>
      <c r="AD406">
        <v>-77.211010879710003</v>
      </c>
      <c r="AE406">
        <v>-76.854472389999998</v>
      </c>
      <c r="AF406">
        <v>-77.216501949999994</v>
      </c>
    </row>
    <row r="407" spans="1:32" x14ac:dyDescent="0.2">
      <c r="A407" s="4">
        <f>'[1]De Raw'!$A415</f>
        <v>1.489407366988277</v>
      </c>
      <c r="B407" t="s">
        <v>403</v>
      </c>
      <c r="C407">
        <v>-153.69870143142401</v>
      </c>
      <c r="D407">
        <v>-154.38552938691001</v>
      </c>
      <c r="E407">
        <v>-153.70783266525001</v>
      </c>
      <c r="F407">
        <v>-154.42430765075301</v>
      </c>
      <c r="G407">
        <v>-153.70977808000001</v>
      </c>
      <c r="H407">
        <v>-154.43537330999999</v>
      </c>
      <c r="I407">
        <v>-76.848893268517998</v>
      </c>
      <c r="J407">
        <v>-77.191548622111995</v>
      </c>
      <c r="K407">
        <v>-76.853490109289993</v>
      </c>
      <c r="L407">
        <v>-77.210957754372998</v>
      </c>
      <c r="M407">
        <v>-76.854469829999999</v>
      </c>
      <c r="N407">
        <v>-77.216488600000005</v>
      </c>
      <c r="O407">
        <v>-76.848846716826998</v>
      </c>
      <c r="P407">
        <v>-77.191550287612998</v>
      </c>
      <c r="Q407">
        <v>-76.853442016781997</v>
      </c>
      <c r="R407">
        <v>-77.210954462692001</v>
      </c>
      <c r="S407">
        <v>-76.854421430000002</v>
      </c>
      <c r="T407">
        <v>-77.216483530000005</v>
      </c>
      <c r="U407">
        <v>-76.848888612148997</v>
      </c>
      <c r="V407">
        <v>-77.191629206499002</v>
      </c>
      <c r="W407">
        <v>-76.853448773620002</v>
      </c>
      <c r="X407">
        <v>-77.210969647859997</v>
      </c>
      <c r="Y407">
        <v>-76.854422729999996</v>
      </c>
      <c r="Z407">
        <v>-77.216487520000001</v>
      </c>
      <c r="AA407">
        <v>-76.848945788169004</v>
      </c>
      <c r="AB407">
        <v>-77.191707571172998</v>
      </c>
      <c r="AC407">
        <v>-76.853499557690995</v>
      </c>
      <c r="AD407">
        <v>-77.210988093108995</v>
      </c>
      <c r="AE407">
        <v>-76.854472130000005</v>
      </c>
      <c r="AF407">
        <v>-77.216496179999993</v>
      </c>
    </row>
    <row r="408" spans="1:32" x14ac:dyDescent="0.2">
      <c r="A408" s="4">
        <f>'[1]De Raw'!$A416</f>
        <v>1.4313427279471826</v>
      </c>
      <c r="B408" t="s">
        <v>404</v>
      </c>
      <c r="C408">
        <v>-153.69895867727001</v>
      </c>
      <c r="D408">
        <v>-154.385439149939</v>
      </c>
      <c r="E408">
        <v>-153.70809839574099</v>
      </c>
      <c r="F408">
        <v>-154.424221306627</v>
      </c>
      <c r="G408">
        <v>-153.71004561999999</v>
      </c>
      <c r="H408">
        <v>-154.43528266000001</v>
      </c>
      <c r="I408">
        <v>-76.848893268517998</v>
      </c>
      <c r="J408">
        <v>-77.191548622111995</v>
      </c>
      <c r="K408">
        <v>-76.853490109289993</v>
      </c>
      <c r="L408">
        <v>-77.210957754372998</v>
      </c>
      <c r="M408">
        <v>-76.854469829999999</v>
      </c>
      <c r="N408">
        <v>-77.216488600000005</v>
      </c>
      <c r="O408">
        <v>-76.848846716826998</v>
      </c>
      <c r="P408">
        <v>-77.191550287612998</v>
      </c>
      <c r="Q408">
        <v>-76.853442016781997</v>
      </c>
      <c r="R408">
        <v>-77.210954462692001</v>
      </c>
      <c r="S408">
        <v>-76.854421430000002</v>
      </c>
      <c r="T408">
        <v>-77.216483530000005</v>
      </c>
      <c r="U408">
        <v>-76.848885303543994</v>
      </c>
      <c r="V408">
        <v>-77.191620040165006</v>
      </c>
      <c r="W408">
        <v>-76.853447963703999</v>
      </c>
      <c r="X408">
        <v>-77.210967468972001</v>
      </c>
      <c r="Y408">
        <v>-76.854422560000003</v>
      </c>
      <c r="Z408">
        <v>-77.216486410000002</v>
      </c>
      <c r="AA408">
        <v>-76.848937170438006</v>
      </c>
      <c r="AB408">
        <v>-77.191682812091003</v>
      </c>
      <c r="AC408">
        <v>-76.853499027335005</v>
      </c>
      <c r="AD408">
        <v>-77.210984948374005</v>
      </c>
      <c r="AE408">
        <v>-76.854471950000004</v>
      </c>
      <c r="AF408">
        <v>-77.216494690000005</v>
      </c>
    </row>
    <row r="409" spans="1:32" x14ac:dyDescent="0.2">
      <c r="A409" s="4">
        <f>'[1]De Raw'!$A417</f>
        <v>1.3176164452126597</v>
      </c>
      <c r="B409" t="s">
        <v>405</v>
      </c>
      <c r="C409">
        <v>-153.699045005286</v>
      </c>
      <c r="D409">
        <v>-154.38526610683999</v>
      </c>
      <c r="E409">
        <v>-153.70818868370199</v>
      </c>
      <c r="F409">
        <v>-154.42403932464899</v>
      </c>
      <c r="G409">
        <v>-153.71013783999999</v>
      </c>
      <c r="H409">
        <v>-154.43509736999999</v>
      </c>
      <c r="I409">
        <v>-76.848893268517998</v>
      </c>
      <c r="J409">
        <v>-77.191548622111995</v>
      </c>
      <c r="K409">
        <v>-76.853490109289993</v>
      </c>
      <c r="L409">
        <v>-77.210957754372998</v>
      </c>
      <c r="M409">
        <v>-76.854469829999999</v>
      </c>
      <c r="N409">
        <v>-77.216488600000005</v>
      </c>
      <c r="O409">
        <v>-76.848846716826998</v>
      </c>
      <c r="P409">
        <v>-77.191550287612998</v>
      </c>
      <c r="Q409">
        <v>-76.853442016781997</v>
      </c>
      <c r="R409">
        <v>-77.210954462692001</v>
      </c>
      <c r="S409">
        <v>-76.854421430000002</v>
      </c>
      <c r="T409">
        <v>-77.216483530000005</v>
      </c>
      <c r="U409">
        <v>-76.848882084509995</v>
      </c>
      <c r="V409">
        <v>-77.191613493944004</v>
      </c>
      <c r="W409">
        <v>-76.853447254993995</v>
      </c>
      <c r="X409">
        <v>-77.210965412695998</v>
      </c>
      <c r="Y409">
        <v>-76.854422439999993</v>
      </c>
      <c r="Z409">
        <v>-77.216485879999993</v>
      </c>
      <c r="AA409">
        <v>-76.848931665619006</v>
      </c>
      <c r="AB409">
        <v>-77.191668498129005</v>
      </c>
      <c r="AC409">
        <v>-76.853498491215007</v>
      </c>
      <c r="AD409">
        <v>-77.210981335054996</v>
      </c>
      <c r="AE409">
        <v>-76.854471829999994</v>
      </c>
      <c r="AF409">
        <v>-77.216493510000006</v>
      </c>
    </row>
    <row r="410" spans="1:32" x14ac:dyDescent="0.2">
      <c r="A410" s="4">
        <f>'[1]De Raw'!$A418</f>
        <v>0.91348831885880188</v>
      </c>
      <c r="B410" t="s">
        <v>406</v>
      </c>
      <c r="C410">
        <v>-153.69887575792899</v>
      </c>
      <c r="D410">
        <v>-154.38464661241599</v>
      </c>
      <c r="E410">
        <v>-153.70802372752399</v>
      </c>
      <c r="F410">
        <v>-154.423394724362</v>
      </c>
      <c r="G410">
        <v>-153.70997711999999</v>
      </c>
      <c r="H410">
        <v>-154.43445388999999</v>
      </c>
      <c r="I410">
        <v>-76.848893268517998</v>
      </c>
      <c r="J410">
        <v>-77.191548622111995</v>
      </c>
      <c r="K410">
        <v>-76.853490109289993</v>
      </c>
      <c r="L410">
        <v>-77.210957754372998</v>
      </c>
      <c r="M410">
        <v>-76.854469829999999</v>
      </c>
      <c r="N410">
        <v>-77.216488600000005</v>
      </c>
      <c r="O410">
        <v>-76.848846716826998</v>
      </c>
      <c r="P410">
        <v>-77.191550287612998</v>
      </c>
      <c r="Q410">
        <v>-76.853442016781997</v>
      </c>
      <c r="R410">
        <v>-77.210954462692001</v>
      </c>
      <c r="S410">
        <v>-76.854421430000002</v>
      </c>
      <c r="T410">
        <v>-77.216483530000005</v>
      </c>
      <c r="U410">
        <v>-76.848870790061994</v>
      </c>
      <c r="V410">
        <v>-77.191592914443007</v>
      </c>
      <c r="W410">
        <v>-76.853445849908994</v>
      </c>
      <c r="X410">
        <v>-77.210961160618993</v>
      </c>
      <c r="Y410">
        <v>-76.854422200000002</v>
      </c>
      <c r="Z410">
        <v>-77.216485469999995</v>
      </c>
      <c r="AA410">
        <v>-76.848923193659004</v>
      </c>
      <c r="AB410">
        <v>-77.191633434425995</v>
      </c>
      <c r="AC410">
        <v>-76.853496517308002</v>
      </c>
      <c r="AD410">
        <v>-77.210973500839003</v>
      </c>
      <c r="AE410">
        <v>-76.854471380000007</v>
      </c>
      <c r="AF410">
        <v>-77.216490969999995</v>
      </c>
    </row>
    <row r="411" spans="1:32" x14ac:dyDescent="0.2">
      <c r="A411" s="4">
        <f>'[1]De Raw'!$A419</f>
        <v>0.45179989294017797</v>
      </c>
      <c r="B411" t="s">
        <v>407</v>
      </c>
      <c r="C411">
        <v>-153.69839692670601</v>
      </c>
      <c r="D411">
        <v>-154.38387563130399</v>
      </c>
      <c r="E411">
        <v>-153.707566364607</v>
      </c>
      <c r="F411">
        <v>-154.42265106940701</v>
      </c>
      <c r="G411">
        <v>-153.70952109000001</v>
      </c>
      <c r="H411">
        <v>-154.43370826</v>
      </c>
      <c r="I411">
        <v>-76.848893268517998</v>
      </c>
      <c r="J411">
        <v>-77.191548622111995</v>
      </c>
      <c r="K411">
        <v>-76.853490109289993</v>
      </c>
      <c r="L411">
        <v>-77.210957754372998</v>
      </c>
      <c r="M411">
        <v>-76.854469829999999</v>
      </c>
      <c r="N411">
        <v>-77.216488600000005</v>
      </c>
      <c r="O411">
        <v>-76.848846716826998</v>
      </c>
      <c r="P411">
        <v>-77.191550287612998</v>
      </c>
      <c r="Q411">
        <v>-76.853442016781997</v>
      </c>
      <c r="R411">
        <v>-77.210954462692001</v>
      </c>
      <c r="S411">
        <v>-76.854421430000002</v>
      </c>
      <c r="T411">
        <v>-77.216483530000005</v>
      </c>
      <c r="U411">
        <v>-76.848856597278996</v>
      </c>
      <c r="V411">
        <v>-77.191564593899997</v>
      </c>
      <c r="W411">
        <v>-76.853443987347006</v>
      </c>
      <c r="X411">
        <v>-77.210955755659</v>
      </c>
      <c r="Y411">
        <v>-76.854421950000003</v>
      </c>
      <c r="Z411">
        <v>-77.216483969999999</v>
      </c>
      <c r="AA411">
        <v>-76.848907565331004</v>
      </c>
      <c r="AB411">
        <v>-77.191583909879995</v>
      </c>
      <c r="AC411">
        <v>-76.853494149849993</v>
      </c>
      <c r="AD411">
        <v>-77.210965476829003</v>
      </c>
      <c r="AE411">
        <v>-76.854470919999997</v>
      </c>
      <c r="AF411">
        <v>-77.216489289999998</v>
      </c>
    </row>
    <row r="412" spans="1:32" x14ac:dyDescent="0.2">
      <c r="A412" s="4">
        <f>'[1]De Raw'!$A420</f>
        <v>0.1339528095330754</v>
      </c>
      <c r="B412" t="s">
        <v>408</v>
      </c>
      <c r="C412">
        <v>-153.697959544479</v>
      </c>
      <c r="D412">
        <v>-154.38333134190199</v>
      </c>
      <c r="E412">
        <v>-153.70714388547299</v>
      </c>
      <c r="F412">
        <v>-154.42213372991199</v>
      </c>
      <c r="G412">
        <v>-153.70910142</v>
      </c>
      <c r="H412">
        <v>-154.43318943</v>
      </c>
      <c r="I412">
        <v>-76.848893268517998</v>
      </c>
      <c r="J412">
        <v>-77.191548622111995</v>
      </c>
      <c r="K412">
        <v>-76.853490109289993</v>
      </c>
      <c r="L412">
        <v>-77.210957754372998</v>
      </c>
      <c r="M412">
        <v>-76.854469829999999</v>
      </c>
      <c r="N412">
        <v>-77.216488600000005</v>
      </c>
      <c r="O412">
        <v>-76.848846716826998</v>
      </c>
      <c r="P412">
        <v>-77.191550287612998</v>
      </c>
      <c r="Q412">
        <v>-76.853442016781997</v>
      </c>
      <c r="R412">
        <v>-77.210954462692001</v>
      </c>
      <c r="S412">
        <v>-76.854421430000002</v>
      </c>
      <c r="T412">
        <v>-77.216483530000005</v>
      </c>
      <c r="U412">
        <v>-76.848849726431993</v>
      </c>
      <c r="V412">
        <v>-77.191553511280006</v>
      </c>
      <c r="W412">
        <v>-76.853442472546007</v>
      </c>
      <c r="X412">
        <v>-77.210954773896006</v>
      </c>
      <c r="Y412">
        <v>-76.854421619999997</v>
      </c>
      <c r="Z412">
        <v>-77.216483710000006</v>
      </c>
      <c r="AA412">
        <v>-76.848899143978997</v>
      </c>
      <c r="AB412">
        <v>-77.191561126012004</v>
      </c>
      <c r="AC412">
        <v>-76.853491415201006</v>
      </c>
      <c r="AD412">
        <v>-77.210958658525001</v>
      </c>
      <c r="AE412">
        <v>-76.854470289999995</v>
      </c>
      <c r="AF412">
        <v>-77.216488900000002</v>
      </c>
    </row>
    <row r="413" spans="1:32" x14ac:dyDescent="0.2">
      <c r="A413" s="4">
        <f>'[1]De Raw'!$A421</f>
        <v>3.9082150617444027</v>
      </c>
      <c r="B413" t="s">
        <v>409</v>
      </c>
      <c r="C413">
        <v>-458.683073219346</v>
      </c>
      <c r="D413">
        <v>-460.59506864479198</v>
      </c>
      <c r="E413">
        <v>-458.71104941694398</v>
      </c>
      <c r="F413">
        <v>-460.714152791186</v>
      </c>
      <c r="G413">
        <v>-458.71729535999998</v>
      </c>
      <c r="H413">
        <v>-460.74992018</v>
      </c>
      <c r="I413">
        <v>-230.780945796331</v>
      </c>
      <c r="J413">
        <v>-231.818102766078</v>
      </c>
      <c r="K413">
        <v>-230.79427588834201</v>
      </c>
      <c r="L413">
        <v>-231.87685800139101</v>
      </c>
      <c r="M413">
        <v>-230.79715053000001</v>
      </c>
      <c r="N413">
        <v>-231.89378886</v>
      </c>
      <c r="O413">
        <v>-227.90494592687401</v>
      </c>
      <c r="P413">
        <v>-228.77007908841699</v>
      </c>
      <c r="Q413">
        <v>-227.91984121999801</v>
      </c>
      <c r="R413">
        <v>-228.830962480907</v>
      </c>
      <c r="S413">
        <v>-227.92330071999999</v>
      </c>
      <c r="T413">
        <v>-228.84990428</v>
      </c>
      <c r="U413">
        <v>-227.90511898369701</v>
      </c>
      <c r="V413">
        <v>-228.77071423542699</v>
      </c>
      <c r="W413">
        <v>-227.91990102756</v>
      </c>
      <c r="X413">
        <v>-228.83117086003199</v>
      </c>
      <c r="Y413">
        <v>-227.92330737</v>
      </c>
      <c r="Z413">
        <v>-228.84998311999999</v>
      </c>
      <c r="AA413">
        <v>-230.78113475070001</v>
      </c>
      <c r="AB413">
        <v>-231.819019383138</v>
      </c>
      <c r="AC413">
        <v>-230.79432083800799</v>
      </c>
      <c r="AD413">
        <v>-231.877124872244</v>
      </c>
      <c r="AE413">
        <v>-230.79715917999999</v>
      </c>
      <c r="AF413">
        <v>-231.89389277000001</v>
      </c>
    </row>
    <row r="414" spans="1:32" x14ac:dyDescent="0.2">
      <c r="A414" s="4">
        <f>'[1]De Raw'!$A422</f>
        <v>4.5252595862603862</v>
      </c>
      <c r="B414" t="s">
        <v>410</v>
      </c>
      <c r="C414">
        <v>-458.685808160075</v>
      </c>
      <c r="D414">
        <v>-460.59592323441598</v>
      </c>
      <c r="E414">
        <v>-458.71383675276701</v>
      </c>
      <c r="F414">
        <v>-460.71511239061198</v>
      </c>
      <c r="G414">
        <v>-458.72009087999999</v>
      </c>
      <c r="H414">
        <v>-460.75089317999999</v>
      </c>
      <c r="I414">
        <v>-230.780945796331</v>
      </c>
      <c r="J414">
        <v>-231.818102766078</v>
      </c>
      <c r="K414">
        <v>-230.79427588834201</v>
      </c>
      <c r="L414">
        <v>-231.87685800139101</v>
      </c>
      <c r="M414">
        <v>-230.79715053000001</v>
      </c>
      <c r="N414">
        <v>-231.89378886</v>
      </c>
      <c r="O414">
        <v>-227.90494592687401</v>
      </c>
      <c r="P414">
        <v>-228.77007908841699</v>
      </c>
      <c r="Q414">
        <v>-227.91984121999801</v>
      </c>
      <c r="R414">
        <v>-228.830962480907</v>
      </c>
      <c r="S414">
        <v>-227.92330071999999</v>
      </c>
      <c r="T414">
        <v>-228.84990428</v>
      </c>
      <c r="U414">
        <v>-227.905092815042</v>
      </c>
      <c r="V414">
        <v>-228.770590747374</v>
      </c>
      <c r="W414">
        <v>-227.919894505054</v>
      </c>
      <c r="X414">
        <v>-228.83112715865201</v>
      </c>
      <c r="Y414">
        <v>-227.92330669</v>
      </c>
      <c r="Z414">
        <v>-228.84996343</v>
      </c>
      <c r="AA414">
        <v>-230.78111199895801</v>
      </c>
      <c r="AB414">
        <v>-231.818850727908</v>
      </c>
      <c r="AC414">
        <v>-230.79431605807801</v>
      </c>
      <c r="AD414">
        <v>-231.877067332194</v>
      </c>
      <c r="AE414">
        <v>-230.79715831999999</v>
      </c>
      <c r="AF414">
        <v>-231.89386779</v>
      </c>
    </row>
    <row r="415" spans="1:32" x14ac:dyDescent="0.2">
      <c r="A415" s="4">
        <f>'[1]De Raw'!$A423</f>
        <v>4.6552525705887637</v>
      </c>
      <c r="B415" t="s">
        <v>411</v>
      </c>
      <c r="C415">
        <v>-458.68741240156299</v>
      </c>
      <c r="D415">
        <v>-460.59607960826401</v>
      </c>
      <c r="E415">
        <v>-458.71548087714802</v>
      </c>
      <c r="F415">
        <v>-460.71531488653397</v>
      </c>
      <c r="G415">
        <v>-458.72174431000002</v>
      </c>
      <c r="H415">
        <v>-460.75110103999998</v>
      </c>
      <c r="I415">
        <v>-230.780945796331</v>
      </c>
      <c r="J415">
        <v>-231.818102766078</v>
      </c>
      <c r="K415">
        <v>-230.79427588834201</v>
      </c>
      <c r="L415">
        <v>-231.87685800139101</v>
      </c>
      <c r="M415">
        <v>-230.79715053000001</v>
      </c>
      <c r="N415">
        <v>-231.89378886</v>
      </c>
      <c r="O415">
        <v>-227.90494592687401</v>
      </c>
      <c r="P415">
        <v>-228.77007908841699</v>
      </c>
      <c r="Q415">
        <v>-227.91984121999801</v>
      </c>
      <c r="R415">
        <v>-228.830962480907</v>
      </c>
      <c r="S415">
        <v>-227.92330071999999</v>
      </c>
      <c r="T415">
        <v>-228.84990428</v>
      </c>
      <c r="U415">
        <v>-227.90507067949801</v>
      </c>
      <c r="V415">
        <v>-228.77050643972299</v>
      </c>
      <c r="W415">
        <v>-227.91988849758101</v>
      </c>
      <c r="X415">
        <v>-228.831103357166</v>
      </c>
      <c r="Y415">
        <v>-227.92330612999999</v>
      </c>
      <c r="Z415">
        <v>-228.84995366999999</v>
      </c>
      <c r="AA415">
        <v>-230.781091016376</v>
      </c>
      <c r="AB415">
        <v>-231.81874702774999</v>
      </c>
      <c r="AC415">
        <v>-230.794311625197</v>
      </c>
      <c r="AD415">
        <v>-231.877034017705</v>
      </c>
      <c r="AE415">
        <v>-230.79715757</v>
      </c>
      <c r="AF415">
        <v>-231.89385501999999</v>
      </c>
    </row>
    <row r="416" spans="1:32" x14ac:dyDescent="0.2">
      <c r="A416" s="4">
        <f>'[1]De Raw'!$A424</f>
        <v>4.5075617488174453</v>
      </c>
      <c r="B416" t="s">
        <v>412</v>
      </c>
      <c r="C416">
        <v>-458.68830095818703</v>
      </c>
      <c r="D416">
        <v>-460.59575831300799</v>
      </c>
      <c r="E416">
        <v>-458.71639599413402</v>
      </c>
      <c r="F416">
        <v>-460.715053144053</v>
      </c>
      <c r="G416">
        <v>-458.72266925000002</v>
      </c>
      <c r="H416">
        <v>-460.75086153000001</v>
      </c>
      <c r="I416">
        <v>-230.780945796331</v>
      </c>
      <c r="J416">
        <v>-231.818102766078</v>
      </c>
      <c r="K416">
        <v>-230.79427588834201</v>
      </c>
      <c r="L416">
        <v>-231.87685800139101</v>
      </c>
      <c r="M416">
        <v>-230.79715053000001</v>
      </c>
      <c r="N416">
        <v>-231.89378886</v>
      </c>
      <c r="O416">
        <v>-227.90494592687401</v>
      </c>
      <c r="P416">
        <v>-228.77007908841699</v>
      </c>
      <c r="Q416">
        <v>-227.91984121999801</v>
      </c>
      <c r="R416">
        <v>-228.830962480907</v>
      </c>
      <c r="S416">
        <v>-227.92330071999999</v>
      </c>
      <c r="T416">
        <v>-228.84990428</v>
      </c>
      <c r="U416">
        <v>-227.90505241345599</v>
      </c>
      <c r="V416">
        <v>-228.770428081087</v>
      </c>
      <c r="W416">
        <v>-227.91988298083001</v>
      </c>
      <c r="X416">
        <v>-228.83107385261101</v>
      </c>
      <c r="Y416">
        <v>-227.92330566999999</v>
      </c>
      <c r="Z416">
        <v>-228.84993893999999</v>
      </c>
      <c r="AA416">
        <v>-230.781073943725</v>
      </c>
      <c r="AB416">
        <v>-231.81864430558801</v>
      </c>
      <c r="AC416">
        <v>-230.794307754199</v>
      </c>
      <c r="AD416">
        <v>-231.87699669164499</v>
      </c>
      <c r="AE416">
        <v>-230.79715698999999</v>
      </c>
      <c r="AF416">
        <v>-231.89383981</v>
      </c>
    </row>
    <row r="417" spans="1:32" x14ac:dyDescent="0.2">
      <c r="A417" s="4">
        <f>'[1]De Raw'!$A425</f>
        <v>4.2134596306737606</v>
      </c>
      <c r="B417" t="s">
        <v>413</v>
      </c>
      <c r="C417">
        <v>-458.68873745534802</v>
      </c>
      <c r="D417">
        <v>-460.59518762201901</v>
      </c>
      <c r="E417">
        <v>-458.71684818221502</v>
      </c>
      <c r="F417">
        <v>-460.71455385194798</v>
      </c>
      <c r="G417">
        <v>-458.72313107999997</v>
      </c>
      <c r="H417">
        <v>-460.75038498999999</v>
      </c>
      <c r="I417">
        <v>-230.780945796331</v>
      </c>
      <c r="J417">
        <v>-231.818102766078</v>
      </c>
      <c r="K417">
        <v>-230.79427588834201</v>
      </c>
      <c r="L417">
        <v>-231.87685800139101</v>
      </c>
      <c r="M417">
        <v>-230.79715053000001</v>
      </c>
      <c r="N417">
        <v>-231.89378886</v>
      </c>
      <c r="O417">
        <v>-227.90494592687401</v>
      </c>
      <c r="P417">
        <v>-228.77007908841699</v>
      </c>
      <c r="Q417">
        <v>-227.91984121999801</v>
      </c>
      <c r="R417">
        <v>-228.830962480907</v>
      </c>
      <c r="S417">
        <v>-227.92330071999999</v>
      </c>
      <c r="T417">
        <v>-228.84990428</v>
      </c>
      <c r="U417">
        <v>-227.90503715358901</v>
      </c>
      <c r="V417">
        <v>-228.770336757314</v>
      </c>
      <c r="W417">
        <v>-227.91987800075</v>
      </c>
      <c r="X417">
        <v>-228.83104079670301</v>
      </c>
      <c r="Y417">
        <v>-227.92330526999999</v>
      </c>
      <c r="Z417">
        <v>-228.84992410000001</v>
      </c>
      <c r="AA417">
        <v>-230.78106116676199</v>
      </c>
      <c r="AB417">
        <v>-231.818527613474</v>
      </c>
      <c r="AC417">
        <v>-230.79430437539199</v>
      </c>
      <c r="AD417">
        <v>-231.87695890588799</v>
      </c>
      <c r="AE417">
        <v>-230.79715654</v>
      </c>
      <c r="AF417">
        <v>-231.89382223000001</v>
      </c>
    </row>
    <row r="418" spans="1:32" x14ac:dyDescent="0.2">
      <c r="A418" s="4">
        <f>'[1]De Raw'!$A426</f>
        <v>3.1066682374217969</v>
      </c>
      <c r="B418" t="s">
        <v>414</v>
      </c>
      <c r="C418">
        <v>-458.68876652519299</v>
      </c>
      <c r="D418">
        <v>-460.59333634126898</v>
      </c>
      <c r="E418">
        <v>-458.71689783140698</v>
      </c>
      <c r="F418">
        <v>-460.71278429559402</v>
      </c>
      <c r="G418">
        <v>-458.72320323999998</v>
      </c>
      <c r="H418">
        <v>-460.74863850000003</v>
      </c>
      <c r="I418">
        <v>-230.780945796331</v>
      </c>
      <c r="J418">
        <v>-231.818102766078</v>
      </c>
      <c r="K418">
        <v>-230.79427588834201</v>
      </c>
      <c r="L418">
        <v>-231.87685800139101</v>
      </c>
      <c r="M418">
        <v>-230.79715053000001</v>
      </c>
      <c r="N418">
        <v>-231.89378886</v>
      </c>
      <c r="O418">
        <v>-227.90494592687401</v>
      </c>
      <c r="P418">
        <v>-228.77007908841699</v>
      </c>
      <c r="Q418">
        <v>-227.91984121999801</v>
      </c>
      <c r="R418">
        <v>-228.830962480907</v>
      </c>
      <c r="S418">
        <v>-227.92330071999999</v>
      </c>
      <c r="T418">
        <v>-228.84990428</v>
      </c>
      <c r="U418">
        <v>-227.90500154577799</v>
      </c>
      <c r="V418">
        <v>-228.77023428557399</v>
      </c>
      <c r="W418">
        <v>-227.91986608852</v>
      </c>
      <c r="X418">
        <v>-228.83100453487299</v>
      </c>
      <c r="Y418">
        <v>-227.92330419000001</v>
      </c>
      <c r="Z418">
        <v>-228.84991335000001</v>
      </c>
      <c r="AA418">
        <v>-230.781033932128</v>
      </c>
      <c r="AB418">
        <v>-231.81837668633801</v>
      </c>
      <c r="AC418">
        <v>-230.79429604096899</v>
      </c>
      <c r="AD418">
        <v>-231.87691385724301</v>
      </c>
      <c r="AE418">
        <v>-230.79715530999999</v>
      </c>
      <c r="AF418">
        <v>-231.89380341</v>
      </c>
    </row>
    <row r="419" spans="1:32" x14ac:dyDescent="0.2">
      <c r="A419" s="4">
        <f>'[1]De Raw'!$A427</f>
        <v>1.6972487666374279</v>
      </c>
      <c r="B419" t="s">
        <v>415</v>
      </c>
      <c r="C419">
        <v>-458.68782878856598</v>
      </c>
      <c r="D419">
        <v>-460.59101460961898</v>
      </c>
      <c r="E419">
        <v>-458.71598859202697</v>
      </c>
      <c r="F419">
        <v>-460.71053232682499</v>
      </c>
      <c r="G419">
        <v>-458.72230501000001</v>
      </c>
      <c r="H419">
        <v>-460.74639925000002</v>
      </c>
      <c r="I419">
        <v>-230.780945796331</v>
      </c>
      <c r="J419">
        <v>-231.818102766078</v>
      </c>
      <c r="K419">
        <v>-230.79427588834201</v>
      </c>
      <c r="L419">
        <v>-231.87685800139101</v>
      </c>
      <c r="M419">
        <v>-230.79715053000001</v>
      </c>
      <c r="N419">
        <v>-231.89378886</v>
      </c>
      <c r="O419">
        <v>-227.90494592687401</v>
      </c>
      <c r="P419">
        <v>-228.77007908841699</v>
      </c>
      <c r="Q419">
        <v>-227.91984121999801</v>
      </c>
      <c r="R419">
        <v>-228.830962480907</v>
      </c>
      <c r="S419">
        <v>-227.92330071999999</v>
      </c>
      <c r="T419">
        <v>-228.84990428</v>
      </c>
      <c r="U419">
        <v>-227.904971899076</v>
      </c>
      <c r="V419">
        <v>-228.77014841034699</v>
      </c>
      <c r="W419">
        <v>-227.919853793377</v>
      </c>
      <c r="X419">
        <v>-228.83097710918099</v>
      </c>
      <c r="Y419">
        <v>-227.92330293000001</v>
      </c>
      <c r="Z419">
        <v>-228.84990636000001</v>
      </c>
      <c r="AA419">
        <v>-230.78099866527</v>
      </c>
      <c r="AB419">
        <v>-231.81822386777199</v>
      </c>
      <c r="AC419">
        <v>-230.79429001132601</v>
      </c>
      <c r="AD419">
        <v>-231.876887683268</v>
      </c>
      <c r="AE419">
        <v>-230.79715361999999</v>
      </c>
      <c r="AF419">
        <v>-231.89379381000001</v>
      </c>
    </row>
    <row r="420" spans="1:32" x14ac:dyDescent="0.2">
      <c r="A420" s="4">
        <f>'[1]De Raw'!$A428</f>
        <v>0.55378639099401628</v>
      </c>
      <c r="B420" t="s">
        <v>416</v>
      </c>
      <c r="C420">
        <v>-458.686645686124</v>
      </c>
      <c r="D420">
        <v>-460.58911898104401</v>
      </c>
      <c r="E420">
        <v>-458.71484528879199</v>
      </c>
      <c r="F420">
        <v>-460.70871870674398</v>
      </c>
      <c r="G420">
        <v>-458.72116989</v>
      </c>
      <c r="H420">
        <v>-460.74458556000002</v>
      </c>
      <c r="I420">
        <v>-230.780945796331</v>
      </c>
      <c r="J420">
        <v>-231.818102766078</v>
      </c>
      <c r="K420">
        <v>-230.79427588834201</v>
      </c>
      <c r="L420">
        <v>-231.87685800139101</v>
      </c>
      <c r="M420">
        <v>-230.79715053000001</v>
      </c>
      <c r="N420">
        <v>-231.89378886</v>
      </c>
      <c r="O420">
        <v>-227.90494592687401</v>
      </c>
      <c r="P420">
        <v>-228.77007908841699</v>
      </c>
      <c r="Q420">
        <v>-227.91984121999801</v>
      </c>
      <c r="R420">
        <v>-228.830962480907</v>
      </c>
      <c r="S420">
        <v>-227.92330071999999</v>
      </c>
      <c r="T420">
        <v>-228.84990428</v>
      </c>
      <c r="U420">
        <v>-227.90495293891499</v>
      </c>
      <c r="V420">
        <v>-228.77008996701699</v>
      </c>
      <c r="W420">
        <v>-227.919845797157</v>
      </c>
      <c r="X420">
        <v>-228.83096497177701</v>
      </c>
      <c r="Y420">
        <v>-227.92330146</v>
      </c>
      <c r="Z420">
        <v>-228.84990482000001</v>
      </c>
      <c r="AA420">
        <v>-230.78096982249701</v>
      </c>
      <c r="AB420">
        <v>-231.818149432116</v>
      </c>
      <c r="AC420">
        <v>-230.794282028092</v>
      </c>
      <c r="AD420">
        <v>-231.87686799972599</v>
      </c>
      <c r="AE420">
        <v>-230.79715168000001</v>
      </c>
      <c r="AF420">
        <v>-231.89378936</v>
      </c>
    </row>
    <row r="421" spans="1:32" x14ac:dyDescent="0.2">
      <c r="A421" s="4">
        <f>'[1]De Raw'!$A429</f>
        <v>3.767504216739332</v>
      </c>
      <c r="B421" t="s">
        <v>417</v>
      </c>
      <c r="C421">
        <v>-438.84177529722803</v>
      </c>
      <c r="D421">
        <v>-440.73109232579498</v>
      </c>
      <c r="E421">
        <v>-438.86835314007402</v>
      </c>
      <c r="F421">
        <v>-440.84518488847601</v>
      </c>
      <c r="G421">
        <v>-438.87419147000003</v>
      </c>
      <c r="H421">
        <v>-440.87896711000002</v>
      </c>
      <c r="I421">
        <v>-230.78091399062899</v>
      </c>
      <c r="J421">
        <v>-231.81808088831099</v>
      </c>
      <c r="K421">
        <v>-230.79424362263799</v>
      </c>
      <c r="L421">
        <v>-231.876836315265</v>
      </c>
      <c r="M421">
        <v>-230.79711818999999</v>
      </c>
      <c r="N421">
        <v>-231.89377037</v>
      </c>
      <c r="O421">
        <v>-208.06265665652401</v>
      </c>
      <c r="P421">
        <v>-208.90656168166799</v>
      </c>
      <c r="Q421">
        <v>-208.07606895699601</v>
      </c>
      <c r="R421">
        <v>-208.96226869508499</v>
      </c>
      <c r="S421">
        <v>-208.07909071</v>
      </c>
      <c r="T421">
        <v>-208.97918279999999</v>
      </c>
      <c r="U421">
        <v>-208.06277373196801</v>
      </c>
      <c r="V421">
        <v>-208.90705094521601</v>
      </c>
      <c r="W421">
        <v>-208.07610863506801</v>
      </c>
      <c r="X421">
        <v>-208.962420180441</v>
      </c>
      <c r="Y421">
        <v>-208.07909566999999</v>
      </c>
      <c r="Z421">
        <v>-208.97924524999999</v>
      </c>
      <c r="AA421">
        <v>-230.78103605755399</v>
      </c>
      <c r="AB421">
        <v>-231.81873991227999</v>
      </c>
      <c r="AC421">
        <v>-230.79427548044899</v>
      </c>
      <c r="AD421">
        <v>-231.87703283742201</v>
      </c>
      <c r="AE421">
        <v>-230.79712384000001</v>
      </c>
      <c r="AF421">
        <v>-231.89384361</v>
      </c>
    </row>
    <row r="422" spans="1:32" x14ac:dyDescent="0.2">
      <c r="A422" s="4">
        <f>'[1]De Raw'!$A430</f>
        <v>4.2420762273756019</v>
      </c>
      <c r="B422" t="s">
        <v>418</v>
      </c>
      <c r="C422">
        <v>-438.84399553241099</v>
      </c>
      <c r="D422">
        <v>-440.73177031376099</v>
      </c>
      <c r="E422">
        <v>-438.87059777081299</v>
      </c>
      <c r="F422">
        <v>-440.84592653874199</v>
      </c>
      <c r="G422">
        <v>-438.87643917000003</v>
      </c>
      <c r="H422">
        <v>-440.87972287000002</v>
      </c>
      <c r="I422">
        <v>-230.78091399062899</v>
      </c>
      <c r="J422">
        <v>-231.81808088831099</v>
      </c>
      <c r="K422">
        <v>-230.79424362263799</v>
      </c>
      <c r="L422">
        <v>-231.876836315265</v>
      </c>
      <c r="M422">
        <v>-230.79711818999999</v>
      </c>
      <c r="N422">
        <v>-231.89377037</v>
      </c>
      <c r="O422">
        <v>-208.06265665652401</v>
      </c>
      <c r="P422">
        <v>-208.90656168166799</v>
      </c>
      <c r="Q422">
        <v>-208.07606895699601</v>
      </c>
      <c r="R422">
        <v>-208.96226869508499</v>
      </c>
      <c r="S422">
        <v>-208.07909071</v>
      </c>
      <c r="T422">
        <v>-208.97918279999999</v>
      </c>
      <c r="U422">
        <v>-208.06275799449199</v>
      </c>
      <c r="V422">
        <v>-208.906970965748</v>
      </c>
      <c r="W422">
        <v>-208.076105786146</v>
      </c>
      <c r="X422">
        <v>-208.962390997813</v>
      </c>
      <c r="Y422">
        <v>-208.07909527999999</v>
      </c>
      <c r="Z422">
        <v>-208.97923202000001</v>
      </c>
      <c r="AA422">
        <v>-230.78102299418501</v>
      </c>
      <c r="AB422">
        <v>-231.81860646272699</v>
      </c>
      <c r="AC422">
        <v>-230.794272190545</v>
      </c>
      <c r="AD422">
        <v>-231.87698935270001</v>
      </c>
      <c r="AE422">
        <v>-230.79712329</v>
      </c>
      <c r="AF422">
        <v>-231.89382588999999</v>
      </c>
    </row>
    <row r="423" spans="1:32" x14ac:dyDescent="0.2">
      <c r="A423" s="4">
        <f>'[1]De Raw'!$A431</f>
        <v>4.3341940771291725</v>
      </c>
      <c r="B423" t="s">
        <v>419</v>
      </c>
      <c r="C423">
        <v>-438.84532268799001</v>
      </c>
      <c r="D423">
        <v>-440.731890876911</v>
      </c>
      <c r="E423">
        <v>-438.87194232765398</v>
      </c>
      <c r="F423">
        <v>-440.846079939042</v>
      </c>
      <c r="G423">
        <v>-438.87778768999999</v>
      </c>
      <c r="H423">
        <v>-440.87987325</v>
      </c>
      <c r="I423">
        <v>-230.78091399062899</v>
      </c>
      <c r="J423">
        <v>-231.81808088831099</v>
      </c>
      <c r="K423">
        <v>-230.79424362263799</v>
      </c>
      <c r="L423">
        <v>-231.876836315265</v>
      </c>
      <c r="M423">
        <v>-230.79711818999999</v>
      </c>
      <c r="N423">
        <v>-231.89377037</v>
      </c>
      <c r="O423">
        <v>-208.06265665652401</v>
      </c>
      <c r="P423">
        <v>-208.90656168166799</v>
      </c>
      <c r="Q423">
        <v>-208.07606895699601</v>
      </c>
      <c r="R423">
        <v>-208.96226869508499</v>
      </c>
      <c r="S423">
        <v>-208.07909071</v>
      </c>
      <c r="T423">
        <v>-208.97918279999999</v>
      </c>
      <c r="U423">
        <v>-208.06274481224699</v>
      </c>
      <c r="V423">
        <v>-208.906911427343</v>
      </c>
      <c r="W423">
        <v>-208.07610270172199</v>
      </c>
      <c r="X423">
        <v>-208.96237372705201</v>
      </c>
      <c r="Y423">
        <v>-208.0790949</v>
      </c>
      <c r="Z423">
        <v>-208.97922431999999</v>
      </c>
      <c r="AA423">
        <v>-230.781012378116</v>
      </c>
      <c r="AB423">
        <v>-231.81852952612999</v>
      </c>
      <c r="AC423">
        <v>-230.79426933552099</v>
      </c>
      <c r="AD423">
        <v>-231.87696793556901</v>
      </c>
      <c r="AE423">
        <v>-230.79712276000001</v>
      </c>
      <c r="AF423">
        <v>-231.89381581000001</v>
      </c>
    </row>
    <row r="424" spans="1:32" x14ac:dyDescent="0.2">
      <c r="A424" s="4">
        <f>'[1]De Raw'!$A432</f>
        <v>4.2013841802176977</v>
      </c>
      <c r="B424" t="s">
        <v>420</v>
      </c>
      <c r="C424">
        <v>-438.846065134387</v>
      </c>
      <c r="D424">
        <v>-440.73165791614599</v>
      </c>
      <c r="E424">
        <v>-438.87269619062198</v>
      </c>
      <c r="F424">
        <v>-440.845866150424</v>
      </c>
      <c r="G424">
        <v>-438.87854620000002</v>
      </c>
      <c r="H424">
        <v>-440.879662</v>
      </c>
      <c r="I424">
        <v>-230.78091399062899</v>
      </c>
      <c r="J424">
        <v>-231.81808088831099</v>
      </c>
      <c r="K424">
        <v>-230.79424362263799</v>
      </c>
      <c r="L424">
        <v>-231.876836315265</v>
      </c>
      <c r="M424">
        <v>-230.79711818999999</v>
      </c>
      <c r="N424">
        <v>-231.89377037</v>
      </c>
      <c r="O424">
        <v>-208.06265665652401</v>
      </c>
      <c r="P424">
        <v>-208.90656168166799</v>
      </c>
      <c r="Q424">
        <v>-208.07606895699601</v>
      </c>
      <c r="R424">
        <v>-208.96226869508499</v>
      </c>
      <c r="S424">
        <v>-208.07909071</v>
      </c>
      <c r="T424">
        <v>-208.97918279999999</v>
      </c>
      <c r="U424">
        <v>-208.06273385544301</v>
      </c>
      <c r="V424">
        <v>-208.90686327984599</v>
      </c>
      <c r="W424">
        <v>-208.07609942544701</v>
      </c>
      <c r="X424">
        <v>-208.96235922064699</v>
      </c>
      <c r="Y424">
        <v>-208.07909448000001</v>
      </c>
      <c r="Z424">
        <v>-208.97921772999999</v>
      </c>
      <c r="AA424">
        <v>-230.78100398469601</v>
      </c>
      <c r="AB424">
        <v>-231.81847311104701</v>
      </c>
      <c r="AC424">
        <v>-230.79426691123001</v>
      </c>
      <c r="AD424">
        <v>-231.87694984000001</v>
      </c>
      <c r="AE424">
        <v>-230.79712233000001</v>
      </c>
      <c r="AF424">
        <v>-231.89380844999999</v>
      </c>
    </row>
    <row r="425" spans="1:32" x14ac:dyDescent="0.2">
      <c r="A425" s="4">
        <f>'[1]De Raw'!$A433</f>
        <v>3.944651407354145</v>
      </c>
      <c r="B425" t="s">
        <v>421</v>
      </c>
      <c r="C425">
        <v>-438.84642625360198</v>
      </c>
      <c r="D425">
        <v>-440.73117784577602</v>
      </c>
      <c r="E425">
        <v>-438.87306487954999</v>
      </c>
      <c r="F425">
        <v>-440.84543021600501</v>
      </c>
      <c r="G425">
        <v>-438.87891981000001</v>
      </c>
      <c r="H425">
        <v>-440.87924551999998</v>
      </c>
      <c r="I425">
        <v>-230.78091399062899</v>
      </c>
      <c r="J425">
        <v>-231.81808088831099</v>
      </c>
      <c r="K425">
        <v>-230.79424362263799</v>
      </c>
      <c r="L425">
        <v>-231.876836315265</v>
      </c>
      <c r="M425">
        <v>-230.79711818999999</v>
      </c>
      <c r="N425">
        <v>-231.89377037</v>
      </c>
      <c r="O425">
        <v>-208.06265665652401</v>
      </c>
      <c r="P425">
        <v>-208.90656168166799</v>
      </c>
      <c r="Q425">
        <v>-208.07606895699601</v>
      </c>
      <c r="R425">
        <v>-208.96226869508499</v>
      </c>
      <c r="S425">
        <v>-208.07909071</v>
      </c>
      <c r="T425">
        <v>-208.97918279999999</v>
      </c>
      <c r="U425">
        <v>-208.062724670709</v>
      </c>
      <c r="V425">
        <v>-208.90679857983801</v>
      </c>
      <c r="W425">
        <v>-208.07609622416999</v>
      </c>
      <c r="X425">
        <v>-208.96233722611899</v>
      </c>
      <c r="Y425">
        <v>-208.07909405999999</v>
      </c>
      <c r="Z425">
        <v>-208.97920693</v>
      </c>
      <c r="AA425">
        <v>-230.78099704376601</v>
      </c>
      <c r="AB425">
        <v>-231.818400449237</v>
      </c>
      <c r="AC425">
        <v>-230.79426481033201</v>
      </c>
      <c r="AD425">
        <v>-231.87691918245699</v>
      </c>
      <c r="AE425">
        <v>-230.79712204</v>
      </c>
      <c r="AF425">
        <v>-231.89379503999999</v>
      </c>
    </row>
    <row r="426" spans="1:32" x14ac:dyDescent="0.2">
      <c r="A426" s="4">
        <f>'[1]De Raw'!$A434</f>
        <v>2.959962296171307</v>
      </c>
      <c r="B426" t="s">
        <v>422</v>
      </c>
      <c r="C426">
        <v>-438.84638854210999</v>
      </c>
      <c r="D426">
        <v>-440.72951173006697</v>
      </c>
      <c r="E426">
        <v>-438.8730453416</v>
      </c>
      <c r="F426">
        <v>-440.843831031506</v>
      </c>
      <c r="G426">
        <v>-438.87891249</v>
      </c>
      <c r="H426">
        <v>-440.87766596</v>
      </c>
      <c r="I426">
        <v>-230.78091399062899</v>
      </c>
      <c r="J426">
        <v>-231.81808088831099</v>
      </c>
      <c r="K426">
        <v>-230.79424362263799</v>
      </c>
      <c r="L426">
        <v>-231.876836315265</v>
      </c>
      <c r="M426">
        <v>-230.79711818999999</v>
      </c>
      <c r="N426">
        <v>-231.89377037</v>
      </c>
      <c r="O426">
        <v>-208.06265665652401</v>
      </c>
      <c r="P426">
        <v>-208.90656168166799</v>
      </c>
      <c r="Q426">
        <v>-208.07606895699601</v>
      </c>
      <c r="R426">
        <v>-208.96226869508499</v>
      </c>
      <c r="S426">
        <v>-208.07909071</v>
      </c>
      <c r="T426">
        <v>-208.97918279999999</v>
      </c>
      <c r="U426">
        <v>-208.062704230772</v>
      </c>
      <c r="V426">
        <v>-208.90668277892601</v>
      </c>
      <c r="W426">
        <v>-208.07608832419299</v>
      </c>
      <c r="X426">
        <v>-208.96230017829001</v>
      </c>
      <c r="Y426">
        <v>-208.07909308999999</v>
      </c>
      <c r="Z426">
        <v>-208.97919001</v>
      </c>
      <c r="AA426">
        <v>-230.780976819373</v>
      </c>
      <c r="AB426">
        <v>-231.818278365098</v>
      </c>
      <c r="AC426">
        <v>-230.79426000182701</v>
      </c>
      <c r="AD426">
        <v>-231.87687463511099</v>
      </c>
      <c r="AE426">
        <v>-230.79712136000001</v>
      </c>
      <c r="AF426">
        <v>-231.89377915</v>
      </c>
    </row>
    <row r="427" spans="1:32" x14ac:dyDescent="0.2">
      <c r="A427" s="4">
        <f>'[1]De Raw'!$A435</f>
        <v>1.6414071490445075</v>
      </c>
      <c r="B427" t="s">
        <v>423</v>
      </c>
      <c r="C427">
        <v>-438.84542741244002</v>
      </c>
      <c r="D427">
        <v>-440.72733932325002</v>
      </c>
      <c r="E427">
        <v>-438.87211712286398</v>
      </c>
      <c r="F427">
        <v>-440.84172513822699</v>
      </c>
      <c r="G427">
        <v>-438.87799557</v>
      </c>
      <c r="H427">
        <v>-440.87556527999999</v>
      </c>
      <c r="I427">
        <v>-230.78091399062899</v>
      </c>
      <c r="J427">
        <v>-231.81808088831099</v>
      </c>
      <c r="K427">
        <v>-230.79424362263799</v>
      </c>
      <c r="L427">
        <v>-231.876836315265</v>
      </c>
      <c r="M427">
        <v>-230.79711818999999</v>
      </c>
      <c r="N427">
        <v>-231.89377037</v>
      </c>
      <c r="O427">
        <v>-208.06265665652401</v>
      </c>
      <c r="P427">
        <v>-208.90656168166799</v>
      </c>
      <c r="Q427">
        <v>-208.07606895699601</v>
      </c>
      <c r="R427">
        <v>-208.96226869508499</v>
      </c>
      <c r="S427">
        <v>-208.07909071</v>
      </c>
      <c r="T427">
        <v>-208.97918279999999</v>
      </c>
      <c r="U427">
        <v>-208.06268313736601</v>
      </c>
      <c r="V427">
        <v>-208.90662828495499</v>
      </c>
      <c r="W427">
        <v>-208.07607944113801</v>
      </c>
      <c r="X427">
        <v>-208.96228138868199</v>
      </c>
      <c r="Y427">
        <v>-208.07909217</v>
      </c>
      <c r="Z427">
        <v>-208.97918379000001</v>
      </c>
      <c r="AA427">
        <v>-230.780949913591</v>
      </c>
      <c r="AB427">
        <v>-231.81818545697899</v>
      </c>
      <c r="AC427">
        <v>-230.79425489813499</v>
      </c>
      <c r="AD427">
        <v>-231.876854322844</v>
      </c>
      <c r="AE427">
        <v>-230.79712044999999</v>
      </c>
      <c r="AF427">
        <v>-231.89377163</v>
      </c>
    </row>
    <row r="428" spans="1:32" x14ac:dyDescent="0.2">
      <c r="A428" s="4">
        <f>'[1]De Raw'!$A436</f>
        <v>0.48090261372157006</v>
      </c>
      <c r="B428" t="s">
        <v>424</v>
      </c>
      <c r="C428">
        <v>-438.84419187223102</v>
      </c>
      <c r="D428">
        <v>-440.72545690839797</v>
      </c>
      <c r="E428">
        <v>-438.87091583918402</v>
      </c>
      <c r="F428">
        <v>-440.83988411361202</v>
      </c>
      <c r="G428">
        <v>-438.87680504999997</v>
      </c>
      <c r="H428">
        <v>-440.87372549999998</v>
      </c>
      <c r="I428">
        <v>-230.78091399062899</v>
      </c>
      <c r="J428">
        <v>-231.81808088831099</v>
      </c>
      <c r="K428">
        <v>-230.79424362263799</v>
      </c>
      <c r="L428">
        <v>-231.876836315265</v>
      </c>
      <c r="M428">
        <v>-230.79711818999999</v>
      </c>
      <c r="N428">
        <v>-231.89377037</v>
      </c>
      <c r="O428">
        <v>-208.06265665652401</v>
      </c>
      <c r="P428">
        <v>-208.90656168166799</v>
      </c>
      <c r="Q428">
        <v>-208.07606895699601</v>
      </c>
      <c r="R428">
        <v>-208.96226869508499</v>
      </c>
      <c r="S428">
        <v>-208.07909071</v>
      </c>
      <c r="T428">
        <v>-208.97918279999999</v>
      </c>
      <c r="U428">
        <v>-208.06266342612</v>
      </c>
      <c r="V428">
        <v>-208.90657388015401</v>
      </c>
      <c r="W428">
        <v>-208.076072593568</v>
      </c>
      <c r="X428">
        <v>-208.962270683637</v>
      </c>
      <c r="Y428">
        <v>-208.07909122999999</v>
      </c>
      <c r="Z428">
        <v>-208.97918318000001</v>
      </c>
      <c r="AA428">
        <v>-230.78092959719999</v>
      </c>
      <c r="AB428">
        <v>-231.81812194006201</v>
      </c>
      <c r="AC428">
        <v>-230.794248589452</v>
      </c>
      <c r="AD428">
        <v>-231.876845869395</v>
      </c>
      <c r="AE428">
        <v>-230.79711917</v>
      </c>
      <c r="AF428">
        <v>-231.89377087</v>
      </c>
    </row>
    <row r="429" spans="1:32" x14ac:dyDescent="0.2">
      <c r="A429" s="4">
        <f>'[1]De Raw'!$A437</f>
        <v>2.7451229022668149</v>
      </c>
      <c r="B429" t="s">
        <v>425</v>
      </c>
      <c r="C429">
        <v>-306.83969041481998</v>
      </c>
      <c r="D429">
        <v>-308.16440048622002</v>
      </c>
      <c r="E429">
        <v>-306.858340550734</v>
      </c>
      <c r="F429">
        <v>-308.24470937292602</v>
      </c>
      <c r="G429">
        <v>-306.8625098</v>
      </c>
      <c r="H429">
        <v>-308.26843368999999</v>
      </c>
      <c r="I429">
        <v>-230.78100048502901</v>
      </c>
      <c r="J429">
        <v>-231.81812164261899</v>
      </c>
      <c r="K429">
        <v>-230.79433165569401</v>
      </c>
      <c r="L429">
        <v>-231.876882238756</v>
      </c>
      <c r="M429">
        <v>-230.79720664999999</v>
      </c>
      <c r="N429">
        <v>-231.8938149</v>
      </c>
      <c r="O429">
        <v>-76.060069856696003</v>
      </c>
      <c r="P429">
        <v>-76.341462923322993</v>
      </c>
      <c r="Q429">
        <v>-76.065526306945003</v>
      </c>
      <c r="R429">
        <v>-76.363332948391005</v>
      </c>
      <c r="S429">
        <v>-76.066880800000007</v>
      </c>
      <c r="T429">
        <v>-76.370206800000005</v>
      </c>
      <c r="U429">
        <v>-76.060198075968003</v>
      </c>
      <c r="V429">
        <v>-76.341992306834001</v>
      </c>
      <c r="W429">
        <v>-76.065576707583006</v>
      </c>
      <c r="X429">
        <v>-76.363511089194006</v>
      </c>
      <c r="Y429">
        <v>-76.066890630000003</v>
      </c>
      <c r="Z429">
        <v>-76.370273560000001</v>
      </c>
      <c r="AA429">
        <v>-230.78111039355801</v>
      </c>
      <c r="AB429">
        <v>-231.818685404148</v>
      </c>
      <c r="AC429">
        <v>-230.794358803839</v>
      </c>
      <c r="AD429">
        <v>-231.87705956986099</v>
      </c>
      <c r="AE429">
        <v>-230.79721225</v>
      </c>
      <c r="AF429">
        <v>-231.89388668999999</v>
      </c>
    </row>
    <row r="430" spans="1:32" x14ac:dyDescent="0.2">
      <c r="A430" s="4">
        <f>'[1]De Raw'!$A438</f>
        <v>3.1611842625710227</v>
      </c>
      <c r="B430" t="s">
        <v>426</v>
      </c>
      <c r="C430">
        <v>-306.84162087528102</v>
      </c>
      <c r="D430">
        <v>-308.16502051405598</v>
      </c>
      <c r="E430">
        <v>-306.86029240889201</v>
      </c>
      <c r="F430">
        <v>-308.24535827156802</v>
      </c>
      <c r="G430">
        <v>-306.86446953000001</v>
      </c>
      <c r="H430">
        <v>-308.26909215000001</v>
      </c>
      <c r="I430">
        <v>-230.78100048502901</v>
      </c>
      <c r="J430">
        <v>-231.81812164261899</v>
      </c>
      <c r="K430">
        <v>-230.79433165569401</v>
      </c>
      <c r="L430">
        <v>-231.876882238756</v>
      </c>
      <c r="M430">
        <v>-230.79720664999999</v>
      </c>
      <c r="N430">
        <v>-231.8938149</v>
      </c>
      <c r="O430">
        <v>-76.060069856696003</v>
      </c>
      <c r="P430">
        <v>-76.341462923322993</v>
      </c>
      <c r="Q430">
        <v>-76.065526306945003</v>
      </c>
      <c r="R430">
        <v>-76.363332948391005</v>
      </c>
      <c r="S430">
        <v>-76.066880800000007</v>
      </c>
      <c r="T430">
        <v>-76.370206800000005</v>
      </c>
      <c r="U430">
        <v>-76.060184868101999</v>
      </c>
      <c r="V430">
        <v>-76.341917330249004</v>
      </c>
      <c r="W430">
        <v>-76.065571795023999</v>
      </c>
      <c r="X430">
        <v>-76.363484692968996</v>
      </c>
      <c r="Y430">
        <v>-76.06689016</v>
      </c>
      <c r="Z430">
        <v>-76.370261790000001</v>
      </c>
      <c r="AA430">
        <v>-230.781094739173</v>
      </c>
      <c r="AB430">
        <v>-231.81858628716401</v>
      </c>
      <c r="AC430">
        <v>-230.794355393552</v>
      </c>
      <c r="AD430">
        <v>-231.87702551540801</v>
      </c>
      <c r="AE430">
        <v>-230.79721164</v>
      </c>
      <c r="AF430">
        <v>-231.89387232000001</v>
      </c>
    </row>
    <row r="431" spans="1:32" x14ac:dyDescent="0.2">
      <c r="A431" s="4">
        <f>'[1]De Raw'!$A439</f>
        <v>3.2236573417083512</v>
      </c>
      <c r="B431" t="s">
        <v>427</v>
      </c>
      <c r="C431">
        <v>-306.84271385129802</v>
      </c>
      <c r="D431">
        <v>-308.16505537318602</v>
      </c>
      <c r="E431">
        <v>-306.86139534716398</v>
      </c>
      <c r="F431">
        <v>-308.24543517537899</v>
      </c>
      <c r="G431">
        <v>-306.86558043000002</v>
      </c>
      <c r="H431">
        <v>-308.26918445000001</v>
      </c>
      <c r="I431">
        <v>-230.78100048502901</v>
      </c>
      <c r="J431">
        <v>-231.81812164261899</v>
      </c>
      <c r="K431">
        <v>-230.79433165569401</v>
      </c>
      <c r="L431">
        <v>-231.876882238756</v>
      </c>
      <c r="M431">
        <v>-230.79720664999999</v>
      </c>
      <c r="N431">
        <v>-231.8938149</v>
      </c>
      <c r="O431">
        <v>-76.060069856696003</v>
      </c>
      <c r="P431">
        <v>-76.341462923322993</v>
      </c>
      <c r="Q431">
        <v>-76.065526306945003</v>
      </c>
      <c r="R431">
        <v>-76.363332948391005</v>
      </c>
      <c r="S431">
        <v>-76.066880800000007</v>
      </c>
      <c r="T431">
        <v>-76.370206800000005</v>
      </c>
      <c r="U431">
        <v>-76.060173803473006</v>
      </c>
      <c r="V431">
        <v>-76.341840400185006</v>
      </c>
      <c r="W431">
        <v>-76.065567382167004</v>
      </c>
      <c r="X431">
        <v>-76.363458740173996</v>
      </c>
      <c r="Y431">
        <v>-76.066889739999993</v>
      </c>
      <c r="Z431">
        <v>-76.370250769999998</v>
      </c>
      <c r="AA431">
        <v>-230.781083592963</v>
      </c>
      <c r="AB431">
        <v>-231.81849592741199</v>
      </c>
      <c r="AC431">
        <v>-230.794352584123</v>
      </c>
      <c r="AD431">
        <v>-231.87699360910901</v>
      </c>
      <c r="AE431">
        <v>-230.79721114</v>
      </c>
      <c r="AF431">
        <v>-231.89385965</v>
      </c>
    </row>
    <row r="432" spans="1:32" x14ac:dyDescent="0.2">
      <c r="A432" s="4">
        <f>'[1]De Raw'!$A440</f>
        <v>3.094245548800858</v>
      </c>
      <c r="B432" t="s">
        <v>428</v>
      </c>
      <c r="C432">
        <v>-306.843288409134</v>
      </c>
      <c r="D432">
        <v>-308.16477136167498</v>
      </c>
      <c r="E432">
        <v>-306.86197287038999</v>
      </c>
      <c r="F432">
        <v>-308.24519414535399</v>
      </c>
      <c r="G432">
        <v>-306.86616515999998</v>
      </c>
      <c r="H432">
        <v>-308.26896368000001</v>
      </c>
      <c r="I432">
        <v>-230.78100048502901</v>
      </c>
      <c r="J432">
        <v>-231.81812164261899</v>
      </c>
      <c r="K432">
        <v>-230.79433165569401</v>
      </c>
      <c r="L432">
        <v>-231.876882238756</v>
      </c>
      <c r="M432">
        <v>-230.79720664999999</v>
      </c>
      <c r="N432">
        <v>-231.8938149</v>
      </c>
      <c r="O432">
        <v>-76.060069856696003</v>
      </c>
      <c r="P432">
        <v>-76.341462923322993</v>
      </c>
      <c r="Q432">
        <v>-76.065526306945003</v>
      </c>
      <c r="R432">
        <v>-76.363332948391005</v>
      </c>
      <c r="S432">
        <v>-76.066880800000007</v>
      </c>
      <c r="T432">
        <v>-76.370206800000005</v>
      </c>
      <c r="U432">
        <v>-76.060163880744994</v>
      </c>
      <c r="V432">
        <v>-76.341765357151999</v>
      </c>
      <c r="W432">
        <v>-76.065563480766997</v>
      </c>
      <c r="X432">
        <v>-76.363426265288993</v>
      </c>
      <c r="Y432">
        <v>-76.066889340000003</v>
      </c>
      <c r="Z432">
        <v>-76.370239470000001</v>
      </c>
      <c r="AA432">
        <v>-230.78107611816301</v>
      </c>
      <c r="AB432">
        <v>-231.818411801141</v>
      </c>
      <c r="AC432">
        <v>-230.79435026668099</v>
      </c>
      <c r="AD432">
        <v>-231.87696587676101</v>
      </c>
      <c r="AE432">
        <v>-230.79721069999999</v>
      </c>
      <c r="AF432">
        <v>-231.89384604</v>
      </c>
    </row>
    <row r="433" spans="1:32" x14ac:dyDescent="0.2">
      <c r="A433" s="4">
        <f>'[1]De Raw'!$A441</f>
        <v>2.8703734088920347</v>
      </c>
      <c r="B433" t="s">
        <v>429</v>
      </c>
      <c r="C433">
        <v>-306.84354221524899</v>
      </c>
      <c r="D433">
        <v>-308.16433651939798</v>
      </c>
      <c r="E433">
        <v>-306.86222762045003</v>
      </c>
      <c r="F433">
        <v>-308.24481646029</v>
      </c>
      <c r="G433">
        <v>-306.86642587</v>
      </c>
      <c r="H433">
        <v>-308.26859927999999</v>
      </c>
      <c r="I433">
        <v>-230.78100048502901</v>
      </c>
      <c r="J433">
        <v>-231.81812164261899</v>
      </c>
      <c r="K433">
        <v>-230.79433165569401</v>
      </c>
      <c r="L433">
        <v>-231.876882238756</v>
      </c>
      <c r="M433">
        <v>-230.79720664999999</v>
      </c>
      <c r="N433">
        <v>-231.8938149</v>
      </c>
      <c r="O433">
        <v>-76.060069856696003</v>
      </c>
      <c r="P433">
        <v>-76.341462923322993</v>
      </c>
      <c r="Q433">
        <v>-76.065526306945003</v>
      </c>
      <c r="R433">
        <v>-76.363332948391005</v>
      </c>
      <c r="S433">
        <v>-76.066880800000007</v>
      </c>
      <c r="T433">
        <v>-76.370206800000005</v>
      </c>
      <c r="U433">
        <v>-76.060154449229998</v>
      </c>
      <c r="V433">
        <v>-76.341704219571</v>
      </c>
      <c r="W433">
        <v>-76.065560040056994</v>
      </c>
      <c r="X433">
        <v>-76.363412698988</v>
      </c>
      <c r="Y433">
        <v>-76.066888930000005</v>
      </c>
      <c r="Z433">
        <v>-76.370232150000007</v>
      </c>
      <c r="AA433">
        <v>-230.78106990092999</v>
      </c>
      <c r="AB433">
        <v>-231.818340103015</v>
      </c>
      <c r="AC433">
        <v>-230.79434823898299</v>
      </c>
      <c r="AD433">
        <v>-231.876941104933</v>
      </c>
      <c r="AE433">
        <v>-230.79721026999999</v>
      </c>
      <c r="AF433">
        <v>-231.89383226999999</v>
      </c>
    </row>
    <row r="434" spans="1:32" x14ac:dyDescent="0.2">
      <c r="A434" s="4">
        <f>'[1]De Raw'!$A442</f>
        <v>2.0888575116298633</v>
      </c>
      <c r="B434" t="s">
        <v>430</v>
      </c>
      <c r="C434">
        <v>-306.84342989246898</v>
      </c>
      <c r="D434">
        <v>-308.16306894391198</v>
      </c>
      <c r="E434">
        <v>-306.86212915820897</v>
      </c>
      <c r="F434">
        <v>-308.243579517397</v>
      </c>
      <c r="G434">
        <v>-306.86633673</v>
      </c>
      <c r="H434">
        <v>-308.26737083</v>
      </c>
      <c r="I434">
        <v>-230.78100048502901</v>
      </c>
      <c r="J434">
        <v>-231.81812164261899</v>
      </c>
      <c r="K434">
        <v>-230.79433165569401</v>
      </c>
      <c r="L434">
        <v>-231.876882238756</v>
      </c>
      <c r="M434">
        <v>-230.79720664999999</v>
      </c>
      <c r="N434">
        <v>-231.8938149</v>
      </c>
      <c r="O434">
        <v>-76.060069856696003</v>
      </c>
      <c r="P434">
        <v>-76.341462923322993</v>
      </c>
      <c r="Q434">
        <v>-76.065526306945003</v>
      </c>
      <c r="R434">
        <v>-76.363332948391005</v>
      </c>
      <c r="S434">
        <v>-76.066880800000007</v>
      </c>
      <c r="T434">
        <v>-76.370206800000005</v>
      </c>
      <c r="U434">
        <v>-76.060128571202995</v>
      </c>
      <c r="V434">
        <v>-76.341615934618005</v>
      </c>
      <c r="W434">
        <v>-76.065551680601999</v>
      </c>
      <c r="X434">
        <v>-76.363389311622001</v>
      </c>
      <c r="Y434">
        <v>-76.066887809999997</v>
      </c>
      <c r="Z434">
        <v>-76.370224250000007</v>
      </c>
      <c r="AA434">
        <v>-230.78104798403601</v>
      </c>
      <c r="AB434">
        <v>-231.81825435336401</v>
      </c>
      <c r="AC434">
        <v>-230.79434401536099</v>
      </c>
      <c r="AD434">
        <v>-231.87691707618399</v>
      </c>
      <c r="AE434">
        <v>-230.79720907999999</v>
      </c>
      <c r="AF434">
        <v>-231.8938258</v>
      </c>
    </row>
    <row r="435" spans="1:32" x14ac:dyDescent="0.2">
      <c r="A435" s="4">
        <f>'[1]De Raw'!$A443</f>
        <v>1.154008351406232</v>
      </c>
      <c r="B435" t="s">
        <v>431</v>
      </c>
      <c r="C435">
        <v>-306.84266026672498</v>
      </c>
      <c r="D435">
        <v>-308.161475856621</v>
      </c>
      <c r="E435">
        <v>-306.86139558701598</v>
      </c>
      <c r="F435">
        <v>-308.24206753768999</v>
      </c>
      <c r="G435">
        <v>-306.86560831999998</v>
      </c>
      <c r="H435">
        <v>-308.26586420000001</v>
      </c>
      <c r="I435">
        <v>-230.78100048502901</v>
      </c>
      <c r="J435">
        <v>-231.81812164261899</v>
      </c>
      <c r="K435">
        <v>-230.79433165569401</v>
      </c>
      <c r="L435">
        <v>-231.876882238756</v>
      </c>
      <c r="M435">
        <v>-230.79720664999999</v>
      </c>
      <c r="N435">
        <v>-231.8938149</v>
      </c>
      <c r="O435">
        <v>-76.060069856696003</v>
      </c>
      <c r="P435">
        <v>-76.341462923322993</v>
      </c>
      <c r="Q435">
        <v>-76.065526306945003</v>
      </c>
      <c r="R435">
        <v>-76.363332948391005</v>
      </c>
      <c r="S435">
        <v>-76.066880800000007</v>
      </c>
      <c r="T435">
        <v>-76.370206800000005</v>
      </c>
      <c r="U435">
        <v>-76.060097998182997</v>
      </c>
      <c r="V435">
        <v>-76.341508278060004</v>
      </c>
      <c r="W435">
        <v>-76.065541925898003</v>
      </c>
      <c r="X435">
        <v>-76.363357637722004</v>
      </c>
      <c r="Y435">
        <v>-76.066886060000002</v>
      </c>
      <c r="Z435">
        <v>-76.370215790000003</v>
      </c>
      <c r="AA435">
        <v>-230.78102665108</v>
      </c>
      <c r="AB435">
        <v>-231.818170077248</v>
      </c>
      <c r="AC435">
        <v>-230.79433901806701</v>
      </c>
      <c r="AD435">
        <v>-231.876893247928</v>
      </c>
      <c r="AE435">
        <v>-230.79720806</v>
      </c>
      <c r="AF435">
        <v>-231.89381564999999</v>
      </c>
    </row>
    <row r="436" spans="1:32" x14ac:dyDescent="0.2">
      <c r="A436" s="4">
        <f>'[1]De Raw'!$A444</f>
        <v>0.41707762999586812</v>
      </c>
      <c r="B436" t="s">
        <v>432</v>
      </c>
      <c r="C436">
        <v>-306.841745831406</v>
      </c>
      <c r="D436">
        <v>-308.16027068850502</v>
      </c>
      <c r="E436">
        <v>-306.860517942618</v>
      </c>
      <c r="F436">
        <v>-308.24088767636601</v>
      </c>
      <c r="G436">
        <v>-306.86474301999999</v>
      </c>
      <c r="H436">
        <v>-308.26469485000001</v>
      </c>
      <c r="I436">
        <v>-230.78100048502901</v>
      </c>
      <c r="J436">
        <v>-231.81812164261899</v>
      </c>
      <c r="K436">
        <v>-230.79433165569401</v>
      </c>
      <c r="L436">
        <v>-231.876882238756</v>
      </c>
      <c r="M436">
        <v>-230.79720664999999</v>
      </c>
      <c r="N436">
        <v>-231.8938149</v>
      </c>
      <c r="O436">
        <v>-76.060069856696003</v>
      </c>
      <c r="P436">
        <v>-76.341462923322993</v>
      </c>
      <c r="Q436">
        <v>-76.065526306945003</v>
      </c>
      <c r="R436">
        <v>-76.363332948391005</v>
      </c>
      <c r="S436">
        <v>-76.066880800000007</v>
      </c>
      <c r="T436">
        <v>-76.370206800000005</v>
      </c>
      <c r="U436">
        <v>-76.060073230463004</v>
      </c>
      <c r="V436">
        <v>-76.341464953729002</v>
      </c>
      <c r="W436">
        <v>-76.065529884905004</v>
      </c>
      <c r="X436">
        <v>-76.363335836968005</v>
      </c>
      <c r="Y436">
        <v>-76.066883309999994</v>
      </c>
      <c r="Z436">
        <v>-76.370208809999994</v>
      </c>
      <c r="AA436">
        <v>-230.781010142908</v>
      </c>
      <c r="AB436">
        <v>-231.818141625756</v>
      </c>
      <c r="AC436">
        <v>-230.79433422780599</v>
      </c>
      <c r="AD436">
        <v>-231.876886395057</v>
      </c>
      <c r="AE436">
        <v>-230.79720714999999</v>
      </c>
      <c r="AF436">
        <v>-231.89381512</v>
      </c>
    </row>
    <row r="437" spans="1:32" x14ac:dyDescent="0.2">
      <c r="A437" s="4">
        <f>'[1]De Raw'!$A445</f>
        <v>3.3380048020375179</v>
      </c>
      <c r="B437" t="s">
        <v>433</v>
      </c>
      <c r="C437">
        <v>-345.86804947776699</v>
      </c>
      <c r="D437">
        <v>-347.38504697659698</v>
      </c>
      <c r="E437">
        <v>-345.888865686185</v>
      </c>
      <c r="F437">
        <v>-347.47513345420498</v>
      </c>
      <c r="G437">
        <v>-345.89358118000001</v>
      </c>
      <c r="H437">
        <v>-347.50179566999998</v>
      </c>
      <c r="I437">
        <v>-230.78098496762101</v>
      </c>
      <c r="J437">
        <v>-231.81812292979399</v>
      </c>
      <c r="K437">
        <v>-230.794315559171</v>
      </c>
      <c r="L437">
        <v>-231.876880680179</v>
      </c>
      <c r="M437">
        <v>-230.79719037000001</v>
      </c>
      <c r="N437">
        <v>-231.89381275</v>
      </c>
      <c r="O437">
        <v>-115.09179542050001</v>
      </c>
      <c r="P437">
        <v>-115.560960575851</v>
      </c>
      <c r="Q437">
        <v>-115.099469395749</v>
      </c>
      <c r="R437">
        <v>-115.59279445937101</v>
      </c>
      <c r="S437">
        <v>-115.1013878</v>
      </c>
      <c r="T437">
        <v>-115.60263313</v>
      </c>
      <c r="U437">
        <v>-115.091923108964</v>
      </c>
      <c r="V437">
        <v>-115.561544913009</v>
      </c>
      <c r="W437">
        <v>-115.099520607684</v>
      </c>
      <c r="X437">
        <v>-115.59299392599399</v>
      </c>
      <c r="Y437">
        <v>-115.10139434</v>
      </c>
      <c r="Z437">
        <v>-115.60271046</v>
      </c>
      <c r="AA437">
        <v>-230.78115848882001</v>
      </c>
      <c r="AB437">
        <v>-231.818989533956</v>
      </c>
      <c r="AC437">
        <v>-230.79435795088801</v>
      </c>
      <c r="AD437">
        <v>-231.87714400908499</v>
      </c>
      <c r="AE437">
        <v>-230.79719883000001</v>
      </c>
      <c r="AF437">
        <v>-231.89391728000001</v>
      </c>
    </row>
    <row r="438" spans="1:32" x14ac:dyDescent="0.2">
      <c r="A438" s="4">
        <f>'[1]De Raw'!$A446</f>
        <v>3.9498967926349868</v>
      </c>
      <c r="B438" t="s">
        <v>434</v>
      </c>
      <c r="C438">
        <v>-345.87101606197598</v>
      </c>
      <c r="D438">
        <v>-347.38593956295801</v>
      </c>
      <c r="E438">
        <v>-345.89186726628901</v>
      </c>
      <c r="F438">
        <v>-347.47609473606798</v>
      </c>
      <c r="G438">
        <v>-345.89659055999999</v>
      </c>
      <c r="H438">
        <v>-347.50276351000002</v>
      </c>
      <c r="I438">
        <v>-230.78098496762101</v>
      </c>
      <c r="J438">
        <v>-231.81812292979399</v>
      </c>
      <c r="K438">
        <v>-230.794315559171</v>
      </c>
      <c r="L438">
        <v>-231.876880680179</v>
      </c>
      <c r="M438">
        <v>-230.79719037000001</v>
      </c>
      <c r="N438">
        <v>-231.89381275</v>
      </c>
      <c r="O438">
        <v>-115.09179542050001</v>
      </c>
      <c r="P438">
        <v>-115.560960575851</v>
      </c>
      <c r="Q438">
        <v>-115.099469395749</v>
      </c>
      <c r="R438">
        <v>-115.59279445937101</v>
      </c>
      <c r="S438">
        <v>-115.1013878</v>
      </c>
      <c r="T438">
        <v>-115.60263313</v>
      </c>
      <c r="U438">
        <v>-115.09190753588101</v>
      </c>
      <c r="V438">
        <v>-115.56144832147299</v>
      </c>
      <c r="W438">
        <v>-115.0995154285</v>
      </c>
      <c r="X438">
        <v>-115.592957516282</v>
      </c>
      <c r="Y438">
        <v>-115.10139386</v>
      </c>
      <c r="Z438">
        <v>-115.60269596000001</v>
      </c>
      <c r="AA438">
        <v>-230.781136505566</v>
      </c>
      <c r="AB438">
        <v>-231.81885630029501</v>
      </c>
      <c r="AC438">
        <v>-230.794353387325</v>
      </c>
      <c r="AD438">
        <v>-231.87709853514599</v>
      </c>
      <c r="AE438">
        <v>-230.79719797999999</v>
      </c>
      <c r="AF438">
        <v>-231.89389786000001</v>
      </c>
    </row>
    <row r="439" spans="1:32" x14ac:dyDescent="0.2">
      <c r="A439" s="4">
        <f>'[1]De Raw'!$A447</f>
        <v>4.1058139441342689</v>
      </c>
      <c r="B439" t="s">
        <v>435</v>
      </c>
      <c r="C439">
        <v>-345.87285655312201</v>
      </c>
      <c r="D439">
        <v>-347.38608986544898</v>
      </c>
      <c r="E439">
        <v>-345.89373081012297</v>
      </c>
      <c r="F439">
        <v>-347.47631245487599</v>
      </c>
      <c r="G439">
        <v>-345.89846236</v>
      </c>
      <c r="H439">
        <v>-347.50300257999999</v>
      </c>
      <c r="I439">
        <v>-230.78098496762101</v>
      </c>
      <c r="J439">
        <v>-231.81812292979399</v>
      </c>
      <c r="K439">
        <v>-230.794315559171</v>
      </c>
      <c r="L439">
        <v>-231.876880680179</v>
      </c>
      <c r="M439">
        <v>-230.79719037000001</v>
      </c>
      <c r="N439">
        <v>-231.89381275</v>
      </c>
      <c r="O439">
        <v>-115.09179542050001</v>
      </c>
      <c r="P439">
        <v>-115.560960575851</v>
      </c>
      <c r="Q439">
        <v>-115.099469395749</v>
      </c>
      <c r="R439">
        <v>-115.59279445937101</v>
      </c>
      <c r="S439">
        <v>-115.1013878</v>
      </c>
      <c r="T439">
        <v>-115.60263313</v>
      </c>
      <c r="U439">
        <v>-115.091894398075</v>
      </c>
      <c r="V439">
        <v>-115.561363439403</v>
      </c>
      <c r="W439">
        <v>-115.099510829119</v>
      </c>
      <c r="X439">
        <v>-115.592928718614</v>
      </c>
      <c r="Y439">
        <v>-115.10139343</v>
      </c>
      <c r="Z439">
        <v>-115.60268331</v>
      </c>
      <c r="AA439">
        <v>-230.78111911833901</v>
      </c>
      <c r="AB439">
        <v>-231.818726103899</v>
      </c>
      <c r="AC439">
        <v>-230.79434937270199</v>
      </c>
      <c r="AD439">
        <v>-231.877052017198</v>
      </c>
      <c r="AE439">
        <v>-230.79719725000001</v>
      </c>
      <c r="AF439">
        <v>-231.89387977000001</v>
      </c>
    </row>
    <row r="440" spans="1:32" x14ac:dyDescent="0.2">
      <c r="A440" s="4">
        <f>'[1]De Raw'!$A448</f>
        <v>3.9982021919745656</v>
      </c>
      <c r="B440" t="s">
        <v>436</v>
      </c>
      <c r="C440">
        <v>-345.87396299710701</v>
      </c>
      <c r="D440">
        <v>-347.38578796310799</v>
      </c>
      <c r="E440">
        <v>-345.89485030019699</v>
      </c>
      <c r="F440">
        <v>-347.47609218999901</v>
      </c>
      <c r="G440">
        <v>-345.89959014999999</v>
      </c>
      <c r="H440">
        <v>-347.50280937000002</v>
      </c>
      <c r="I440">
        <v>-230.78098496762101</v>
      </c>
      <c r="J440">
        <v>-231.81812292979399</v>
      </c>
      <c r="K440">
        <v>-230.794315559171</v>
      </c>
      <c r="L440">
        <v>-231.876880680179</v>
      </c>
      <c r="M440">
        <v>-230.79719037000001</v>
      </c>
      <c r="N440">
        <v>-231.89381275</v>
      </c>
      <c r="O440">
        <v>-115.09179542050001</v>
      </c>
      <c r="P440">
        <v>-115.560960575851</v>
      </c>
      <c r="Q440">
        <v>-115.099469395749</v>
      </c>
      <c r="R440">
        <v>-115.59279445937101</v>
      </c>
      <c r="S440">
        <v>-115.1013878</v>
      </c>
      <c r="T440">
        <v>-115.60263313</v>
      </c>
      <c r="U440">
        <v>-115.091882902756</v>
      </c>
      <c r="V440">
        <v>-115.56127489119</v>
      </c>
      <c r="W440">
        <v>-115.099506851827</v>
      </c>
      <c r="X440">
        <v>-115.59289822758601</v>
      </c>
      <c r="Y440">
        <v>-115.10139305</v>
      </c>
      <c r="Z440">
        <v>-115.60266996</v>
      </c>
      <c r="AA440">
        <v>-230.78110638854599</v>
      </c>
      <c r="AB440">
        <v>-231.818605349085</v>
      </c>
      <c r="AC440">
        <v>-230.79434582585401</v>
      </c>
      <c r="AD440">
        <v>-231.877005171322</v>
      </c>
      <c r="AE440">
        <v>-230.7971967</v>
      </c>
      <c r="AF440">
        <v>-231.89386214000001</v>
      </c>
    </row>
    <row r="441" spans="1:32" x14ac:dyDescent="0.2">
      <c r="A441" s="4">
        <f>'[1]De Raw'!$A449</f>
        <v>3.7493210620286765</v>
      </c>
      <c r="B441" t="s">
        <v>437</v>
      </c>
      <c r="C441">
        <v>-345.874589608473</v>
      </c>
      <c r="D441">
        <v>-347.38527403030002</v>
      </c>
      <c r="E441">
        <v>-345.89548389432701</v>
      </c>
      <c r="F441">
        <v>-347.47565774601401</v>
      </c>
      <c r="G441">
        <v>-345.90023157000002</v>
      </c>
      <c r="H441">
        <v>-347.50239913000001</v>
      </c>
      <c r="I441">
        <v>-230.78098496762101</v>
      </c>
      <c r="J441">
        <v>-231.81812292979399</v>
      </c>
      <c r="K441">
        <v>-230.794315559171</v>
      </c>
      <c r="L441">
        <v>-231.876880680179</v>
      </c>
      <c r="M441">
        <v>-230.79719037000001</v>
      </c>
      <c r="N441">
        <v>-231.89381275</v>
      </c>
      <c r="O441">
        <v>-115.09179542050001</v>
      </c>
      <c r="P441">
        <v>-115.560960575851</v>
      </c>
      <c r="Q441">
        <v>-115.099469395749</v>
      </c>
      <c r="R441">
        <v>-115.59279445937101</v>
      </c>
      <c r="S441">
        <v>-115.1013878</v>
      </c>
      <c r="T441">
        <v>-115.60263313</v>
      </c>
      <c r="U441">
        <v>-115.09187245651199</v>
      </c>
      <c r="V441">
        <v>-115.561187715367</v>
      </c>
      <c r="W441">
        <v>-115.09950341013599</v>
      </c>
      <c r="X441">
        <v>-115.59286862585201</v>
      </c>
      <c r="Y441">
        <v>-115.10139267</v>
      </c>
      <c r="Z441">
        <v>-115.60265423</v>
      </c>
      <c r="AA441">
        <v>-230.78109647099501</v>
      </c>
      <c r="AB441">
        <v>-231.81850365851199</v>
      </c>
      <c r="AC441">
        <v>-230.79434257602199</v>
      </c>
      <c r="AD441">
        <v>-231.87696964912601</v>
      </c>
      <c r="AE441">
        <v>-230.79719627</v>
      </c>
      <c r="AF441">
        <v>-231.89384285</v>
      </c>
    </row>
    <row r="442" spans="1:32" x14ac:dyDescent="0.2">
      <c r="A442" s="4">
        <f>'[1]De Raw'!$A450</f>
        <v>2.7744074927553517</v>
      </c>
      <c r="B442" t="s">
        <v>438</v>
      </c>
      <c r="C442">
        <v>-345.87503124322097</v>
      </c>
      <c r="D442">
        <v>-347.38366243901498</v>
      </c>
      <c r="E442">
        <v>-345.89594199079198</v>
      </c>
      <c r="F442">
        <v>-347.474105686374</v>
      </c>
      <c r="G442">
        <v>-345.90070567999999</v>
      </c>
      <c r="H442">
        <v>-347.50085865</v>
      </c>
      <c r="I442">
        <v>-230.78098496762101</v>
      </c>
      <c r="J442">
        <v>-231.81812292979399</v>
      </c>
      <c r="K442">
        <v>-230.794315559171</v>
      </c>
      <c r="L442">
        <v>-231.876880680179</v>
      </c>
      <c r="M442">
        <v>-230.79719037000001</v>
      </c>
      <c r="N442">
        <v>-231.89381275</v>
      </c>
      <c r="O442">
        <v>-115.09179542050001</v>
      </c>
      <c r="P442">
        <v>-115.560960575851</v>
      </c>
      <c r="Q442">
        <v>-115.099469395749</v>
      </c>
      <c r="R442">
        <v>-115.59279445937101</v>
      </c>
      <c r="S442">
        <v>-115.1013878</v>
      </c>
      <c r="T442">
        <v>-115.60263313</v>
      </c>
      <c r="U442">
        <v>-115.09184627639399</v>
      </c>
      <c r="V442">
        <v>-115.56109010261601</v>
      </c>
      <c r="W442">
        <v>-115.099494958148</v>
      </c>
      <c r="X442">
        <v>-115.59284111425499</v>
      </c>
      <c r="Y442">
        <v>-115.10139164</v>
      </c>
      <c r="Z442">
        <v>-115.60264288</v>
      </c>
      <c r="AA442">
        <v>-230.781066746253</v>
      </c>
      <c r="AB442">
        <v>-231.818347788632</v>
      </c>
      <c r="AC442">
        <v>-230.79433499901</v>
      </c>
      <c r="AD442">
        <v>-231.87693397947899</v>
      </c>
      <c r="AE442">
        <v>-230.79719484</v>
      </c>
      <c r="AF442">
        <v>-231.89382609</v>
      </c>
    </row>
    <row r="443" spans="1:32" x14ac:dyDescent="0.2">
      <c r="A443" s="4">
        <f>'[1]De Raw'!$A451</f>
        <v>1.5239088441134128</v>
      </c>
      <c r="B443" t="s">
        <v>439</v>
      </c>
      <c r="C443">
        <v>-345.874447352662</v>
      </c>
      <c r="D443">
        <v>-347.381596131045</v>
      </c>
      <c r="E443">
        <v>-345.895394223729</v>
      </c>
      <c r="F443">
        <v>-347.47210802372302</v>
      </c>
      <c r="G443">
        <v>-345.90016573000003</v>
      </c>
      <c r="H443">
        <v>-347.49886577000001</v>
      </c>
      <c r="I443">
        <v>-230.78098496762101</v>
      </c>
      <c r="J443">
        <v>-231.81812292979399</v>
      </c>
      <c r="K443">
        <v>-230.794315559171</v>
      </c>
      <c r="L443">
        <v>-231.876880680179</v>
      </c>
      <c r="M443">
        <v>-230.79719037000001</v>
      </c>
      <c r="N443">
        <v>-231.89381275</v>
      </c>
      <c r="O443">
        <v>-115.09179542050001</v>
      </c>
      <c r="P443">
        <v>-115.560960575851</v>
      </c>
      <c r="Q443">
        <v>-115.099469395749</v>
      </c>
      <c r="R443">
        <v>-115.59279445937101</v>
      </c>
      <c r="S443">
        <v>-115.1013878</v>
      </c>
      <c r="T443">
        <v>-115.60263313</v>
      </c>
      <c r="U443">
        <v>-115.09182055228</v>
      </c>
      <c r="V443">
        <v>-115.561013484325</v>
      </c>
      <c r="W443">
        <v>-115.099484971321</v>
      </c>
      <c r="X443">
        <v>-115.592813166518</v>
      </c>
      <c r="Y443">
        <v>-115.10139049999999</v>
      </c>
      <c r="Z443">
        <v>-115.60263517999999</v>
      </c>
      <c r="AA443">
        <v>-230.781028456646</v>
      </c>
      <c r="AB443">
        <v>-231.818202453369</v>
      </c>
      <c r="AC443">
        <v>-230.79432823072901</v>
      </c>
      <c r="AD443">
        <v>-231.87690289038599</v>
      </c>
      <c r="AE443">
        <v>-230.79719331999999</v>
      </c>
      <c r="AF443">
        <v>-231.89381442999999</v>
      </c>
    </row>
    <row r="444" spans="1:32" x14ac:dyDescent="0.2">
      <c r="A444" s="4">
        <f>'[1]De Raw'!$A452</f>
        <v>0.51812334213849054</v>
      </c>
      <c r="B444" t="s">
        <v>440</v>
      </c>
      <c r="C444">
        <v>-345.87350278104202</v>
      </c>
      <c r="D444">
        <v>-347.37995914693801</v>
      </c>
      <c r="E444">
        <v>-345.894484055573</v>
      </c>
      <c r="F444">
        <v>-347.470518471974</v>
      </c>
      <c r="G444">
        <v>-345.89926773000002</v>
      </c>
      <c r="H444">
        <v>-347.49728205999997</v>
      </c>
      <c r="I444">
        <v>-230.78098496762101</v>
      </c>
      <c r="J444">
        <v>-231.81812292979399</v>
      </c>
      <c r="K444">
        <v>-230.794315559171</v>
      </c>
      <c r="L444">
        <v>-231.876880680179</v>
      </c>
      <c r="M444">
        <v>-230.79719037000001</v>
      </c>
      <c r="N444">
        <v>-231.89381275</v>
      </c>
      <c r="O444">
        <v>-115.09179542050001</v>
      </c>
      <c r="P444">
        <v>-115.560960575851</v>
      </c>
      <c r="Q444">
        <v>-115.099469395749</v>
      </c>
      <c r="R444">
        <v>-115.59279445937101</v>
      </c>
      <c r="S444">
        <v>-115.1013878</v>
      </c>
      <c r="T444">
        <v>-115.60263313</v>
      </c>
      <c r="U444">
        <v>-115.091801441266</v>
      </c>
      <c r="V444">
        <v>-115.56097640279999</v>
      </c>
      <c r="W444">
        <v>-115.09947439151701</v>
      </c>
      <c r="X444">
        <v>-115.59279944605299</v>
      </c>
      <c r="Y444">
        <v>-115.10138897</v>
      </c>
      <c r="Z444">
        <v>-115.60263406999999</v>
      </c>
      <c r="AA444">
        <v>-230.78100678462101</v>
      </c>
      <c r="AB444">
        <v>-231.818163546568</v>
      </c>
      <c r="AC444">
        <v>-230.79432088373599</v>
      </c>
      <c r="AD444">
        <v>-231.87688870766601</v>
      </c>
      <c r="AE444">
        <v>-230.79719129</v>
      </c>
      <c r="AF444">
        <v>-231.89381319</v>
      </c>
    </row>
    <row r="445" spans="1:32" x14ac:dyDescent="0.2">
      <c r="A445" s="4">
        <f>'[1]De Raw'!$A453</f>
        <v>2.3809107867075205</v>
      </c>
      <c r="B445" t="s">
        <v>441</v>
      </c>
      <c r="C445">
        <v>-326.02977342782498</v>
      </c>
      <c r="D445">
        <v>-327.52697282025298</v>
      </c>
      <c r="E445">
        <v>-326.04909242326801</v>
      </c>
      <c r="F445">
        <v>-327.61159449764</v>
      </c>
      <c r="G445">
        <v>-326.05337215999998</v>
      </c>
      <c r="H445">
        <v>-327.63616588000002</v>
      </c>
      <c r="I445">
        <v>-230.78102474538801</v>
      </c>
      <c r="J445">
        <v>-231.818114735259</v>
      </c>
      <c r="K445">
        <v>-230.794357020456</v>
      </c>
      <c r="L445">
        <v>-231.87688100856801</v>
      </c>
      <c r="M445">
        <v>-230.79723238</v>
      </c>
      <c r="N445">
        <v>-231.89381591</v>
      </c>
      <c r="O445">
        <v>-95.255143975983998</v>
      </c>
      <c r="P445">
        <v>-95.704477950333995</v>
      </c>
      <c r="Q445">
        <v>-95.261281680796003</v>
      </c>
      <c r="R445">
        <v>-95.730787514740996</v>
      </c>
      <c r="S445">
        <v>-95.262743889999996</v>
      </c>
      <c r="T445">
        <v>-95.738522250000003</v>
      </c>
      <c r="U445">
        <v>-95.255222268218006</v>
      </c>
      <c r="V445">
        <v>-95.704936069138</v>
      </c>
      <c r="W445">
        <v>-95.261309316334007</v>
      </c>
      <c r="X445">
        <v>-95.730938754622997</v>
      </c>
      <c r="Y445">
        <v>-95.262748349999995</v>
      </c>
      <c r="Z445">
        <v>-95.738582140000005</v>
      </c>
      <c r="AA445">
        <v>-230.78118677352199</v>
      </c>
      <c r="AB445">
        <v>-231.81892995132799</v>
      </c>
      <c r="AC445">
        <v>-230.794398764043</v>
      </c>
      <c r="AD445">
        <v>-231.877126554369</v>
      </c>
      <c r="AE445">
        <v>-230.79724031999999</v>
      </c>
      <c r="AF445">
        <v>-231.89390911000001</v>
      </c>
    </row>
    <row r="446" spans="1:32" x14ac:dyDescent="0.2">
      <c r="A446" s="4">
        <f>'[1]De Raw'!$A454</f>
        <v>2.9766058923059298</v>
      </c>
      <c r="B446" t="s">
        <v>442</v>
      </c>
      <c r="C446">
        <v>-326.03276251685799</v>
      </c>
      <c r="D446">
        <v>-327.52784288786802</v>
      </c>
      <c r="E446">
        <v>-326.05210647180797</v>
      </c>
      <c r="F446">
        <v>-327.61252180960503</v>
      </c>
      <c r="G446">
        <v>-326.05639252999998</v>
      </c>
      <c r="H446">
        <v>-327.63710651000002</v>
      </c>
      <c r="I446">
        <v>-230.78102474538801</v>
      </c>
      <c r="J446">
        <v>-231.818114735259</v>
      </c>
      <c r="K446">
        <v>-230.794357020456</v>
      </c>
      <c r="L446">
        <v>-231.87688100856801</v>
      </c>
      <c r="M446">
        <v>-230.79723238</v>
      </c>
      <c r="N446">
        <v>-231.89381591</v>
      </c>
      <c r="O446">
        <v>-95.255143975983998</v>
      </c>
      <c r="P446">
        <v>-95.704477950333995</v>
      </c>
      <c r="Q446">
        <v>-95.261281680796003</v>
      </c>
      <c r="R446">
        <v>-95.730787514740996</v>
      </c>
      <c r="S446">
        <v>-95.262743889999996</v>
      </c>
      <c r="T446">
        <v>-95.738522250000003</v>
      </c>
      <c r="U446">
        <v>-95.255211267665004</v>
      </c>
      <c r="V446">
        <v>-95.704851138471</v>
      </c>
      <c r="W446">
        <v>-95.261306617307994</v>
      </c>
      <c r="X446">
        <v>-95.730911246355006</v>
      </c>
      <c r="Y446">
        <v>-95.262747899999994</v>
      </c>
      <c r="Z446">
        <v>-95.738570490000001</v>
      </c>
      <c r="AA446">
        <v>-230.78116671580901</v>
      </c>
      <c r="AB446">
        <v>-231.81879624059499</v>
      </c>
      <c r="AC446">
        <v>-230.79439432496301</v>
      </c>
      <c r="AD446">
        <v>-231.87707911280501</v>
      </c>
      <c r="AE446">
        <v>-230.79723956999999</v>
      </c>
      <c r="AF446">
        <v>-231.89389076000001</v>
      </c>
    </row>
    <row r="447" spans="1:32" x14ac:dyDescent="0.2">
      <c r="A447" s="4">
        <f>'[1]De Raw'!$A455</f>
        <v>3.1387591583576886</v>
      </c>
      <c r="B447" t="s">
        <v>443</v>
      </c>
      <c r="C447">
        <v>-326.03464509462998</v>
      </c>
      <c r="D447">
        <v>-327.52797138717699</v>
      </c>
      <c r="E447">
        <v>-326.05400202769903</v>
      </c>
      <c r="F447">
        <v>-327.61273785525998</v>
      </c>
      <c r="G447">
        <v>-326.05829526000002</v>
      </c>
      <c r="H447">
        <v>-327.63734815999999</v>
      </c>
      <c r="I447">
        <v>-230.78102474538801</v>
      </c>
      <c r="J447">
        <v>-231.818114735259</v>
      </c>
      <c r="K447">
        <v>-230.794357020456</v>
      </c>
      <c r="L447">
        <v>-231.87688100856801</v>
      </c>
      <c r="M447">
        <v>-230.79723238</v>
      </c>
      <c r="N447">
        <v>-231.89381591</v>
      </c>
      <c r="O447">
        <v>-95.255143975983998</v>
      </c>
      <c r="P447">
        <v>-95.704477950333995</v>
      </c>
      <c r="Q447">
        <v>-95.261281680796003</v>
      </c>
      <c r="R447">
        <v>-95.730787514740996</v>
      </c>
      <c r="S447">
        <v>-95.262743889999996</v>
      </c>
      <c r="T447">
        <v>-95.738522250000003</v>
      </c>
      <c r="U447">
        <v>-95.255202231671007</v>
      </c>
      <c r="V447">
        <v>-95.704754462040995</v>
      </c>
      <c r="W447">
        <v>-95.261304085315004</v>
      </c>
      <c r="X447">
        <v>-95.730873504155994</v>
      </c>
      <c r="Y447">
        <v>-95.262747480000002</v>
      </c>
      <c r="Z447">
        <v>-95.738554469999997</v>
      </c>
      <c r="AA447">
        <v>-230.78115285484901</v>
      </c>
      <c r="AB447">
        <v>-231.818673916948</v>
      </c>
      <c r="AC447">
        <v>-230.79439010144</v>
      </c>
      <c r="AD447">
        <v>-231.87703497821701</v>
      </c>
      <c r="AE447">
        <v>-230.79723902999999</v>
      </c>
      <c r="AF447">
        <v>-231.89387293999999</v>
      </c>
    </row>
    <row r="448" spans="1:32" x14ac:dyDescent="0.2">
      <c r="A448" s="4">
        <f>'[1]De Raw'!$A456</f>
        <v>3.0438663628966052</v>
      </c>
      <c r="B448" t="s">
        <v>444</v>
      </c>
      <c r="C448">
        <v>-326.03587540232098</v>
      </c>
      <c r="D448">
        <v>-327.52764366497001</v>
      </c>
      <c r="E448">
        <v>-326.05523823838399</v>
      </c>
      <c r="F448">
        <v>-327.61251766037202</v>
      </c>
      <c r="G448">
        <v>-326.05953922999998</v>
      </c>
      <c r="H448">
        <v>-327.63717475999999</v>
      </c>
      <c r="I448">
        <v>-230.78102474538801</v>
      </c>
      <c r="J448">
        <v>-231.818114735259</v>
      </c>
      <c r="K448">
        <v>-230.794357020456</v>
      </c>
      <c r="L448">
        <v>-231.87688100856801</v>
      </c>
      <c r="M448">
        <v>-230.79723238</v>
      </c>
      <c r="N448">
        <v>-231.89381591</v>
      </c>
      <c r="O448">
        <v>-95.255143975983998</v>
      </c>
      <c r="P448">
        <v>-95.704477950333995</v>
      </c>
      <c r="Q448">
        <v>-95.261281680796003</v>
      </c>
      <c r="R448">
        <v>-95.730787514740996</v>
      </c>
      <c r="S448">
        <v>-95.262743889999996</v>
      </c>
      <c r="T448">
        <v>-95.738522250000003</v>
      </c>
      <c r="U448">
        <v>-95.255194318627005</v>
      </c>
      <c r="V448">
        <v>-95.704662304942005</v>
      </c>
      <c r="W448">
        <v>-95.261301637548002</v>
      </c>
      <c r="X448">
        <v>-95.730839697153002</v>
      </c>
      <c r="Y448">
        <v>-95.262747079999997</v>
      </c>
      <c r="Z448">
        <v>-95.738539590000002</v>
      </c>
      <c r="AA448">
        <v>-230.78114191470399</v>
      </c>
      <c r="AB448">
        <v>-231.81850194741199</v>
      </c>
      <c r="AC448">
        <v>-230.79438570872901</v>
      </c>
      <c r="AD448">
        <v>-231.87697186890099</v>
      </c>
      <c r="AE448">
        <v>-230.79723855</v>
      </c>
      <c r="AF448">
        <v>-231.89384638000001</v>
      </c>
    </row>
    <row r="449" spans="1:32" x14ac:dyDescent="0.2">
      <c r="A449" s="4">
        <f>'[1]De Raw'!$A457</f>
        <v>2.8028496833849919</v>
      </c>
      <c r="B449" t="s">
        <v>445</v>
      </c>
      <c r="C449">
        <v>-326.03659333995301</v>
      </c>
      <c r="D449">
        <v>-327.52724468930001</v>
      </c>
      <c r="E449">
        <v>-326.05596032137998</v>
      </c>
      <c r="F449">
        <v>-327.61213693606697</v>
      </c>
      <c r="G449">
        <v>-326.06026804999999</v>
      </c>
      <c r="H449">
        <v>-327.63679280999997</v>
      </c>
      <c r="I449">
        <v>-230.78102474538801</v>
      </c>
      <c r="J449">
        <v>-231.818114735259</v>
      </c>
      <c r="K449">
        <v>-230.794357020456</v>
      </c>
      <c r="L449">
        <v>-231.87688100856801</v>
      </c>
      <c r="M449">
        <v>-230.79723238</v>
      </c>
      <c r="N449">
        <v>-231.89381591</v>
      </c>
      <c r="O449">
        <v>-95.255143975983998</v>
      </c>
      <c r="P449">
        <v>-95.704477950333995</v>
      </c>
      <c r="Q449">
        <v>-95.261281680796003</v>
      </c>
      <c r="R449">
        <v>-95.730787514740996</v>
      </c>
      <c r="S449">
        <v>-95.262743889999996</v>
      </c>
      <c r="T449">
        <v>-95.738522250000003</v>
      </c>
      <c r="U449">
        <v>-95.255187521856001</v>
      </c>
      <c r="V449">
        <v>-95.704633426564996</v>
      </c>
      <c r="W449">
        <v>-95.261299446882006</v>
      </c>
      <c r="X449">
        <v>-95.73083132587</v>
      </c>
      <c r="Y449">
        <v>-95.262746730000003</v>
      </c>
      <c r="Z449">
        <v>-95.73853656</v>
      </c>
      <c r="AA449">
        <v>-230.78113116930001</v>
      </c>
      <c r="AB449">
        <v>-231.818448111165</v>
      </c>
      <c r="AC449">
        <v>-230.794381686431</v>
      </c>
      <c r="AD449">
        <v>-231.87695808893099</v>
      </c>
      <c r="AE449">
        <v>-230.79723799000001</v>
      </c>
      <c r="AF449">
        <v>-231.89384018999999</v>
      </c>
    </row>
    <row r="450" spans="1:32" x14ac:dyDescent="0.2">
      <c r="A450" s="4">
        <f>'[1]De Raw'!$A458</f>
        <v>1.9224297524066436</v>
      </c>
      <c r="B450" t="s">
        <v>446</v>
      </c>
      <c r="C450">
        <v>-326.03720464649803</v>
      </c>
      <c r="D450">
        <v>-327.52577621858097</v>
      </c>
      <c r="E450">
        <v>-326.05659929160902</v>
      </c>
      <c r="F450">
        <v>-327.61074056960001</v>
      </c>
      <c r="G450">
        <v>-326.06091608000003</v>
      </c>
      <c r="H450">
        <v>-327.63539931000003</v>
      </c>
      <c r="I450">
        <v>-230.78102474538801</v>
      </c>
      <c r="J450">
        <v>-231.818114735259</v>
      </c>
      <c r="K450">
        <v>-230.794357020456</v>
      </c>
      <c r="L450">
        <v>-231.87688100856801</v>
      </c>
      <c r="M450">
        <v>-230.79723238</v>
      </c>
      <c r="N450">
        <v>-231.89381591</v>
      </c>
      <c r="O450">
        <v>-95.255143975983998</v>
      </c>
      <c r="P450">
        <v>-95.704477950333995</v>
      </c>
      <c r="Q450">
        <v>-95.261281680796003</v>
      </c>
      <c r="R450">
        <v>-95.730787514740996</v>
      </c>
      <c r="S450">
        <v>-95.262743889999996</v>
      </c>
      <c r="T450">
        <v>-95.738522250000003</v>
      </c>
      <c r="U450">
        <v>-95.255171546588002</v>
      </c>
      <c r="V450">
        <v>-95.704554674256002</v>
      </c>
      <c r="W450">
        <v>-95.261294510832002</v>
      </c>
      <c r="X450">
        <v>-95.730809268615005</v>
      </c>
      <c r="Y450">
        <v>-95.262745949999996</v>
      </c>
      <c r="Z450">
        <v>-95.738528509999995</v>
      </c>
      <c r="AA450">
        <v>-230.78109359704001</v>
      </c>
      <c r="AB450">
        <v>-231.81829657311999</v>
      </c>
      <c r="AC450">
        <v>-230.79437489966199</v>
      </c>
      <c r="AD450">
        <v>-231.876926620462</v>
      </c>
      <c r="AE450">
        <v>-230.79723630000001</v>
      </c>
      <c r="AF450">
        <v>-231.89382642000001</v>
      </c>
    </row>
    <row r="451" spans="1:32" x14ac:dyDescent="0.2">
      <c r="A451" s="4">
        <f>'[1]De Raw'!$A459</f>
        <v>0.93270990388774444</v>
      </c>
      <c r="B451" t="s">
        <v>447</v>
      </c>
      <c r="C451">
        <v>-326.03695165115897</v>
      </c>
      <c r="D451">
        <v>-327.52413389893098</v>
      </c>
      <c r="E451">
        <v>-326.05638357546297</v>
      </c>
      <c r="F451">
        <v>-327.609157099112</v>
      </c>
      <c r="G451">
        <v>-326.06070627999998</v>
      </c>
      <c r="H451">
        <v>-327.63382195000003</v>
      </c>
      <c r="I451">
        <v>-230.78102474538801</v>
      </c>
      <c r="J451">
        <v>-231.818114735259</v>
      </c>
      <c r="K451">
        <v>-230.794357020456</v>
      </c>
      <c r="L451">
        <v>-231.87688100856801</v>
      </c>
      <c r="M451">
        <v>-230.79723238</v>
      </c>
      <c r="N451">
        <v>-231.89381591</v>
      </c>
      <c r="O451">
        <v>-95.255143975983998</v>
      </c>
      <c r="P451">
        <v>-95.704477950333995</v>
      </c>
      <c r="Q451">
        <v>-95.261281680796003</v>
      </c>
      <c r="R451">
        <v>-95.730787514740996</v>
      </c>
      <c r="S451">
        <v>-95.262743889999996</v>
      </c>
      <c r="T451">
        <v>-95.738522250000003</v>
      </c>
      <c r="U451">
        <v>-95.255156116528994</v>
      </c>
      <c r="V451">
        <v>-95.704502481828001</v>
      </c>
      <c r="W451">
        <v>-95.261289492323996</v>
      </c>
      <c r="X451">
        <v>-95.730795321043004</v>
      </c>
      <c r="Y451">
        <v>-95.26274506</v>
      </c>
      <c r="Z451">
        <v>-95.738523229999998</v>
      </c>
      <c r="AA451">
        <v>-230.78106085339999</v>
      </c>
      <c r="AB451">
        <v>-231.81818085574</v>
      </c>
      <c r="AC451">
        <v>-230.79436729365199</v>
      </c>
      <c r="AD451">
        <v>-231.87689746784201</v>
      </c>
      <c r="AE451">
        <v>-230.79723482</v>
      </c>
      <c r="AF451">
        <v>-231.89381725000001</v>
      </c>
    </row>
    <row r="452" spans="1:32" x14ac:dyDescent="0.2">
      <c r="A452" s="4">
        <f>'[1]De Raw'!$A460</f>
        <v>0.26026180890635608</v>
      </c>
      <c r="B452" t="s">
        <v>448</v>
      </c>
      <c r="C452">
        <v>-326.036474483311</v>
      </c>
      <c r="D452">
        <v>-327.52304833224599</v>
      </c>
      <c r="E452">
        <v>-326.05593168826601</v>
      </c>
      <c r="F452">
        <v>-327.60810083296201</v>
      </c>
      <c r="G452">
        <v>-326.06026285000002</v>
      </c>
      <c r="H452">
        <v>-327.63276622000001</v>
      </c>
      <c r="I452">
        <v>-230.78102474538801</v>
      </c>
      <c r="J452">
        <v>-231.818114735259</v>
      </c>
      <c r="K452">
        <v>-230.794357020456</v>
      </c>
      <c r="L452">
        <v>-231.87688100856801</v>
      </c>
      <c r="M452">
        <v>-230.79723238</v>
      </c>
      <c r="N452">
        <v>-231.89381591</v>
      </c>
      <c r="O452">
        <v>-95.255143975983998</v>
      </c>
      <c r="P452">
        <v>-95.704477950333995</v>
      </c>
      <c r="Q452">
        <v>-95.261281680796003</v>
      </c>
      <c r="R452">
        <v>-95.730787514740996</v>
      </c>
      <c r="S452">
        <v>-95.262743889999996</v>
      </c>
      <c r="T452">
        <v>-95.738522250000003</v>
      </c>
      <c r="U452">
        <v>-95.255146518832007</v>
      </c>
      <c r="V452">
        <v>-95.704479667445995</v>
      </c>
      <c r="W452">
        <v>-95.261284296227998</v>
      </c>
      <c r="X452">
        <v>-95.730788907171998</v>
      </c>
      <c r="Y452">
        <v>-95.262744280000007</v>
      </c>
      <c r="Z452">
        <v>-95.738522529999997</v>
      </c>
      <c r="AA452">
        <v>-230.781039625169</v>
      </c>
      <c r="AB452">
        <v>-231.81814824400101</v>
      </c>
      <c r="AC452">
        <v>-230.794361478837</v>
      </c>
      <c r="AD452">
        <v>-231.87688817047299</v>
      </c>
      <c r="AE452">
        <v>-230.79723303</v>
      </c>
      <c r="AF452">
        <v>-231.8938162</v>
      </c>
    </row>
    <row r="453" spans="1:32" x14ac:dyDescent="0.2">
      <c r="A453" s="4">
        <f>'[1]De Raw'!$A461</f>
        <v>3.5946810158687672</v>
      </c>
      <c r="B453" t="s">
        <v>449</v>
      </c>
      <c r="C453">
        <v>-477.87433537981599</v>
      </c>
      <c r="D453">
        <v>-479.96512131096398</v>
      </c>
      <c r="E453">
        <v>-477.90308111195702</v>
      </c>
      <c r="F453">
        <v>-480.08888498249701</v>
      </c>
      <c r="G453">
        <v>-477.90941988999998</v>
      </c>
      <c r="H453">
        <v>-480.12554066000001</v>
      </c>
      <c r="I453">
        <v>-230.78096057677601</v>
      </c>
      <c r="J453">
        <v>-231.81813336869899</v>
      </c>
      <c r="K453">
        <v>-230.794289870559</v>
      </c>
      <c r="L453">
        <v>-231.87688588594699</v>
      </c>
      <c r="M453">
        <v>-230.79716427</v>
      </c>
      <c r="N453">
        <v>-231.89381624999999</v>
      </c>
      <c r="O453">
        <v>-247.102341989053</v>
      </c>
      <c r="P453">
        <v>-248.140298348469</v>
      </c>
      <c r="Q453">
        <v>-247.11804864122701</v>
      </c>
      <c r="R453">
        <v>-248.20610989087999</v>
      </c>
      <c r="S453">
        <v>-247.12159584</v>
      </c>
      <c r="T453">
        <v>-248.22597726999999</v>
      </c>
      <c r="U453">
        <v>-247.102485003239</v>
      </c>
      <c r="V453">
        <v>-248.14101782494299</v>
      </c>
      <c r="W453">
        <v>-247.11808798572099</v>
      </c>
      <c r="X453">
        <v>-248.20631771697799</v>
      </c>
      <c r="Y453">
        <v>-247.12160182</v>
      </c>
      <c r="Z453">
        <v>-248.22605417</v>
      </c>
      <c r="AA453">
        <v>-230.781216132498</v>
      </c>
      <c r="AB453">
        <v>-231.81934987029899</v>
      </c>
      <c r="AC453">
        <v>-230.794349323201</v>
      </c>
      <c r="AD453">
        <v>-231.87722583147701</v>
      </c>
      <c r="AE453">
        <v>-230.79717518999999</v>
      </c>
      <c r="AF453">
        <v>-231.89394572</v>
      </c>
    </row>
    <row r="454" spans="1:32" x14ac:dyDescent="0.2">
      <c r="A454" s="4">
        <f>'[1]De Raw'!$A462</f>
        <v>4.8280703830446523</v>
      </c>
      <c r="B454" t="s">
        <v>450</v>
      </c>
      <c r="C454">
        <v>-477.87952531184402</v>
      </c>
      <c r="D454">
        <v>-479.96691620294001</v>
      </c>
      <c r="E454">
        <v>-477.90832391794697</v>
      </c>
      <c r="F454">
        <v>-480.09081940846102</v>
      </c>
      <c r="G454">
        <v>-477.91467115</v>
      </c>
      <c r="H454">
        <v>-480.12749786000001</v>
      </c>
      <c r="I454">
        <v>-230.78096057677601</v>
      </c>
      <c r="J454">
        <v>-231.81813336869899</v>
      </c>
      <c r="K454">
        <v>-230.794289870559</v>
      </c>
      <c r="L454">
        <v>-231.87688588594699</v>
      </c>
      <c r="M454">
        <v>-230.79716427</v>
      </c>
      <c r="N454">
        <v>-231.89381624999999</v>
      </c>
      <c r="O454">
        <v>-247.102341989053</v>
      </c>
      <c r="P454">
        <v>-248.140298348469</v>
      </c>
      <c r="Q454">
        <v>-247.11804864122701</v>
      </c>
      <c r="R454">
        <v>-248.20610989087999</v>
      </c>
      <c r="S454">
        <v>-247.12159584</v>
      </c>
      <c r="T454">
        <v>-248.22597726999999</v>
      </c>
      <c r="U454">
        <v>-247.10245991249801</v>
      </c>
      <c r="V454">
        <v>-248.14086370619799</v>
      </c>
      <c r="W454">
        <v>-247.11808273324701</v>
      </c>
      <c r="X454">
        <v>-248.20626814941599</v>
      </c>
      <c r="Y454">
        <v>-247.12160116000001</v>
      </c>
      <c r="Z454">
        <v>-248.22603523999999</v>
      </c>
      <c r="AA454">
        <v>-230.781184831861</v>
      </c>
      <c r="AB454">
        <v>-231.81911838683601</v>
      </c>
      <c r="AC454">
        <v>-230.794343201022</v>
      </c>
      <c r="AD454">
        <v>-231.87714725332299</v>
      </c>
      <c r="AE454">
        <v>-230.79717403000001</v>
      </c>
      <c r="AF454">
        <v>-231.89391262000001</v>
      </c>
    </row>
    <row r="455" spans="1:32" x14ac:dyDescent="0.2">
      <c r="A455" s="4">
        <f>'[1]De Raw'!$A463</f>
        <v>5.1760862018364611</v>
      </c>
      <c r="B455" t="s">
        <v>451</v>
      </c>
      <c r="C455">
        <v>-477.88254682290301</v>
      </c>
      <c r="D455">
        <v>-479.96737766686101</v>
      </c>
      <c r="E455">
        <v>-477.91138161691401</v>
      </c>
      <c r="F455">
        <v>-480.09135842673601</v>
      </c>
      <c r="G455">
        <v>-477.91773834999998</v>
      </c>
      <c r="H455">
        <v>-480.12805366999999</v>
      </c>
      <c r="I455">
        <v>-230.78096057677601</v>
      </c>
      <c r="J455">
        <v>-231.81813336869899</v>
      </c>
      <c r="K455">
        <v>-230.794289870559</v>
      </c>
      <c r="L455">
        <v>-231.87688588594699</v>
      </c>
      <c r="M455">
        <v>-230.79716427</v>
      </c>
      <c r="N455">
        <v>-231.89381624999999</v>
      </c>
      <c r="O455">
        <v>-247.102341989053</v>
      </c>
      <c r="P455">
        <v>-248.140298348469</v>
      </c>
      <c r="Q455">
        <v>-247.11804864122701</v>
      </c>
      <c r="R455">
        <v>-248.20610989087999</v>
      </c>
      <c r="S455">
        <v>-247.12159584</v>
      </c>
      <c r="T455">
        <v>-248.22597726999999</v>
      </c>
      <c r="U455">
        <v>-247.102440245791</v>
      </c>
      <c r="V455">
        <v>-248.14075379168</v>
      </c>
      <c r="W455">
        <v>-247.11807799711599</v>
      </c>
      <c r="X455">
        <v>-248.20623286834299</v>
      </c>
      <c r="Y455">
        <v>-247.12160052999999</v>
      </c>
      <c r="Z455">
        <v>-248.22602334000001</v>
      </c>
      <c r="AA455">
        <v>-230.78115895653599</v>
      </c>
      <c r="AB455">
        <v>-231.818967851688</v>
      </c>
      <c r="AC455">
        <v>-230.79433759543301</v>
      </c>
      <c r="AD455">
        <v>-231.877098926701</v>
      </c>
      <c r="AE455">
        <v>-230.79717310000001</v>
      </c>
      <c r="AF455">
        <v>-231.89389337</v>
      </c>
    </row>
    <row r="456" spans="1:32" x14ac:dyDescent="0.2">
      <c r="A456" s="4">
        <f>'[1]De Raw'!$A464</f>
        <v>5.0589008838585592</v>
      </c>
      <c r="B456" t="s">
        <v>452</v>
      </c>
      <c r="C456">
        <v>-477.88426548346501</v>
      </c>
      <c r="D456">
        <v>-479.966968371804</v>
      </c>
      <c r="E456">
        <v>-477.913124963114</v>
      </c>
      <c r="F456">
        <v>-480.09110505017799</v>
      </c>
      <c r="G456">
        <v>-477.91949147000003</v>
      </c>
      <c r="H456">
        <v>-480.12785427</v>
      </c>
      <c r="I456">
        <v>-230.78096057677601</v>
      </c>
      <c r="J456">
        <v>-231.81813336869899</v>
      </c>
      <c r="K456">
        <v>-230.794289870559</v>
      </c>
      <c r="L456">
        <v>-231.87688588594699</v>
      </c>
      <c r="M456">
        <v>-230.79716427</v>
      </c>
      <c r="N456">
        <v>-231.89381624999999</v>
      </c>
      <c r="O456">
        <v>-247.102341989053</v>
      </c>
      <c r="P456">
        <v>-248.140298348469</v>
      </c>
      <c r="Q456">
        <v>-247.11804864122701</v>
      </c>
      <c r="R456">
        <v>-248.20610989087999</v>
      </c>
      <c r="S456">
        <v>-247.12159584</v>
      </c>
      <c r="T456">
        <v>-248.22597726999999</v>
      </c>
      <c r="U456">
        <v>-247.10242495178699</v>
      </c>
      <c r="V456">
        <v>-248.14062896658601</v>
      </c>
      <c r="W456">
        <v>-247.11807389651599</v>
      </c>
      <c r="X456">
        <v>-248.20618270029101</v>
      </c>
      <c r="Y456">
        <v>-247.12159994999999</v>
      </c>
      <c r="Z456">
        <v>-248.22600216000001</v>
      </c>
      <c r="AA456">
        <v>-230.78113657523701</v>
      </c>
      <c r="AB456">
        <v>-231.818762423267</v>
      </c>
      <c r="AC456">
        <v>-230.794332296428</v>
      </c>
      <c r="AD456">
        <v>-231.87702869994999</v>
      </c>
      <c r="AE456">
        <v>-230.79717241</v>
      </c>
      <c r="AF456">
        <v>-231.89386741000001</v>
      </c>
    </row>
    <row r="457" spans="1:32" x14ac:dyDescent="0.2">
      <c r="A457" s="4">
        <f>'[1]De Raw'!$A465</f>
        <v>4.7147165389222607</v>
      </c>
      <c r="B457" t="s">
        <v>453</v>
      </c>
      <c r="C457">
        <v>-477.88519448756102</v>
      </c>
      <c r="D457">
        <v>-479.96628621297702</v>
      </c>
      <c r="E457">
        <v>-477.914071796896</v>
      </c>
      <c r="F457">
        <v>-480.09051803703198</v>
      </c>
      <c r="G457">
        <v>-477.92044734000001</v>
      </c>
      <c r="H457">
        <v>-480.12729435</v>
      </c>
      <c r="I457">
        <v>-230.78096057677601</v>
      </c>
      <c r="J457">
        <v>-231.81813336869899</v>
      </c>
      <c r="K457">
        <v>-230.794289870559</v>
      </c>
      <c r="L457">
        <v>-231.87688588594699</v>
      </c>
      <c r="M457">
        <v>-230.79716427</v>
      </c>
      <c r="N457">
        <v>-231.89381624999999</v>
      </c>
      <c r="O457">
        <v>-247.102341989053</v>
      </c>
      <c r="P457">
        <v>-248.140298348469</v>
      </c>
      <c r="Q457">
        <v>-247.11804864122701</v>
      </c>
      <c r="R457">
        <v>-248.20610989087999</v>
      </c>
      <c r="S457">
        <v>-247.12159584</v>
      </c>
      <c r="T457">
        <v>-248.22597726999999</v>
      </c>
      <c r="U457">
        <v>-247.102412735462</v>
      </c>
      <c r="V457">
        <v>-248.140546166794</v>
      </c>
      <c r="W457">
        <v>-247.11807049783999</v>
      </c>
      <c r="X457">
        <v>-248.20615680181399</v>
      </c>
      <c r="Y457">
        <v>-247.12159944999999</v>
      </c>
      <c r="Z457">
        <v>-248.22599212</v>
      </c>
      <c r="AA457">
        <v>-230.78111679920201</v>
      </c>
      <c r="AB457">
        <v>-231.81863489887201</v>
      </c>
      <c r="AC457">
        <v>-230.79432730625101</v>
      </c>
      <c r="AD457">
        <v>-231.87698791474099</v>
      </c>
      <c r="AE457">
        <v>-230.79717184</v>
      </c>
      <c r="AF457">
        <v>-231.89385053000001</v>
      </c>
    </row>
    <row r="458" spans="1:32" x14ac:dyDescent="0.2">
      <c r="A458" s="4">
        <f>'[1]De Raw'!$A466</f>
        <v>3.3838945216388283</v>
      </c>
      <c r="B458" t="s">
        <v>454</v>
      </c>
      <c r="C458">
        <v>-477.885833279233</v>
      </c>
      <c r="D458">
        <v>-479.96403443153702</v>
      </c>
      <c r="E458">
        <v>-477.91475004949001</v>
      </c>
      <c r="F458">
        <v>-480.08838466669198</v>
      </c>
      <c r="G458">
        <v>-477.92114312000001</v>
      </c>
      <c r="H458">
        <v>-480.12516892000002</v>
      </c>
      <c r="I458">
        <v>-230.78096057677601</v>
      </c>
      <c r="J458">
        <v>-231.81813336869899</v>
      </c>
      <c r="K458">
        <v>-230.794289870559</v>
      </c>
      <c r="L458">
        <v>-231.87688588594699</v>
      </c>
      <c r="M458">
        <v>-230.79716427</v>
      </c>
      <c r="N458">
        <v>-231.89381624999999</v>
      </c>
      <c r="O458">
        <v>-247.102341989053</v>
      </c>
      <c r="P458">
        <v>-248.140298348469</v>
      </c>
      <c r="Q458">
        <v>-247.11804864122701</v>
      </c>
      <c r="R458">
        <v>-248.20610989087999</v>
      </c>
      <c r="S458">
        <v>-247.12159584</v>
      </c>
      <c r="T458">
        <v>-248.22597726999999</v>
      </c>
      <c r="U458">
        <v>-247.10238585898301</v>
      </c>
      <c r="V458">
        <v>-248.14042236969101</v>
      </c>
      <c r="W458">
        <v>-247.118063481165</v>
      </c>
      <c r="X458">
        <v>-248.206132795933</v>
      </c>
      <c r="Y458">
        <v>-247.12159839</v>
      </c>
      <c r="Z458">
        <v>-248.2259833</v>
      </c>
      <c r="AA458">
        <v>-230.78106938901499</v>
      </c>
      <c r="AB458">
        <v>-231.818417874418</v>
      </c>
      <c r="AC458">
        <v>-230.794316016831</v>
      </c>
      <c r="AD458">
        <v>-231.876943969889</v>
      </c>
      <c r="AE458">
        <v>-230.79717013000001</v>
      </c>
      <c r="AF458">
        <v>-231.89383312999999</v>
      </c>
    </row>
    <row r="459" spans="1:32" x14ac:dyDescent="0.2">
      <c r="A459" s="4">
        <f>'[1]De Raw'!$A467</f>
        <v>1.7994252788482106</v>
      </c>
      <c r="B459" t="s">
        <v>455</v>
      </c>
      <c r="C459">
        <v>-477.88516063068897</v>
      </c>
      <c r="D459">
        <v>-479.96141727130799</v>
      </c>
      <c r="E459">
        <v>-477.91412662777998</v>
      </c>
      <c r="F459">
        <v>-480.08586661985402</v>
      </c>
      <c r="G459">
        <v>-477.92052948000003</v>
      </c>
      <c r="H459">
        <v>-480.12265797999999</v>
      </c>
      <c r="I459">
        <v>-230.78096057677601</v>
      </c>
      <c r="J459">
        <v>-231.81813336869899</v>
      </c>
      <c r="K459">
        <v>-230.794289870559</v>
      </c>
      <c r="L459">
        <v>-231.87688588594699</v>
      </c>
      <c r="M459">
        <v>-230.79716427</v>
      </c>
      <c r="N459">
        <v>-231.89381624999999</v>
      </c>
      <c r="O459">
        <v>-247.102341989053</v>
      </c>
      <c r="P459">
        <v>-248.140298348469</v>
      </c>
      <c r="Q459">
        <v>-247.11804864122701</v>
      </c>
      <c r="R459">
        <v>-248.20610989087999</v>
      </c>
      <c r="S459">
        <v>-247.12159584</v>
      </c>
      <c r="T459">
        <v>-248.22597726999999</v>
      </c>
      <c r="U459">
        <v>-247.10236304687001</v>
      </c>
      <c r="V459">
        <v>-248.14034801937399</v>
      </c>
      <c r="W459">
        <v>-247.11805711696499</v>
      </c>
      <c r="X459">
        <v>-248.20611908876799</v>
      </c>
      <c r="Y459">
        <v>-247.12159729000001</v>
      </c>
      <c r="Z459">
        <v>-248.22597826000001</v>
      </c>
      <c r="AA459">
        <v>-230.781021536655</v>
      </c>
      <c r="AB459">
        <v>-231.81826058309699</v>
      </c>
      <c r="AC459">
        <v>-230.79430625429001</v>
      </c>
      <c r="AD459">
        <v>-231.87691490035101</v>
      </c>
      <c r="AE459">
        <v>-230.79716826000001</v>
      </c>
      <c r="AF459">
        <v>-231.89381857000001</v>
      </c>
    </row>
    <row r="460" spans="1:32" x14ac:dyDescent="0.2">
      <c r="A460" s="4">
        <f>'[1]De Raw'!$A468</f>
        <v>0.61943052097971263</v>
      </c>
      <c r="B460" t="s">
        <v>456</v>
      </c>
      <c r="C460">
        <v>-477.88413551217502</v>
      </c>
      <c r="D460">
        <v>-479.95948456805797</v>
      </c>
      <c r="E460">
        <v>-477.91314247613502</v>
      </c>
      <c r="F460">
        <v>-480.08400203350402</v>
      </c>
      <c r="G460">
        <v>-477.91955568999998</v>
      </c>
      <c r="H460">
        <v>-480.12079260000002</v>
      </c>
      <c r="I460">
        <v>-230.78096057677601</v>
      </c>
      <c r="J460">
        <v>-231.81813336869899</v>
      </c>
      <c r="K460">
        <v>-230.794289870559</v>
      </c>
      <c r="L460">
        <v>-231.87688588594699</v>
      </c>
      <c r="M460">
        <v>-230.79716427</v>
      </c>
      <c r="N460">
        <v>-231.89381624999999</v>
      </c>
      <c r="O460">
        <v>-247.102341989053</v>
      </c>
      <c r="P460">
        <v>-248.140298348469</v>
      </c>
      <c r="Q460">
        <v>-247.11804864122701</v>
      </c>
      <c r="R460">
        <v>-248.20610989087999</v>
      </c>
      <c r="S460">
        <v>-247.12159584</v>
      </c>
      <c r="T460">
        <v>-248.22597726999999</v>
      </c>
      <c r="U460">
        <v>-247.10234827860401</v>
      </c>
      <c r="V460">
        <v>-248.14031308848499</v>
      </c>
      <c r="W460">
        <v>-247.118051168292</v>
      </c>
      <c r="X460">
        <v>-248.206111573181</v>
      </c>
      <c r="Y460">
        <v>-247.12159636999999</v>
      </c>
      <c r="Z460">
        <v>-248.22597765</v>
      </c>
      <c r="AA460">
        <v>-230.78098761176699</v>
      </c>
      <c r="AB460">
        <v>-231.818183325191</v>
      </c>
      <c r="AC460">
        <v>-230.794297027304</v>
      </c>
      <c r="AD460">
        <v>-231.87689693167701</v>
      </c>
      <c r="AE460">
        <v>-230.79716558000001</v>
      </c>
      <c r="AF460">
        <v>-231.89381686999999</v>
      </c>
    </row>
    <row r="461" spans="1:32" x14ac:dyDescent="0.2">
      <c r="A461" s="4">
        <f>'[1]De Raw'!$A469</f>
        <v>2.8841623138751111</v>
      </c>
      <c r="B461" t="s">
        <v>457</v>
      </c>
      <c r="C461">
        <v>-493.55334766138799</v>
      </c>
      <c r="D461">
        <v>-495.698243704052</v>
      </c>
      <c r="E461">
        <v>-493.58186085780898</v>
      </c>
      <c r="F461">
        <v>-495.82241845416701</v>
      </c>
      <c r="I461">
        <v>-246.77829684739001</v>
      </c>
      <c r="J461">
        <v>-247.846723585013</v>
      </c>
      <c r="K461">
        <v>-246.792617813937</v>
      </c>
      <c r="L461">
        <v>-247.90891868033901</v>
      </c>
      <c r="M461">
        <v>-246.79566169</v>
      </c>
      <c r="N461">
        <v>-247.92713997999999</v>
      </c>
      <c r="O461">
        <v>-246.77829683492899</v>
      </c>
      <c r="P461">
        <v>-247.84672359766299</v>
      </c>
      <c r="Q461">
        <v>-246.79261780000101</v>
      </c>
      <c r="R461">
        <v>-247.90891854169399</v>
      </c>
      <c r="S461">
        <v>-246.79566167999999</v>
      </c>
      <c r="T461">
        <v>-247.92713999</v>
      </c>
      <c r="U461">
        <v>-246.77840527238399</v>
      </c>
      <c r="V461">
        <v>-247.84720994585001</v>
      </c>
      <c r="W461">
        <v>-246.79264971706101</v>
      </c>
      <c r="X461">
        <v>-247.90906458556901</v>
      </c>
      <c r="Y461">
        <v>-246.79566507000001</v>
      </c>
      <c r="Z461">
        <v>-247.92718968</v>
      </c>
      <c r="AA461">
        <v>-246.77840528097499</v>
      </c>
      <c r="AB461">
        <v>-247.84720992039601</v>
      </c>
      <c r="AC461">
        <v>-246.792649728675</v>
      </c>
      <c r="AD461">
        <v>-247.90906456010001</v>
      </c>
      <c r="AE461">
        <v>-246.79566507999999</v>
      </c>
      <c r="AF461">
        <v>-247.92718966000001</v>
      </c>
    </row>
    <row r="462" spans="1:32" x14ac:dyDescent="0.2">
      <c r="A462" s="4">
        <f>'[1]De Raw'!$A470</f>
        <v>3.869330573647761</v>
      </c>
      <c r="B462" t="s">
        <v>458</v>
      </c>
      <c r="C462">
        <v>-493.55647200897499</v>
      </c>
      <c r="D462">
        <v>-495.69980959481097</v>
      </c>
      <c r="E462">
        <v>-493.584999638444</v>
      </c>
      <c r="F462">
        <v>-495.82400549660298</v>
      </c>
      <c r="I462">
        <v>-246.77829684739001</v>
      </c>
      <c r="J462">
        <v>-247.846723585013</v>
      </c>
      <c r="K462">
        <v>-246.792617813937</v>
      </c>
      <c r="L462">
        <v>-247.90891868033901</v>
      </c>
      <c r="M462">
        <v>-246.79566169</v>
      </c>
      <c r="N462">
        <v>-247.92713997999999</v>
      </c>
      <c r="O462">
        <v>-246.77829683492899</v>
      </c>
      <c r="P462">
        <v>-247.84672359766299</v>
      </c>
      <c r="Q462">
        <v>-246.79261780000101</v>
      </c>
      <c r="R462">
        <v>-247.90891854169399</v>
      </c>
      <c r="S462">
        <v>-246.79566167999999</v>
      </c>
      <c r="T462">
        <v>-247.92713999</v>
      </c>
      <c r="U462">
        <v>-246.77839079946199</v>
      </c>
      <c r="V462">
        <v>-247.84712348018201</v>
      </c>
      <c r="W462">
        <v>-246.79264608851599</v>
      </c>
      <c r="X462">
        <v>-247.90903427004901</v>
      </c>
      <c r="Y462">
        <v>-246.79566464000001</v>
      </c>
      <c r="Z462">
        <v>-247.92717589</v>
      </c>
      <c r="AA462">
        <v>-246.778390810562</v>
      </c>
      <c r="AB462">
        <v>-247.84712345781099</v>
      </c>
      <c r="AC462">
        <v>-246.79264610121399</v>
      </c>
      <c r="AD462">
        <v>-247.90903424835901</v>
      </c>
      <c r="AE462">
        <v>-246.79566466</v>
      </c>
      <c r="AF462">
        <v>-247.92717587999999</v>
      </c>
    </row>
    <row r="463" spans="1:32" x14ac:dyDescent="0.2">
      <c r="A463" s="4">
        <f>'[1]De Raw'!$A471</f>
        <v>4.1664560706554461</v>
      </c>
      <c r="B463" t="s">
        <v>459</v>
      </c>
      <c r="C463">
        <v>-493.55861468742597</v>
      </c>
      <c r="D463">
        <v>-495.70029300397698</v>
      </c>
      <c r="E463">
        <v>-493.58715418274198</v>
      </c>
      <c r="F463">
        <v>-495.82449769386199</v>
      </c>
      <c r="I463">
        <v>-246.77829684739001</v>
      </c>
      <c r="J463">
        <v>-247.846723585013</v>
      </c>
      <c r="K463">
        <v>-246.792617813937</v>
      </c>
      <c r="L463">
        <v>-247.90891868033901</v>
      </c>
      <c r="M463">
        <v>-246.79566169</v>
      </c>
      <c r="N463">
        <v>-247.92713997999999</v>
      </c>
      <c r="O463">
        <v>-246.77829683492899</v>
      </c>
      <c r="P463">
        <v>-247.84672359766299</v>
      </c>
      <c r="Q463">
        <v>-246.79261780000101</v>
      </c>
      <c r="R463">
        <v>-247.90891854169399</v>
      </c>
      <c r="S463">
        <v>-246.79566167999999</v>
      </c>
      <c r="T463">
        <v>-247.92713999</v>
      </c>
      <c r="U463">
        <v>-246.77837477003101</v>
      </c>
      <c r="V463">
        <v>-247.84702418596601</v>
      </c>
      <c r="W463">
        <v>-246.792641661977</v>
      </c>
      <c r="X463">
        <v>-247.90900177252001</v>
      </c>
      <c r="Y463">
        <v>-246.79566417999999</v>
      </c>
      <c r="Z463">
        <v>-247.92716254999999</v>
      </c>
      <c r="AA463">
        <v>-246.77837478249899</v>
      </c>
      <c r="AB463">
        <v>-247.847024194391</v>
      </c>
      <c r="AC463">
        <v>-246.79264167552199</v>
      </c>
      <c r="AD463">
        <v>-247.90900177361601</v>
      </c>
      <c r="AE463">
        <v>-246.79566419</v>
      </c>
      <c r="AF463">
        <v>-247.92716254000001</v>
      </c>
    </row>
    <row r="464" spans="1:32" x14ac:dyDescent="0.2">
      <c r="A464" s="4">
        <f>'[1]De Raw'!$A472</f>
        <v>3.8897704404877391</v>
      </c>
      <c r="B464" t="s">
        <v>460</v>
      </c>
      <c r="C464">
        <v>-493.55931472721699</v>
      </c>
      <c r="D464">
        <v>-495.69983789582801</v>
      </c>
      <c r="E464">
        <v>-493.58786354657099</v>
      </c>
      <c r="F464">
        <v>-495.82405618838601</v>
      </c>
      <c r="G464">
        <v>-493.59391828999998</v>
      </c>
      <c r="H464">
        <v>-495.86046388</v>
      </c>
      <c r="I464">
        <v>-246.77829684739001</v>
      </c>
      <c r="J464">
        <v>-247.846723585013</v>
      </c>
      <c r="K464">
        <v>-246.792617813937</v>
      </c>
      <c r="L464">
        <v>-247.90891868033901</v>
      </c>
      <c r="M464">
        <v>-246.79566169</v>
      </c>
      <c r="N464">
        <v>-247.92713997999999</v>
      </c>
      <c r="O464">
        <v>-246.77829683492899</v>
      </c>
      <c r="P464">
        <v>-247.84672359766299</v>
      </c>
      <c r="Q464">
        <v>-246.79261780000101</v>
      </c>
      <c r="R464">
        <v>-247.90891854169399</v>
      </c>
      <c r="S464">
        <v>-246.79566167999999</v>
      </c>
      <c r="T464">
        <v>-247.92713999</v>
      </c>
      <c r="U464">
        <v>-246.77836313222099</v>
      </c>
      <c r="V464">
        <v>-247.84696413520001</v>
      </c>
      <c r="W464">
        <v>-246.792638394985</v>
      </c>
      <c r="X464">
        <v>-247.90898118537601</v>
      </c>
      <c r="Y464">
        <v>-246.79566385999999</v>
      </c>
      <c r="Z464">
        <v>-247.92715537999999</v>
      </c>
      <c r="AA464">
        <v>-246.77836314407699</v>
      </c>
      <c r="AB464">
        <v>-247.84696416199</v>
      </c>
      <c r="AC464">
        <v>-246.79263840943</v>
      </c>
      <c r="AD464">
        <v>-247.90898117512</v>
      </c>
      <c r="AE464">
        <v>-246.79566388000001</v>
      </c>
      <c r="AF464">
        <v>-247.92715537000001</v>
      </c>
    </row>
    <row r="465" spans="1:32" x14ac:dyDescent="0.2">
      <c r="A465" s="4">
        <f>'[1]De Raw'!$A473</f>
        <v>3.4419874128967924</v>
      </c>
      <c r="B465" t="s">
        <v>461</v>
      </c>
      <c r="C465">
        <v>-493.55941006434603</v>
      </c>
      <c r="D465">
        <v>-495.699075874139</v>
      </c>
      <c r="E465">
        <v>-493.58796803244098</v>
      </c>
      <c r="F465">
        <v>-495.82331852176799</v>
      </c>
      <c r="G465">
        <v>-493.59402603000001</v>
      </c>
      <c r="H465">
        <v>-495.85974469000001</v>
      </c>
      <c r="I465">
        <v>-246.77829684739001</v>
      </c>
      <c r="J465">
        <v>-247.846723585013</v>
      </c>
      <c r="K465">
        <v>-246.792617813937</v>
      </c>
      <c r="L465">
        <v>-247.90891868033901</v>
      </c>
      <c r="M465">
        <v>-246.79566169</v>
      </c>
      <c r="N465">
        <v>-247.92713997999999</v>
      </c>
      <c r="O465">
        <v>-246.77829683492899</v>
      </c>
      <c r="P465">
        <v>-247.84672359766299</v>
      </c>
      <c r="Q465">
        <v>-246.79261780000101</v>
      </c>
      <c r="R465">
        <v>-247.90891854169399</v>
      </c>
      <c r="S465">
        <v>-246.79566167999999</v>
      </c>
      <c r="T465">
        <v>-247.92713999</v>
      </c>
      <c r="U465">
        <v>-246.778354279284</v>
      </c>
      <c r="V465">
        <v>-247.84691252251599</v>
      </c>
      <c r="W465">
        <v>-246.79263605802899</v>
      </c>
      <c r="X465">
        <v>-247.90895047261699</v>
      </c>
      <c r="Y465">
        <v>-246.79566362</v>
      </c>
      <c r="Z465">
        <v>-247.92714531999999</v>
      </c>
      <c r="AA465">
        <v>-246.77835428988001</v>
      </c>
      <c r="AB465">
        <v>-247.84691253938999</v>
      </c>
      <c r="AC465">
        <v>-246.79263607264801</v>
      </c>
      <c r="AD465">
        <v>-247.90895046476101</v>
      </c>
      <c r="AE465">
        <v>-246.79566363000001</v>
      </c>
      <c r="AF465">
        <v>-247.92714531999999</v>
      </c>
    </row>
    <row r="466" spans="1:32" x14ac:dyDescent="0.2">
      <c r="A466" s="4">
        <f>'[1]De Raw'!$A474</f>
        <v>2.173357099918495</v>
      </c>
      <c r="B466" t="s">
        <v>462</v>
      </c>
      <c r="C466">
        <v>-493.55874239390602</v>
      </c>
      <c r="D466">
        <v>-495.69705250056097</v>
      </c>
      <c r="E466">
        <v>-493.58732550152098</v>
      </c>
      <c r="F466">
        <v>-495.82130084743801</v>
      </c>
      <c r="G466">
        <v>-493.59339124000002</v>
      </c>
      <c r="H466">
        <v>-495.85772537000003</v>
      </c>
      <c r="I466">
        <v>-246.77829684739001</v>
      </c>
      <c r="J466">
        <v>-247.846723585013</v>
      </c>
      <c r="K466">
        <v>-246.792617813937</v>
      </c>
      <c r="L466">
        <v>-247.90891868033901</v>
      </c>
      <c r="M466">
        <v>-246.79566169</v>
      </c>
      <c r="N466">
        <v>-247.92713997999999</v>
      </c>
      <c r="O466">
        <v>-246.77829683492899</v>
      </c>
      <c r="P466">
        <v>-247.84672359766299</v>
      </c>
      <c r="Q466">
        <v>-246.79261780000101</v>
      </c>
      <c r="R466">
        <v>-247.90891854169399</v>
      </c>
      <c r="S466">
        <v>-246.79566167999999</v>
      </c>
      <c r="T466">
        <v>-247.92713999</v>
      </c>
      <c r="U466">
        <v>-246.77833550298999</v>
      </c>
      <c r="V466">
        <v>-247.84685051620801</v>
      </c>
      <c r="W466">
        <v>-246.792630567484</v>
      </c>
      <c r="X466">
        <v>-247.90893731570901</v>
      </c>
      <c r="Y466">
        <v>-246.79566309000001</v>
      </c>
      <c r="Z466">
        <v>-247.92714161000001</v>
      </c>
      <c r="AA466">
        <v>-246.778335512951</v>
      </c>
      <c r="AB466">
        <v>-247.84685048507399</v>
      </c>
      <c r="AC466">
        <v>-246.79263058117499</v>
      </c>
      <c r="AD466">
        <v>-247.90893731331701</v>
      </c>
      <c r="AE466">
        <v>-246.79566310000001</v>
      </c>
      <c r="AF466">
        <v>-247.9271416</v>
      </c>
    </row>
    <row r="467" spans="1:32" x14ac:dyDescent="0.2">
      <c r="A467" s="4">
        <f>'[1]De Raw'!$A475</f>
        <v>1.0051319071793694</v>
      </c>
      <c r="B467" t="s">
        <v>463</v>
      </c>
      <c r="C467">
        <v>-493.55770889657401</v>
      </c>
      <c r="D467">
        <v>-495.69513636522203</v>
      </c>
      <c r="E467">
        <v>-493.58631798343498</v>
      </c>
      <c r="F467">
        <v>-495.81943496333997</v>
      </c>
      <c r="G467">
        <v>-493.59239237999998</v>
      </c>
      <c r="H467">
        <v>-495.85586809</v>
      </c>
      <c r="I467">
        <v>-246.77829684739001</v>
      </c>
      <c r="J467">
        <v>-247.846723585013</v>
      </c>
      <c r="K467">
        <v>-246.792617813937</v>
      </c>
      <c r="L467">
        <v>-247.90891868033901</v>
      </c>
      <c r="M467">
        <v>-246.79566169</v>
      </c>
      <c r="N467">
        <v>-247.92713997999999</v>
      </c>
      <c r="O467">
        <v>-246.77829683492899</v>
      </c>
      <c r="P467">
        <v>-247.84672359766299</v>
      </c>
      <c r="Q467">
        <v>-246.79261780000101</v>
      </c>
      <c r="R467">
        <v>-247.90891854169399</v>
      </c>
      <c r="S467">
        <v>-246.79566167999999</v>
      </c>
      <c r="T467">
        <v>-247.92713999</v>
      </c>
      <c r="U467">
        <v>-246.778318301909</v>
      </c>
      <c r="V467">
        <v>-247.846785096628</v>
      </c>
      <c r="W467">
        <v>-246.79262537923</v>
      </c>
      <c r="X467">
        <v>-247.90892427490999</v>
      </c>
      <c r="Y467">
        <v>-246.79566254</v>
      </c>
      <c r="Z467">
        <v>-247.92714075999999</v>
      </c>
      <c r="AA467">
        <v>-246.77831831267599</v>
      </c>
      <c r="AB467">
        <v>-247.846785075588</v>
      </c>
      <c r="AC467">
        <v>-246.79262539294601</v>
      </c>
      <c r="AD467">
        <v>-247.90892427063099</v>
      </c>
      <c r="AE467">
        <v>-246.79566256000001</v>
      </c>
      <c r="AF467">
        <v>-247.92714075000001</v>
      </c>
    </row>
    <row r="468" spans="1:32" x14ac:dyDescent="0.2">
      <c r="A468" s="4">
        <f>'[1]De Raw'!$A476</f>
        <v>0.27404254530923783</v>
      </c>
      <c r="B468" t="s">
        <v>464</v>
      </c>
      <c r="C468">
        <v>-493.55691960939902</v>
      </c>
      <c r="D468">
        <v>-495.69391284257802</v>
      </c>
      <c r="E468">
        <v>-493.58555229692598</v>
      </c>
      <c r="F468">
        <v>-495.81827950840301</v>
      </c>
      <c r="G468">
        <v>-493.59163561999998</v>
      </c>
      <c r="H468">
        <v>-495.85471998000003</v>
      </c>
      <c r="I468">
        <v>-246.77829684739001</v>
      </c>
      <c r="J468">
        <v>-247.846723585013</v>
      </c>
      <c r="K468">
        <v>-246.792617813937</v>
      </c>
      <c r="L468">
        <v>-247.90891868033901</v>
      </c>
      <c r="M468">
        <v>-246.79566169</v>
      </c>
      <c r="N468">
        <v>-247.92713997999999</v>
      </c>
      <c r="O468">
        <v>-246.77829683492899</v>
      </c>
      <c r="P468">
        <v>-247.84672359766299</v>
      </c>
      <c r="Q468">
        <v>-246.79261780000101</v>
      </c>
      <c r="R468">
        <v>-247.90891854169399</v>
      </c>
      <c r="S468">
        <v>-246.79566167999999</v>
      </c>
      <c r="T468">
        <v>-247.92713999</v>
      </c>
      <c r="U468">
        <v>-246.77830283618701</v>
      </c>
      <c r="V468">
        <v>-247.846737549208</v>
      </c>
      <c r="W468">
        <v>-246.79262036304999</v>
      </c>
      <c r="X468">
        <v>-247.90892032320099</v>
      </c>
      <c r="Y468">
        <v>-246.79566204</v>
      </c>
      <c r="Z468">
        <v>-247.92714025999999</v>
      </c>
      <c r="AA468">
        <v>-246.77830284774799</v>
      </c>
      <c r="AB468">
        <v>-247.84673752933301</v>
      </c>
      <c r="AC468">
        <v>-246.79262037694301</v>
      </c>
      <c r="AD468">
        <v>-247.90892031417599</v>
      </c>
      <c r="AE468">
        <v>-246.79566205</v>
      </c>
      <c r="AF468">
        <v>-247.92714025999999</v>
      </c>
    </row>
    <row r="469" spans="1:32" x14ac:dyDescent="0.2">
      <c r="A469" s="4">
        <f>'[1]De Raw'!$A477</f>
        <v>2.6036641171629271</v>
      </c>
      <c r="B469" t="s">
        <v>465</v>
      </c>
      <c r="C469">
        <v>-152.91152692308401</v>
      </c>
      <c r="D469">
        <v>-153.53719492741399</v>
      </c>
      <c r="E469">
        <v>-152.92151767966899</v>
      </c>
      <c r="F469">
        <v>-153.57845950014499</v>
      </c>
      <c r="G469">
        <v>-152.92382936999999</v>
      </c>
      <c r="H469">
        <v>-153.5908464</v>
      </c>
      <c r="I469">
        <v>-76.848727315648006</v>
      </c>
      <c r="J469">
        <v>-77.191543629955007</v>
      </c>
      <c r="K469">
        <v>-76.853318987121995</v>
      </c>
      <c r="L469">
        <v>-77.210936281217997</v>
      </c>
      <c r="M469">
        <v>-76.854297700000004</v>
      </c>
      <c r="N469">
        <v>-77.216461330000001</v>
      </c>
      <c r="O469">
        <v>-76.060296955382</v>
      </c>
      <c r="P469">
        <v>-76.341505051851001</v>
      </c>
      <c r="Q469">
        <v>-76.065758216191</v>
      </c>
      <c r="R469">
        <v>-76.363390330474004</v>
      </c>
      <c r="S469">
        <v>-76.067113809999995</v>
      </c>
      <c r="T469">
        <v>-76.370270329999997</v>
      </c>
      <c r="U469">
        <v>-76.060374046231004</v>
      </c>
      <c r="V469">
        <v>-76.341802467565003</v>
      </c>
      <c r="W469">
        <v>-76.065787330665003</v>
      </c>
      <c r="X469">
        <v>-76.363504910220996</v>
      </c>
      <c r="Y469">
        <v>-76.067119570000003</v>
      </c>
      <c r="Z469">
        <v>-76.370311720000004</v>
      </c>
      <c r="AA469">
        <v>-76.848778385966995</v>
      </c>
      <c r="AB469">
        <v>-77.191677761541001</v>
      </c>
      <c r="AC469">
        <v>-76.853325819917998</v>
      </c>
      <c r="AD469">
        <v>-77.210981627749007</v>
      </c>
      <c r="AE469">
        <v>-76.854299769999997</v>
      </c>
      <c r="AF469">
        <v>-77.216478769999995</v>
      </c>
    </row>
    <row r="470" spans="1:32" x14ac:dyDescent="0.2">
      <c r="A470" s="4">
        <f>'[1]De Raw'!$A478</f>
        <v>2.8649401714786658</v>
      </c>
      <c r="B470" t="s">
        <v>466</v>
      </c>
      <c r="C470">
        <v>-152.91232580005399</v>
      </c>
      <c r="D470">
        <v>-153.53763631004199</v>
      </c>
      <c r="E470">
        <v>-152.92231462169599</v>
      </c>
      <c r="F470">
        <v>-153.578886312035</v>
      </c>
      <c r="G470">
        <v>-152.92462929999999</v>
      </c>
      <c r="H470">
        <v>-153.59127021</v>
      </c>
      <c r="I470">
        <v>-76.848727315648006</v>
      </c>
      <c r="J470">
        <v>-77.191543629955007</v>
      </c>
      <c r="K470">
        <v>-76.853318987121995</v>
      </c>
      <c r="L470">
        <v>-77.210936281217997</v>
      </c>
      <c r="M470">
        <v>-76.854297700000004</v>
      </c>
      <c r="N470">
        <v>-77.216461330000001</v>
      </c>
      <c r="O470">
        <v>-76.060296955382</v>
      </c>
      <c r="P470">
        <v>-76.341505051851001</v>
      </c>
      <c r="Q470">
        <v>-76.065758216191</v>
      </c>
      <c r="R470">
        <v>-76.363390330474004</v>
      </c>
      <c r="S470">
        <v>-76.067113809999995</v>
      </c>
      <c r="T470">
        <v>-76.370270329999997</v>
      </c>
      <c r="U470">
        <v>-76.060369851158001</v>
      </c>
      <c r="V470">
        <v>-76.341766036731997</v>
      </c>
      <c r="W470">
        <v>-76.065784634189995</v>
      </c>
      <c r="X470">
        <v>-76.363487955305999</v>
      </c>
      <c r="Y470">
        <v>-76.067119169999998</v>
      </c>
      <c r="Z470">
        <v>-76.370303129999996</v>
      </c>
      <c r="AA470">
        <v>-76.848770032928996</v>
      </c>
      <c r="AB470">
        <v>-77.191651637575006</v>
      </c>
      <c r="AC470">
        <v>-76.853325391393994</v>
      </c>
      <c r="AD470">
        <v>-77.210973942768007</v>
      </c>
      <c r="AE470">
        <v>-76.854299499999996</v>
      </c>
      <c r="AF470">
        <v>-77.216475239999994</v>
      </c>
    </row>
    <row r="471" spans="1:32" x14ac:dyDescent="0.2">
      <c r="A471" s="4">
        <f>'[1]De Raw'!$A479</f>
        <v>2.8987164397677967</v>
      </c>
      <c r="B471" t="s">
        <v>467</v>
      </c>
      <c r="C471">
        <v>-152.91268519826301</v>
      </c>
      <c r="D471">
        <v>-153.53771626197201</v>
      </c>
      <c r="E471">
        <v>-152.92267127448099</v>
      </c>
      <c r="F471">
        <v>-153.578948263922</v>
      </c>
      <c r="G471">
        <v>-152.92498903000001</v>
      </c>
      <c r="H471">
        <v>-153.59133155000001</v>
      </c>
      <c r="I471">
        <v>-76.848727315648006</v>
      </c>
      <c r="J471">
        <v>-77.191543629955007</v>
      </c>
      <c r="K471">
        <v>-76.853318987121995</v>
      </c>
      <c r="L471">
        <v>-77.210936281217997</v>
      </c>
      <c r="M471">
        <v>-76.854297700000004</v>
      </c>
      <c r="N471">
        <v>-77.216461330000001</v>
      </c>
      <c r="O471">
        <v>-76.060296955382</v>
      </c>
      <c r="P471">
        <v>-76.341505051851001</v>
      </c>
      <c r="Q471">
        <v>-76.065758216191</v>
      </c>
      <c r="R471">
        <v>-76.363390330474004</v>
      </c>
      <c r="S471">
        <v>-76.067113809999995</v>
      </c>
      <c r="T471">
        <v>-76.370270329999997</v>
      </c>
      <c r="U471">
        <v>-76.060366194417</v>
      </c>
      <c r="V471">
        <v>-76.341737929893</v>
      </c>
      <c r="W471">
        <v>-76.065781870113995</v>
      </c>
      <c r="X471">
        <v>-76.36347476668</v>
      </c>
      <c r="Y471">
        <v>-76.06711885</v>
      </c>
      <c r="Z471">
        <v>-76.370296229999994</v>
      </c>
      <c r="AA471">
        <v>-76.848762891120003</v>
      </c>
      <c r="AB471">
        <v>-77.191630405666999</v>
      </c>
      <c r="AC471">
        <v>-76.853325095152002</v>
      </c>
      <c r="AD471">
        <v>-77.210967737527994</v>
      </c>
      <c r="AE471">
        <v>-76.854299240000003</v>
      </c>
      <c r="AF471">
        <v>-77.21647222</v>
      </c>
    </row>
    <row r="472" spans="1:32" x14ac:dyDescent="0.2">
      <c r="A472" s="4">
        <f>'[1]De Raw'!$A480</f>
        <v>2.7992667666611362</v>
      </c>
      <c r="B472" t="s">
        <v>468</v>
      </c>
      <c r="C472">
        <v>-152.91276835008401</v>
      </c>
      <c r="D472">
        <v>-153.537574721054</v>
      </c>
      <c r="E472">
        <v>-152.92275384109399</v>
      </c>
      <c r="F472">
        <v>-153.578794368443</v>
      </c>
      <c r="G472">
        <v>-152.92507398000001</v>
      </c>
      <c r="H472">
        <v>-153.59117767999999</v>
      </c>
      <c r="I472">
        <v>-76.848727315648006</v>
      </c>
      <c r="J472">
        <v>-77.191543629955007</v>
      </c>
      <c r="K472">
        <v>-76.853318987121995</v>
      </c>
      <c r="L472">
        <v>-77.210936281217997</v>
      </c>
      <c r="M472">
        <v>-76.854297700000004</v>
      </c>
      <c r="N472">
        <v>-77.216461330000001</v>
      </c>
      <c r="O472">
        <v>-76.060296955382</v>
      </c>
      <c r="P472">
        <v>-76.341505051851001</v>
      </c>
      <c r="Q472">
        <v>-76.065758216191</v>
      </c>
      <c r="R472">
        <v>-76.363390330474004</v>
      </c>
      <c r="S472">
        <v>-76.067113809999995</v>
      </c>
      <c r="T472">
        <v>-76.370270329999997</v>
      </c>
      <c r="U472">
        <v>-76.060361728013007</v>
      </c>
      <c r="V472">
        <v>-76.341713971380003</v>
      </c>
      <c r="W472">
        <v>-76.065779425768994</v>
      </c>
      <c r="X472">
        <v>-76.363463274428995</v>
      </c>
      <c r="Y472">
        <v>-76.067118539999996</v>
      </c>
      <c r="Z472">
        <v>-76.370290960000005</v>
      </c>
      <c r="AA472">
        <v>-76.848757370857996</v>
      </c>
      <c r="AB472">
        <v>-77.191614387639007</v>
      </c>
      <c r="AC472">
        <v>-76.853324813883006</v>
      </c>
      <c r="AD472">
        <v>-77.210963061745005</v>
      </c>
      <c r="AE472">
        <v>-76.854298999999997</v>
      </c>
      <c r="AF472">
        <v>-77.216469900000007</v>
      </c>
    </row>
    <row r="473" spans="1:32" x14ac:dyDescent="0.2">
      <c r="A473" s="4">
        <f>'[1]De Raw'!$A481</f>
        <v>2.6278814114356974</v>
      </c>
      <c r="B473" t="s">
        <v>469</v>
      </c>
      <c r="C473">
        <v>-152.91268436715899</v>
      </c>
      <c r="D473">
        <v>-153.53731215538201</v>
      </c>
      <c r="E473">
        <v>-152.922671739458</v>
      </c>
      <c r="F473">
        <v>-153.57852614099701</v>
      </c>
      <c r="G473">
        <v>-152.92499326999999</v>
      </c>
      <c r="H473">
        <v>-153.59090739000001</v>
      </c>
      <c r="I473">
        <v>-76.848727315648006</v>
      </c>
      <c r="J473">
        <v>-77.191543629955007</v>
      </c>
      <c r="K473">
        <v>-76.853318987121995</v>
      </c>
      <c r="L473">
        <v>-77.210936281217997</v>
      </c>
      <c r="M473">
        <v>-76.854297700000004</v>
      </c>
      <c r="N473">
        <v>-77.216461330000001</v>
      </c>
      <c r="O473">
        <v>-76.060296955382</v>
      </c>
      <c r="P473">
        <v>-76.341505051851001</v>
      </c>
      <c r="Q473">
        <v>-76.065758216191</v>
      </c>
      <c r="R473">
        <v>-76.363390330474004</v>
      </c>
      <c r="S473">
        <v>-76.067113809999995</v>
      </c>
      <c r="T473">
        <v>-76.370270329999997</v>
      </c>
      <c r="U473">
        <v>-76.060356412955997</v>
      </c>
      <c r="V473">
        <v>-76.341692283816002</v>
      </c>
      <c r="W473">
        <v>-76.065777535473998</v>
      </c>
      <c r="X473">
        <v>-76.363454138663997</v>
      </c>
      <c r="Y473">
        <v>-76.067118219999998</v>
      </c>
      <c r="Z473">
        <v>-76.370286680000007</v>
      </c>
      <c r="AA473">
        <v>-76.848753544884005</v>
      </c>
      <c r="AB473">
        <v>-77.191603561294997</v>
      </c>
      <c r="AC473">
        <v>-76.853324449465006</v>
      </c>
      <c r="AD473">
        <v>-77.210960937120007</v>
      </c>
      <c r="AE473">
        <v>-76.854298799999995</v>
      </c>
      <c r="AF473">
        <v>-77.216468289999995</v>
      </c>
    </row>
    <row r="474" spans="1:32" x14ac:dyDescent="0.2">
      <c r="A474" s="4">
        <f>'[1]De Raw'!$A482</f>
        <v>1.9993102075106444</v>
      </c>
      <c r="B474" t="s">
        <v>470</v>
      </c>
      <c r="C474">
        <v>-152.91203645069899</v>
      </c>
      <c r="D474">
        <v>-153.53628822167599</v>
      </c>
      <c r="E474">
        <v>-152.92203439135699</v>
      </c>
      <c r="F474">
        <v>-153.57751142917701</v>
      </c>
      <c r="G474">
        <v>-152.92435684</v>
      </c>
      <c r="H474">
        <v>-153.58991090000001</v>
      </c>
      <c r="I474">
        <v>-76.848727315648006</v>
      </c>
      <c r="J474">
        <v>-77.191543629955007</v>
      </c>
      <c r="K474">
        <v>-76.853318987121995</v>
      </c>
      <c r="L474">
        <v>-77.210936281217997</v>
      </c>
      <c r="M474">
        <v>-76.854297700000004</v>
      </c>
      <c r="N474">
        <v>-77.216461330000001</v>
      </c>
      <c r="O474">
        <v>-76.060296955382</v>
      </c>
      <c r="P474">
        <v>-76.341505051851001</v>
      </c>
      <c r="Q474">
        <v>-76.065758216191</v>
      </c>
      <c r="R474">
        <v>-76.363390330474004</v>
      </c>
      <c r="S474">
        <v>-76.067113809999995</v>
      </c>
      <c r="T474">
        <v>-76.370270329999997</v>
      </c>
      <c r="U474">
        <v>-76.060340503985998</v>
      </c>
      <c r="V474">
        <v>-76.341613763376998</v>
      </c>
      <c r="W474">
        <v>-76.065774221883004</v>
      </c>
      <c r="X474">
        <v>-76.363421027675003</v>
      </c>
      <c r="Y474">
        <v>-76.067117569999994</v>
      </c>
      <c r="Z474">
        <v>-76.370273870000005</v>
      </c>
      <c r="AA474">
        <v>-76.848748700349006</v>
      </c>
      <c r="AB474">
        <v>-77.191581612484001</v>
      </c>
      <c r="AC474">
        <v>-76.853322919177998</v>
      </c>
      <c r="AD474">
        <v>-77.210944556499996</v>
      </c>
      <c r="AE474">
        <v>-76.854298459999995</v>
      </c>
      <c r="AF474">
        <v>-77.216463450000006</v>
      </c>
    </row>
    <row r="475" spans="1:32" x14ac:dyDescent="0.2">
      <c r="A475" s="4">
        <f>'[1]De Raw'!$A483</f>
        <v>1.178145809840379</v>
      </c>
      <c r="B475" t="s">
        <v>471</v>
      </c>
      <c r="C475">
        <v>-152.91094608556199</v>
      </c>
      <c r="D475">
        <v>-153.53499415527199</v>
      </c>
      <c r="E475">
        <v>-152.92095861051999</v>
      </c>
      <c r="F475">
        <v>-153.57621074567501</v>
      </c>
      <c r="G475">
        <v>-152.92328341000001</v>
      </c>
      <c r="H475">
        <v>-153.58860555000001</v>
      </c>
      <c r="I475">
        <v>-76.848727315648006</v>
      </c>
      <c r="J475">
        <v>-77.191543629955007</v>
      </c>
      <c r="K475">
        <v>-76.853318987121995</v>
      </c>
      <c r="L475">
        <v>-77.210936281217997</v>
      </c>
      <c r="M475">
        <v>-76.854297700000004</v>
      </c>
      <c r="N475">
        <v>-77.216461330000001</v>
      </c>
      <c r="O475">
        <v>-76.060296955382</v>
      </c>
      <c r="P475">
        <v>-76.341505051851001</v>
      </c>
      <c r="Q475">
        <v>-76.065758216191</v>
      </c>
      <c r="R475">
        <v>-76.363390330474004</v>
      </c>
      <c r="S475">
        <v>-76.067113809999995</v>
      </c>
      <c r="T475">
        <v>-76.370270329999997</v>
      </c>
      <c r="U475">
        <v>-76.060328010472006</v>
      </c>
      <c r="V475">
        <v>-76.341585824410004</v>
      </c>
      <c r="W475">
        <v>-76.065769042046</v>
      </c>
      <c r="X475">
        <v>-76.363411921446001</v>
      </c>
      <c r="Y475">
        <v>-76.067116850000005</v>
      </c>
      <c r="Z475">
        <v>-76.370274609999996</v>
      </c>
      <c r="AA475">
        <v>-76.848741132802999</v>
      </c>
      <c r="AB475">
        <v>-77.191567003144002</v>
      </c>
      <c r="AC475">
        <v>-76.853321551722999</v>
      </c>
      <c r="AD475">
        <v>-77.210940311342995</v>
      </c>
      <c r="AE475">
        <v>-76.854298220000004</v>
      </c>
      <c r="AF475">
        <v>-77.216462460000002</v>
      </c>
    </row>
    <row r="476" spans="1:32" x14ac:dyDescent="0.2">
      <c r="A476" s="4">
        <f>'[1]De Raw'!$A484</f>
        <v>0.46129656124649965</v>
      </c>
      <c r="B476" t="s">
        <v>472</v>
      </c>
      <c r="C476">
        <v>-152.90984342524101</v>
      </c>
      <c r="D476">
        <v>-153.53382933573599</v>
      </c>
      <c r="E476">
        <v>-152.91987585779199</v>
      </c>
      <c r="F476">
        <v>-153.57506782891301</v>
      </c>
      <c r="G476">
        <v>-152.9222053</v>
      </c>
      <c r="H476">
        <v>-153.58746542</v>
      </c>
      <c r="I476">
        <v>-76.848727315648006</v>
      </c>
      <c r="J476">
        <v>-77.191543629955007</v>
      </c>
      <c r="K476">
        <v>-76.853318987121995</v>
      </c>
      <c r="L476">
        <v>-77.210936281217997</v>
      </c>
      <c r="M476">
        <v>-76.854297700000004</v>
      </c>
      <c r="N476">
        <v>-77.216461330000001</v>
      </c>
      <c r="O476">
        <v>-76.060296955382</v>
      </c>
      <c r="P476">
        <v>-76.341505051851001</v>
      </c>
      <c r="Q476">
        <v>-76.065758216191</v>
      </c>
      <c r="R476">
        <v>-76.363390330474004</v>
      </c>
      <c r="S476">
        <v>-76.067113809999995</v>
      </c>
      <c r="T476">
        <v>-76.370270329999997</v>
      </c>
      <c r="U476">
        <v>-76.060316641265999</v>
      </c>
      <c r="V476">
        <v>-76.341555407558999</v>
      </c>
      <c r="W476">
        <v>-76.065764058249997</v>
      </c>
      <c r="X476">
        <v>-76.363402868405998</v>
      </c>
      <c r="Y476">
        <v>-76.067115700000002</v>
      </c>
      <c r="Z476">
        <v>-76.370271930000001</v>
      </c>
      <c r="AA476">
        <v>-76.848730041045002</v>
      </c>
      <c r="AB476">
        <v>-77.191545975192</v>
      </c>
      <c r="AC476">
        <v>-76.853319697364995</v>
      </c>
      <c r="AD476">
        <v>-77.210936715757001</v>
      </c>
      <c r="AE476">
        <v>-76.854297919999993</v>
      </c>
      <c r="AF476">
        <v>-77.216461519999996</v>
      </c>
    </row>
    <row r="477" spans="1:32" x14ac:dyDescent="0.2">
      <c r="A477" s="4">
        <f>'[1]De Raw'!$A485</f>
        <v>4.3060926028233091</v>
      </c>
      <c r="B477" t="s">
        <v>473</v>
      </c>
      <c r="C477">
        <v>-304.75522524898503</v>
      </c>
      <c r="D477">
        <v>-305.96841658416201</v>
      </c>
      <c r="E477">
        <v>-304.77458323406398</v>
      </c>
      <c r="F477">
        <v>-306.048627003457</v>
      </c>
      <c r="G477">
        <v>-304.77899681999997</v>
      </c>
      <c r="H477">
        <v>-306.07314057999997</v>
      </c>
      <c r="I477">
        <v>-76.848623694329007</v>
      </c>
      <c r="J477">
        <v>-77.191493549626003</v>
      </c>
      <c r="K477">
        <v>-76.853214155250996</v>
      </c>
      <c r="L477">
        <v>-77.210882675403994</v>
      </c>
      <c r="M477">
        <v>-76.854192859999998</v>
      </c>
      <c r="N477">
        <v>-77.216405730000005</v>
      </c>
      <c r="O477">
        <v>-227.904911817358</v>
      </c>
      <c r="P477">
        <v>-228.77004878986099</v>
      </c>
      <c r="Q477">
        <v>-227.91980332665301</v>
      </c>
      <c r="R477">
        <v>-228.830929704358</v>
      </c>
      <c r="S477">
        <v>-227.92326247</v>
      </c>
      <c r="T477">
        <v>-228.84987090999999</v>
      </c>
      <c r="U477">
        <v>-227.90500098528199</v>
      </c>
      <c r="V477">
        <v>-228.77044176426301</v>
      </c>
      <c r="W477">
        <v>-227.91983260454501</v>
      </c>
      <c r="X477">
        <v>-228.83105885917399</v>
      </c>
      <c r="Y477">
        <v>-227.92326671999999</v>
      </c>
      <c r="Z477">
        <v>-228.84992944999999</v>
      </c>
      <c r="AA477">
        <v>-76.848716931737997</v>
      </c>
      <c r="AB477">
        <v>-77.191884021106006</v>
      </c>
      <c r="AC477">
        <v>-76.853230752654994</v>
      </c>
      <c r="AD477">
        <v>-77.210936220129</v>
      </c>
      <c r="AE477">
        <v>-76.854196630000004</v>
      </c>
      <c r="AF477">
        <v>-77.216368110000005</v>
      </c>
    </row>
    <row r="478" spans="1:32" x14ac:dyDescent="0.2">
      <c r="A478" s="4">
        <f>'[1]De Raw'!$A486</f>
        <v>4.7866031555995709</v>
      </c>
      <c r="B478" t="s">
        <v>474</v>
      </c>
      <c r="C478">
        <v>-304.75704883161899</v>
      </c>
      <c r="D478">
        <v>-305.96922725830598</v>
      </c>
      <c r="E478">
        <v>-304.776428880401</v>
      </c>
      <c r="F478">
        <v>-306.04942756374101</v>
      </c>
      <c r="G478">
        <v>-304.78084271</v>
      </c>
      <c r="H478">
        <v>-306.07393082999999</v>
      </c>
      <c r="I478">
        <v>-76.848623694329007</v>
      </c>
      <c r="J478">
        <v>-77.191493549626003</v>
      </c>
      <c r="K478">
        <v>-76.853214155250996</v>
      </c>
      <c r="L478">
        <v>-77.210882675403994</v>
      </c>
      <c r="M478">
        <v>-76.854192859999998</v>
      </c>
      <c r="N478">
        <v>-77.216405730000005</v>
      </c>
      <c r="O478">
        <v>-227.904911817358</v>
      </c>
      <c r="P478">
        <v>-228.77004878986099</v>
      </c>
      <c r="Q478">
        <v>-227.91980332665301</v>
      </c>
      <c r="R478">
        <v>-228.830929704358</v>
      </c>
      <c r="S478">
        <v>-227.92326247</v>
      </c>
      <c r="T478">
        <v>-228.84987090999999</v>
      </c>
      <c r="U478">
        <v>-227.90498707163101</v>
      </c>
      <c r="V478">
        <v>-228.770375929605</v>
      </c>
      <c r="W478">
        <v>-227.919829060513</v>
      </c>
      <c r="X478">
        <v>-228.831039222659</v>
      </c>
      <c r="Y478">
        <v>-227.92326629999999</v>
      </c>
      <c r="Z478">
        <v>-228.84991989</v>
      </c>
      <c r="AA478">
        <v>-76.848706848309007</v>
      </c>
      <c r="AB478">
        <v>-77.191806992962995</v>
      </c>
      <c r="AC478">
        <v>-76.853228846395993</v>
      </c>
      <c r="AD478">
        <v>-77.210912440103002</v>
      </c>
      <c r="AE478">
        <v>-76.854196279999996</v>
      </c>
      <c r="AF478">
        <v>-77.216358060000005</v>
      </c>
    </row>
    <row r="479" spans="1:32" x14ac:dyDescent="0.2">
      <c r="A479" s="4">
        <f>'[1]De Raw'!$A487</f>
        <v>4.8541547361380548</v>
      </c>
      <c r="B479" t="s">
        <v>475</v>
      </c>
      <c r="C479">
        <v>-304.75799388335901</v>
      </c>
      <c r="D479">
        <v>-305.96934266444202</v>
      </c>
      <c r="E479">
        <v>-304.77739673007699</v>
      </c>
      <c r="F479">
        <v>-306.04954749973098</v>
      </c>
      <c r="G479">
        <v>-304.78181066000002</v>
      </c>
      <c r="H479">
        <v>-306.07403848000001</v>
      </c>
      <c r="I479">
        <v>-76.848623694329007</v>
      </c>
      <c r="J479">
        <v>-77.191493549626003</v>
      </c>
      <c r="K479">
        <v>-76.853214155250996</v>
      </c>
      <c r="L479">
        <v>-77.210882675403994</v>
      </c>
      <c r="M479">
        <v>-76.854192859999998</v>
      </c>
      <c r="N479">
        <v>-77.216405730000005</v>
      </c>
      <c r="O479">
        <v>-227.904911817358</v>
      </c>
      <c r="P479">
        <v>-228.77004878986099</v>
      </c>
      <c r="Q479">
        <v>-227.91980332665301</v>
      </c>
      <c r="R479">
        <v>-228.830929704358</v>
      </c>
      <c r="S479">
        <v>-227.92326247</v>
      </c>
      <c r="T479">
        <v>-228.84987090999999</v>
      </c>
      <c r="U479">
        <v>-227.904974769494</v>
      </c>
      <c r="V479">
        <v>-228.77032388377401</v>
      </c>
      <c r="W479">
        <v>-227.91982650125601</v>
      </c>
      <c r="X479">
        <v>-228.83102232793101</v>
      </c>
      <c r="Y479">
        <v>-227.92326595</v>
      </c>
      <c r="Z479">
        <v>-228.84991159</v>
      </c>
      <c r="AA479">
        <v>-76.848696237762994</v>
      </c>
      <c r="AB479">
        <v>-77.191743978172994</v>
      </c>
      <c r="AC479">
        <v>-76.853227106321</v>
      </c>
      <c r="AD479">
        <v>-77.210892758265004</v>
      </c>
      <c r="AE479">
        <v>-76.854195950000005</v>
      </c>
      <c r="AF479">
        <v>-77.216351360000004</v>
      </c>
    </row>
    <row r="480" spans="1:32" x14ac:dyDescent="0.2">
      <c r="A480" s="4">
        <f>'[1]De Raw'!$A488</f>
        <v>4.6787397090324134</v>
      </c>
      <c r="B480" t="s">
        <v>476</v>
      </c>
      <c r="C480">
        <v>-304.75838139001502</v>
      </c>
      <c r="D480">
        <v>-305.96903796362699</v>
      </c>
      <c r="E480">
        <v>-304.77780333169602</v>
      </c>
      <c r="F480">
        <v>-306.04926592542398</v>
      </c>
      <c r="G480">
        <v>-304.78221797999998</v>
      </c>
      <c r="H480">
        <v>-306.07375145999998</v>
      </c>
      <c r="I480">
        <v>-76.848623694329007</v>
      </c>
      <c r="J480">
        <v>-77.191493549626003</v>
      </c>
      <c r="K480">
        <v>-76.853214155250996</v>
      </c>
      <c r="L480">
        <v>-77.210882675403994</v>
      </c>
      <c r="M480">
        <v>-76.854192859999998</v>
      </c>
      <c r="N480">
        <v>-77.216405730000005</v>
      </c>
      <c r="O480">
        <v>-227.904911817358</v>
      </c>
      <c r="P480">
        <v>-228.77004878986099</v>
      </c>
      <c r="Q480">
        <v>-227.91980332665301</v>
      </c>
      <c r="R480">
        <v>-228.830929704358</v>
      </c>
      <c r="S480">
        <v>-227.92326247</v>
      </c>
      <c r="T480">
        <v>-228.84987090999999</v>
      </c>
      <c r="U480">
        <v>-227.90496487595601</v>
      </c>
      <c r="V480">
        <v>-228.77027722992099</v>
      </c>
      <c r="W480">
        <v>-227.919824259237</v>
      </c>
      <c r="X480">
        <v>-228.83100467760201</v>
      </c>
      <c r="Y480">
        <v>-227.92326566</v>
      </c>
      <c r="Z480">
        <v>-228.84990329999999</v>
      </c>
      <c r="AA480">
        <v>-76.848685925420995</v>
      </c>
      <c r="AB480">
        <v>-77.191679168256996</v>
      </c>
      <c r="AC480">
        <v>-76.853225748346006</v>
      </c>
      <c r="AD480">
        <v>-77.210871743846994</v>
      </c>
      <c r="AE480">
        <v>-76.854195630000007</v>
      </c>
      <c r="AF480">
        <v>-77.216340810000005</v>
      </c>
    </row>
    <row r="481" spans="1:32" x14ac:dyDescent="0.2">
      <c r="A481" s="4">
        <f>'[1]De Raw'!$A489</f>
        <v>4.3711262204712806</v>
      </c>
      <c r="B481" t="s">
        <v>477</v>
      </c>
      <c r="C481">
        <v>-304.75842326314398</v>
      </c>
      <c r="D481">
        <v>-305.96853407742702</v>
      </c>
      <c r="E481">
        <v>-304.77785848272299</v>
      </c>
      <c r="F481">
        <v>-306.04877314099298</v>
      </c>
      <c r="G481">
        <v>-304.78227470000002</v>
      </c>
      <c r="H481">
        <v>-306.07325453999999</v>
      </c>
      <c r="I481">
        <v>-76.848623694329007</v>
      </c>
      <c r="J481">
        <v>-77.191493549626003</v>
      </c>
      <c r="K481">
        <v>-76.853214155250996</v>
      </c>
      <c r="L481">
        <v>-77.210882675403994</v>
      </c>
      <c r="M481">
        <v>-76.854192859999998</v>
      </c>
      <c r="N481">
        <v>-77.216405730000005</v>
      </c>
      <c r="O481">
        <v>-227.904911817358</v>
      </c>
      <c r="P481">
        <v>-228.77004878986099</v>
      </c>
      <c r="Q481">
        <v>-227.91980332665301</v>
      </c>
      <c r="R481">
        <v>-228.830929704358</v>
      </c>
      <c r="S481">
        <v>-227.92326247</v>
      </c>
      <c r="T481">
        <v>-228.84987090999999</v>
      </c>
      <c r="U481">
        <v>-227.90495746968301</v>
      </c>
      <c r="V481">
        <v>-228.770231345665</v>
      </c>
      <c r="W481">
        <v>-227.91982200227201</v>
      </c>
      <c r="X481">
        <v>-228.83098776187001</v>
      </c>
      <c r="Y481">
        <v>-227.92326538</v>
      </c>
      <c r="Z481">
        <v>-228.84989533000001</v>
      </c>
      <c r="AA481">
        <v>-76.848677165020007</v>
      </c>
      <c r="AB481">
        <v>-77.191654411203004</v>
      </c>
      <c r="AC481">
        <v>-76.853224828359998</v>
      </c>
      <c r="AD481">
        <v>-77.21091072246</v>
      </c>
      <c r="AE481">
        <v>-76.854195340000004</v>
      </c>
      <c r="AF481">
        <v>-77.216404600000004</v>
      </c>
    </row>
    <row r="482" spans="1:32" x14ac:dyDescent="0.2">
      <c r="A482" s="4">
        <f>'[1]De Raw'!$A490</f>
        <v>3.2343559410339537</v>
      </c>
      <c r="B482" t="s">
        <v>478</v>
      </c>
      <c r="C482">
        <v>-304.75765425097001</v>
      </c>
      <c r="D482">
        <v>-305.96667044287898</v>
      </c>
      <c r="E482">
        <v>-304.77710061820198</v>
      </c>
      <c r="F482">
        <v>-306.04693999638903</v>
      </c>
      <c r="G482">
        <v>-304.78152444</v>
      </c>
      <c r="H482">
        <v>-306.07143010999999</v>
      </c>
      <c r="I482">
        <v>-76.848623694329007</v>
      </c>
      <c r="J482">
        <v>-77.191493549626003</v>
      </c>
      <c r="K482">
        <v>-76.853214155250996</v>
      </c>
      <c r="L482">
        <v>-77.210882675403994</v>
      </c>
      <c r="M482">
        <v>-76.854192859999998</v>
      </c>
      <c r="N482">
        <v>-77.216405730000005</v>
      </c>
      <c r="O482">
        <v>-227.904911817358</v>
      </c>
      <c r="P482">
        <v>-228.77004878986099</v>
      </c>
      <c r="Q482">
        <v>-227.91980332665301</v>
      </c>
      <c r="R482">
        <v>-228.830929704358</v>
      </c>
      <c r="S482">
        <v>-227.92326247</v>
      </c>
      <c r="T482">
        <v>-228.84987090999999</v>
      </c>
      <c r="U482">
        <v>-227.904943899187</v>
      </c>
      <c r="V482">
        <v>-228.77014344693799</v>
      </c>
      <c r="W482">
        <v>-227.919816203831</v>
      </c>
      <c r="X482">
        <v>-228.83095147920099</v>
      </c>
      <c r="Y482">
        <v>-227.92326453000001</v>
      </c>
      <c r="Z482">
        <v>-228.84987758</v>
      </c>
      <c r="AA482">
        <v>-76.84866197577</v>
      </c>
      <c r="AB482">
        <v>-77.191597862985006</v>
      </c>
      <c r="AC482">
        <v>-76.853222557997995</v>
      </c>
      <c r="AD482">
        <v>-77.210906808849003</v>
      </c>
      <c r="AE482">
        <v>-76.854194800000002</v>
      </c>
      <c r="AF482">
        <v>-77.216413130000007</v>
      </c>
    </row>
    <row r="483" spans="1:32" x14ac:dyDescent="0.2">
      <c r="A483" s="4">
        <f>'[1]De Raw'!$A491</f>
        <v>1.7600803610665878</v>
      </c>
      <c r="B483" t="s">
        <v>479</v>
      </c>
      <c r="C483">
        <v>-304.75603606805402</v>
      </c>
      <c r="D483">
        <v>-305.96434346817801</v>
      </c>
      <c r="E483">
        <v>-304.77548512796301</v>
      </c>
      <c r="F483">
        <v>-306.04459741278998</v>
      </c>
      <c r="G483">
        <v>-304.77991542000001</v>
      </c>
      <c r="H483">
        <v>-306.06907828999999</v>
      </c>
      <c r="I483">
        <v>-76.848623694329007</v>
      </c>
      <c r="J483">
        <v>-77.191493549626003</v>
      </c>
      <c r="K483">
        <v>-76.853214155250996</v>
      </c>
      <c r="L483">
        <v>-77.210882675403994</v>
      </c>
      <c r="M483">
        <v>-76.854192859999998</v>
      </c>
      <c r="N483">
        <v>-77.216405730000005</v>
      </c>
      <c r="O483">
        <v>-227.904911817358</v>
      </c>
      <c r="P483">
        <v>-228.77004878986099</v>
      </c>
      <c r="Q483">
        <v>-227.91980332665301</v>
      </c>
      <c r="R483">
        <v>-228.830929704358</v>
      </c>
      <c r="S483">
        <v>-227.92326247</v>
      </c>
      <c r="T483">
        <v>-228.84987090999999</v>
      </c>
      <c r="U483">
        <v>-227.90492909163601</v>
      </c>
      <c r="V483">
        <v>-228.770087141099</v>
      </c>
      <c r="W483">
        <v>-227.91981105177001</v>
      </c>
      <c r="X483">
        <v>-228.830939043927</v>
      </c>
      <c r="Y483">
        <v>-227.92326363999999</v>
      </c>
      <c r="Z483">
        <v>-228.84987340999999</v>
      </c>
      <c r="AA483">
        <v>-76.848645897764996</v>
      </c>
      <c r="AB483">
        <v>-77.191547900819998</v>
      </c>
      <c r="AC483">
        <v>-76.853219404783999</v>
      </c>
      <c r="AD483">
        <v>-77.210894595111995</v>
      </c>
      <c r="AE483">
        <v>-76.854194129999996</v>
      </c>
      <c r="AF483">
        <v>-77.216409330000005</v>
      </c>
    </row>
    <row r="484" spans="1:32" x14ac:dyDescent="0.2">
      <c r="A484" s="4">
        <f>'[1]De Raw'!$A492</f>
        <v>0.55585167832237625</v>
      </c>
      <c r="B484" t="s">
        <v>480</v>
      </c>
      <c r="C484">
        <v>-304.75441147840399</v>
      </c>
      <c r="D484">
        <v>-305.96241798905299</v>
      </c>
      <c r="E484">
        <v>-304.77388177365799</v>
      </c>
      <c r="F484">
        <v>-306.04268712560099</v>
      </c>
      <c r="G484">
        <v>-304.77831501999998</v>
      </c>
      <c r="H484">
        <v>-306.06715971</v>
      </c>
      <c r="I484">
        <v>-76.848623694329007</v>
      </c>
      <c r="J484">
        <v>-77.191493549626003</v>
      </c>
      <c r="K484">
        <v>-76.853214155250996</v>
      </c>
      <c r="L484">
        <v>-77.210882675403994</v>
      </c>
      <c r="M484">
        <v>-76.854192859999998</v>
      </c>
      <c r="N484">
        <v>-77.216405730000005</v>
      </c>
      <c r="O484">
        <v>-227.904911817358</v>
      </c>
      <c r="P484">
        <v>-228.77004878986099</v>
      </c>
      <c r="Q484">
        <v>-227.91980332665301</v>
      </c>
      <c r="R484">
        <v>-228.830929704358</v>
      </c>
      <c r="S484">
        <v>-227.92326247</v>
      </c>
      <c r="T484">
        <v>-228.84987090999999</v>
      </c>
      <c r="U484">
        <v>-227.904916465528</v>
      </c>
      <c r="V484">
        <v>-228.77005563517099</v>
      </c>
      <c r="W484">
        <v>-227.91980635316199</v>
      </c>
      <c r="X484">
        <v>-228.83093137482999</v>
      </c>
      <c r="Y484">
        <v>-227.92326292000001</v>
      </c>
      <c r="Z484">
        <v>-228.84987124</v>
      </c>
      <c r="AA484">
        <v>-76.848631858290005</v>
      </c>
      <c r="AB484">
        <v>-77.191507703029998</v>
      </c>
      <c r="AC484">
        <v>-76.853215813949006</v>
      </c>
      <c r="AD484">
        <v>-77.210883884319003</v>
      </c>
      <c r="AE484">
        <v>-76.854193480000006</v>
      </c>
      <c r="AF484">
        <v>-77.216406190000001</v>
      </c>
    </row>
    <row r="485" spans="1:32" x14ac:dyDescent="0.2">
      <c r="A485" s="4">
        <f>'[1]De Raw'!$A493</f>
        <v>2.6292916243640265</v>
      </c>
      <c r="B485" t="s">
        <v>481</v>
      </c>
      <c r="C485">
        <v>-424.30344121701398</v>
      </c>
      <c r="D485">
        <v>-426.17844064697601</v>
      </c>
      <c r="E485">
        <v>-424.33031136606098</v>
      </c>
      <c r="F485">
        <v>-426.29189425755197</v>
      </c>
      <c r="G485">
        <v>-424.33657647000001</v>
      </c>
      <c r="H485">
        <v>-426.32602078999997</v>
      </c>
      <c r="I485">
        <v>-196.40397543314401</v>
      </c>
      <c r="J485">
        <v>-197.40359918630301</v>
      </c>
      <c r="K485">
        <v>-196.41607499954799</v>
      </c>
      <c r="L485">
        <v>-197.45651457551</v>
      </c>
      <c r="M485">
        <v>-196.41894855000001</v>
      </c>
      <c r="N485">
        <v>-197.47180154</v>
      </c>
      <c r="O485">
        <v>-227.90504168957301</v>
      </c>
      <c r="P485">
        <v>-228.770145543897</v>
      </c>
      <c r="Q485">
        <v>-227.919942681213</v>
      </c>
      <c r="R485">
        <v>-228.831044852665</v>
      </c>
      <c r="S485">
        <v>-227.92340408000001</v>
      </c>
      <c r="T485">
        <v>-228.84999106999999</v>
      </c>
      <c r="U485">
        <v>-227.90523025798501</v>
      </c>
      <c r="V485">
        <v>-228.77083569292299</v>
      </c>
      <c r="W485">
        <v>-227.92001384411901</v>
      </c>
      <c r="X485">
        <v>-228.83130846156601</v>
      </c>
      <c r="Y485">
        <v>-227.92341195</v>
      </c>
      <c r="Z485">
        <v>-228.85008139000001</v>
      </c>
      <c r="AA485">
        <v>-196.404022914167</v>
      </c>
      <c r="AB485">
        <v>-197.40406295177101</v>
      </c>
      <c r="AC485">
        <v>-196.41609317491501</v>
      </c>
      <c r="AD485">
        <v>-197.45665586070001</v>
      </c>
      <c r="AE485">
        <v>-196.41895246000001</v>
      </c>
      <c r="AF485">
        <v>-197.47185795999999</v>
      </c>
    </row>
    <row r="486" spans="1:32" x14ac:dyDescent="0.2">
      <c r="A486" s="4">
        <f>'[1]De Raw'!$A494</f>
        <v>2.8350284774207295</v>
      </c>
      <c r="B486" t="s">
        <v>482</v>
      </c>
      <c r="C486">
        <v>-424.305361527971</v>
      </c>
      <c r="D486">
        <v>-426.17865028349701</v>
      </c>
      <c r="E486">
        <v>-424.33224671235598</v>
      </c>
      <c r="F486">
        <v>-426.29218063476497</v>
      </c>
      <c r="G486">
        <v>-424.33851612000001</v>
      </c>
      <c r="H486">
        <v>-426.32633621000002</v>
      </c>
      <c r="I486">
        <v>-196.40397543314401</v>
      </c>
      <c r="J486">
        <v>-197.40359918630301</v>
      </c>
      <c r="K486">
        <v>-196.41607499954799</v>
      </c>
      <c r="L486">
        <v>-197.45651457551</v>
      </c>
      <c r="M486">
        <v>-196.41894855000001</v>
      </c>
      <c r="N486">
        <v>-197.47180154</v>
      </c>
      <c r="O486">
        <v>-227.90504168957301</v>
      </c>
      <c r="P486">
        <v>-228.770145543897</v>
      </c>
      <c r="Q486">
        <v>-227.919942681213</v>
      </c>
      <c r="R486">
        <v>-228.831044852665</v>
      </c>
      <c r="S486">
        <v>-227.92340408000001</v>
      </c>
      <c r="T486">
        <v>-228.84999106999999</v>
      </c>
      <c r="U486">
        <v>-227.90520995924899</v>
      </c>
      <c r="V486">
        <v>-228.77072056525901</v>
      </c>
      <c r="W486">
        <v>-227.92000856255001</v>
      </c>
      <c r="X486">
        <v>-228.831257956945</v>
      </c>
      <c r="Y486">
        <v>-227.92341125999999</v>
      </c>
      <c r="Z486">
        <v>-228.85006103000001</v>
      </c>
      <c r="AA486">
        <v>-196.40401696043699</v>
      </c>
      <c r="AB486">
        <v>-197.40393357022899</v>
      </c>
      <c r="AC486">
        <v>-196.41609136155401</v>
      </c>
      <c r="AD486">
        <v>-197.45661468917001</v>
      </c>
      <c r="AE486">
        <v>-196.41895212</v>
      </c>
      <c r="AF486">
        <v>-197.47184174</v>
      </c>
    </row>
    <row r="487" spans="1:32" x14ac:dyDescent="0.2">
      <c r="A487" s="4">
        <f>'[1]De Raw'!$A495</f>
        <v>2.8196982699540154</v>
      </c>
      <c r="B487" t="s">
        <v>483</v>
      </c>
      <c r="C487">
        <v>-424.30665894215599</v>
      </c>
      <c r="D487">
        <v>-426.178540876699</v>
      </c>
      <c r="E487">
        <v>-424.33355812836402</v>
      </c>
      <c r="F487">
        <v>-426.29212142130302</v>
      </c>
      <c r="G487">
        <v>-424.33983176999999</v>
      </c>
      <c r="H487">
        <v>-426.32629752000003</v>
      </c>
      <c r="I487">
        <v>-196.40397543314401</v>
      </c>
      <c r="J487">
        <v>-197.40359918630301</v>
      </c>
      <c r="K487">
        <v>-196.41607499954799</v>
      </c>
      <c r="L487">
        <v>-197.45651457551</v>
      </c>
      <c r="M487">
        <v>-196.41894855000001</v>
      </c>
      <c r="N487">
        <v>-197.47180154</v>
      </c>
      <c r="O487">
        <v>-227.90504168957301</v>
      </c>
      <c r="P487">
        <v>-228.770145543897</v>
      </c>
      <c r="Q487">
        <v>-227.919942681213</v>
      </c>
      <c r="R487">
        <v>-228.831044852665</v>
      </c>
      <c r="S487">
        <v>-227.92340408000001</v>
      </c>
      <c r="T487">
        <v>-228.84999106999999</v>
      </c>
      <c r="U487">
        <v>-227.905192236841</v>
      </c>
      <c r="V487">
        <v>-228.77062157191401</v>
      </c>
      <c r="W487">
        <v>-227.92000347211899</v>
      </c>
      <c r="X487">
        <v>-228.83121232271299</v>
      </c>
      <c r="Y487">
        <v>-227.92341066</v>
      </c>
      <c r="Z487">
        <v>-228.85004323999999</v>
      </c>
      <c r="AA487">
        <v>-196.40401158265001</v>
      </c>
      <c r="AB487">
        <v>-197.40385761796301</v>
      </c>
      <c r="AC487">
        <v>-196.41608982438299</v>
      </c>
      <c r="AD487">
        <v>-197.456590630709</v>
      </c>
      <c r="AE487">
        <v>-196.41895181000001</v>
      </c>
      <c r="AF487">
        <v>-197.47183240000001</v>
      </c>
    </row>
    <row r="488" spans="1:32" x14ac:dyDescent="0.2">
      <c r="A488" s="4">
        <f>'[1]De Raw'!$A496</f>
        <v>2.6768864316992946</v>
      </c>
      <c r="B488" t="s">
        <v>484</v>
      </c>
      <c r="C488">
        <v>-424.30753138330402</v>
      </c>
      <c r="D488">
        <v>-426.178216983016</v>
      </c>
      <c r="E488">
        <v>-424.33444347255102</v>
      </c>
      <c r="F488">
        <v>-426.29184067155097</v>
      </c>
      <c r="G488">
        <v>-424.34072135000002</v>
      </c>
      <c r="H488">
        <v>-426.32604422999998</v>
      </c>
      <c r="I488">
        <v>-196.40397543314401</v>
      </c>
      <c r="J488">
        <v>-197.40359918630301</v>
      </c>
      <c r="K488">
        <v>-196.41607499954799</v>
      </c>
      <c r="L488">
        <v>-197.45651457551</v>
      </c>
      <c r="M488">
        <v>-196.41894855000001</v>
      </c>
      <c r="N488">
        <v>-197.47180154</v>
      </c>
      <c r="O488">
        <v>-227.90504168957301</v>
      </c>
      <c r="P488">
        <v>-228.770145543897</v>
      </c>
      <c r="Q488">
        <v>-227.919942681213</v>
      </c>
      <c r="R488">
        <v>-228.831044852665</v>
      </c>
      <c r="S488">
        <v>-227.92340408000001</v>
      </c>
      <c r="T488">
        <v>-228.84999106999999</v>
      </c>
      <c r="U488">
        <v>-227.905176201747</v>
      </c>
      <c r="V488">
        <v>-228.77054488439401</v>
      </c>
      <c r="W488">
        <v>-227.919998611935</v>
      </c>
      <c r="X488">
        <v>-228.83116706869799</v>
      </c>
      <c r="Y488">
        <v>-227.92341012</v>
      </c>
      <c r="Z488">
        <v>-228.85002410000001</v>
      </c>
      <c r="AA488">
        <v>-196.40400693703401</v>
      </c>
      <c r="AB488">
        <v>-197.403779164231</v>
      </c>
      <c r="AC488">
        <v>-196.41608847098101</v>
      </c>
      <c r="AD488">
        <v>-197.456562869506</v>
      </c>
      <c r="AE488">
        <v>-196.41895152999999</v>
      </c>
      <c r="AF488">
        <v>-197.4718225</v>
      </c>
    </row>
    <row r="489" spans="1:32" x14ac:dyDescent="0.2">
      <c r="A489" s="4">
        <f>'[1]De Raw'!$A497</f>
        <v>2.4674228887083487</v>
      </c>
      <c r="B489" t="s">
        <v>485</v>
      </c>
      <c r="C489">
        <v>-424.30811147214001</v>
      </c>
      <c r="D489">
        <v>-426.17786661793099</v>
      </c>
      <c r="E489">
        <v>-424.335035049655</v>
      </c>
      <c r="F489">
        <v>-426.29150462513502</v>
      </c>
      <c r="G489">
        <v>-424.34131724999997</v>
      </c>
      <c r="H489">
        <v>-426.3257079</v>
      </c>
      <c r="I489">
        <v>-196.40397543314401</v>
      </c>
      <c r="J489">
        <v>-197.40359918630301</v>
      </c>
      <c r="K489">
        <v>-196.41607499954799</v>
      </c>
      <c r="L489">
        <v>-197.45651457551</v>
      </c>
      <c r="M489">
        <v>-196.41894855000001</v>
      </c>
      <c r="N489">
        <v>-197.47180154</v>
      </c>
      <c r="O489">
        <v>-227.90504168957301</v>
      </c>
      <c r="P489">
        <v>-228.770145543897</v>
      </c>
      <c r="Q489">
        <v>-227.919942681213</v>
      </c>
      <c r="R489">
        <v>-228.831044852665</v>
      </c>
      <c r="S489">
        <v>-227.92340408000001</v>
      </c>
      <c r="T489">
        <v>-228.84999106999999</v>
      </c>
      <c r="U489">
        <v>-227.90516151638499</v>
      </c>
      <c r="V489">
        <v>-228.77049938491999</v>
      </c>
      <c r="W489">
        <v>-227.91999394368699</v>
      </c>
      <c r="X489">
        <v>-228.83115050168399</v>
      </c>
      <c r="Y489">
        <v>-227.92340963000001</v>
      </c>
      <c r="Z489">
        <v>-228.85001869000001</v>
      </c>
      <c r="AA489">
        <v>-196.404003108019</v>
      </c>
      <c r="AB489">
        <v>-197.40374952283599</v>
      </c>
      <c r="AC489">
        <v>-196.41608724582801</v>
      </c>
      <c r="AD489">
        <v>-197.45655515652999</v>
      </c>
      <c r="AE489">
        <v>-196.41895126</v>
      </c>
      <c r="AF489">
        <v>-197.47181956</v>
      </c>
    </row>
    <row r="490" spans="1:32" x14ac:dyDescent="0.2">
      <c r="A490" s="4">
        <f>'[1]De Raw'!$A498</f>
        <v>1.7574881468922352</v>
      </c>
      <c r="B490" t="s">
        <v>486</v>
      </c>
      <c r="C490">
        <v>-424.308899507305</v>
      </c>
      <c r="D490">
        <v>-426.17668799809502</v>
      </c>
      <c r="E490">
        <v>-424.33584829243301</v>
      </c>
      <c r="F490">
        <v>-426.29036914988802</v>
      </c>
      <c r="I490">
        <v>-196.40397543314401</v>
      </c>
      <c r="J490">
        <v>-197.40359918630301</v>
      </c>
      <c r="K490">
        <v>-196.41607499954799</v>
      </c>
      <c r="L490">
        <v>-197.45651457551</v>
      </c>
      <c r="M490">
        <v>-196.41894855000001</v>
      </c>
      <c r="N490">
        <v>-197.47180154</v>
      </c>
      <c r="O490">
        <v>-227.90504168957301</v>
      </c>
      <c r="P490">
        <v>-228.770145543897</v>
      </c>
      <c r="Q490">
        <v>-227.919942681213</v>
      </c>
      <c r="R490">
        <v>-228.831044852665</v>
      </c>
      <c r="S490">
        <v>-227.92340408000001</v>
      </c>
      <c r="T490">
        <v>-228.84999106999999</v>
      </c>
      <c r="U490">
        <v>-227.90512548693599</v>
      </c>
      <c r="V490">
        <v>-228.770383875449</v>
      </c>
      <c r="W490">
        <v>-227.919981047541</v>
      </c>
      <c r="X490">
        <v>-228.83110703035101</v>
      </c>
      <c r="Y490">
        <v>-227.92340841999999</v>
      </c>
      <c r="Z490">
        <v>-228.85000467</v>
      </c>
      <c r="AA490">
        <v>-196.40399524207899</v>
      </c>
      <c r="AB490">
        <v>-197.40367111194499</v>
      </c>
      <c r="AC490">
        <v>-196.416084271915</v>
      </c>
      <c r="AD490">
        <v>-197.45653407800799</v>
      </c>
      <c r="AE490">
        <v>-196.41895056999999</v>
      </c>
      <c r="AF490">
        <v>-197.47180958999999</v>
      </c>
    </row>
    <row r="491" spans="1:32" x14ac:dyDescent="0.2">
      <c r="A491" s="4">
        <f>'[1]De Raw'!$A499</f>
        <v>0.77264558931906291</v>
      </c>
      <c r="B491" t="s">
        <v>487</v>
      </c>
      <c r="C491">
        <v>-424.309099398326</v>
      </c>
      <c r="D491">
        <v>-426.17501123335302</v>
      </c>
      <c r="E491">
        <v>-424.33608169155798</v>
      </c>
      <c r="F491">
        <v>-426.28878473432701</v>
      </c>
      <c r="G491">
        <v>-424.34239437000002</v>
      </c>
      <c r="H491">
        <v>-426.32300392000002</v>
      </c>
      <c r="I491">
        <v>-196.40397543314401</v>
      </c>
      <c r="J491">
        <v>-197.40359918630301</v>
      </c>
      <c r="K491">
        <v>-196.41607499954799</v>
      </c>
      <c r="L491">
        <v>-197.45651457551</v>
      </c>
      <c r="M491">
        <v>-196.41894855000001</v>
      </c>
      <c r="N491">
        <v>-197.47180154</v>
      </c>
      <c r="O491">
        <v>-227.90504168957301</v>
      </c>
      <c r="P491">
        <v>-228.770145543897</v>
      </c>
      <c r="Q491">
        <v>-227.919942681213</v>
      </c>
      <c r="R491">
        <v>-228.831044852665</v>
      </c>
      <c r="S491">
        <v>-227.92340408000001</v>
      </c>
      <c r="T491">
        <v>-228.84999106999999</v>
      </c>
      <c r="U491">
        <v>-227.90507755058999</v>
      </c>
      <c r="V491">
        <v>-228.770232388615</v>
      </c>
      <c r="W491">
        <v>-227.91996339513699</v>
      </c>
      <c r="X491">
        <v>-228.831069298389</v>
      </c>
      <c r="Y491">
        <v>-227.92340666999999</v>
      </c>
      <c r="Z491">
        <v>-228.84999271999999</v>
      </c>
      <c r="AA491">
        <v>-196.403984796934</v>
      </c>
      <c r="AB491">
        <v>-197.403616962591</v>
      </c>
      <c r="AC491">
        <v>-196.41608093212901</v>
      </c>
      <c r="AD491">
        <v>-197.45651894962799</v>
      </c>
      <c r="AE491">
        <v>-196.41894973000001</v>
      </c>
      <c r="AF491">
        <v>-197.47180270000001</v>
      </c>
    </row>
    <row r="492" spans="1:32" x14ac:dyDescent="0.2">
      <c r="A492" s="4">
        <f>'[1]De Raw'!$A500</f>
        <v>0.16599351634556586</v>
      </c>
      <c r="B492" t="s">
        <v>488</v>
      </c>
      <c r="C492">
        <v>-424.30903095153798</v>
      </c>
      <c r="D492">
        <v>-426.17402716516398</v>
      </c>
      <c r="E492">
        <v>-424.33602566620198</v>
      </c>
      <c r="F492">
        <v>-426.287824100411</v>
      </c>
      <c r="G492">
        <v>-424.342356</v>
      </c>
      <c r="H492">
        <v>-426.32205669000001</v>
      </c>
      <c r="I492">
        <v>-196.40397543314401</v>
      </c>
      <c r="J492">
        <v>-197.40359918630301</v>
      </c>
      <c r="K492">
        <v>-196.41607499954799</v>
      </c>
      <c r="L492">
        <v>-197.45651457551</v>
      </c>
      <c r="M492">
        <v>-196.41894855000001</v>
      </c>
      <c r="N492">
        <v>-197.47180154</v>
      </c>
      <c r="O492">
        <v>-227.90504168957301</v>
      </c>
      <c r="P492">
        <v>-228.770145543897</v>
      </c>
      <c r="Q492">
        <v>-227.919942681213</v>
      </c>
      <c r="R492">
        <v>-228.831044852665</v>
      </c>
      <c r="S492">
        <v>-227.92340408000001</v>
      </c>
      <c r="T492">
        <v>-228.84999106999999</v>
      </c>
      <c r="U492">
        <v>-227.90505052306801</v>
      </c>
      <c r="V492">
        <v>-228.770168310809</v>
      </c>
      <c r="W492">
        <v>-227.919946727423</v>
      </c>
      <c r="X492">
        <v>-228.83104686264099</v>
      </c>
      <c r="Y492">
        <v>-227.92340497000001</v>
      </c>
      <c r="Z492">
        <v>-228.84999142000001</v>
      </c>
      <c r="AA492">
        <v>-196.40397810823899</v>
      </c>
      <c r="AB492">
        <v>-197.40360114850901</v>
      </c>
      <c r="AC492">
        <v>-196.41607691477699</v>
      </c>
      <c r="AD492">
        <v>-197.456515750937</v>
      </c>
      <c r="AE492">
        <v>-196.418949</v>
      </c>
      <c r="AF492">
        <v>-197.47180188999999</v>
      </c>
    </row>
    <row r="493" spans="1:32" x14ac:dyDescent="0.2">
      <c r="A493" s="4">
        <f>'[1]De Raw'!$A501</f>
        <v>3.0735900130995404</v>
      </c>
      <c r="B493" t="s">
        <v>489</v>
      </c>
      <c r="C493">
        <v>-404.45983541124599</v>
      </c>
      <c r="D493">
        <v>-406.31553018315202</v>
      </c>
      <c r="E493">
        <v>-404.48522720194501</v>
      </c>
      <c r="F493">
        <v>-406.42381392797103</v>
      </c>
      <c r="G493">
        <v>-404.49107169000001</v>
      </c>
      <c r="H493">
        <v>-406.45593595999998</v>
      </c>
      <c r="I493">
        <v>-196.40394005017899</v>
      </c>
      <c r="J493">
        <v>-197.40360170405799</v>
      </c>
      <c r="K493">
        <v>-196.41603866397401</v>
      </c>
      <c r="L493">
        <v>-197.45651597936501</v>
      </c>
      <c r="M493">
        <v>-196.41891199</v>
      </c>
      <c r="N493">
        <v>-197.47180270000001</v>
      </c>
      <c r="O493">
        <v>-208.062820252253</v>
      </c>
      <c r="P493">
        <v>-208.90660215516201</v>
      </c>
      <c r="Q493">
        <v>-208.076237191057</v>
      </c>
      <c r="R493">
        <v>-208.96231021556699</v>
      </c>
      <c r="S493">
        <v>-208.07926011000001</v>
      </c>
      <c r="T493">
        <v>-208.97922645</v>
      </c>
      <c r="U493">
        <v>-208.06299078027999</v>
      </c>
      <c r="V493">
        <v>-208.90734352489801</v>
      </c>
      <c r="W493">
        <v>-208.07629047617701</v>
      </c>
      <c r="X493">
        <v>-208.96257391602001</v>
      </c>
      <c r="Y493">
        <v>-208.07926768999999</v>
      </c>
      <c r="Z493">
        <v>-208.97932420999999</v>
      </c>
      <c r="AA493">
        <v>-196.40399263749799</v>
      </c>
      <c r="AB493">
        <v>-197.40410740944699</v>
      </c>
      <c r="AC493">
        <v>-196.41605858775401</v>
      </c>
      <c r="AD493">
        <v>-197.45667503914299</v>
      </c>
      <c r="AE493">
        <v>-196.41891638999999</v>
      </c>
      <c r="AF493">
        <v>-197.47186453</v>
      </c>
    </row>
    <row r="494" spans="1:32" x14ac:dyDescent="0.2">
      <c r="A494" s="4">
        <f>'[1]De Raw'!$A502</f>
        <v>3.426382085293687</v>
      </c>
      <c r="B494" t="s">
        <v>490</v>
      </c>
      <c r="C494">
        <v>-404.46253569306998</v>
      </c>
      <c r="D494">
        <v>-406.31601393296899</v>
      </c>
      <c r="E494">
        <v>-404.48794065177998</v>
      </c>
      <c r="F494">
        <v>-406.42435474048</v>
      </c>
      <c r="G494">
        <v>-404.49378920999999</v>
      </c>
      <c r="H494">
        <v>-406.45650284999999</v>
      </c>
      <c r="I494">
        <v>-196.40394005017899</v>
      </c>
      <c r="J494">
        <v>-197.40360170405799</v>
      </c>
      <c r="K494">
        <v>-196.41603866397401</v>
      </c>
      <c r="L494">
        <v>-197.45651597936501</v>
      </c>
      <c r="M494">
        <v>-196.41891199</v>
      </c>
      <c r="N494">
        <v>-197.47180270000001</v>
      </c>
      <c r="O494">
        <v>-208.062820252253</v>
      </c>
      <c r="P494">
        <v>-208.90660215516201</v>
      </c>
      <c r="Q494">
        <v>-208.076237191057</v>
      </c>
      <c r="R494">
        <v>-208.96231021556699</v>
      </c>
      <c r="S494">
        <v>-208.07926011000001</v>
      </c>
      <c r="T494">
        <v>-208.97922645</v>
      </c>
      <c r="U494">
        <v>-208.06296847281101</v>
      </c>
      <c r="V494">
        <v>-208.90720479428899</v>
      </c>
      <c r="W494">
        <v>-208.076285458618</v>
      </c>
      <c r="X494">
        <v>-208.9625155626</v>
      </c>
      <c r="Y494">
        <v>-208.07926687</v>
      </c>
      <c r="Z494">
        <v>-208.97930299999999</v>
      </c>
      <c r="AA494">
        <v>-196.40398588508799</v>
      </c>
      <c r="AB494">
        <v>-197.403999195452</v>
      </c>
      <c r="AC494">
        <v>-196.41605623858399</v>
      </c>
      <c r="AD494">
        <v>-197.456639359831</v>
      </c>
      <c r="AE494">
        <v>-196.41891593</v>
      </c>
      <c r="AF494">
        <v>-197.47185094</v>
      </c>
    </row>
    <row r="495" spans="1:32" x14ac:dyDescent="0.2">
      <c r="A495" s="4">
        <f>'[1]De Raw'!$A503</f>
        <v>3.4372167129486941</v>
      </c>
      <c r="B495" t="s">
        <v>491</v>
      </c>
      <c r="C495">
        <v>-404.46427857552402</v>
      </c>
      <c r="D495">
        <v>-406.31596378527797</v>
      </c>
      <c r="E495">
        <v>-404.489697599679</v>
      </c>
      <c r="F495">
        <v>-406.42435208557703</v>
      </c>
      <c r="G495">
        <v>-404.49554927999998</v>
      </c>
      <c r="H495">
        <v>-406.45651780999998</v>
      </c>
      <c r="I495">
        <v>-196.40394005017899</v>
      </c>
      <c r="J495">
        <v>-197.40360170405799</v>
      </c>
      <c r="K495">
        <v>-196.41603866397401</v>
      </c>
      <c r="L495">
        <v>-197.45651597936501</v>
      </c>
      <c r="M495">
        <v>-196.41891199</v>
      </c>
      <c r="N495">
        <v>-197.47180270000001</v>
      </c>
      <c r="O495">
        <v>-208.062820252253</v>
      </c>
      <c r="P495">
        <v>-208.90660215516201</v>
      </c>
      <c r="Q495">
        <v>-208.076237191057</v>
      </c>
      <c r="R495">
        <v>-208.96231021556699</v>
      </c>
      <c r="S495">
        <v>-208.07926011000001</v>
      </c>
      <c r="T495">
        <v>-208.97922645</v>
      </c>
      <c r="U495">
        <v>-208.062949538282</v>
      </c>
      <c r="V495">
        <v>-208.90710424739399</v>
      </c>
      <c r="W495">
        <v>-208.07628111246601</v>
      </c>
      <c r="X495">
        <v>-208.962474140795</v>
      </c>
      <c r="Y495">
        <v>-208.07926619</v>
      </c>
      <c r="Z495">
        <v>-208.97928759000001</v>
      </c>
      <c r="AA495">
        <v>-196.403979639901</v>
      </c>
      <c r="AB495">
        <v>-197.40390409329601</v>
      </c>
      <c r="AC495">
        <v>-196.41605442337001</v>
      </c>
      <c r="AD495">
        <v>-197.456607935748</v>
      </c>
      <c r="AE495">
        <v>-196.41891552000001</v>
      </c>
      <c r="AF495">
        <v>-197.47183981000001</v>
      </c>
    </row>
    <row r="496" spans="1:32" x14ac:dyDescent="0.2">
      <c r="A496" s="4">
        <f>'[1]De Raw'!$A504</f>
        <v>3.2591900042785529</v>
      </c>
      <c r="B496" t="s">
        <v>492</v>
      </c>
      <c r="C496">
        <v>-404.46539460293201</v>
      </c>
      <c r="D496">
        <v>-406.315566189734</v>
      </c>
      <c r="E496">
        <v>-404.49082664060398</v>
      </c>
      <c r="F496">
        <v>-406.42401333018501</v>
      </c>
      <c r="G496">
        <v>-404.49668130999999</v>
      </c>
      <c r="H496">
        <v>-406.45620449</v>
      </c>
      <c r="I496">
        <v>-196.40394005017899</v>
      </c>
      <c r="J496">
        <v>-197.40360170405799</v>
      </c>
      <c r="K496">
        <v>-196.41603866397401</v>
      </c>
      <c r="L496">
        <v>-197.45651597936501</v>
      </c>
      <c r="M496">
        <v>-196.41891199</v>
      </c>
      <c r="N496">
        <v>-197.47180270000001</v>
      </c>
      <c r="O496">
        <v>-208.062820252253</v>
      </c>
      <c r="P496">
        <v>-208.90660215516201</v>
      </c>
      <c r="Q496">
        <v>-208.076237191057</v>
      </c>
      <c r="R496">
        <v>-208.96231021556699</v>
      </c>
      <c r="S496">
        <v>-208.07926011000001</v>
      </c>
      <c r="T496">
        <v>-208.97922645</v>
      </c>
      <c r="U496">
        <v>-208.06293388637701</v>
      </c>
      <c r="V496">
        <v>-208.90698932123601</v>
      </c>
      <c r="W496">
        <v>-208.076276957602</v>
      </c>
      <c r="X496">
        <v>-208.96241969638601</v>
      </c>
      <c r="Y496">
        <v>-208.07926559000001</v>
      </c>
      <c r="Z496">
        <v>-208.97926432</v>
      </c>
      <c r="AA496">
        <v>-196.40397405341</v>
      </c>
      <c r="AB496">
        <v>-197.40381522766901</v>
      </c>
      <c r="AC496">
        <v>-196.41605297467299</v>
      </c>
      <c r="AD496">
        <v>-197.45657263729899</v>
      </c>
      <c r="AE496">
        <v>-196.41891515</v>
      </c>
      <c r="AF496">
        <v>-197.47182649000001</v>
      </c>
    </row>
    <row r="497" spans="1:32" x14ac:dyDescent="0.2">
      <c r="A497" s="4">
        <f>'[1]De Raw'!$A505</f>
        <v>2.9877474139064919</v>
      </c>
      <c r="B497" t="s">
        <v>493</v>
      </c>
      <c r="C497">
        <v>-404.46609779018502</v>
      </c>
      <c r="D497">
        <v>-406.31509209935098</v>
      </c>
      <c r="E497">
        <v>-404.491540574135</v>
      </c>
      <c r="F497">
        <v>-406.42357231817198</v>
      </c>
      <c r="G497">
        <v>-404.49739856999997</v>
      </c>
      <c r="H497">
        <v>-406.45576735999998</v>
      </c>
      <c r="I497">
        <v>-196.40394005017899</v>
      </c>
      <c r="J497">
        <v>-197.40360170405799</v>
      </c>
      <c r="K497">
        <v>-196.41603866397401</v>
      </c>
      <c r="L497">
        <v>-197.45651597936501</v>
      </c>
      <c r="M497">
        <v>-196.41891199</v>
      </c>
      <c r="N497">
        <v>-197.47180270000001</v>
      </c>
      <c r="O497">
        <v>-208.062820252253</v>
      </c>
      <c r="P497">
        <v>-208.90660215516201</v>
      </c>
      <c r="Q497">
        <v>-208.076237191057</v>
      </c>
      <c r="R497">
        <v>-208.96231021556699</v>
      </c>
      <c r="S497">
        <v>-208.07926011000001</v>
      </c>
      <c r="T497">
        <v>-208.97922645</v>
      </c>
      <c r="U497">
        <v>-208.06292107798899</v>
      </c>
      <c r="V497">
        <v>-208.90692409760101</v>
      </c>
      <c r="W497">
        <v>-208.076272796127</v>
      </c>
      <c r="X497">
        <v>-208.96240289285799</v>
      </c>
      <c r="Y497">
        <v>-208.07926505</v>
      </c>
      <c r="Z497">
        <v>-208.97925494</v>
      </c>
      <c r="AA497">
        <v>-196.40396939197001</v>
      </c>
      <c r="AB497">
        <v>-197.403766899365</v>
      </c>
      <c r="AC497">
        <v>-196.41605171989599</v>
      </c>
      <c r="AD497">
        <v>-197.456559467696</v>
      </c>
      <c r="AE497">
        <v>-196.41891483000001</v>
      </c>
      <c r="AF497">
        <v>-197.47182094999999</v>
      </c>
    </row>
    <row r="498" spans="1:32" x14ac:dyDescent="0.2">
      <c r="A498" s="4">
        <f>'[1]De Raw'!$A506</f>
        <v>2.078440874287911</v>
      </c>
      <c r="B498" t="s">
        <v>494</v>
      </c>
      <c r="C498">
        <v>-404.46694339300598</v>
      </c>
      <c r="D498">
        <v>-406.31361033960297</v>
      </c>
      <c r="E498">
        <v>-404.49240791675101</v>
      </c>
      <c r="F498">
        <v>-406.42212862783902</v>
      </c>
      <c r="G498">
        <v>-404.49827667</v>
      </c>
      <c r="H498">
        <v>-406.45432550999999</v>
      </c>
      <c r="I498">
        <v>-196.40394005017899</v>
      </c>
      <c r="J498">
        <v>-197.40360170405799</v>
      </c>
      <c r="K498">
        <v>-196.41603866397401</v>
      </c>
      <c r="L498">
        <v>-197.45651597936501</v>
      </c>
      <c r="M498">
        <v>-196.41891199</v>
      </c>
      <c r="N498">
        <v>-197.47180270000001</v>
      </c>
      <c r="O498">
        <v>-208.062820252253</v>
      </c>
      <c r="P498">
        <v>-208.90660215516201</v>
      </c>
      <c r="Q498">
        <v>-208.076237191057</v>
      </c>
      <c r="R498">
        <v>-208.96231021556699</v>
      </c>
      <c r="S498">
        <v>-208.07926011000001</v>
      </c>
      <c r="T498">
        <v>-208.97922645</v>
      </c>
      <c r="U498">
        <v>-208.06289181478101</v>
      </c>
      <c r="V498">
        <v>-208.90681120224801</v>
      </c>
      <c r="W498">
        <v>-208.07626185459</v>
      </c>
      <c r="X498">
        <v>-208.962360373298</v>
      </c>
      <c r="Y498">
        <v>-208.07926384000001</v>
      </c>
      <c r="Z498">
        <v>-208.97923824</v>
      </c>
      <c r="AA498">
        <v>-196.40396050011299</v>
      </c>
      <c r="AB498">
        <v>-197.40366915259</v>
      </c>
      <c r="AC498">
        <v>-196.416048360942</v>
      </c>
      <c r="AD498">
        <v>-197.45653369481801</v>
      </c>
      <c r="AE498">
        <v>-196.41891403</v>
      </c>
      <c r="AF498">
        <v>-197.47180965999999</v>
      </c>
    </row>
    <row r="499" spans="1:32" x14ac:dyDescent="0.2">
      <c r="A499" s="4">
        <f>'[1]De Raw'!$A507</f>
        <v>1.0245060357965206</v>
      </c>
      <c r="B499" t="s">
        <v>495</v>
      </c>
      <c r="C499">
        <v>-404.46704103963401</v>
      </c>
      <c r="D499">
        <v>-406.31186640811899</v>
      </c>
      <c r="E499">
        <v>-404.49253020636598</v>
      </c>
      <c r="F499">
        <v>-406.42044294102499</v>
      </c>
      <c r="G499">
        <v>-404.49841048000002</v>
      </c>
      <c r="H499">
        <v>-406.45264125</v>
      </c>
      <c r="I499">
        <v>-196.40394005017899</v>
      </c>
      <c r="J499">
        <v>-197.40360170405799</v>
      </c>
      <c r="K499">
        <v>-196.41603866397401</v>
      </c>
      <c r="L499">
        <v>-197.45651597936501</v>
      </c>
      <c r="M499">
        <v>-196.41891199</v>
      </c>
      <c r="N499">
        <v>-197.47180270000001</v>
      </c>
      <c r="O499">
        <v>-208.062820252253</v>
      </c>
      <c r="P499">
        <v>-208.90660215516201</v>
      </c>
      <c r="Q499">
        <v>-208.076237191057</v>
      </c>
      <c r="R499">
        <v>-208.96231021556699</v>
      </c>
      <c r="S499">
        <v>-208.07926011000001</v>
      </c>
      <c r="T499">
        <v>-208.97922645</v>
      </c>
      <c r="U499">
        <v>-208.06285837312501</v>
      </c>
      <c r="V499">
        <v>-208.90669079633199</v>
      </c>
      <c r="W499">
        <v>-208.07625131457101</v>
      </c>
      <c r="X499">
        <v>-208.96232787437799</v>
      </c>
      <c r="Y499">
        <v>-208.07926241000001</v>
      </c>
      <c r="Z499">
        <v>-208.97922803</v>
      </c>
      <c r="AA499">
        <v>-196.40395101785899</v>
      </c>
      <c r="AB499">
        <v>-197.40362136100899</v>
      </c>
      <c r="AC499">
        <v>-196.41604490800199</v>
      </c>
      <c r="AD499">
        <v>-197.45652055340699</v>
      </c>
      <c r="AE499">
        <v>-196.41891326000001</v>
      </c>
      <c r="AF499">
        <v>-197.47180392000001</v>
      </c>
    </row>
    <row r="500" spans="1:32" x14ac:dyDescent="0.2">
      <c r="A500" s="4">
        <f>'[1]De Raw'!$A508</f>
        <v>0.2680494310383717</v>
      </c>
      <c r="B500" t="s">
        <v>496</v>
      </c>
      <c r="C500">
        <v>-404.46686708036299</v>
      </c>
      <c r="D500">
        <v>-406.31066508213797</v>
      </c>
      <c r="E500">
        <v>-404.49237468211601</v>
      </c>
      <c r="F500">
        <v>-406.41925975613202</v>
      </c>
      <c r="G500">
        <v>-404.49826532999998</v>
      </c>
      <c r="H500">
        <v>-406.45145939000002</v>
      </c>
      <c r="I500">
        <v>-196.40394005017899</v>
      </c>
      <c r="J500">
        <v>-197.40360170405799</v>
      </c>
      <c r="K500">
        <v>-196.41603866397401</v>
      </c>
      <c r="L500">
        <v>-197.45651597936501</v>
      </c>
      <c r="M500">
        <v>-196.41891199</v>
      </c>
      <c r="N500">
        <v>-197.47180270000001</v>
      </c>
      <c r="O500">
        <v>-208.062820252253</v>
      </c>
      <c r="P500">
        <v>-208.90660215516201</v>
      </c>
      <c r="Q500">
        <v>-208.076237191057</v>
      </c>
      <c r="R500">
        <v>-208.96231021556699</v>
      </c>
      <c r="S500">
        <v>-208.07926011000001</v>
      </c>
      <c r="T500">
        <v>-208.97922645</v>
      </c>
      <c r="U500">
        <v>-208.06283251522601</v>
      </c>
      <c r="V500">
        <v>-208.906638043914</v>
      </c>
      <c r="W500">
        <v>-208.07624173359201</v>
      </c>
      <c r="X500">
        <v>-208.96231478076299</v>
      </c>
      <c r="Y500">
        <v>-208.07926089</v>
      </c>
      <c r="Z500">
        <v>-208.97922689999999</v>
      </c>
      <c r="AA500">
        <v>-196.403943107743</v>
      </c>
      <c r="AB500">
        <v>-197.40360413856899</v>
      </c>
      <c r="AC500">
        <v>-196.416041243189</v>
      </c>
      <c r="AD500">
        <v>-197.456517707301</v>
      </c>
      <c r="AE500">
        <v>-196.41891254999999</v>
      </c>
      <c r="AF500">
        <v>-197.47180319</v>
      </c>
    </row>
    <row r="501" spans="1:32" x14ac:dyDescent="0.2">
      <c r="A501" s="4">
        <f>'[1]De Raw'!$A509</f>
        <v>2.5465921256355468</v>
      </c>
      <c r="B501" t="s">
        <v>497</v>
      </c>
      <c r="C501">
        <v>-458.67769337875097</v>
      </c>
      <c r="D501">
        <v>-460.593334628359</v>
      </c>
      <c r="E501">
        <v>-458.70565708349801</v>
      </c>
      <c r="F501">
        <v>-460.712201318947</v>
      </c>
      <c r="G501">
        <v>-458.71188941000003</v>
      </c>
      <c r="H501">
        <v>-460.74787874999998</v>
      </c>
      <c r="I501">
        <v>-230.78101794933599</v>
      </c>
      <c r="J501">
        <v>-231.81810695207599</v>
      </c>
      <c r="K501">
        <v>-230.79435026853801</v>
      </c>
      <c r="L501">
        <v>-231.87687358524701</v>
      </c>
      <c r="M501">
        <v>-230.79722565</v>
      </c>
      <c r="N501">
        <v>-231.89380890000001</v>
      </c>
      <c r="O501">
        <v>-227.90487185054999</v>
      </c>
      <c r="P501">
        <v>-228.77010715410799</v>
      </c>
      <c r="Q501">
        <v>-227.91976710775899</v>
      </c>
      <c r="R501">
        <v>-228.831000834284</v>
      </c>
      <c r="S501">
        <v>-227.92322808</v>
      </c>
      <c r="T501">
        <v>-228.84994542000001</v>
      </c>
      <c r="U501">
        <v>-227.90508426778399</v>
      </c>
      <c r="V501">
        <v>-228.770961547984</v>
      </c>
      <c r="W501">
        <v>-227.91983973023801</v>
      </c>
      <c r="X501">
        <v>-228.83128931194199</v>
      </c>
      <c r="Y501">
        <v>-227.92323664</v>
      </c>
      <c r="Z501">
        <v>-228.85003716</v>
      </c>
      <c r="AA501">
        <v>-230.78121439229099</v>
      </c>
      <c r="AB501">
        <v>-231.819132812052</v>
      </c>
      <c r="AC501">
        <v>-230.79439925363701</v>
      </c>
      <c r="AD501">
        <v>-231.877165479578</v>
      </c>
      <c r="AE501">
        <v>-230.79723472000001</v>
      </c>
      <c r="AF501">
        <v>-231.89391664999999</v>
      </c>
    </row>
    <row r="502" spans="1:32" x14ac:dyDescent="0.2">
      <c r="A502" s="4">
        <f>'[1]De Raw'!$A510</f>
        <v>3.4438610912065633</v>
      </c>
      <c r="B502" t="s">
        <v>498</v>
      </c>
      <c r="C502">
        <v>-458.68181184883503</v>
      </c>
      <c r="D502">
        <v>-460.59461673549299</v>
      </c>
      <c r="E502">
        <v>-458.709818791972</v>
      </c>
      <c r="F502">
        <v>-460.71359652468698</v>
      </c>
      <c r="G502">
        <v>-458.71606133</v>
      </c>
      <c r="H502">
        <v>-460.74929109999999</v>
      </c>
      <c r="I502">
        <v>-230.78101794933599</v>
      </c>
      <c r="J502">
        <v>-231.81810695207599</v>
      </c>
      <c r="K502">
        <v>-230.79435026853801</v>
      </c>
      <c r="L502">
        <v>-231.87687358524701</v>
      </c>
      <c r="M502">
        <v>-230.79722565</v>
      </c>
      <c r="N502">
        <v>-231.89380890000001</v>
      </c>
      <c r="O502">
        <v>-227.90487185054999</v>
      </c>
      <c r="P502">
        <v>-228.77010715410799</v>
      </c>
      <c r="Q502">
        <v>-227.91976710775899</v>
      </c>
      <c r="R502">
        <v>-228.831000834284</v>
      </c>
      <c r="S502">
        <v>-227.92322808</v>
      </c>
      <c r="T502">
        <v>-228.84994542000001</v>
      </c>
      <c r="U502">
        <v>-227.905054260491</v>
      </c>
      <c r="V502">
        <v>-228.77080373275601</v>
      </c>
      <c r="W502">
        <v>-227.91983356813</v>
      </c>
      <c r="X502">
        <v>-228.83123766722301</v>
      </c>
      <c r="Y502">
        <v>-227.92323565999999</v>
      </c>
      <c r="Z502">
        <v>-228.85002004</v>
      </c>
      <c r="AA502">
        <v>-230.78118752534201</v>
      </c>
      <c r="AB502">
        <v>-231.81894805046599</v>
      </c>
      <c r="AC502">
        <v>-230.794393895056</v>
      </c>
      <c r="AD502">
        <v>-231.87711393527701</v>
      </c>
      <c r="AE502">
        <v>-230.79723397999999</v>
      </c>
      <c r="AF502">
        <v>-231.89389503999999</v>
      </c>
    </row>
    <row r="503" spans="1:32" x14ac:dyDescent="0.2">
      <c r="A503" s="4">
        <f>'[1]De Raw'!$A511</f>
        <v>3.6713627960528754</v>
      </c>
      <c r="B503" t="s">
        <v>499</v>
      </c>
      <c r="C503">
        <v>-458.684253261202</v>
      </c>
      <c r="D503">
        <v>-460.594812091454</v>
      </c>
      <c r="E503">
        <v>-458.71228987100602</v>
      </c>
      <c r="F503">
        <v>-460.713910178037</v>
      </c>
      <c r="G503">
        <v>-458.71854352999998</v>
      </c>
      <c r="H503">
        <v>-460.74963713</v>
      </c>
      <c r="I503">
        <v>-230.78101794933599</v>
      </c>
      <c r="J503">
        <v>-231.81810695207599</v>
      </c>
      <c r="K503">
        <v>-230.79435026853801</v>
      </c>
      <c r="L503">
        <v>-231.87687358524701</v>
      </c>
      <c r="M503">
        <v>-230.79722565</v>
      </c>
      <c r="N503">
        <v>-231.89380890000001</v>
      </c>
      <c r="O503">
        <v>-227.90487185054999</v>
      </c>
      <c r="P503">
        <v>-228.77010715410799</v>
      </c>
      <c r="Q503">
        <v>-227.91976710775899</v>
      </c>
      <c r="R503">
        <v>-228.831000834284</v>
      </c>
      <c r="S503">
        <v>-227.92322808</v>
      </c>
      <c r="T503">
        <v>-228.84994542000001</v>
      </c>
      <c r="U503">
        <v>-227.905027496001</v>
      </c>
      <c r="V503">
        <v>-228.770669901047</v>
      </c>
      <c r="W503">
        <v>-227.919827751827</v>
      </c>
      <c r="X503">
        <v>-228.83118618524</v>
      </c>
      <c r="Y503">
        <v>-227.92323485</v>
      </c>
      <c r="Z503">
        <v>-228.85000106999999</v>
      </c>
      <c r="AA503">
        <v>-230.78116830717701</v>
      </c>
      <c r="AB503">
        <v>-231.818784062737</v>
      </c>
      <c r="AC503">
        <v>-230.79438841574199</v>
      </c>
      <c r="AD503">
        <v>-231.87705942220899</v>
      </c>
      <c r="AE503">
        <v>-230.79723333999999</v>
      </c>
      <c r="AF503">
        <v>-231.89387611000001</v>
      </c>
    </row>
    <row r="504" spans="1:32" x14ac:dyDescent="0.2">
      <c r="A504" s="4">
        <f>'[1]De Raw'!$A512</f>
        <v>3.5462166839840021</v>
      </c>
      <c r="B504" t="s">
        <v>500</v>
      </c>
      <c r="C504">
        <v>-458.68566804931601</v>
      </c>
      <c r="D504">
        <v>-460.59443446815601</v>
      </c>
      <c r="E504">
        <v>-458.71372601564099</v>
      </c>
      <c r="F504">
        <v>-460.71364673662299</v>
      </c>
      <c r="G504">
        <v>-458.71999010000002</v>
      </c>
      <c r="H504">
        <v>-460.74941325999998</v>
      </c>
      <c r="I504">
        <v>-230.78101794933599</v>
      </c>
      <c r="J504">
        <v>-231.81810695207599</v>
      </c>
      <c r="K504">
        <v>-230.79435026853801</v>
      </c>
      <c r="L504">
        <v>-231.87687358524701</v>
      </c>
      <c r="M504">
        <v>-230.79722565</v>
      </c>
      <c r="N504">
        <v>-231.89380890000001</v>
      </c>
      <c r="O504">
        <v>-227.90487185054999</v>
      </c>
      <c r="P504">
        <v>-228.77010715410799</v>
      </c>
      <c r="Q504">
        <v>-227.91976710775899</v>
      </c>
      <c r="R504">
        <v>-228.831000834284</v>
      </c>
      <c r="S504">
        <v>-227.92322808</v>
      </c>
      <c r="T504">
        <v>-228.84994542000001</v>
      </c>
      <c r="U504">
        <v>-227.90500402457801</v>
      </c>
      <c r="V504">
        <v>-228.77055311019899</v>
      </c>
      <c r="W504">
        <v>-227.91982222684001</v>
      </c>
      <c r="X504">
        <v>-228.831145331014</v>
      </c>
      <c r="Y504">
        <v>-227.92323414000001</v>
      </c>
      <c r="Z504">
        <v>-228.84998401999999</v>
      </c>
      <c r="AA504">
        <v>-230.78115315337101</v>
      </c>
      <c r="AB504">
        <v>-231.81864869571501</v>
      </c>
      <c r="AC504">
        <v>-230.794383353364</v>
      </c>
      <c r="AD504">
        <v>-231.87701371320099</v>
      </c>
      <c r="AE504">
        <v>-230.79723261000001</v>
      </c>
      <c r="AF504">
        <v>-231.89386026</v>
      </c>
    </row>
    <row r="505" spans="1:32" x14ac:dyDescent="0.2">
      <c r="A505" s="4">
        <f>'[1]De Raw'!$A513</f>
        <v>3.2533484824520595</v>
      </c>
      <c r="B505" t="s">
        <v>501</v>
      </c>
      <c r="C505">
        <v>-458.68645250985401</v>
      </c>
      <c r="D505">
        <v>-460.59369987727302</v>
      </c>
      <c r="E505">
        <v>-458.71452879518802</v>
      </c>
      <c r="F505">
        <v>-460.713079721111</v>
      </c>
      <c r="G505">
        <v>-458.72080158</v>
      </c>
      <c r="H505">
        <v>-460.74891300000002</v>
      </c>
      <c r="I505">
        <v>-230.78101794933599</v>
      </c>
      <c r="J505">
        <v>-231.81810695207599</v>
      </c>
      <c r="K505">
        <v>-230.79435026853801</v>
      </c>
      <c r="L505">
        <v>-231.87687358524701</v>
      </c>
      <c r="M505">
        <v>-230.79722565</v>
      </c>
      <c r="N505">
        <v>-231.89380890000001</v>
      </c>
      <c r="O505">
        <v>-227.90487185054999</v>
      </c>
      <c r="P505">
        <v>-228.77010715410799</v>
      </c>
      <c r="Q505">
        <v>-227.91976710775899</v>
      </c>
      <c r="R505">
        <v>-228.831000834284</v>
      </c>
      <c r="S505">
        <v>-227.92322808</v>
      </c>
      <c r="T505">
        <v>-228.84994542000001</v>
      </c>
      <c r="U505">
        <v>-227.904983691361</v>
      </c>
      <c r="V505">
        <v>-228.77042745859001</v>
      </c>
      <c r="W505">
        <v>-227.919816933551</v>
      </c>
      <c r="X505">
        <v>-228.83108563749201</v>
      </c>
      <c r="Y505">
        <v>-227.92323352</v>
      </c>
      <c r="Z505">
        <v>-228.84995663000001</v>
      </c>
      <c r="AA505">
        <v>-230.781139057167</v>
      </c>
      <c r="AB505">
        <v>-231.81844323625299</v>
      </c>
      <c r="AC505">
        <v>-230.794379321245</v>
      </c>
      <c r="AD505">
        <v>-231.87694345799801</v>
      </c>
      <c r="AE505">
        <v>-230.79723185</v>
      </c>
      <c r="AF505">
        <v>-231.89382906</v>
      </c>
    </row>
    <row r="506" spans="1:32" x14ac:dyDescent="0.2">
      <c r="A506" s="4">
        <f>'[1]De Raw'!$A514</f>
        <v>2.1951165674348267</v>
      </c>
      <c r="B506" t="s">
        <v>502</v>
      </c>
      <c r="C506">
        <v>-458.68708082189499</v>
      </c>
      <c r="D506">
        <v>-460.59195739407198</v>
      </c>
      <c r="E506">
        <v>-458.71520559780498</v>
      </c>
      <c r="F506">
        <v>-460.71138978738298</v>
      </c>
      <c r="G506">
        <v>-458.72149746000002</v>
      </c>
      <c r="H506">
        <v>-460.74724254</v>
      </c>
      <c r="I506">
        <v>-230.78101794933599</v>
      </c>
      <c r="J506">
        <v>-231.81810695207599</v>
      </c>
      <c r="K506">
        <v>-230.79435026853801</v>
      </c>
      <c r="L506">
        <v>-231.87687358524701</v>
      </c>
      <c r="M506">
        <v>-230.79722565</v>
      </c>
      <c r="N506">
        <v>-231.89380890000001</v>
      </c>
      <c r="O506">
        <v>-227.90487185054999</v>
      </c>
      <c r="P506">
        <v>-228.77010715410799</v>
      </c>
      <c r="Q506">
        <v>-227.91976710775899</v>
      </c>
      <c r="R506">
        <v>-228.831000834284</v>
      </c>
      <c r="S506">
        <v>-227.92322808</v>
      </c>
      <c r="T506">
        <v>-228.84994542000001</v>
      </c>
      <c r="U506">
        <v>-227.90493884448301</v>
      </c>
      <c r="V506">
        <v>-228.77029906483</v>
      </c>
      <c r="W506">
        <v>-227.91980176505101</v>
      </c>
      <c r="X506">
        <v>-228.83104305586599</v>
      </c>
      <c r="Y506">
        <v>-227.92323210999999</v>
      </c>
      <c r="Z506">
        <v>-228.84995129999999</v>
      </c>
      <c r="AA506">
        <v>-230.78110070040199</v>
      </c>
      <c r="AB506">
        <v>-231.818313827823</v>
      </c>
      <c r="AC506">
        <v>-230.79437161962699</v>
      </c>
      <c r="AD506">
        <v>-231.87691943589201</v>
      </c>
      <c r="AE506">
        <v>-230.79723039999999</v>
      </c>
      <c r="AF506">
        <v>-231.89381885</v>
      </c>
    </row>
    <row r="507" spans="1:32" x14ac:dyDescent="0.2">
      <c r="A507" s="4">
        <f>'[1]De Raw'!$A515</f>
        <v>1.0073286261959133</v>
      </c>
      <c r="B507" t="s">
        <v>503</v>
      </c>
      <c r="C507">
        <v>-458.686726446232</v>
      </c>
      <c r="D507">
        <v>-460.58993961663299</v>
      </c>
      <c r="E507">
        <v>-458.71490183116902</v>
      </c>
      <c r="F507">
        <v>-460.70949812770101</v>
      </c>
      <c r="G507">
        <v>-458.72121448000001</v>
      </c>
      <c r="H507">
        <v>-460.74535822000001</v>
      </c>
      <c r="I507">
        <v>-230.78101794933599</v>
      </c>
      <c r="J507">
        <v>-231.81810695207599</v>
      </c>
      <c r="K507">
        <v>-230.79435026853801</v>
      </c>
      <c r="L507">
        <v>-231.87687358524701</v>
      </c>
      <c r="M507">
        <v>-230.79722565</v>
      </c>
      <c r="N507">
        <v>-231.89380890000001</v>
      </c>
      <c r="O507">
        <v>-227.90487185054999</v>
      </c>
      <c r="P507">
        <v>-228.77010715410799</v>
      </c>
      <c r="Q507">
        <v>-227.91976710775899</v>
      </c>
      <c r="R507">
        <v>-228.831000834284</v>
      </c>
      <c r="S507">
        <v>-227.92322808</v>
      </c>
      <c r="T507">
        <v>-228.84994542000001</v>
      </c>
      <c r="U507">
        <v>-227.90490057242101</v>
      </c>
      <c r="V507">
        <v>-228.77017778558999</v>
      </c>
      <c r="W507">
        <v>-227.91978355994499</v>
      </c>
      <c r="X507">
        <v>-228.83101818807199</v>
      </c>
      <c r="Y507">
        <v>-227.92323038999999</v>
      </c>
      <c r="Z507">
        <v>-228.84994644</v>
      </c>
      <c r="AA507">
        <v>-230.781062272876</v>
      </c>
      <c r="AB507">
        <v>-231.818193256406</v>
      </c>
      <c r="AC507">
        <v>-230.79436269213701</v>
      </c>
      <c r="AD507">
        <v>-231.87689397949401</v>
      </c>
      <c r="AE507">
        <v>-230.79722859</v>
      </c>
      <c r="AF507">
        <v>-231.89380992</v>
      </c>
    </row>
    <row r="508" spans="1:32" x14ac:dyDescent="0.2">
      <c r="A508" s="4">
        <f>'[1]De Raw'!$A516</f>
        <v>0.25870199977080666</v>
      </c>
      <c r="B508" t="s">
        <v>504</v>
      </c>
      <c r="C508">
        <v>-458.68619172259599</v>
      </c>
      <c r="D508">
        <v>-460.58869648013501</v>
      </c>
      <c r="E508">
        <v>-458.71439894538503</v>
      </c>
      <c r="F508">
        <v>-460.70830740191701</v>
      </c>
      <c r="G508">
        <v>-458.72072799</v>
      </c>
      <c r="H508">
        <v>-460.74418121999997</v>
      </c>
      <c r="I508">
        <v>-230.78101794933599</v>
      </c>
      <c r="J508">
        <v>-231.81810695207599</v>
      </c>
      <c r="K508">
        <v>-230.79435026853801</v>
      </c>
      <c r="L508">
        <v>-231.87687358524701</v>
      </c>
      <c r="M508">
        <v>-230.79722565</v>
      </c>
      <c r="N508">
        <v>-231.89380890000001</v>
      </c>
      <c r="O508">
        <v>-227.90487185054999</v>
      </c>
      <c r="P508">
        <v>-228.77010715410799</v>
      </c>
      <c r="Q508">
        <v>-227.91976710775899</v>
      </c>
      <c r="R508">
        <v>-228.831000834284</v>
      </c>
      <c r="S508">
        <v>-227.92322808</v>
      </c>
      <c r="T508">
        <v>-228.84994542000001</v>
      </c>
      <c r="U508">
        <v>-227.90487995921299</v>
      </c>
      <c r="V508">
        <v>-228.77012905491799</v>
      </c>
      <c r="W508">
        <v>-227.91977049292299</v>
      </c>
      <c r="X508">
        <v>-228.831002323581</v>
      </c>
      <c r="Y508">
        <v>-227.92322879</v>
      </c>
      <c r="Z508">
        <v>-228.84994573</v>
      </c>
      <c r="AA508">
        <v>-230.78103664398</v>
      </c>
      <c r="AB508">
        <v>-231.81814805623901</v>
      </c>
      <c r="AC508">
        <v>-230.79435566688699</v>
      </c>
      <c r="AD508">
        <v>-231.87688159698999</v>
      </c>
      <c r="AE508">
        <v>-230.79722655</v>
      </c>
      <c r="AF508">
        <v>-231.89380868999999</v>
      </c>
    </row>
    <row r="509" spans="1:32" x14ac:dyDescent="0.2">
      <c r="A509" s="4">
        <f>'[1]De Raw'!$A517</f>
        <v>2.52686775745416</v>
      </c>
      <c r="B509" t="s">
        <v>505</v>
      </c>
      <c r="C509">
        <v>-325.16337803154198</v>
      </c>
      <c r="D509">
        <v>-326.58722656763501</v>
      </c>
      <c r="E509">
        <v>-325.18384297227698</v>
      </c>
      <c r="F509">
        <v>-326.673582433126</v>
      </c>
      <c r="G509">
        <v>-325.18847495</v>
      </c>
      <c r="H509">
        <v>-326.69929361999999</v>
      </c>
      <c r="I509">
        <v>-247.10250024544101</v>
      </c>
      <c r="J509">
        <v>-248.14029885333301</v>
      </c>
      <c r="K509">
        <v>-247.11821123644799</v>
      </c>
      <c r="L509">
        <v>-248.206122649375</v>
      </c>
      <c r="M509">
        <v>-247.12175859000001</v>
      </c>
      <c r="N509">
        <v>-248.22599216</v>
      </c>
      <c r="O509">
        <v>-78.064461785831995</v>
      </c>
      <c r="P509">
        <v>-78.442604269387004</v>
      </c>
      <c r="Q509">
        <v>-78.069320410719996</v>
      </c>
      <c r="R509">
        <v>-78.463330105680996</v>
      </c>
      <c r="S509">
        <v>-78.070447700000003</v>
      </c>
      <c r="T509">
        <v>-78.469240720000002</v>
      </c>
      <c r="U509">
        <v>-78.064536741734997</v>
      </c>
      <c r="V509">
        <v>-78.442977463150001</v>
      </c>
      <c r="W509">
        <v>-78.069342487333998</v>
      </c>
      <c r="X509">
        <v>-78.463454227316006</v>
      </c>
      <c r="Y509">
        <v>-78.070452549999999</v>
      </c>
      <c r="Z509">
        <v>-78.469284680000001</v>
      </c>
      <c r="AA509">
        <v>-247.10260999373901</v>
      </c>
      <c r="AB509">
        <v>-248.140816508482</v>
      </c>
      <c r="AC509">
        <v>-247.118246749088</v>
      </c>
      <c r="AD509">
        <v>-248.206322459332</v>
      </c>
      <c r="AE509">
        <v>-247.12176339999999</v>
      </c>
      <c r="AF509">
        <v>-248.22606153999999</v>
      </c>
    </row>
    <row r="510" spans="1:32" x14ac:dyDescent="0.2">
      <c r="A510" s="4">
        <f>'[1]De Raw'!$A518</f>
        <v>2.8814898990269797</v>
      </c>
      <c r="B510" t="s">
        <v>506</v>
      </c>
      <c r="C510">
        <v>-325.16536387013298</v>
      </c>
      <c r="D510">
        <v>-326.58773076748599</v>
      </c>
      <c r="E510">
        <v>-325.185830745423</v>
      </c>
      <c r="F510">
        <v>-326.67412382617101</v>
      </c>
      <c r="G510">
        <v>-325.19046808000002</v>
      </c>
      <c r="H510">
        <v>-326.69985379000002</v>
      </c>
      <c r="I510">
        <v>-247.10250024544101</v>
      </c>
      <c r="J510">
        <v>-248.14029885333301</v>
      </c>
      <c r="K510">
        <v>-247.11821123644799</v>
      </c>
      <c r="L510">
        <v>-248.206122649375</v>
      </c>
      <c r="M510">
        <v>-247.12175859000001</v>
      </c>
      <c r="N510">
        <v>-248.22599216</v>
      </c>
      <c r="O510">
        <v>-78.064461785831995</v>
      </c>
      <c r="P510">
        <v>-78.442604269387004</v>
      </c>
      <c r="Q510">
        <v>-78.069320410719996</v>
      </c>
      <c r="R510">
        <v>-78.463330105680996</v>
      </c>
      <c r="S510">
        <v>-78.070447700000003</v>
      </c>
      <c r="T510">
        <v>-78.469240720000002</v>
      </c>
      <c r="U510">
        <v>-78.064529420390002</v>
      </c>
      <c r="V510">
        <v>-78.442893045044002</v>
      </c>
      <c r="W510">
        <v>-78.069340271460007</v>
      </c>
      <c r="X510">
        <v>-78.463421746989994</v>
      </c>
      <c r="Y510">
        <v>-78.070452059999994</v>
      </c>
      <c r="Z510">
        <v>-78.469273659999999</v>
      </c>
      <c r="AA510">
        <v>-247.10259731486801</v>
      </c>
      <c r="AB510">
        <v>-248.14072609834</v>
      </c>
      <c r="AC510">
        <v>-247.11824215009401</v>
      </c>
      <c r="AD510">
        <v>-248.20628174644901</v>
      </c>
      <c r="AE510">
        <v>-247.12176278000001</v>
      </c>
      <c r="AF510">
        <v>-248.22604708</v>
      </c>
    </row>
    <row r="511" spans="1:32" x14ac:dyDescent="0.2">
      <c r="A511" s="4">
        <f>'[1]De Raw'!$A519</f>
        <v>2.9279044347254244</v>
      </c>
      <c r="B511" t="s">
        <v>507</v>
      </c>
      <c r="C511">
        <v>-325.16658366234799</v>
      </c>
      <c r="D511">
        <v>-326.587801000789</v>
      </c>
      <c r="E511">
        <v>-325.18705823360199</v>
      </c>
      <c r="F511">
        <v>-326.674193056371</v>
      </c>
      <c r="G511">
        <v>-325.19169911</v>
      </c>
      <c r="H511">
        <v>-326.69992377</v>
      </c>
      <c r="I511">
        <v>-247.10250024544101</v>
      </c>
      <c r="J511">
        <v>-248.14029885333301</v>
      </c>
      <c r="K511">
        <v>-247.11821123644799</v>
      </c>
      <c r="L511">
        <v>-248.206122649375</v>
      </c>
      <c r="M511">
        <v>-247.12175859000001</v>
      </c>
      <c r="N511">
        <v>-248.22599216</v>
      </c>
      <c r="O511">
        <v>-78.064461785831995</v>
      </c>
      <c r="P511">
        <v>-78.442604269387004</v>
      </c>
      <c r="Q511">
        <v>-78.069320410719996</v>
      </c>
      <c r="R511">
        <v>-78.463330105680996</v>
      </c>
      <c r="S511">
        <v>-78.070447700000003</v>
      </c>
      <c r="T511">
        <v>-78.469240720000002</v>
      </c>
      <c r="U511">
        <v>-78.064522238682997</v>
      </c>
      <c r="V511">
        <v>-78.442845471859002</v>
      </c>
      <c r="W511">
        <v>-78.069338275513999</v>
      </c>
      <c r="X511">
        <v>-78.463408348276005</v>
      </c>
      <c r="Y511">
        <v>-78.070451599999998</v>
      </c>
      <c r="Z511">
        <v>-78.469269330000003</v>
      </c>
      <c r="AA511">
        <v>-247.10258376251301</v>
      </c>
      <c r="AB511">
        <v>-248.14066277311099</v>
      </c>
      <c r="AC511">
        <v>-247.11823869746499</v>
      </c>
      <c r="AD511">
        <v>-248.20625533340899</v>
      </c>
      <c r="AE511">
        <v>-247.12176221000001</v>
      </c>
      <c r="AF511">
        <v>-248.22603760000001</v>
      </c>
    </row>
    <row r="512" spans="1:32" x14ac:dyDescent="0.2">
      <c r="A512" s="4">
        <f>'[1]De Raw'!$A520</f>
        <v>2.8010354961073607</v>
      </c>
      <c r="B512" t="s">
        <v>508</v>
      </c>
      <c r="C512">
        <v>-325.167308053265</v>
      </c>
      <c r="D512">
        <v>-326.58756896906903</v>
      </c>
      <c r="E512">
        <v>-325.18779337231098</v>
      </c>
      <c r="F512">
        <v>-326.67397544123202</v>
      </c>
      <c r="G512">
        <v>-325.19243666</v>
      </c>
      <c r="H512">
        <v>-326.69971537999999</v>
      </c>
      <c r="I512">
        <v>-247.10250024544101</v>
      </c>
      <c r="J512">
        <v>-248.14029885333301</v>
      </c>
      <c r="K512">
        <v>-247.11821123644799</v>
      </c>
      <c r="L512">
        <v>-248.206122649375</v>
      </c>
      <c r="M512">
        <v>-247.12175859000001</v>
      </c>
      <c r="N512">
        <v>-248.22599216</v>
      </c>
      <c r="O512">
        <v>-78.064461785831995</v>
      </c>
      <c r="P512">
        <v>-78.442604269387004</v>
      </c>
      <c r="Q512">
        <v>-78.069320410719996</v>
      </c>
      <c r="R512">
        <v>-78.463330105680996</v>
      </c>
      <c r="S512">
        <v>-78.070447700000003</v>
      </c>
      <c r="T512">
        <v>-78.469240720000002</v>
      </c>
      <c r="U512">
        <v>-78.064515178988003</v>
      </c>
      <c r="V512">
        <v>-78.442808016626998</v>
      </c>
      <c r="W512">
        <v>-78.069336518851998</v>
      </c>
      <c r="X512">
        <v>-78.463395613749995</v>
      </c>
      <c r="Y512">
        <v>-78.07045119</v>
      </c>
      <c r="Z512">
        <v>-78.469264859999996</v>
      </c>
      <c r="AA512">
        <v>-247.102571022452</v>
      </c>
      <c r="AB512">
        <v>-248.14058585402699</v>
      </c>
      <c r="AC512">
        <v>-247.11823605569299</v>
      </c>
      <c r="AD512">
        <v>-248.206225579418</v>
      </c>
      <c r="AE512">
        <v>-247.12176178000001</v>
      </c>
      <c r="AF512">
        <v>-248.22602685000001</v>
      </c>
    </row>
    <row r="513" spans="1:32" x14ac:dyDescent="0.2">
      <c r="A513" s="4">
        <f>'[1]De Raw'!$A521</f>
        <v>2.585406867079163</v>
      </c>
      <c r="B513" t="s">
        <v>509</v>
      </c>
      <c r="C513">
        <v>-325.16771382119498</v>
      </c>
      <c r="D513">
        <v>-326.58715741096398</v>
      </c>
      <c r="E513">
        <v>-325.18820979077799</v>
      </c>
      <c r="F513">
        <v>-326.67360112572999</v>
      </c>
      <c r="G513">
        <v>-325.19285524999998</v>
      </c>
      <c r="H513">
        <v>-326.69936030999997</v>
      </c>
      <c r="I513">
        <v>-247.10250024544101</v>
      </c>
      <c r="J513">
        <v>-248.14029885333301</v>
      </c>
      <c r="K513">
        <v>-247.11821123644799</v>
      </c>
      <c r="L513">
        <v>-248.206122649375</v>
      </c>
      <c r="M513">
        <v>-247.12175859000001</v>
      </c>
      <c r="N513">
        <v>-248.22599216</v>
      </c>
      <c r="O513">
        <v>-78.064461785831995</v>
      </c>
      <c r="P513">
        <v>-78.442604269387004</v>
      </c>
      <c r="Q513">
        <v>-78.069320410719996</v>
      </c>
      <c r="R513">
        <v>-78.463330105680996</v>
      </c>
      <c r="S513">
        <v>-78.070447700000003</v>
      </c>
      <c r="T513">
        <v>-78.469240720000002</v>
      </c>
      <c r="U513">
        <v>-78.064508564753993</v>
      </c>
      <c r="V513">
        <v>-78.442754185997998</v>
      </c>
      <c r="W513">
        <v>-78.069334992923999</v>
      </c>
      <c r="X513">
        <v>-78.463376741079003</v>
      </c>
      <c r="Y513">
        <v>-78.070450840000007</v>
      </c>
      <c r="Z513">
        <v>-78.469258449999998</v>
      </c>
      <c r="AA513">
        <v>-247.102560492452</v>
      </c>
      <c r="AB513">
        <v>-248.140521793354</v>
      </c>
      <c r="AC513">
        <v>-247.118233605618</v>
      </c>
      <c r="AD513">
        <v>-248.206192703515</v>
      </c>
      <c r="AE513">
        <v>-247.12176145000001</v>
      </c>
      <c r="AF513">
        <v>-248.2260157</v>
      </c>
    </row>
    <row r="514" spans="1:32" x14ac:dyDescent="0.2">
      <c r="A514" s="4">
        <f>'[1]De Raw'!$A522</f>
        <v>1.8281000579042357</v>
      </c>
      <c r="B514" t="s">
        <v>510</v>
      </c>
      <c r="C514">
        <v>-325.16800916680802</v>
      </c>
      <c r="D514">
        <v>-326.58590426996898</v>
      </c>
      <c r="E514">
        <v>-325.18852602022997</v>
      </c>
      <c r="F514">
        <v>-326.67237481513399</v>
      </c>
      <c r="G514">
        <v>-325.19317864999999</v>
      </c>
      <c r="H514">
        <v>-326.69814457000001</v>
      </c>
      <c r="I514">
        <v>-247.10250024544101</v>
      </c>
      <c r="J514">
        <v>-248.14029885333301</v>
      </c>
      <c r="K514">
        <v>-247.11821123644799</v>
      </c>
      <c r="L514">
        <v>-248.206122649375</v>
      </c>
      <c r="M514">
        <v>-247.12175859000001</v>
      </c>
      <c r="N514">
        <v>-248.22599216</v>
      </c>
      <c r="O514">
        <v>-78.064461785831995</v>
      </c>
      <c r="P514">
        <v>-78.442604269387004</v>
      </c>
      <c r="Q514">
        <v>-78.069320410719996</v>
      </c>
      <c r="R514">
        <v>-78.463330105680996</v>
      </c>
      <c r="S514">
        <v>-78.070447700000003</v>
      </c>
      <c r="T514">
        <v>-78.469240720000002</v>
      </c>
      <c r="U514">
        <v>-78.064494489189002</v>
      </c>
      <c r="V514">
        <v>-78.442687103210005</v>
      </c>
      <c r="W514">
        <v>-78.069331373588994</v>
      </c>
      <c r="X514">
        <v>-78.463352640332005</v>
      </c>
      <c r="Y514">
        <v>-78.070450089999994</v>
      </c>
      <c r="Z514">
        <v>-78.469248820000004</v>
      </c>
      <c r="AA514">
        <v>-247.10254158099099</v>
      </c>
      <c r="AB514">
        <v>-248.140435135968</v>
      </c>
      <c r="AC514">
        <v>-247.118226401898</v>
      </c>
      <c r="AD514">
        <v>-248.20615628788201</v>
      </c>
      <c r="AE514">
        <v>-247.12176062</v>
      </c>
      <c r="AF514">
        <v>-248.22600277999999</v>
      </c>
    </row>
    <row r="515" spans="1:32" x14ac:dyDescent="0.2">
      <c r="A515" s="4">
        <f>'[1]De Raw'!$A523</f>
        <v>0.86689523607255081</v>
      </c>
      <c r="B515" t="s">
        <v>511</v>
      </c>
      <c r="C515">
        <v>-325.16766496750603</v>
      </c>
      <c r="D515">
        <v>-326.58433277365702</v>
      </c>
      <c r="E515">
        <v>-325.18820385036997</v>
      </c>
      <c r="F515">
        <v>-326.67082840104399</v>
      </c>
      <c r="G515">
        <v>-325.19286590000002</v>
      </c>
      <c r="H515">
        <v>-326.69660714000003</v>
      </c>
      <c r="I515">
        <v>-247.10250024544101</v>
      </c>
      <c r="J515">
        <v>-248.14029885333301</v>
      </c>
      <c r="K515">
        <v>-247.11821123644799</v>
      </c>
      <c r="L515">
        <v>-248.206122649375</v>
      </c>
      <c r="M515">
        <v>-247.12175859000001</v>
      </c>
      <c r="N515">
        <v>-248.22599216</v>
      </c>
      <c r="O515">
        <v>-78.064461785831995</v>
      </c>
      <c r="P515">
        <v>-78.442604269387004</v>
      </c>
      <c r="Q515">
        <v>-78.069320410719996</v>
      </c>
      <c r="R515">
        <v>-78.463330105680996</v>
      </c>
      <c r="S515">
        <v>-78.070447700000003</v>
      </c>
      <c r="T515">
        <v>-78.469240720000002</v>
      </c>
      <c r="U515">
        <v>-78.064481512499</v>
      </c>
      <c r="V515">
        <v>-78.442640682879002</v>
      </c>
      <c r="W515">
        <v>-78.069326936647002</v>
      </c>
      <c r="X515">
        <v>-78.463337079330998</v>
      </c>
      <c r="Y515">
        <v>-78.070449139999994</v>
      </c>
      <c r="Z515">
        <v>-78.469241830000001</v>
      </c>
      <c r="AA515">
        <v>-247.10252188682699</v>
      </c>
      <c r="AB515">
        <v>-248.140364598774</v>
      </c>
      <c r="AC515">
        <v>-247.11821901866401</v>
      </c>
      <c r="AD515">
        <v>-248.20613062805199</v>
      </c>
      <c r="AE515">
        <v>-247.12175969</v>
      </c>
      <c r="AF515">
        <v>-248.22599284</v>
      </c>
    </row>
    <row r="516" spans="1:32" x14ac:dyDescent="0.2">
      <c r="A516" s="4">
        <f>'[1]De Raw'!$A524</f>
        <v>0.18764192622839215</v>
      </c>
      <c r="B516" t="s">
        <v>512</v>
      </c>
      <c r="C516">
        <v>-325.167168500424</v>
      </c>
      <c r="D516">
        <v>-326.583224460005</v>
      </c>
      <c r="E516">
        <v>-325.18772990192099</v>
      </c>
      <c r="F516">
        <v>-326.66976162596399</v>
      </c>
      <c r="G516">
        <v>-325.19240034000001</v>
      </c>
      <c r="H516">
        <v>-326.69553839000002</v>
      </c>
      <c r="I516">
        <v>-247.10250024544101</v>
      </c>
      <c r="J516">
        <v>-248.14029885333301</v>
      </c>
      <c r="K516">
        <v>-247.11821123644799</v>
      </c>
      <c r="L516">
        <v>-248.206122649375</v>
      </c>
      <c r="M516">
        <v>-247.12175859000001</v>
      </c>
      <c r="N516">
        <v>-248.22599216</v>
      </c>
      <c r="O516">
        <v>-78.064461785831995</v>
      </c>
      <c r="P516">
        <v>-78.442604269387004</v>
      </c>
      <c r="Q516">
        <v>-78.069320410719996</v>
      </c>
      <c r="R516">
        <v>-78.463330105680996</v>
      </c>
      <c r="S516">
        <v>-78.070447700000003</v>
      </c>
      <c r="T516">
        <v>-78.469240720000002</v>
      </c>
      <c r="U516">
        <v>-78.064468397476006</v>
      </c>
      <c r="V516">
        <v>-78.442616260340003</v>
      </c>
      <c r="W516">
        <v>-78.069322739860993</v>
      </c>
      <c r="X516">
        <v>-78.463333788550997</v>
      </c>
      <c r="Y516">
        <v>-78.070448139999996</v>
      </c>
      <c r="Z516">
        <v>-78.46924104</v>
      </c>
      <c r="AA516">
        <v>-247.10250461756999</v>
      </c>
      <c r="AB516">
        <v>-248.14030661592</v>
      </c>
      <c r="AC516">
        <v>-247.11821343751501</v>
      </c>
      <c r="AD516">
        <v>-248.206123896739</v>
      </c>
      <c r="AE516">
        <v>-247.12175891999999</v>
      </c>
      <c r="AF516">
        <v>-248.22599235999999</v>
      </c>
    </row>
    <row r="517" spans="1:32" x14ac:dyDescent="0.2">
      <c r="A517" s="4">
        <f>'[1]De Raw'!$A525</f>
        <v>3.6605364411802568</v>
      </c>
      <c r="B517" t="s">
        <v>513</v>
      </c>
      <c r="C517">
        <v>-323.629542573474</v>
      </c>
      <c r="D517">
        <v>-325.04415403115303</v>
      </c>
      <c r="E517">
        <v>-323.64832676564998</v>
      </c>
      <c r="F517">
        <v>-325.12561678844702</v>
      </c>
      <c r="G517">
        <v>-323.65231547000002</v>
      </c>
      <c r="H517">
        <v>-325.14933277</v>
      </c>
      <c r="I517">
        <v>-246.778508936615</v>
      </c>
      <c r="J517">
        <v>-247.846717469672</v>
      </c>
      <c r="K517">
        <v>-246.79283680546601</v>
      </c>
      <c r="L517">
        <v>-247.90893765514099</v>
      </c>
      <c r="M517">
        <v>-246.79588236000001</v>
      </c>
      <c r="N517">
        <v>-247.92716625</v>
      </c>
      <c r="O517">
        <v>-76.848522464254003</v>
      </c>
      <c r="P517">
        <v>-77.191510211833005</v>
      </c>
      <c r="Q517">
        <v>-76.853108811851001</v>
      </c>
      <c r="R517">
        <v>-77.210885934044001</v>
      </c>
      <c r="S517">
        <v>-76.854086440000003</v>
      </c>
      <c r="T517">
        <v>-77.216404819999994</v>
      </c>
      <c r="U517">
        <v>-76.848621608130003</v>
      </c>
      <c r="V517">
        <v>-77.191768109288006</v>
      </c>
      <c r="W517">
        <v>-76.853123612838004</v>
      </c>
      <c r="X517">
        <v>-77.210952276924999</v>
      </c>
      <c r="Y517">
        <v>-76.854090909999996</v>
      </c>
      <c r="Z517">
        <v>-77.216429410000003</v>
      </c>
      <c r="AA517">
        <v>-246.77859571296199</v>
      </c>
      <c r="AB517">
        <v>-247.847061609279</v>
      </c>
      <c r="AC517">
        <v>-246.79286178196199</v>
      </c>
      <c r="AD517">
        <v>-247.909046864533</v>
      </c>
      <c r="AE517">
        <v>-246.79588441000001</v>
      </c>
      <c r="AF517">
        <v>-247.92719892</v>
      </c>
    </row>
    <row r="518" spans="1:32" x14ac:dyDescent="0.2">
      <c r="A518" s="4">
        <f>'[1]De Raw'!$A526</f>
        <v>4.007643450882945</v>
      </c>
      <c r="B518" t="s">
        <v>514</v>
      </c>
      <c r="C518">
        <v>-323.630684992819</v>
      </c>
      <c r="D518">
        <v>-325.04471872753999</v>
      </c>
      <c r="E518">
        <v>-323.64948326868699</v>
      </c>
      <c r="F518">
        <v>-325.126184006686</v>
      </c>
      <c r="G518">
        <v>-323.65347451000002</v>
      </c>
      <c r="H518">
        <v>-325.14990196000002</v>
      </c>
      <c r="I518">
        <v>-246.778508936615</v>
      </c>
      <c r="J518">
        <v>-247.846717469672</v>
      </c>
      <c r="K518">
        <v>-246.79283680546601</v>
      </c>
      <c r="L518">
        <v>-247.90893765514099</v>
      </c>
      <c r="M518">
        <v>-246.79588236000001</v>
      </c>
      <c r="N518">
        <v>-247.92716625</v>
      </c>
      <c r="O518">
        <v>-76.848522464254003</v>
      </c>
      <c r="P518">
        <v>-77.191510211833005</v>
      </c>
      <c r="Q518">
        <v>-76.853108811851001</v>
      </c>
      <c r="R518">
        <v>-77.210885934044001</v>
      </c>
      <c r="S518">
        <v>-76.854086440000003</v>
      </c>
      <c r="T518">
        <v>-77.216404819999994</v>
      </c>
      <c r="U518">
        <v>-76.848611399234997</v>
      </c>
      <c r="V518">
        <v>-77.191734927349003</v>
      </c>
      <c r="W518">
        <v>-76.853122262672002</v>
      </c>
      <c r="X518">
        <v>-77.210940735435997</v>
      </c>
      <c r="Y518">
        <v>-76.854090499999998</v>
      </c>
      <c r="Z518">
        <v>-77.216425110000003</v>
      </c>
      <c r="AA518">
        <v>-246.77858526982601</v>
      </c>
      <c r="AB518">
        <v>-247.84700659129399</v>
      </c>
      <c r="AC518">
        <v>-246.79285948337599</v>
      </c>
      <c r="AD518">
        <v>-247.90902776950199</v>
      </c>
      <c r="AE518">
        <v>-246.79588415000001</v>
      </c>
      <c r="AF518">
        <v>-247.92719116000001</v>
      </c>
    </row>
    <row r="519" spans="1:32" x14ac:dyDescent="0.2">
      <c r="A519" s="4">
        <f>'[1]De Raw'!$A527</f>
        <v>4.0656731843013212</v>
      </c>
      <c r="B519" t="s">
        <v>515</v>
      </c>
      <c r="C519">
        <v>-323.63126232377999</v>
      </c>
      <c r="D519">
        <v>-325.04481884499199</v>
      </c>
      <c r="E519">
        <v>-323.65006963205201</v>
      </c>
      <c r="F519">
        <v>-325.12628485820801</v>
      </c>
      <c r="G519">
        <v>-323.65406412999999</v>
      </c>
      <c r="H519">
        <v>-325.15000401999998</v>
      </c>
      <c r="I519">
        <v>-246.778508936615</v>
      </c>
      <c r="J519">
        <v>-247.846717469672</v>
      </c>
      <c r="K519">
        <v>-246.79283680546601</v>
      </c>
      <c r="L519">
        <v>-247.90893765514099</v>
      </c>
      <c r="M519">
        <v>-246.79588236000001</v>
      </c>
      <c r="N519">
        <v>-247.92716625</v>
      </c>
      <c r="O519">
        <v>-76.848522464254003</v>
      </c>
      <c r="P519">
        <v>-77.191510211833005</v>
      </c>
      <c r="Q519">
        <v>-76.853108811851001</v>
      </c>
      <c r="R519">
        <v>-77.210885934044001</v>
      </c>
      <c r="S519">
        <v>-76.854086440000003</v>
      </c>
      <c r="T519">
        <v>-77.216404819999994</v>
      </c>
      <c r="U519">
        <v>-76.848602628864001</v>
      </c>
      <c r="V519">
        <v>-77.191707795103994</v>
      </c>
      <c r="W519">
        <v>-76.853121134515007</v>
      </c>
      <c r="X519">
        <v>-77.210931867300999</v>
      </c>
      <c r="Y519">
        <v>-76.854090119999995</v>
      </c>
      <c r="Z519">
        <v>-77.216421499999996</v>
      </c>
      <c r="AA519">
        <v>-246.77857673251401</v>
      </c>
      <c r="AB519">
        <v>-247.84696176009501</v>
      </c>
      <c r="AC519">
        <v>-246.79285684867401</v>
      </c>
      <c r="AD519">
        <v>-247.90901145602001</v>
      </c>
      <c r="AE519">
        <v>-246.79588390000001</v>
      </c>
      <c r="AF519">
        <v>-247.92718490999999</v>
      </c>
    </row>
    <row r="520" spans="1:32" x14ac:dyDescent="0.2">
      <c r="A520" s="4">
        <f>'[1]De Raw'!$A528</f>
        <v>3.9457725549087477</v>
      </c>
      <c r="B520" t="s">
        <v>516</v>
      </c>
      <c r="C520">
        <v>-323.63147211026001</v>
      </c>
      <c r="D520">
        <v>-325.04463414591902</v>
      </c>
      <c r="E520">
        <v>-323.65028475314301</v>
      </c>
      <c r="F520">
        <v>-325.12610203171198</v>
      </c>
      <c r="G520">
        <v>-323.65428288999999</v>
      </c>
      <c r="H520">
        <v>-325.14982321999997</v>
      </c>
      <c r="I520">
        <v>-246.778508936615</v>
      </c>
      <c r="J520">
        <v>-247.846717469672</v>
      </c>
      <c r="K520">
        <v>-246.79283680546601</v>
      </c>
      <c r="L520">
        <v>-247.90893765514099</v>
      </c>
      <c r="M520">
        <v>-246.79588236000001</v>
      </c>
      <c r="N520">
        <v>-247.92716625</v>
      </c>
      <c r="O520">
        <v>-76.848522464254003</v>
      </c>
      <c r="P520">
        <v>-77.191510211833005</v>
      </c>
      <c r="Q520">
        <v>-76.853108811851001</v>
      </c>
      <c r="R520">
        <v>-77.210885934044001</v>
      </c>
      <c r="S520">
        <v>-76.854086440000003</v>
      </c>
      <c r="T520">
        <v>-77.216404819999994</v>
      </c>
      <c r="U520">
        <v>-76.848595323178003</v>
      </c>
      <c r="V520">
        <v>-77.191684897082993</v>
      </c>
      <c r="W520">
        <v>-76.853120156703994</v>
      </c>
      <c r="X520">
        <v>-77.210925394566004</v>
      </c>
      <c r="Y520">
        <v>-76.854089729999998</v>
      </c>
      <c r="Z520">
        <v>-77.216418599999997</v>
      </c>
      <c r="AA520">
        <v>-246.77857008418101</v>
      </c>
      <c r="AB520">
        <v>-247.84692844189399</v>
      </c>
      <c r="AC520">
        <v>-246.79285406681001</v>
      </c>
      <c r="AD520">
        <v>-247.90899737052899</v>
      </c>
      <c r="AE520">
        <v>-246.79588371</v>
      </c>
      <c r="AF520">
        <v>-247.92718008</v>
      </c>
    </row>
    <row r="521" spans="1:32" x14ac:dyDescent="0.2">
      <c r="A521" s="4">
        <f>'[1]De Raw'!$A529</f>
        <v>3.7240635431910993</v>
      </c>
      <c r="B521" t="s">
        <v>517</v>
      </c>
      <c r="C521">
        <v>-323.63144833991299</v>
      </c>
      <c r="D521">
        <v>-325.04428921966502</v>
      </c>
      <c r="E521">
        <v>-323.65026468956597</v>
      </c>
      <c r="F521">
        <v>-325.12575489737299</v>
      </c>
      <c r="G521">
        <v>-323.65426632999998</v>
      </c>
      <c r="H521">
        <v>-325.14947611999997</v>
      </c>
      <c r="I521">
        <v>-246.778508936615</v>
      </c>
      <c r="J521">
        <v>-247.846717469672</v>
      </c>
      <c r="K521">
        <v>-246.79283680546601</v>
      </c>
      <c r="L521">
        <v>-247.90893765514099</v>
      </c>
      <c r="M521">
        <v>-246.79588236000001</v>
      </c>
      <c r="N521">
        <v>-247.92716625</v>
      </c>
      <c r="O521">
        <v>-76.848522464254003</v>
      </c>
      <c r="P521">
        <v>-77.191510211833005</v>
      </c>
      <c r="Q521">
        <v>-76.853108811851001</v>
      </c>
      <c r="R521">
        <v>-77.210885934044001</v>
      </c>
      <c r="S521">
        <v>-76.854086440000003</v>
      </c>
      <c r="T521">
        <v>-77.216404819999994</v>
      </c>
      <c r="U521">
        <v>-76.848589384229001</v>
      </c>
      <c r="V521">
        <v>-77.191660191940997</v>
      </c>
      <c r="W521">
        <v>-76.853119268775998</v>
      </c>
      <c r="X521">
        <v>-77.210919837061994</v>
      </c>
      <c r="Y521">
        <v>-76.854089360000003</v>
      </c>
      <c r="Z521">
        <v>-77.216416030000005</v>
      </c>
      <c r="AA521">
        <v>-246.77856463618099</v>
      </c>
      <c r="AB521">
        <v>-247.84690421364499</v>
      </c>
      <c r="AC521">
        <v>-246.79285149054601</v>
      </c>
      <c r="AD521">
        <v>-247.908987175194</v>
      </c>
      <c r="AE521">
        <v>-246.79588358999999</v>
      </c>
      <c r="AF521">
        <v>-247.92717705999999</v>
      </c>
    </row>
    <row r="522" spans="1:32" x14ac:dyDescent="0.2">
      <c r="A522" s="4">
        <f>'[1]De Raw'!$A530</f>
        <v>2.8660990102717641</v>
      </c>
      <c r="B522" t="s">
        <v>518</v>
      </c>
      <c r="C522">
        <v>-323.63075591721702</v>
      </c>
      <c r="D522">
        <v>-325.04289515927297</v>
      </c>
      <c r="E522">
        <v>-323.64958477641602</v>
      </c>
      <c r="F522">
        <v>-325.12437174308599</v>
      </c>
      <c r="G522">
        <v>-323.65359279</v>
      </c>
      <c r="H522">
        <v>-325.14810404999997</v>
      </c>
      <c r="I522">
        <v>-246.778508936615</v>
      </c>
      <c r="J522">
        <v>-247.846717469672</v>
      </c>
      <c r="K522">
        <v>-246.79283680546601</v>
      </c>
      <c r="L522">
        <v>-247.90893765514099</v>
      </c>
      <c r="M522">
        <v>-246.79588236000001</v>
      </c>
      <c r="N522">
        <v>-247.92716625</v>
      </c>
      <c r="O522">
        <v>-76.848522464254003</v>
      </c>
      <c r="P522">
        <v>-77.191510211833005</v>
      </c>
      <c r="Q522">
        <v>-76.853108811851001</v>
      </c>
      <c r="R522">
        <v>-77.210885934044001</v>
      </c>
      <c r="S522">
        <v>-76.854086440000003</v>
      </c>
      <c r="T522">
        <v>-77.216404819999994</v>
      </c>
      <c r="U522">
        <v>-76.848576448868002</v>
      </c>
      <c r="V522">
        <v>-77.191613185579001</v>
      </c>
      <c r="W522">
        <v>-76.853117063453993</v>
      </c>
      <c r="X522">
        <v>-77.210901080178004</v>
      </c>
      <c r="Y522">
        <v>-76.854088450000006</v>
      </c>
      <c r="Z522">
        <v>-77.216409540000001</v>
      </c>
      <c r="AA522">
        <v>-246.77855101704</v>
      </c>
      <c r="AB522">
        <v>-247.84683794299599</v>
      </c>
      <c r="AC522">
        <v>-246.79284677604201</v>
      </c>
      <c r="AD522">
        <v>-247.90895698085501</v>
      </c>
      <c r="AE522">
        <v>-246.79588326999999</v>
      </c>
      <c r="AF522">
        <v>-247.92716938999999</v>
      </c>
    </row>
    <row r="523" spans="1:32" x14ac:dyDescent="0.2">
      <c r="A523" s="4">
        <f>'[1]De Raw'!$A531</f>
        <v>1.6792314921460085</v>
      </c>
      <c r="B523" t="s">
        <v>519</v>
      </c>
      <c r="C523">
        <v>-323.62938776271199</v>
      </c>
      <c r="D523">
        <v>-325.04096844403199</v>
      </c>
      <c r="E523">
        <v>-323.64824865917598</v>
      </c>
      <c r="F523">
        <v>-325.12248415986397</v>
      </c>
      <c r="G523">
        <v>-323.65226037999997</v>
      </c>
      <c r="H523">
        <v>-325.14623344</v>
      </c>
      <c r="I523">
        <v>-246.778508936615</v>
      </c>
      <c r="J523">
        <v>-247.846717469672</v>
      </c>
      <c r="K523">
        <v>-246.79283680546601</v>
      </c>
      <c r="L523">
        <v>-247.90893765514099</v>
      </c>
      <c r="M523">
        <v>-246.79588236000001</v>
      </c>
      <c r="N523">
        <v>-247.92716625</v>
      </c>
      <c r="O523">
        <v>-76.848522464254003</v>
      </c>
      <c r="P523">
        <v>-77.191510211833005</v>
      </c>
      <c r="Q523">
        <v>-76.853108811851001</v>
      </c>
      <c r="R523">
        <v>-77.210885934044001</v>
      </c>
      <c r="S523">
        <v>-76.854086440000003</v>
      </c>
      <c r="T523">
        <v>-77.216404819999994</v>
      </c>
      <c r="U523">
        <v>-76.848556802364001</v>
      </c>
      <c r="V523">
        <v>-77.191567931256003</v>
      </c>
      <c r="W523">
        <v>-76.853114651289005</v>
      </c>
      <c r="X523">
        <v>-77.210892601604996</v>
      </c>
      <c r="Y523">
        <v>-76.854087649999997</v>
      </c>
      <c r="Z523">
        <v>-77.216406610000007</v>
      </c>
      <c r="AA523">
        <v>-246.778533095299</v>
      </c>
      <c r="AB523">
        <v>-247.846788336987</v>
      </c>
      <c r="AC523">
        <v>-246.79284388873899</v>
      </c>
      <c r="AD523">
        <v>-247.90894614228901</v>
      </c>
      <c r="AE523">
        <v>-246.79588294999999</v>
      </c>
      <c r="AF523">
        <v>-247.92716874999999</v>
      </c>
    </row>
    <row r="524" spans="1:32" x14ac:dyDescent="0.2">
      <c r="A524" s="4">
        <f>'[1]De Raw'!$A532</f>
        <v>0.61843338930042613</v>
      </c>
      <c r="B524" t="s">
        <v>520</v>
      </c>
      <c r="C524">
        <v>-323.62797193026603</v>
      </c>
      <c r="D524">
        <v>-325.03923477249498</v>
      </c>
      <c r="E524">
        <v>-323.64686965042199</v>
      </c>
      <c r="F524">
        <v>-325.120801288584</v>
      </c>
      <c r="G524">
        <v>-323.65088824999998</v>
      </c>
      <c r="H524">
        <v>-325.14454903000001</v>
      </c>
      <c r="I524">
        <v>-246.778508936615</v>
      </c>
      <c r="J524">
        <v>-247.846717469672</v>
      </c>
      <c r="K524">
        <v>-246.79283680546601</v>
      </c>
      <c r="L524">
        <v>-247.90893765514099</v>
      </c>
      <c r="M524">
        <v>-246.79588236000001</v>
      </c>
      <c r="N524">
        <v>-247.92716625</v>
      </c>
      <c r="O524">
        <v>-76.848522464254003</v>
      </c>
      <c r="P524">
        <v>-77.191510211833005</v>
      </c>
      <c r="Q524">
        <v>-76.853108811851001</v>
      </c>
      <c r="R524">
        <v>-77.210885934044001</v>
      </c>
      <c r="S524">
        <v>-76.854086440000003</v>
      </c>
      <c r="T524">
        <v>-77.216404819999994</v>
      </c>
      <c r="U524">
        <v>-76.848533731605002</v>
      </c>
      <c r="V524">
        <v>-77.191530012952001</v>
      </c>
      <c r="W524">
        <v>-76.853111186614996</v>
      </c>
      <c r="X524">
        <v>-77.210887582647004</v>
      </c>
      <c r="Y524">
        <v>-76.854087059999998</v>
      </c>
      <c r="Z524">
        <v>-77.216405359999996</v>
      </c>
      <c r="AA524">
        <v>-246.77851641953799</v>
      </c>
      <c r="AB524">
        <v>-247.846736689766</v>
      </c>
      <c r="AC524">
        <v>-246.79283991865699</v>
      </c>
      <c r="AD524">
        <v>-247.90894006003199</v>
      </c>
      <c r="AE524">
        <v>-246.79588264</v>
      </c>
      <c r="AF524">
        <v>-247.92716648000001</v>
      </c>
    </row>
    <row r="525" spans="1:32" x14ac:dyDescent="0.2">
      <c r="A525" s="4">
        <f>'[1]De Raw'!$A533</f>
        <v>3.3596193508863328</v>
      </c>
      <c r="B525" t="s">
        <v>521</v>
      </c>
      <c r="C525">
        <v>-342.02927596692598</v>
      </c>
      <c r="D525">
        <v>-343.55686596728401</v>
      </c>
      <c r="E525">
        <v>-342.04964592898</v>
      </c>
      <c r="F525">
        <v>-343.645123768698</v>
      </c>
      <c r="G525">
        <v>-342.05411127000002</v>
      </c>
      <c r="H525">
        <v>-343.67103995000002</v>
      </c>
      <c r="I525">
        <v>-95.255134110913005</v>
      </c>
      <c r="J525">
        <v>-95.704482958605993</v>
      </c>
      <c r="K525">
        <v>-95.261270007866997</v>
      </c>
      <c r="L525">
        <v>-95.730788529083</v>
      </c>
      <c r="M525">
        <v>-95.262732060000005</v>
      </c>
      <c r="N525">
        <v>-95.738522579999994</v>
      </c>
      <c r="O525">
        <v>-246.77843717517499</v>
      </c>
      <c r="P525">
        <v>-247.84672104933099</v>
      </c>
      <c r="Q525">
        <v>-246.79276238014899</v>
      </c>
      <c r="R525">
        <v>-247.908930452052</v>
      </c>
      <c r="S525">
        <v>-246.79580748999999</v>
      </c>
      <c r="T525">
        <v>-247.92715738000001</v>
      </c>
      <c r="U525">
        <v>-246.77856082605001</v>
      </c>
      <c r="V525">
        <v>-247.84734662094601</v>
      </c>
      <c r="W525">
        <v>-246.792796259017</v>
      </c>
      <c r="X525">
        <v>-247.90912255949101</v>
      </c>
      <c r="Y525">
        <v>-246.79581268999999</v>
      </c>
      <c r="Z525">
        <v>-247.92723226000001</v>
      </c>
      <c r="AA525">
        <v>-95.255199395239998</v>
      </c>
      <c r="AB525">
        <v>-95.704862038349006</v>
      </c>
      <c r="AC525">
        <v>-95.261292644055004</v>
      </c>
      <c r="AD525">
        <v>-95.730913276750996</v>
      </c>
      <c r="AE525">
        <v>-95.26273587</v>
      </c>
      <c r="AF525">
        <v>-95.738570890000005</v>
      </c>
    </row>
    <row r="526" spans="1:32" x14ac:dyDescent="0.2">
      <c r="A526" s="4">
        <f>'[1]De Raw'!$A534</f>
        <v>3.7956224981190028</v>
      </c>
      <c r="B526" t="s">
        <v>522</v>
      </c>
      <c r="C526">
        <v>-342.03162371534597</v>
      </c>
      <c r="D526">
        <v>-343.55755995914399</v>
      </c>
      <c r="E526">
        <v>-342.05199513295702</v>
      </c>
      <c r="F526">
        <v>-343.64582903477901</v>
      </c>
      <c r="G526">
        <v>-342.05646507</v>
      </c>
      <c r="H526">
        <v>-343.67174051000001</v>
      </c>
      <c r="I526">
        <v>-95.255134110913005</v>
      </c>
      <c r="J526">
        <v>-95.704482958605993</v>
      </c>
      <c r="K526">
        <v>-95.261270007866997</v>
      </c>
      <c r="L526">
        <v>-95.730788529083</v>
      </c>
      <c r="M526">
        <v>-95.262732060000005</v>
      </c>
      <c r="N526">
        <v>-95.738522579999994</v>
      </c>
      <c r="O526">
        <v>-246.77843717517499</v>
      </c>
      <c r="P526">
        <v>-247.84672104933099</v>
      </c>
      <c r="Q526">
        <v>-246.79276238014899</v>
      </c>
      <c r="R526">
        <v>-247.908930452052</v>
      </c>
      <c r="S526">
        <v>-246.79580748999999</v>
      </c>
      <c r="T526">
        <v>-247.92715738000001</v>
      </c>
      <c r="U526">
        <v>-246.778549549898</v>
      </c>
      <c r="V526">
        <v>-247.84725429694799</v>
      </c>
      <c r="W526">
        <v>-246.792792680882</v>
      </c>
      <c r="X526">
        <v>-247.909094086648</v>
      </c>
      <c r="Y526">
        <v>-246.79581203000001</v>
      </c>
      <c r="Z526">
        <v>-247.92721981</v>
      </c>
      <c r="AA526">
        <v>-95.255193320529003</v>
      </c>
      <c r="AB526">
        <v>-95.704808912819004</v>
      </c>
      <c r="AC526">
        <v>-95.261290331024995</v>
      </c>
      <c r="AD526">
        <v>-95.730895807988006</v>
      </c>
      <c r="AE526">
        <v>-95.262735539999994</v>
      </c>
      <c r="AF526">
        <v>-95.7385637</v>
      </c>
    </row>
    <row r="527" spans="1:32" x14ac:dyDescent="0.2">
      <c r="A527" s="4">
        <f>'[1]De Raw'!$A535</f>
        <v>3.8925406723521734</v>
      </c>
      <c r="B527" t="s">
        <v>523</v>
      </c>
      <c r="C527">
        <v>-342.03313948494599</v>
      </c>
      <c r="D527">
        <v>-343.55768124220901</v>
      </c>
      <c r="E527">
        <v>-342.05351146760302</v>
      </c>
      <c r="F527">
        <v>-343.64597470557601</v>
      </c>
      <c r="G527">
        <v>-342.05798519000001</v>
      </c>
      <c r="H527">
        <v>-343.67189313</v>
      </c>
      <c r="I527">
        <v>-95.255134110913005</v>
      </c>
      <c r="J527">
        <v>-95.704482958605993</v>
      </c>
      <c r="K527">
        <v>-95.261270007866997</v>
      </c>
      <c r="L527">
        <v>-95.730788529083</v>
      </c>
      <c r="M527">
        <v>-95.262732060000005</v>
      </c>
      <c r="N527">
        <v>-95.738522579999994</v>
      </c>
      <c r="O527">
        <v>-246.77843717517499</v>
      </c>
      <c r="P527">
        <v>-247.84672104933099</v>
      </c>
      <c r="Q527">
        <v>-246.79276238014899</v>
      </c>
      <c r="R527">
        <v>-247.908930452052</v>
      </c>
      <c r="S527">
        <v>-246.79580748999999</v>
      </c>
      <c r="T527">
        <v>-247.92715738000001</v>
      </c>
      <c r="U527">
        <v>-246.778540327483</v>
      </c>
      <c r="V527">
        <v>-247.847167229729</v>
      </c>
      <c r="W527">
        <v>-246.79278971389601</v>
      </c>
      <c r="X527">
        <v>-247.90906501419499</v>
      </c>
      <c r="Y527">
        <v>-246.79581153999999</v>
      </c>
      <c r="Z527">
        <v>-247.92720641</v>
      </c>
      <c r="AA527">
        <v>-95.255187513406995</v>
      </c>
      <c r="AB527">
        <v>-95.704757418350994</v>
      </c>
      <c r="AC527">
        <v>-95.261288459442994</v>
      </c>
      <c r="AD527">
        <v>-95.730877182783999</v>
      </c>
      <c r="AE527">
        <v>-95.262735250000006</v>
      </c>
      <c r="AF527">
        <v>-95.738556200000005</v>
      </c>
    </row>
    <row r="528" spans="1:32" x14ac:dyDescent="0.2">
      <c r="A528" s="4">
        <f>'[1]De Raw'!$A536</f>
        <v>3.7843183784208492</v>
      </c>
      <c r="B528" t="s">
        <v>524</v>
      </c>
      <c r="C528">
        <v>-342.03409014429297</v>
      </c>
      <c r="D528">
        <v>-343.55749694435298</v>
      </c>
      <c r="E528">
        <v>-342.05446391474499</v>
      </c>
      <c r="F528">
        <v>-343.645800518248</v>
      </c>
      <c r="G528">
        <v>-342.05894090999999</v>
      </c>
      <c r="H528">
        <v>-343.67172260000001</v>
      </c>
      <c r="I528">
        <v>-95.255134110913005</v>
      </c>
      <c r="J528">
        <v>-95.704482958605993</v>
      </c>
      <c r="K528">
        <v>-95.261270007866997</v>
      </c>
      <c r="L528">
        <v>-95.730788529083</v>
      </c>
      <c r="M528">
        <v>-95.262732060000005</v>
      </c>
      <c r="N528">
        <v>-95.738522579999994</v>
      </c>
      <c r="O528">
        <v>-246.77843717517499</v>
      </c>
      <c r="P528">
        <v>-247.84672104933099</v>
      </c>
      <c r="Q528">
        <v>-246.79276238014899</v>
      </c>
      <c r="R528">
        <v>-247.908930452052</v>
      </c>
      <c r="S528">
        <v>-246.79580748999999</v>
      </c>
      <c r="T528">
        <v>-247.92715738000001</v>
      </c>
      <c r="U528">
        <v>-246.778531654538</v>
      </c>
      <c r="V528">
        <v>-247.84710582341299</v>
      </c>
      <c r="W528">
        <v>-246.79278699960599</v>
      </c>
      <c r="X528">
        <v>-247.909044671218</v>
      </c>
      <c r="Y528">
        <v>-246.79581117000001</v>
      </c>
      <c r="Z528">
        <v>-247.92719847999999</v>
      </c>
      <c r="AA528">
        <v>-95.255181808615006</v>
      </c>
      <c r="AB528">
        <v>-95.704716353002993</v>
      </c>
      <c r="AC528">
        <v>-95.261286957047005</v>
      </c>
      <c r="AD528">
        <v>-95.730863389925005</v>
      </c>
      <c r="AE528">
        <v>-95.262734989999998</v>
      </c>
      <c r="AF528">
        <v>-95.738551189999995</v>
      </c>
    </row>
    <row r="529" spans="1:32" x14ac:dyDescent="0.2">
      <c r="A529" s="4">
        <f>'[1]De Raw'!$A537</f>
        <v>3.5603905387825567</v>
      </c>
      <c r="B529" t="s">
        <v>525</v>
      </c>
      <c r="C529">
        <v>-342.03465684489902</v>
      </c>
      <c r="D529">
        <v>-343.55709767981102</v>
      </c>
      <c r="E529">
        <v>-342.05503468382699</v>
      </c>
      <c r="F529">
        <v>-343.64543104983699</v>
      </c>
      <c r="G529">
        <v>-342.05951440000001</v>
      </c>
      <c r="H529">
        <v>-343.67136145000001</v>
      </c>
      <c r="I529">
        <v>-95.255134110913005</v>
      </c>
      <c r="J529">
        <v>-95.704482958605993</v>
      </c>
      <c r="K529">
        <v>-95.261270007866997</v>
      </c>
      <c r="L529">
        <v>-95.730788529083</v>
      </c>
      <c r="M529">
        <v>-95.262732060000005</v>
      </c>
      <c r="N529">
        <v>-95.738522579999994</v>
      </c>
      <c r="O529">
        <v>-246.77843717517499</v>
      </c>
      <c r="P529">
        <v>-247.84672104933099</v>
      </c>
      <c r="Q529">
        <v>-246.79276238014899</v>
      </c>
      <c r="R529">
        <v>-247.908930452052</v>
      </c>
      <c r="S529">
        <v>-246.79580748999999</v>
      </c>
      <c r="T529">
        <v>-247.92715738000001</v>
      </c>
      <c r="U529">
        <v>-246.77852267449401</v>
      </c>
      <c r="V529">
        <v>-247.84703570261999</v>
      </c>
      <c r="W529">
        <v>-246.79278455933101</v>
      </c>
      <c r="X529">
        <v>-247.90902017487599</v>
      </c>
      <c r="Y529">
        <v>-246.79581085000001</v>
      </c>
      <c r="Z529">
        <v>-247.92718876000001</v>
      </c>
      <c r="AA529">
        <v>-95.255176424783002</v>
      </c>
      <c r="AB529">
        <v>-95.704669490512998</v>
      </c>
      <c r="AC529">
        <v>-95.261285675870994</v>
      </c>
      <c r="AD529">
        <v>-95.730849893595007</v>
      </c>
      <c r="AE529">
        <v>-95.262734769999994</v>
      </c>
      <c r="AF529">
        <v>-95.738545819999999</v>
      </c>
    </row>
    <row r="530" spans="1:32" x14ac:dyDescent="0.2">
      <c r="A530" s="4">
        <f>'[1]De Raw'!$A538</f>
        <v>2.6769909098937106</v>
      </c>
      <c r="B530" t="s">
        <v>526</v>
      </c>
      <c r="C530">
        <v>-342.03515612190398</v>
      </c>
      <c r="D530">
        <v>-343.55556749027198</v>
      </c>
      <c r="E530">
        <v>-342.05555341771498</v>
      </c>
      <c r="F530">
        <v>-343.64398646101199</v>
      </c>
      <c r="G530">
        <v>-342.06003791000001</v>
      </c>
      <c r="H530">
        <v>-343.66993888000002</v>
      </c>
      <c r="I530">
        <v>-95.255134110913005</v>
      </c>
      <c r="J530">
        <v>-95.704482958605993</v>
      </c>
      <c r="K530">
        <v>-95.261270007866997</v>
      </c>
      <c r="L530">
        <v>-95.730788529083</v>
      </c>
      <c r="M530">
        <v>-95.262732060000005</v>
      </c>
      <c r="N530">
        <v>-95.738522579999994</v>
      </c>
      <c r="O530">
        <v>-246.77843717517499</v>
      </c>
      <c r="P530">
        <v>-247.84672104933099</v>
      </c>
      <c r="Q530">
        <v>-246.79276238014899</v>
      </c>
      <c r="R530">
        <v>-247.908930452052</v>
      </c>
      <c r="S530">
        <v>-246.79580748999999</v>
      </c>
      <c r="T530">
        <v>-247.92715738000001</v>
      </c>
      <c r="U530">
        <v>-246.778497821017</v>
      </c>
      <c r="V530">
        <v>-247.84689073772699</v>
      </c>
      <c r="W530">
        <v>-246.79277949429999</v>
      </c>
      <c r="X530">
        <v>-247.90896655051299</v>
      </c>
      <c r="Y530">
        <v>-246.79580994</v>
      </c>
      <c r="Z530">
        <v>-247.92716623000001</v>
      </c>
      <c r="AA530">
        <v>-95.255164235321004</v>
      </c>
      <c r="AB530">
        <v>-95.704569339086007</v>
      </c>
      <c r="AC530">
        <v>-95.261282328963006</v>
      </c>
      <c r="AD530">
        <v>-95.730812951822998</v>
      </c>
      <c r="AE530">
        <v>-95.262734120000005</v>
      </c>
      <c r="AF530">
        <v>-95.738530440000005</v>
      </c>
    </row>
    <row r="531" spans="1:32" x14ac:dyDescent="0.2">
      <c r="A531" s="4">
        <f>'[1]De Raw'!$A539</f>
        <v>1.4875044785102842</v>
      </c>
      <c r="B531" t="s">
        <v>527</v>
      </c>
      <c r="C531">
        <v>-342.03479997994901</v>
      </c>
      <c r="D531">
        <v>-343.55364865109499</v>
      </c>
      <c r="E531">
        <v>-342.05521788709399</v>
      </c>
      <c r="F531">
        <v>-343.64208914837701</v>
      </c>
      <c r="G531">
        <v>-342.05970838000002</v>
      </c>
      <c r="H531">
        <v>-343.66804263</v>
      </c>
      <c r="I531">
        <v>-95.255134110913005</v>
      </c>
      <c r="J531">
        <v>-95.704482958605993</v>
      </c>
      <c r="K531">
        <v>-95.261270007866997</v>
      </c>
      <c r="L531">
        <v>-95.730788529083</v>
      </c>
      <c r="M531">
        <v>-95.262732060000005</v>
      </c>
      <c r="N531">
        <v>-95.738522579999994</v>
      </c>
      <c r="O531">
        <v>-246.77843717517499</v>
      </c>
      <c r="P531">
        <v>-247.84672104933099</v>
      </c>
      <c r="Q531">
        <v>-246.79276238014899</v>
      </c>
      <c r="R531">
        <v>-247.908930452052</v>
      </c>
      <c r="S531">
        <v>-246.79580748999999</v>
      </c>
      <c r="T531">
        <v>-247.92715738000001</v>
      </c>
      <c r="U531">
        <v>-246.77847942110799</v>
      </c>
      <c r="V531">
        <v>-247.84681500761599</v>
      </c>
      <c r="W531">
        <v>-246.792773604762</v>
      </c>
      <c r="X531">
        <v>-247.908949042861</v>
      </c>
      <c r="Y531">
        <v>-246.79580906000001</v>
      </c>
      <c r="Z531">
        <v>-247.92715989999999</v>
      </c>
      <c r="AA531">
        <v>-95.255152875445006</v>
      </c>
      <c r="AB531">
        <v>-95.704530200125006</v>
      </c>
      <c r="AC531">
        <v>-95.261278212633997</v>
      </c>
      <c r="AD531">
        <v>-95.730798300146006</v>
      </c>
      <c r="AE531">
        <v>-95.262733299999994</v>
      </c>
      <c r="AF531">
        <v>-95.738524589999997</v>
      </c>
    </row>
    <row r="532" spans="1:32" x14ac:dyDescent="0.2">
      <c r="A532" s="4">
        <f>'[1]De Raw'!$A540</f>
        <v>0.49041634372568765</v>
      </c>
      <c r="B532" t="s">
        <v>528</v>
      </c>
      <c r="C532">
        <v>-342.03410096026897</v>
      </c>
      <c r="D532">
        <v>-343.55202466318599</v>
      </c>
      <c r="E532">
        <v>-342.0545488217</v>
      </c>
      <c r="F532">
        <v>-343.64050969658001</v>
      </c>
      <c r="G532">
        <v>-342.05904814000002</v>
      </c>
      <c r="H532">
        <v>-343.66646276</v>
      </c>
      <c r="I532">
        <v>-95.255134110913005</v>
      </c>
      <c r="J532">
        <v>-95.704482958605993</v>
      </c>
      <c r="K532">
        <v>-95.261270007866997</v>
      </c>
      <c r="L532">
        <v>-95.730788529083</v>
      </c>
      <c r="M532">
        <v>-95.262732060000005</v>
      </c>
      <c r="N532">
        <v>-95.738522579999994</v>
      </c>
      <c r="O532">
        <v>-246.77843717517499</v>
      </c>
      <c r="P532">
        <v>-247.84672104933099</v>
      </c>
      <c r="Q532">
        <v>-246.79276238014899</v>
      </c>
      <c r="R532">
        <v>-247.908930452052</v>
      </c>
      <c r="S532">
        <v>-246.79580748999999</v>
      </c>
      <c r="T532">
        <v>-247.92715738000001</v>
      </c>
      <c r="U532">
        <v>-246.778451205767</v>
      </c>
      <c r="V532">
        <v>-247.84675491807599</v>
      </c>
      <c r="W532">
        <v>-246.79276753993</v>
      </c>
      <c r="X532">
        <v>-247.908937666696</v>
      </c>
      <c r="Y532">
        <v>-246.79580823000001</v>
      </c>
      <c r="Z532">
        <v>-247.92715777000001</v>
      </c>
      <c r="AA532">
        <v>-95.255141329796004</v>
      </c>
      <c r="AB532">
        <v>-95.704496769160997</v>
      </c>
      <c r="AC532">
        <v>-95.261273837163998</v>
      </c>
      <c r="AD532">
        <v>-95.730793162672995</v>
      </c>
      <c r="AE532">
        <v>-95.262732560000003</v>
      </c>
      <c r="AF532">
        <v>-95.738523029999996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A9AD6-4A19-864D-B012-5619417F97EE}">
  <dimension ref="A1:CU544"/>
  <sheetViews>
    <sheetView tabSelected="1" zoomScale="110" zoomScaleNormal="110" workbookViewId="0">
      <pane xSplit="2" ySplit="14" topLeftCell="CN15" activePane="bottomRight" state="frozen"/>
      <selection pane="topRight" activeCell="C1" sqref="C1"/>
      <selection pane="bottomLeft" activeCell="A13" sqref="A13"/>
      <selection pane="bottomRight" activeCell="S17" sqref="S17"/>
    </sheetView>
  </sheetViews>
  <sheetFormatPr baseColWidth="10" defaultRowHeight="16" x14ac:dyDescent="0.2"/>
  <cols>
    <col min="1" max="1" width="10.83203125" style="3"/>
    <col min="2" max="2" width="40.83203125" bestFit="1" customWidth="1"/>
    <col min="3" max="3" width="11.33203125" bestFit="1" customWidth="1"/>
    <col min="4" max="4" width="14.83203125" bestFit="1" customWidth="1"/>
    <col min="5" max="5" width="11.33203125" bestFit="1" customWidth="1"/>
    <col min="6" max="6" width="12.1640625" bestFit="1" customWidth="1"/>
    <col min="7" max="7" width="11.33203125" bestFit="1" customWidth="1"/>
    <col min="8" max="8" width="12.1640625" bestFit="1" customWidth="1"/>
    <col min="9" max="9" width="11.33203125" bestFit="1" customWidth="1"/>
    <col min="10" max="10" width="14.5" bestFit="1" customWidth="1"/>
    <col min="11" max="11" width="11.33203125" bestFit="1" customWidth="1"/>
    <col min="12" max="12" width="12.1640625" bestFit="1" customWidth="1"/>
    <col min="13" max="13" width="11.33203125" bestFit="1" customWidth="1"/>
    <col min="14" max="14" width="12.1640625" bestFit="1" customWidth="1"/>
    <col min="15" max="20" width="12.1640625" customWidth="1"/>
    <col min="21" max="21" width="11.33203125" bestFit="1" customWidth="1"/>
    <col min="22" max="22" width="15.33203125" customWidth="1"/>
    <col min="23" max="23" width="11.33203125" bestFit="1" customWidth="1"/>
    <col min="24" max="24" width="12.1640625" bestFit="1" customWidth="1"/>
    <col min="25" max="25" width="11.33203125" style="20" bestFit="1" customWidth="1"/>
    <col min="26" max="26" width="12.1640625" style="19" bestFit="1" customWidth="1"/>
    <col min="27" max="32" width="12.1640625" style="31" customWidth="1"/>
    <col min="33" max="33" width="11.33203125" style="22" bestFit="1" customWidth="1"/>
    <col min="34" max="34" width="14.83203125" bestFit="1" customWidth="1"/>
    <col min="35" max="35" width="11.33203125" bestFit="1" customWidth="1"/>
    <col min="36" max="36" width="12.1640625" bestFit="1" customWidth="1"/>
    <col min="37" max="37" width="11.33203125" bestFit="1" customWidth="1"/>
    <col min="38" max="38" width="12.1640625" bestFit="1" customWidth="1"/>
    <col min="39" max="39" width="11.33203125" bestFit="1" customWidth="1"/>
    <col min="40" max="40" width="14.5" bestFit="1" customWidth="1"/>
    <col min="41" max="41" width="11.33203125" bestFit="1" customWidth="1"/>
    <col min="42" max="42" width="12.1640625" bestFit="1" customWidth="1"/>
    <col min="43" max="43" width="11.33203125" bestFit="1" customWidth="1"/>
    <col min="44" max="44" width="12.1640625" bestFit="1" customWidth="1"/>
    <col min="45" max="50" width="12.1640625" customWidth="1"/>
    <col min="51" max="51" width="11.33203125" bestFit="1" customWidth="1"/>
    <col min="52" max="52" width="15.33203125" customWidth="1"/>
    <col min="53" max="53" width="11.33203125" bestFit="1" customWidth="1"/>
    <col min="54" max="54" width="12.1640625" bestFit="1" customWidth="1"/>
    <col min="55" max="55" width="11.33203125" style="20" bestFit="1" customWidth="1"/>
    <col min="56" max="56" width="12.1640625" bestFit="1" customWidth="1"/>
    <col min="57" max="62" width="12.1640625" customWidth="1"/>
  </cols>
  <sheetData>
    <row r="1" spans="1:99" ht="17" x14ac:dyDescent="0.2">
      <c r="B1" s="2"/>
      <c r="D1" s="2"/>
      <c r="F1" s="2"/>
      <c r="H1" s="2"/>
      <c r="J1" s="2"/>
      <c r="L1" s="2"/>
      <c r="U1" s="29" t="s">
        <v>556</v>
      </c>
      <c r="V1">
        <v>3.22</v>
      </c>
      <c r="X1" s="2"/>
      <c r="Z1" s="25"/>
      <c r="AA1" s="29" t="s">
        <v>556</v>
      </c>
      <c r="AB1">
        <v>3</v>
      </c>
      <c r="AC1"/>
      <c r="AD1" s="2"/>
      <c r="AE1" s="20"/>
      <c r="AF1" s="25"/>
      <c r="AH1" s="2"/>
      <c r="AJ1" s="2"/>
      <c r="AL1" s="2"/>
      <c r="AN1" s="2"/>
      <c r="AP1" s="2"/>
      <c r="AS1" s="40">
        <v>-100</v>
      </c>
      <c r="AY1" s="9"/>
      <c r="AZ1" s="10"/>
      <c r="BB1" s="2"/>
      <c r="BD1" s="2"/>
      <c r="BE1" s="2"/>
      <c r="BF1" s="2"/>
      <c r="BG1" s="2"/>
      <c r="BH1" s="2"/>
      <c r="BI1" s="2"/>
      <c r="BJ1" s="2"/>
      <c r="BK1" s="17" t="s">
        <v>558</v>
      </c>
      <c r="BL1" s="17">
        <v>0.39442149405058935</v>
      </c>
      <c r="BM1" s="17"/>
      <c r="BN1" s="17">
        <v>6.86066071475257E-2</v>
      </c>
      <c r="BO1" s="17"/>
      <c r="BP1" s="17">
        <v>0.33720115614093826</v>
      </c>
      <c r="BR1" s="17">
        <v>0.14770644343800488</v>
      </c>
      <c r="BS1" s="17"/>
      <c r="BT1" s="17">
        <v>0.20122208425542654</v>
      </c>
      <c r="BU1" s="17"/>
      <c r="BV1" s="17">
        <v>0.1564069665033043</v>
      </c>
      <c r="BX1" s="17">
        <v>0.32949695142454455</v>
      </c>
      <c r="BY1" s="17"/>
      <c r="BZ1" s="17">
        <v>0.47373297365462702</v>
      </c>
      <c r="CA1" s="17"/>
      <c r="CB1" s="17">
        <v>0.35773952921168412</v>
      </c>
      <c r="CD1" s="17">
        <v>1.0238473352874735</v>
      </c>
      <c r="CE1" s="17"/>
      <c r="CF1" s="17">
        <v>0.48498224641945414</v>
      </c>
      <c r="CG1" s="17"/>
      <c r="CH1" s="17">
        <v>1.0048757322050528</v>
      </c>
      <c r="CJ1">
        <v>0.29940388461165784</v>
      </c>
      <c r="CL1">
        <v>1.905727049970149E-2</v>
      </c>
      <c r="CN1">
        <v>0.2520257693568389</v>
      </c>
      <c r="CP1">
        <v>0.66096712801174873</v>
      </c>
      <c r="CR1">
        <v>3.4983237381003118E-2</v>
      </c>
      <c r="CT1">
        <v>0.56113661176645624</v>
      </c>
    </row>
    <row r="2" spans="1:99" x14ac:dyDescent="0.2">
      <c r="B2" s="2"/>
      <c r="D2" s="8"/>
      <c r="F2" s="8"/>
      <c r="H2" s="8"/>
      <c r="J2" s="8"/>
      <c r="L2" s="8"/>
      <c r="U2" t="s">
        <v>557</v>
      </c>
      <c r="V2" s="28">
        <f>1/((4/3)^$V$1-1)</f>
        <v>0.65563434335653203</v>
      </c>
      <c r="X2" s="8"/>
      <c r="Z2" s="26"/>
      <c r="AA2" t="s">
        <v>557</v>
      </c>
      <c r="AB2" s="28">
        <f>1/((5/4)^$AB$1-1)</f>
        <v>1.0491803278688525</v>
      </c>
      <c r="AC2"/>
      <c r="AD2" s="8"/>
      <c r="AE2" s="20"/>
      <c r="AF2" s="26"/>
      <c r="AH2" s="8"/>
      <c r="AJ2" s="8"/>
      <c r="AL2" s="8"/>
      <c r="AN2" s="8"/>
      <c r="AP2" s="8"/>
      <c r="AY2" s="11"/>
      <c r="AZ2" s="10"/>
      <c r="BB2" s="8"/>
      <c r="BD2" s="8"/>
      <c r="BE2" s="8"/>
      <c r="BF2" s="8"/>
      <c r="BG2" s="8"/>
      <c r="BH2" s="8"/>
      <c r="BI2" s="8"/>
      <c r="BJ2" s="8"/>
      <c r="CD2" s="17">
        <v>-0.31649789766042713</v>
      </c>
      <c r="CE2" s="17"/>
      <c r="CF2" s="17">
        <v>-5.3459728726915068E-3</v>
      </c>
      <c r="CG2" s="17"/>
      <c r="CH2" s="17">
        <v>-0.29322212792874397</v>
      </c>
    </row>
    <row r="3" spans="1:99" x14ac:dyDescent="0.2">
      <c r="B3" s="2"/>
      <c r="D3" s="8"/>
      <c r="F3" s="8"/>
      <c r="H3" s="8"/>
      <c r="J3" s="8"/>
      <c r="L3" s="8"/>
      <c r="X3" s="8"/>
      <c r="Z3" s="26"/>
      <c r="AA3"/>
      <c r="AB3"/>
      <c r="AC3"/>
      <c r="AD3" s="8"/>
      <c r="AE3" s="20"/>
      <c r="AF3" s="26"/>
      <c r="AH3" s="8"/>
      <c r="AJ3" s="8"/>
      <c r="AL3" s="8"/>
      <c r="AN3" s="8"/>
      <c r="AP3" s="8"/>
      <c r="AS3" s="41"/>
      <c r="AY3" s="11"/>
      <c r="AZ3" s="10"/>
      <c r="BB3" s="8"/>
      <c r="BD3" s="8"/>
      <c r="BE3" s="8"/>
      <c r="BF3" s="8"/>
      <c r="BG3" s="8"/>
      <c r="BH3" s="8"/>
      <c r="BI3" s="8"/>
      <c r="BJ3" s="8"/>
    </row>
    <row r="4" spans="1:99" x14ac:dyDescent="0.2">
      <c r="B4" s="2"/>
      <c r="D4" t="str">
        <f>C13</f>
        <v>PNO-haVTZ/Default</v>
      </c>
      <c r="J4" t="str">
        <f>I13</f>
        <v>PNO-haVQZ/Default</v>
      </c>
      <c r="P4" t="str">
        <f>O13</f>
        <v>PNO-haV5Z/Default</v>
      </c>
      <c r="V4" t="str">
        <f>U13</f>
        <v>PNO-haV{T,Q}Z/Default</v>
      </c>
      <c r="AA4"/>
      <c r="AB4" t="str">
        <f>AA13</f>
        <v>PNO-haV{Q,5}Z/Default</v>
      </c>
      <c r="AC4"/>
      <c r="AD4"/>
      <c r="AE4" s="20"/>
      <c r="AF4" s="19"/>
      <c r="AH4" t="str">
        <f>AG13</f>
        <v>PNO-haVTZ/Tight</v>
      </c>
      <c r="AN4" t="str">
        <f>AM13</f>
        <v>PNO-haVQZ/Tight</v>
      </c>
      <c r="AT4" t="str">
        <f>AS13</f>
        <v>PNO-haV5Z/Tight</v>
      </c>
      <c r="AZ4" t="str">
        <f>AY13</f>
        <v>PNO-haV{T,Q}Z/Tight</v>
      </c>
      <c r="BF4" t="str">
        <f>BE13</f>
        <v>PNO-haV{Q,5}Z/Tight</v>
      </c>
      <c r="BM4" t="str">
        <f>BL13</f>
        <v>Default/haV{T,Q}Z + c1[Tight-Default]/TZ</v>
      </c>
      <c r="BP4" s="20"/>
      <c r="BS4" t="str">
        <f>BR13</f>
        <v>Default/haV{Q,5}Z + c1[Tight-Default]/TZ</v>
      </c>
      <c r="BV4" s="20"/>
      <c r="BY4" t="str">
        <f>BX13</f>
        <v>Default/haV{Q,5}Z + c1[Tight-Default]/QZ</v>
      </c>
      <c r="CB4" s="20"/>
      <c r="CE4" t="str">
        <f>CD13</f>
        <v>Default/haV{Q,5}Z + c1[Tight-Default]/QZ+c2[Tight-Default]/TZ</v>
      </c>
      <c r="CH4" s="20"/>
      <c r="CJ4" t="str">
        <f>CJ13</f>
        <v>Tight/haV{T,Q}Z + c1[Tight-Default]/TZ</v>
      </c>
      <c r="CP4" t="str">
        <f>CP13</f>
        <v>Tight/haV{T,Q}Z + c1[Tight-Default]/QZ</v>
      </c>
    </row>
    <row r="5" spans="1:99" x14ac:dyDescent="0.2">
      <c r="B5" s="2"/>
      <c r="D5" t="str">
        <f>C14</f>
        <v>RAW</v>
      </c>
      <c r="F5" t="str">
        <f>E14</f>
        <v>CP</v>
      </c>
      <c r="H5" t="str">
        <f>G14</f>
        <v>Half</v>
      </c>
      <c r="J5" t="str">
        <f>I14</f>
        <v>RAW</v>
      </c>
      <c r="L5" t="str">
        <f>K14</f>
        <v>CP</v>
      </c>
      <c r="N5" t="str">
        <f>M14</f>
        <v>Half</v>
      </c>
      <c r="P5" t="str">
        <f>O14</f>
        <v>RAW</v>
      </c>
      <c r="R5" t="str">
        <f>Q14</f>
        <v>CP</v>
      </c>
      <c r="T5" t="str">
        <f>S14</f>
        <v>Half</v>
      </c>
      <c r="V5" t="str">
        <f>U14</f>
        <v>RAW</v>
      </c>
      <c r="X5" t="str">
        <f>W14</f>
        <v>CP</v>
      </c>
      <c r="Z5" s="19" t="str">
        <f>Y14</f>
        <v>Half</v>
      </c>
      <c r="AA5"/>
      <c r="AB5" t="str">
        <f>AA14</f>
        <v>RAW</v>
      </c>
      <c r="AC5"/>
      <c r="AD5" t="str">
        <f>AC14</f>
        <v>CP</v>
      </c>
      <c r="AE5" s="20"/>
      <c r="AF5" s="19" t="str">
        <f>AE14</f>
        <v>Half</v>
      </c>
      <c r="AH5" t="str">
        <f>AG14</f>
        <v>RAW</v>
      </c>
      <c r="AJ5" t="str">
        <f>AI14</f>
        <v>CP</v>
      </c>
      <c r="AL5" t="str">
        <f>AK14</f>
        <v>Half</v>
      </c>
      <c r="AN5" t="str">
        <f>AM14</f>
        <v>RAW</v>
      </c>
      <c r="AP5" t="str">
        <f>AO14</f>
        <v>CP</v>
      </c>
      <c r="AR5" t="str">
        <f>AQ14</f>
        <v>Half</v>
      </c>
      <c r="AT5" t="str">
        <f>AS14</f>
        <v>RAW</v>
      </c>
      <c r="AV5" t="str">
        <f>AU14</f>
        <v>CP</v>
      </c>
      <c r="AX5" t="str">
        <f>AW14</f>
        <v>Half</v>
      </c>
      <c r="AZ5" t="str">
        <f>AY14</f>
        <v>RAW</v>
      </c>
      <c r="BB5" t="str">
        <f>BA14</f>
        <v>CP</v>
      </c>
      <c r="BD5" t="str">
        <f>BC14</f>
        <v>Half</v>
      </c>
      <c r="BF5" t="str">
        <f>BE14</f>
        <v>RAW</v>
      </c>
      <c r="BH5" t="str">
        <f>BG14</f>
        <v>CP</v>
      </c>
      <c r="BJ5" t="str">
        <f>BI14</f>
        <v>Half</v>
      </c>
      <c r="BM5" t="str">
        <f>BL14</f>
        <v>RAW</v>
      </c>
      <c r="BO5" t="str">
        <f>BN14</f>
        <v>CP</v>
      </c>
      <c r="BP5" s="20"/>
      <c r="BQ5" t="str">
        <f>BP14</f>
        <v>Half</v>
      </c>
      <c r="BS5" t="str">
        <f>BR14</f>
        <v>RAW</v>
      </c>
      <c r="BU5" t="str">
        <f>BT14</f>
        <v>CP</v>
      </c>
      <c r="BV5" s="20"/>
      <c r="BW5" t="str">
        <f>BV14</f>
        <v>Half</v>
      </c>
      <c r="BY5" t="str">
        <f>BX14</f>
        <v>RAW</v>
      </c>
      <c r="CA5" t="str">
        <f>BZ14</f>
        <v>CP</v>
      </c>
      <c r="CB5" s="20"/>
      <c r="CC5" t="str">
        <f>CB14</f>
        <v>Half</v>
      </c>
      <c r="CE5" t="str">
        <f>CD14</f>
        <v>RAW</v>
      </c>
      <c r="CG5" t="str">
        <f>CF14</f>
        <v>CP</v>
      </c>
      <c r="CH5" s="20"/>
      <c r="CI5" t="str">
        <f>CH14</f>
        <v>Half</v>
      </c>
      <c r="CK5" t="str">
        <f>CJ14</f>
        <v>RAW</v>
      </c>
      <c r="CM5" t="str">
        <f>CL14</f>
        <v>CP</v>
      </c>
      <c r="CO5" t="str">
        <f>CN14</f>
        <v>Half</v>
      </c>
      <c r="CQ5" t="str">
        <f>CP14</f>
        <v>RAW</v>
      </c>
      <c r="CS5" t="str">
        <f>CR14</f>
        <v>CP</v>
      </c>
      <c r="CU5" t="str">
        <f>CT14</f>
        <v>Half</v>
      </c>
    </row>
    <row r="6" spans="1:99" s="8" customFormat="1" ht="17" x14ac:dyDescent="0.2">
      <c r="A6" s="12" t="s">
        <v>555</v>
      </c>
      <c r="B6" s="6" t="s">
        <v>537</v>
      </c>
      <c r="D6" s="12">
        <f>AVERAGE(D15:D542)</f>
        <v>-2.9451097827217346E-2</v>
      </c>
      <c r="F6" s="12">
        <f>AVERAGE(F15:F542)</f>
        <v>-0.31202740722946282</v>
      </c>
      <c r="H6" s="12">
        <f>AVERAGE(H15:H542)</f>
        <v>-0.17073925252834016</v>
      </c>
      <c r="J6" s="12">
        <f>AVERAGE(J15:J542)</f>
        <v>-6.6488088531438547E-2</v>
      </c>
      <c r="L6" s="12">
        <f>AVERAGE(L15:L542)</f>
        <v>-0.12588857224268948</v>
      </c>
      <c r="N6" s="12">
        <f>AVERAGE(N15:N542)</f>
        <v>-9.6188330387064092E-2</v>
      </c>
      <c r="O6" s="12"/>
      <c r="P6" s="12">
        <f>AVERAGE(P15:P542)</f>
        <v>-5.2230472857727236E-2</v>
      </c>
      <c r="R6" s="12">
        <f>AVERAGE(R15:R542)</f>
        <v>-6.7799090512104143E-2</v>
      </c>
      <c r="T6" s="12">
        <f>AVERAGE(T15:T542)</f>
        <v>-6.0014781684915711E-2</v>
      </c>
      <c r="V6" s="12">
        <f>AVERAGE(V15:V542)</f>
        <v>-9.0770811611702501E-2</v>
      </c>
      <c r="X6" s="12">
        <f>AVERAGE(X15:X542)</f>
        <v>-3.8495593929863082E-3</v>
      </c>
      <c r="Y6" s="20"/>
      <c r="Z6" s="12">
        <f>AVERAGE(Z15:Z542)</f>
        <v>-4.7310185502344365E-2</v>
      </c>
      <c r="AB6" s="12">
        <f>AVERAGE(AB15:AB542)</f>
        <v>-3.7271662970554842E-2</v>
      </c>
      <c r="AD6" s="12">
        <f>AVERAGE(AD15:AD542)</f>
        <v>-6.8527490242766753E-3</v>
      </c>
      <c r="AE6" s="20"/>
      <c r="AF6" s="12">
        <f>AVERAGE(AF15:AF542)</f>
        <v>-2.2062205997415787E-2</v>
      </c>
      <c r="AG6" s="23"/>
      <c r="AH6" s="12">
        <f>AVERAGE(AH15:AH542)</f>
        <v>0.15853530493179024</v>
      </c>
      <c r="AJ6" s="12">
        <f>AVERAGE(AJ15:AJ542)</f>
        <v>-0.26190809076506155</v>
      </c>
      <c r="AL6" s="12">
        <f>AVERAGE(AL15:AL542)</f>
        <v>-5.1686392916635654E-2</v>
      </c>
      <c r="AN6" s="12">
        <f>AVERAGE(AN15:AN542)</f>
        <v>2.1446949943358273E-2</v>
      </c>
      <c r="AP6" s="12">
        <f>AVERAGE(AP15:AP542)</f>
        <v>-0.1017444150283158</v>
      </c>
      <c r="AR6" s="12">
        <f>AVERAGE(AR15:AR542)</f>
        <v>-4.0148732542478735E-2</v>
      </c>
      <c r="AS6" s="12"/>
      <c r="AT6" s="12" t="e">
        <f>AVERAGE(AT15:AT542)</f>
        <v>#VALUE!</v>
      </c>
      <c r="AV6" s="12" t="e">
        <f>AVERAGE(AV15:AV542)</f>
        <v>#VALUE!</v>
      </c>
      <c r="AX6" s="12">
        <f>AVERAGE(AX15:AX542)</f>
        <v>-0.70204040071194629</v>
      </c>
      <c r="AZ6" s="12">
        <f>AVERAGE(AZ15:AZ542)</f>
        <v>-6.8432883661309452E-2</v>
      </c>
      <c r="BB6" s="12">
        <f>AVERAGE(BB15:BB542)</f>
        <v>3.2643913429141595E-3</v>
      </c>
      <c r="BC6" s="20"/>
      <c r="BD6" s="12">
        <f>AVERAGE(BD15:BD542)</f>
        <v>-3.2584246159197638E-2</v>
      </c>
      <c r="BE6" s="12"/>
      <c r="BF6" s="12">
        <f>AVERAGE(BF15:BF542)</f>
        <v>-2.1752673104699919E-2</v>
      </c>
      <c r="BH6" s="12">
        <f>AVERAGE(BH15:BH542)</f>
        <v>1.0002545385518504E-2</v>
      </c>
      <c r="BJ6" s="12">
        <f>AVERAGE(BJ15:BJ542)</f>
        <v>-5.8750638595907014E-3</v>
      </c>
      <c r="BM6" s="12">
        <f>AVERAGE(BM15:BM542)</f>
        <v>-1.6624933774298824E-2</v>
      </c>
      <c r="BO6" s="12">
        <f>AVERAGE(BO15:BO542)</f>
        <v>-4.1104313781060357E-4</v>
      </c>
      <c r="BP6" s="20"/>
      <c r="BQ6" s="12">
        <f>AVERAGE(BQ15:BQ542)</f>
        <v>-7.1654235993928407E-3</v>
      </c>
      <c r="BS6" s="12">
        <f>AVERAGE(BS15:BS542)</f>
        <v>-9.5048600043174305E-3</v>
      </c>
      <c r="BU6" s="12">
        <f>AVERAGE(BU15:BU542)</f>
        <v>3.2323642961474765E-3</v>
      </c>
      <c r="BV6" s="20"/>
      <c r="BW6" s="12">
        <f>AVERAGE(BW15:BW542)</f>
        <v>-3.4415093720053065E-3</v>
      </c>
      <c r="BY6" s="12">
        <f>AVERAGE(BY15:BY542)</f>
        <v>-8.2973358697092398E-3</v>
      </c>
      <c r="CA6" s="12">
        <f>AVERAGE(CA15:CA542)</f>
        <v>4.5851343692734393E-3</v>
      </c>
      <c r="CB6" s="20"/>
      <c r="CC6" s="12">
        <f>AVERAGE(CC15:CC542)</f>
        <v>-2.0146266472817575E-3</v>
      </c>
      <c r="CE6" s="12">
        <f>AVERAGE(CE15:CE542)</f>
        <v>-6.7369094117048682E-3</v>
      </c>
      <c r="CG6" s="12">
        <f>AVERAGE(CG15:CG542)</f>
        <v>4.5888020732382274E-3</v>
      </c>
      <c r="CH6" s="20"/>
      <c r="CI6" s="12">
        <f>AVERAGE(CI15:CI542)</f>
        <v>-6.5830691220752718E-4</v>
      </c>
      <c r="CK6" s="12">
        <f>AVERAGE(CK15:CK542)</f>
        <v>-1.2149024421090941E-2</v>
      </c>
      <c r="CM6" s="12">
        <f>AVERAGE(CM15:CM542)</f>
        <v>4.2195287140363909E-3</v>
      </c>
      <c r="CO6" s="12">
        <f>AVERAGE(CO15:CO542)</f>
        <v>-2.579857621426096E-3</v>
      </c>
      <c r="CQ6" s="12">
        <f>AVERAGE(CQ15:CQ542)</f>
        <v>-1.0310713829020433E-2</v>
      </c>
      <c r="CS6" s="12">
        <f>AVERAGE(CS15:CS542)</f>
        <v>4.1090321261088442E-3</v>
      </c>
      <c r="CU6" s="12">
        <f>AVERAGE(CU15:CU542)</f>
        <v>-1.138376099932287E-3</v>
      </c>
    </row>
    <row r="7" spans="1:99" s="8" customFormat="1" ht="17" x14ac:dyDescent="0.2">
      <c r="A7" s="12" t="s">
        <v>554</v>
      </c>
      <c r="B7" s="6" t="s">
        <v>537</v>
      </c>
      <c r="D7" s="12">
        <f>SQRT(SUMXMY2(C15:C542,$A15:$A542)/MIN(COUNT($A15:$A542),COUNT(C15:C542)))</f>
        <v>0.13235757683387128</v>
      </c>
      <c r="F7" s="12">
        <f>SQRT(SUMXMY2(E15:E542,$A15:$A542)/MIN(COUNT($A15:$A542),COUNT(E15:E542)))</f>
        <v>0.42845644818624001</v>
      </c>
      <c r="H7" s="12">
        <f>SQRT(SUMXMY2(G15:G542,$A15:$A542)/MIN(COUNT($A15:$A542),COUNT(G15:G542)))</f>
        <v>0.25839442274176683</v>
      </c>
      <c r="J7" s="12">
        <f>SQRT(SUMXMY2(I15:I542,$A15:$A542)/MIN(COUNT($A15:$A542),COUNT(I15:I542)))</f>
        <v>9.8399369688345131E-2</v>
      </c>
      <c r="L7" s="12">
        <f>SQRT(SUMXMY2(K15:K542,$A15:$A542)/MIN(COUNT($A15:$A542),COUNT(K15:K542)))</f>
        <v>0.1748755476055332</v>
      </c>
      <c r="N7" s="12">
        <f>SQRT(SUMXMY2(M15:M542,$A15:$A542)/MIN(COUNT($A15:$A542),COUNT(M15:M542)))</f>
        <v>0.1358744296093142</v>
      </c>
      <c r="O7" s="12"/>
      <c r="P7" s="12">
        <f>SQRT(SUMXMY2(O15:O542,$A15:$A542)/MIN(COUNT($A15:$A542),COUNT(O15:O542)))</f>
        <v>7.4769180683690789E-2</v>
      </c>
      <c r="R7" s="12">
        <f>SQRT(SUMXMY2(Q15:Q542,$A15:$A542)/MIN(COUNT($A15:$A542),COUNT(Q15:Q542)))</f>
        <v>9.8627290521908439E-2</v>
      </c>
      <c r="T7" s="12">
        <f>SQRT(SUMXMY2(S15:S542,$A15:$A542)/MIN(COUNT($A15:$A542),COUNT(S15:S542)))</f>
        <v>8.6385513128479627E-2</v>
      </c>
      <c r="V7" s="12">
        <f>SQRT(SUMXMY2(U15:U542,$A15:$A542)/MIN(COUNT($A15:$A542),COUNT(U15:U542)))</f>
        <v>0.13057373081044202</v>
      </c>
      <c r="X7" s="12">
        <f>SQRT(SUMXMY2(W15:W542,$A15:$A542)/MIN(COUNT($A15:$A542),COUNT(W15:W542)))</f>
        <v>2.7335953854809115E-2</v>
      </c>
      <c r="Y7" s="20"/>
      <c r="Z7" s="12">
        <f>SQRT(SUMXMY2(Y15:Y542,$A15:$A542)/MIN(COUNT($A15:$A542),COUNT(Y15:Y542)))</f>
        <v>7.1758573382648017E-2</v>
      </c>
      <c r="AB7" s="12">
        <f>SQRT(SUMXMY2(AA15:AA542,$A15:$A542)/MIN(COUNT($A15:$A542),COUNT(AA15:AA542)))</f>
        <v>5.6143672178086114E-2</v>
      </c>
      <c r="AD7" s="12">
        <f>SQRT(SUMXMY2(AC15:AC542,$A15:$A542)/MIN(COUNT($A15:$A542),COUNT(AC15:AC542)))</f>
        <v>2.8493225310790647E-2</v>
      </c>
      <c r="AE7" s="20"/>
      <c r="AF7" s="12">
        <f>SQRT(SUMXMY2(AE15:AE542,$A15:$A542)/MIN(COUNT($A15:$A542),COUNT(AE15:AE542)))</f>
        <v>4.006833863955047E-2</v>
      </c>
      <c r="AG7" s="23"/>
      <c r="AH7" s="12">
        <f>SQRT(SUMXMY2(AG15:AG542,$A15:$A542)/MIN(COUNT($A15:$A542),COUNT(AG15:AG542)))</f>
        <v>0.29917431701580244</v>
      </c>
      <c r="AJ7" s="12">
        <f>SQRT(SUMXMY2(AI15:AI542,$A15:$A542)/MIN(COUNT($A15:$A542),COUNT(AI15:AI542)))</f>
        <v>0.36190242372940906</v>
      </c>
      <c r="AL7" s="12">
        <f>SQRT(SUMXMY2(AK15:AK542,$A15:$A542)/MIN(COUNT($A15:$A542),COUNT(AK15:AK542)))</f>
        <v>0.16326024535530231</v>
      </c>
      <c r="AN7" s="12">
        <f>SQRT(SUMXMY2(AM15:AM542,$A15:$A542)/MIN(COUNT($A15:$A542),COUNT(AM15:AM542)))</f>
        <v>7.1486647956460411E-2</v>
      </c>
      <c r="AP7" s="12">
        <f>SQRT(SUMXMY2(AO15:AO542,$A15:$A542)/MIN(COUNT($A15:$A542),COUNT(AO15:AO542)))</f>
        <v>0.14330078457480197</v>
      </c>
      <c r="AR7" s="12">
        <f>SQRT(SUMXMY2(AQ15:AQ542,$A15:$A542)/MIN(COUNT($A15:$A542),COUNT(AQ15:AQ542)))</f>
        <v>7.1819210240801901E-2</v>
      </c>
      <c r="AS7" s="12"/>
      <c r="AT7" s="12">
        <f>SQRT(SUMXMY2(AS15:AS542,$A15:$A542)/MIN(COUNT($A15:$A542),COUNT(AS15:AS542)))</f>
        <v>2.770895251415768E-2</v>
      </c>
      <c r="AV7" s="12">
        <f>SQRT(SUMXMY2(AU15:AU542,$A15:$A542)/MIN(COUNT($A15:$A542),COUNT(AU15:AU542)))</f>
        <v>6.9568487534889686E-2</v>
      </c>
      <c r="AX7" s="12">
        <f>SQRT(SUMXMY2(AW15:AW542,$A15:$A542)/MIN(COUNT($A15:$A542),COUNT(AW15:AW542)))</f>
        <v>4.5768524424360947E-2</v>
      </c>
      <c r="AZ7" s="12">
        <f>SQRT(SUMXMY2(AY15:AY542,$A15:$A542)/MIN(COUNT($A15:$A542),COUNT(AY15:AY542)))</f>
        <v>0.10268926225130048</v>
      </c>
      <c r="BB7" s="12">
        <f>SQRT(SUMXMY2(BA15:BA542,$A15:$A542)/MIN(COUNT($A15:$A542),COUNT(BA15:BA542)))</f>
        <v>2.0486773584633605E-2</v>
      </c>
      <c r="BC7" s="20"/>
      <c r="BD7" s="12">
        <f>SQRT(SUMXMY2(BC15:BC542,$A15:$A542)/MIN(COUNT($A15:$A542),COUNT(BC15:BC542)))</f>
        <v>5.5195060340047279E-2</v>
      </c>
      <c r="BE7" s="12"/>
      <c r="BF7" s="12">
        <f>SQRT(SUMXMY2(BE15:BE542,$A15:$A542)/MIN(COUNT($A15:$A542),COUNT(BE15:BE542)))</f>
        <v>3.6642349156905243E-2</v>
      </c>
      <c r="BH7" s="12">
        <f>SQRT(SUMXMY2(BG15:BG542,$A15:$A542)/MIN(COUNT($A15:$A542),COUNT(BG15:BG542)))</f>
        <v>2.4244134255018975E-2</v>
      </c>
      <c r="BJ7" s="12">
        <f>SQRT(SUMXMY2(BI15:BI542,$A15:$A542)/MIN(COUNT($A15:$A542),COUNT(BI15:BI542)))</f>
        <v>2.3656965504172515E-2</v>
      </c>
      <c r="BM7" s="12">
        <f>SQRT(SUMXMY2(BL15:BL542,$A15:$A542)/MIN(COUNT($A15:$A542),COUNT(BL15:BL542)))</f>
        <v>5.4300787765582836E-2</v>
      </c>
      <c r="BO7" s="12">
        <f>SQRT(SUMXMY2(BN15:BN542,$A15:$A542)/MIN(COUNT($A15:$A542),COUNT(BN15:BN542)))</f>
        <v>2.684939211543563E-2</v>
      </c>
      <c r="BP7" s="20"/>
      <c r="BQ7" s="12">
        <f>SQRT(SUMXMY2(BP15:BP542,$A15:$A542)/MIN(COUNT($A15:$A542),COUNT(BP15:BP542)))</f>
        <v>3.4537878610042878E-2</v>
      </c>
      <c r="BS7" s="12">
        <f>SQRT(SUMXMY2(BR15:BR542,$A15:$A542)/MIN(COUNT($A15:$A542),COUNT(BR15:BR542)))</f>
        <v>3.4272026845380263E-2</v>
      </c>
      <c r="BU7" s="12">
        <f>SQRT(SUMXMY2(BT15:BT542,$A15:$A542)/MIN(COUNT($A15:$A542),COUNT(BT15:BT542)))</f>
        <v>2.4188132651779715E-2</v>
      </c>
      <c r="BV7" s="20"/>
      <c r="BW7" s="12">
        <f>SQRT(SUMXMY2(BV15:BV542,$A15:$A542)/MIN(COUNT($A15:$A542),COUNT(BV15:BV542)))</f>
        <v>2.7463801943461173E-2</v>
      </c>
      <c r="BY7" s="12">
        <f>SQRT(SUMXMY2(BX15:BX542,$A15:$A542)/MIN(COUNT($A15:$A542),COUNT(BX15:BX542)))</f>
        <v>3.3442027547368074E-2</v>
      </c>
      <c r="CA7" s="12">
        <f>SQRT(SUMXMY2(BZ15:BZ542,$A15:$A542)/MIN(COUNT($A15:$A542),COUNT(BZ15:BZ542)))</f>
        <v>2.3609643617925693E-2</v>
      </c>
      <c r="CB7" s="20"/>
      <c r="CC7" s="12">
        <f>SQRT(SUMXMY2(CB15:CB542,$A15:$A542)/MIN(COUNT($A15:$A542),COUNT(CB15:CB542)))</f>
        <v>2.65074969225731E-2</v>
      </c>
      <c r="CE7" s="12">
        <f>SQRT(SUMXMY2(CD15:CD542,$A15:$A542)/MIN(COUNT($A15:$A542),COUNT(CD15:CD542)))</f>
        <v>3.2711249970414365E-2</v>
      </c>
      <c r="CG7" s="12">
        <f>SQRT(SUMXMY2(CF15:CF542,$A15:$A542)/MIN(COUNT($A15:$A542),COUNT(CF15:CF542)))</f>
        <v>2.3609291665621542E-2</v>
      </c>
      <c r="CH7" s="20"/>
      <c r="CI7" s="12">
        <f>SQRT(SUMXMY2(CH15:CH542,$A15:$A542)/MIN(COUNT($A15:$A542),COUNT(CH15:CH542)))</f>
        <v>2.5792906682644931E-2</v>
      </c>
      <c r="CK7" s="12">
        <f>SQRT(SUMXMY2(CJ15:CJ542,$A15:$A542)/MIN(COUNT($A15:$A542),COUNT(CJ15:CJ542)))</f>
        <v>4.9190951251850898E-2</v>
      </c>
      <c r="CM7" s="12">
        <f>SQRT(SUMXMY2(CL15:CL542,$A15:$A542)/MIN(COUNT($A15:$A542),COUNT(CL15:CL542)))</f>
        <v>2.043706479215493E-2</v>
      </c>
      <c r="CO7" s="12">
        <f>SQRT(SUMXMY2(CN15:CN542,$A15:$A542)/MIN(COUNT($A15:$A542),COUNT(CN15:CN542)))</f>
        <v>2.89202156015342E-2</v>
      </c>
      <c r="CQ7" s="12">
        <f>SQRT(SUMXMY2(CP15:CP542,$A15:$A542)/MIN(COUNT($A15:$A542),COUNT(CP15:CP542)))</f>
        <v>4.8593509303453478E-2</v>
      </c>
      <c r="CS7" s="12">
        <f>SQRT(SUMXMY2(CR15:CR542,$A15:$A542)/MIN(COUNT($A15:$A542),COUNT(CR15:CR542)))</f>
        <v>2.0452880697007177E-2</v>
      </c>
      <c r="CU7" s="12">
        <f>SQRT(SUMXMY2(CT15:CT542,$A15:$A542)/MIN(COUNT($A15:$A542),COUNT(CT15:CT542)))</f>
        <v>2.8726318372288999E-2</v>
      </c>
    </row>
    <row r="8" spans="1:99" ht="17" x14ac:dyDescent="0.2">
      <c r="A8" s="5"/>
      <c r="B8" s="7" t="s">
        <v>538</v>
      </c>
      <c r="D8" s="5">
        <f>SQRT(SUMXMY2(C15:C198,$A15:$A198)/MIN(COUNT($A15:$A198),COUNT(C15:C198)))</f>
        <v>0.17990212817561957</v>
      </c>
      <c r="F8" s="5">
        <f>SQRT(SUMXMY2(E15:E198,$A15:$A198)/MIN(COUNT($A15:$A198),COUNT(E15:E198)))</f>
        <v>0.55037795554830826</v>
      </c>
      <c r="H8" s="5">
        <f>SQRT(SUMXMY2(G15:G198,$A15:$A198)/MIN(COUNT($A15:$A198),COUNT(G15:G198)))</f>
        <v>0.36250221749683564</v>
      </c>
      <c r="J8" s="5">
        <f>SQRT(SUMXMY2(I15:I198,$A15:$A198)/MIN(COUNT($A15:$A198),COUNT(I15:I198)))</f>
        <v>0.11966443442270594</v>
      </c>
      <c r="L8" s="5">
        <f>SQRT(SUMXMY2(K15:K198,$A15:$A198)/MIN(COUNT($A15:$A198),COUNT(K15:K198)))</f>
        <v>0.22541934836291669</v>
      </c>
      <c r="N8" s="5">
        <f>SQRT(SUMXMY2(M15:M198,$A15:$A198)/MIN(COUNT($A15:$A198),COUNT(M15:M198)))</f>
        <v>0.17169438758517375</v>
      </c>
      <c r="O8" s="5"/>
      <c r="P8" s="5">
        <f>SQRT(SUMXMY2(O15:O198,$A15:$A198)/MIN(COUNT($A15:$A198),COUNT(O15:O198)))</f>
        <v>8.9459754870882022E-2</v>
      </c>
      <c r="R8" s="5">
        <f>SQRT(SUMXMY2(Q15:Q198,$A15:$A198)/MIN(COUNT($A15:$A198),COUNT(Q15:Q198)))</f>
        <v>0.12924000001504901</v>
      </c>
      <c r="T8" s="5">
        <f>SQRT(SUMXMY2(S15:S198,$A15:$A198)/MIN(COUNT($A15:$A198),COUNT(S15:S198)))</f>
        <v>0.10905141883312276</v>
      </c>
      <c r="V8" s="5">
        <f>SQRT(SUMXMY2(U15:U198,$A15:$A198)/MIN(COUNT($A15:$A198),COUNT(U15:U198)))</f>
        <v>8.5353284115904288E-2</v>
      </c>
      <c r="X8" s="5">
        <f>SQRT(SUMXMY2(W15:W198,$A15:$A198)/MIN(COUNT($A15:$A198),COUNT(W15:W198)))</f>
        <v>2.0729079661559197E-2</v>
      </c>
      <c r="Z8" s="5">
        <f>SQRT(SUMXMY2(Y15:Y198,$A15:$A198)/MIN(COUNT($A15:$A198),COUNT(Y15:Y198)))</f>
        <v>5.0555077459158826E-2</v>
      </c>
      <c r="AA8"/>
      <c r="AB8" s="5">
        <f>SQRT(SUMXMY2(AA15:AA198,$A15:$A198)/MIN(COUNT($A15:$A198),COUNT(AA15:AA198)))</f>
        <v>6.287154633705877E-2</v>
      </c>
      <c r="AC8"/>
      <c r="AD8" s="5">
        <f>SQRT(SUMXMY2(AC15:AC198,$A15:$A198)/MIN(COUNT($A15:$A198),COUNT(AC15:AC198)))</f>
        <v>3.4705695280173962E-2</v>
      </c>
      <c r="AE8" s="20"/>
      <c r="AF8" s="5">
        <f>SQRT(SUMXMY2(AE15:AE198,$A15:$A198)/MIN(COUNT($A15:$A198),COUNT(AE15:AE198)))</f>
        <v>4.6715639248601067E-2</v>
      </c>
      <c r="AH8" s="5">
        <f>SQRT(SUMXMY2(AG15:AG198,$A15:$A198)/MIN(COUNT($A15:$A198),COUNT(AG15:AG198)))</f>
        <v>6.0602857583109224E-2</v>
      </c>
      <c r="AJ8" s="5">
        <f>SQRT(SUMXMY2(AI15:AI198,$A15:$A198)/MIN(COUNT($A15:$A198),COUNT(AI15:AI198)))</f>
        <v>0.48569609705430594</v>
      </c>
      <c r="AL8" s="5">
        <f>SQRT(SUMXMY2(AK15:AK198,$A15:$A198)/MIN(COUNT($A15:$A198),COUNT(AK15:AK198)))</f>
        <v>0.23713555362659147</v>
      </c>
      <c r="AN8" s="5">
        <f>SQRT(SUMXMY2(AM15:AM198,$A15:$A198)/MIN(COUNT($A15:$A198),COUNT(AM15:AM198)))</f>
        <v>3.6881349689140273E-2</v>
      </c>
      <c r="AP8" s="5">
        <f>SQRT(SUMXMY2(AO15:AO198,$A15:$A198)/MIN(COUNT($A15:$A198),COUNT(AO15:AO198)))</f>
        <v>0.19011037052981072</v>
      </c>
      <c r="AR8" s="5">
        <f>SQRT(SUMXMY2(AQ15:AQ198,$A15:$A198)/MIN(COUNT($A15:$A198),COUNT(AQ15:AQ198)))</f>
        <v>0.10948297735398055</v>
      </c>
      <c r="AS8" s="5"/>
      <c r="AT8" s="5">
        <f>SQRT(SUMXMY2(AS15:AS198,$A15:$A198)/MIN(COUNT($A15:$A198),COUNT(AS15:AS198)))</f>
        <v>3.4824664573191909E-2</v>
      </c>
      <c r="AV8" s="5">
        <f>SQRT(SUMXMY2(AU15:AU198,$A15:$A198)/MIN(COUNT($A15:$A198),COUNT(AU15:AU198)))</f>
        <v>9.691102313234147E-2</v>
      </c>
      <c r="AX8" s="5">
        <f>SQRT(SUMXMY2(AW15:AW198,$A15:$A198)/MIN(COUNT($A15:$A198),COUNT(AW15:AW198)))</f>
        <v>6.5052679986348061E-2</v>
      </c>
      <c r="AZ8" s="5">
        <f>SQRT(SUMXMY2(AY15:AY198,$A15:$A198)/MIN(COUNT($A15:$A198),COUNT(AY15:AY198)))</f>
        <v>6.2153615845393459E-2</v>
      </c>
      <c r="BB8" s="5">
        <f>SQRT(SUMXMY2(BA15:BA198,$A15:$A198)/MIN(COUNT($A15:$A198),COUNT(BA15:BA198)))</f>
        <v>1.4995281656506472E-2</v>
      </c>
      <c r="BD8" s="5">
        <f>SQRT(SUMXMY2(BC15:BC198,$A15:$A198)/MIN(COUNT($A15:$A198),COUNT(BC15:BC198)))</f>
        <v>3.1752643286730269E-2</v>
      </c>
      <c r="BE8" s="5"/>
      <c r="BF8" s="5">
        <f>SQRT(SUMXMY2(BE15:BE198,$A15:$A198)/MIN(COUNT($A15:$A198),COUNT(BE15:BE198)))</f>
        <v>4.1093226810100247E-2</v>
      </c>
      <c r="BH8" s="5">
        <f>SQRT(SUMXMY2(BG15:BG198,$A15:$A198)/MIN(COUNT($A15:$A198),COUNT(BG15:BG198)))</f>
        <v>1.9643932791414999E-2</v>
      </c>
      <c r="BJ8" s="5">
        <f>SQRT(SUMXMY2(BI15:BI198,$A15:$A198)/MIN(COUNT($A15:$A198),COUNT(BI15:BI198)))</f>
        <v>2.7090532616098381E-2</v>
      </c>
      <c r="BM8" s="5">
        <f>SQRT(SUMXMY2(BL15:BL198,$A15:$A198)/MIN(COUNT($A15:$A198),COUNT(BL15:BL198)))</f>
        <v>3.0958629116707253E-2</v>
      </c>
      <c r="BO8" s="5">
        <f>SQRT(SUMXMY2(BN15:BN198,$A15:$A198)/MIN(COUNT($A15:$A198),COUNT(BN15:BN198)))</f>
        <v>1.8510510101057087E-2</v>
      </c>
      <c r="BP8" s="20"/>
      <c r="BQ8" s="5">
        <f>SQRT(SUMXMY2(BP15:BP198,$A15:$A198)/MIN(COUNT($A15:$A198),COUNT(BP15:BP198)))</f>
        <v>2.0919468657287631E-2</v>
      </c>
      <c r="BS8" s="5">
        <f>SQRT(SUMXMY2(BR15:BR198,$A15:$A198)/MIN(COUNT($A15:$A198),COUNT(BR15:BR198)))</f>
        <v>3.9166872253755744E-2</v>
      </c>
      <c r="BU8" s="5">
        <f>SQRT(SUMXMY2(BT15:BT198,$A15:$A198)/MIN(COUNT($A15:$A198),COUNT(BT15:BT198)))</f>
        <v>2.4928797639643646E-2</v>
      </c>
      <c r="BV8" s="20"/>
      <c r="BW8" s="5">
        <f>SQRT(SUMXMY2(BV15:BV198,$A15:$A198)/MIN(COUNT($A15:$A198),COUNT(BV15:BV198)))</f>
        <v>3.0290821345275814E-2</v>
      </c>
      <c r="BY8" s="5">
        <f>SQRT(SUMXMY2(BX15:BX198,$A15:$A198)/MIN(COUNT($A15:$A198),COUNT(BX15:BX198)))</f>
        <v>3.821718501030167E-2</v>
      </c>
      <c r="CA8" s="5">
        <f>SQRT(SUMXMY2(BZ15:BZ198,$A15:$A198)/MIN(COUNT($A15:$A198),COUNT(BZ15:BZ198)))</f>
        <v>2.3717936915886972E-2</v>
      </c>
      <c r="CB8" s="20"/>
      <c r="CC8" s="5">
        <f>SQRT(SUMXMY2(CB15:CB198,$A15:$A198)/MIN(COUNT($A15:$A198),COUNT(CB15:CB198)))</f>
        <v>2.8603007089941596E-2</v>
      </c>
      <c r="CE8" s="5">
        <f>SQRT(SUMXMY2(CD15:CD198,$A15:$A198)/MIN(COUNT($A15:$A198),COUNT(CD15:CD198)))</f>
        <v>3.7431259125743896E-2</v>
      </c>
      <c r="CG8" s="5">
        <f>SQRT(SUMXMY2(CF15:CF198,$A15:$A198)/MIN(COUNT($A15:$A198),COUNT(CF15:CF198)))</f>
        <v>2.3718117638891804E-2</v>
      </c>
      <c r="CH8" s="20"/>
      <c r="CI8" s="5">
        <f>SQRT(SUMXMY2(CH15:CH198,$A15:$A198)/MIN(COUNT($A15:$A198),COUNT(CH15:CH198)))</f>
        <v>2.6980835544593195E-2</v>
      </c>
      <c r="CK8" s="5">
        <f>SQRT(SUMXMY2(CJ15:CJ198,$A15:$A198)/MIN(COUNT($A15:$A198),COUNT(CJ15:CJ198)))</f>
        <v>2.8998879229400885E-2</v>
      </c>
      <c r="CM8" s="5">
        <f>SQRT(SUMXMY2(CL15:CL198,$A15:$A198)/MIN(COUNT($A15:$A198),COUNT(CL15:CL198)))</f>
        <v>1.5375074288574372E-2</v>
      </c>
      <c r="CO8" s="5">
        <f>SQRT(SUMXMY2(CN15:CN198,$A15:$A198)/MIN(COUNT($A15:$A198),COUNT(CN15:CN198)))</f>
        <v>1.9895120831499618E-2</v>
      </c>
      <c r="CQ8" s="5">
        <f>SQRT(SUMXMY2(CP15:CP198,$A15:$A198)/MIN(COUNT($A15:$A198),COUNT(CP15:CP198)))</f>
        <v>2.9751169562982415E-2</v>
      </c>
      <c r="CS8" s="5">
        <f>SQRT(SUMXMY2(CR15:CR198,$A15:$A198)/MIN(COUNT($A15:$A198),COUNT(CR15:CR198)))</f>
        <v>1.5408504559187304E-2</v>
      </c>
      <c r="CU8" s="5">
        <f>SQRT(SUMXMY2(CT15:CT198,$A15:$A198)/MIN(COUNT($A15:$A198),COUNT(CT15:CT198)))</f>
        <v>2.1350525015368823E-2</v>
      </c>
    </row>
    <row r="9" spans="1:99" ht="17" x14ac:dyDescent="0.2">
      <c r="A9" s="5"/>
      <c r="B9" s="7" t="s">
        <v>539</v>
      </c>
      <c r="D9" s="5">
        <f>SQRT(SUMXMY2(C199:C278,$A199:$A278)/MIN(COUNT($A199:$A278),COUNT(C199:C278)))</f>
        <v>0.13233475698710456</v>
      </c>
      <c r="F9" s="5">
        <f>SQRT(SUMXMY2(E199:E278,$A199:$A278)/MIN(COUNT($A199:$A278),COUNT(E199:E278)))</f>
        <v>0.43784778828283627</v>
      </c>
      <c r="H9" s="5">
        <f>SQRT(SUMXMY2(G199:G278,$A199:$A278)/MIN(COUNT($A199:$A278),COUNT(G199:G278)))</f>
        <v>0.19713215206738896</v>
      </c>
      <c r="J9" s="5">
        <f>SQRT(SUMXMY2(I199:I278,$A199:$A278)/MIN(COUNT($A199:$A278),COUNT(I199:I278)))</f>
        <v>0.11217740375573479</v>
      </c>
      <c r="L9" s="5">
        <f>SQRT(SUMXMY2(K199:K278,$A199:$A278)/MIN(COUNT($A199:$A278),COUNT(K199:K278)))</f>
        <v>0.18304167101772617</v>
      </c>
      <c r="N9" s="5">
        <f>SQRT(SUMXMY2(M199:M278,$A199:$A278)/MIN(COUNT($A199:$A278),COUNT(M199:M278)))</f>
        <v>0.14707120586571371</v>
      </c>
      <c r="O9" s="5"/>
      <c r="P9" s="5">
        <f>SQRT(SUMXMY2(O199:O278,$A199:$A278)/MIN(COUNT($A199:$A278),COUNT(O199:O278)))</f>
        <v>9.5384088476353143E-2</v>
      </c>
      <c r="R9" s="5">
        <f>SQRT(SUMXMY2(Q199:Q278,$A199:$A278)/MIN(COUNT($A199:$A278),COUNT(Q199:Q278)))</f>
        <v>0.10590269878153424</v>
      </c>
      <c r="T9" s="5">
        <f>SQRT(SUMXMY2(S199:S278,$A199:$A278)/MIN(COUNT($A199:$A278),COUNT(S199:S278)))</f>
        <v>0.10061198966746979</v>
      </c>
      <c r="V9" s="5">
        <f>SQRT(SUMXMY2(U199:U278,$A199:$A278)/MIN(COUNT($A199:$A278),COUNT(U199:U278)))</f>
        <v>0.23559138944565727</v>
      </c>
      <c r="X9" s="5">
        <f>SQRT(SUMXMY2(W199:W278,$A199:$A278)/MIN(COUNT($A199:$A278),COUNT(W199:W278)))</f>
        <v>4.2241621979490301E-2</v>
      </c>
      <c r="Z9" s="5">
        <f>SQRT(SUMXMY2(Y199:Y278,$A199:$A278)/MIN(COUNT($A199:$A278),COUNT(Y199:Y278)))</f>
        <v>0.13025281931101659</v>
      </c>
      <c r="AA9"/>
      <c r="AB9" s="5">
        <f>SQRT(SUMXMY2(AA199:AA278,$A199:$A278)/MIN(COUNT($A199:$A278),COUNT(AA199:AA278)))</f>
        <v>8.3226079351206975E-2</v>
      </c>
      <c r="AC9"/>
      <c r="AD9" s="5">
        <f>SQRT(SUMXMY2(AC199:AC278,$A199:$A278)/MIN(COUNT($A199:$A278),COUNT(AC199:AC278)))</f>
        <v>3.7282927528063892E-2</v>
      </c>
      <c r="AE9" s="20"/>
      <c r="AF9" s="5">
        <f>SQRT(SUMXMY2(AE199:AE278,$A199:$A278)/MIN(COUNT($A199:$A278),COUNT(AE199:AE278)))</f>
        <v>5.7780843459983362E-2</v>
      </c>
      <c r="AH9" s="5">
        <f>SQRT(SUMXMY2(AG199:AG278,$A199:$A278)/MIN(COUNT($A199:$A278),COUNT(AG199:AG278)))</f>
        <v>0.65105134557181998</v>
      </c>
      <c r="AJ9" s="5">
        <f>SQRT(SUMXMY2(AI199:AI278,$A199:$A278)/MIN(COUNT($A199:$A278),COUNT(AI199:AI278)))</f>
        <v>0.31539141460552172</v>
      </c>
      <c r="AL9" s="5">
        <f>SQRT(SUMXMY2(AK199:AK278,$A199:$A278)/MIN(COUNT($A199:$A278),COUNT(AK199:AK278)))</f>
        <v>0.17242500134131772</v>
      </c>
      <c r="AN9" s="5">
        <f>SQRT(SUMXMY2(AM199:AM278,$A199:$A278)/MIN(COUNT($A199:$A278),COUNT(AM199:AM278)))</f>
        <v>0.15581008133979091</v>
      </c>
      <c r="AP9" s="5">
        <f>SQRT(SUMXMY2(AO199:AO278,$A199:$A278)/MIN(COUNT($A199:$A278),COUNT(AO199:AO278)))</f>
        <v>0.13700292146832072</v>
      </c>
      <c r="AR9" s="5">
        <f>SQRT(SUMXMY2(AQ199:AQ278,$A199:$A278)/MIN(COUNT($A199:$A278),COUNT(AQ199:AQ278)))</f>
        <v>2.8309809440976847E-2</v>
      </c>
      <c r="AS9" s="5"/>
      <c r="AT9" s="5">
        <f>SQRT(SUMXMY2(AS199:AS278,$A199:$A278)/MIN(COUNT($A199:$A278),COUNT(AS199:AS278)))</f>
        <v>4.1623487170410686E-2</v>
      </c>
      <c r="AV9" s="5">
        <f>SQRT(SUMXMY2(AU199:AU278,$A199:$A278)/MIN(COUNT($A199:$A278),COUNT(AU199:AU278)))</f>
        <v>2.0672395532890103E-2</v>
      </c>
      <c r="AX9" s="5">
        <f>SQRT(SUMXMY2(AW199:AW278,$A199:$A278)/MIN(COUNT($A199:$A278),COUNT(AW199:AW278)))</f>
        <v>2.0808693398479485E-2</v>
      </c>
      <c r="AZ9" s="5">
        <f>SQRT(SUMXMY2(AY199:AY278,$A199:$A278)/MIN(COUNT($A199:$A278),COUNT(AY199:AY278)))</f>
        <v>0.18866022772176955</v>
      </c>
      <c r="BB9" s="5">
        <f>SQRT(SUMXMY2(BA199:BA278,$A199:$A278)/MIN(COUNT($A199:$A278),COUNT(BA199:BA278)))</f>
        <v>3.1636056210431307E-2</v>
      </c>
      <c r="BD9" s="5">
        <f>SQRT(SUMXMY2(BC199:BC278,$A199:$A278)/MIN(COUNT($A199:$A278),COUNT(BC199:BC278)))</f>
        <v>0.10643834677867171</v>
      </c>
      <c r="BE9" s="5"/>
      <c r="BF9" s="5">
        <f>SQRT(SUMXMY2(BE199:BE278,$A199:$A278)/MIN(COUNT($A199:$A278),COUNT(BE199:BE278)))</f>
        <v>3.3650843371630823E-2</v>
      </c>
      <c r="BH9" s="5">
        <f>SQRT(SUMXMY2(BG199:BG278,$A199:$A278)/MIN(COUNT($A199:$A278),COUNT(BG199:BG278)))</f>
        <v>3.8174151720399209E-2</v>
      </c>
      <c r="BJ9" s="5">
        <f>SQRT(SUMXMY2(BI199:BI278,$A199:$A278)/MIN(COUNT($A199:$A278),COUNT(BI199:BI278)))</f>
        <v>1.7334767930418968E-2</v>
      </c>
      <c r="BM9" s="5">
        <f>SQRT(SUMXMY2(BL199:BL278,$A199:$A278)/MIN(COUNT($A199:$A278),COUNT(BL199:BL278)))</f>
        <v>0.10105589397665728</v>
      </c>
      <c r="BO9" s="5">
        <f>SQRT(SUMXMY2(BN199:BN278,$A199:$A278)/MIN(COUNT($A199:$A278),COUNT(BN199:BN278)))</f>
        <v>4.0913920877524622E-2</v>
      </c>
      <c r="BP9" s="20"/>
      <c r="BQ9" s="5">
        <f>SQRT(SUMXMY2(BP199:BP278,$A199:$A278)/MIN(COUNT($A199:$A278),COUNT(BP199:BP278)))</f>
        <v>6.5680712154479612E-2</v>
      </c>
      <c r="BS9" s="5">
        <f>SQRT(SUMXMY2(BR199:BR278,$A199:$A278)/MIN(COUNT($A199:$A278),COUNT(BR199:BR278)))</f>
        <v>4.8822162328162964E-2</v>
      </c>
      <c r="BU9" s="5">
        <f>SQRT(SUMXMY2(BT199:BT278,$A199:$A278)/MIN(COUNT($A199:$A278),COUNT(BT199:BT278)))</f>
        <v>3.2729185748090979E-2</v>
      </c>
      <c r="BV9" s="20"/>
      <c r="BW9" s="5">
        <f>SQRT(SUMXMY2(BV199:BV278,$A199:$A278)/MIN(COUNT($A199:$A278),COUNT(BV199:BV278)))</f>
        <v>3.8727456369344965E-2</v>
      </c>
      <c r="BY9" s="5">
        <f>SQRT(SUMXMY2(BX199:BX278,$A199:$A278)/MIN(COUNT($A199:$A278),COUNT(BX199:BX278)))</f>
        <v>4.6964249984469603E-2</v>
      </c>
      <c r="CA9" s="5">
        <f>SQRT(SUMXMY2(BZ199:BZ278,$A199:$A278)/MIN(COUNT($A199:$A278),COUNT(BZ199:BZ278)))</f>
        <v>3.0807215494930009E-2</v>
      </c>
      <c r="CB9" s="20"/>
      <c r="CC9" s="5">
        <f>SQRT(SUMXMY2(CB199:CB278,$A199:$A278)/MIN(COUNT($A199:$A278),COUNT(CB199:CB278)))</f>
        <v>3.6677568726298272E-2</v>
      </c>
      <c r="CE9" s="5">
        <f>SQRT(SUMXMY2(CD199:CD278,$A199:$A278)/MIN(COUNT($A199:$A278),COUNT(CD199:CD278)))</f>
        <v>4.4151538127339206E-2</v>
      </c>
      <c r="CG9" s="5">
        <f>SQRT(SUMXMY2(CF199:CF278,$A199:$A278)/MIN(COUNT($A199:$A278),COUNT(CF199:CF278)))</f>
        <v>3.0780287961588809E-2</v>
      </c>
      <c r="CH9" s="20"/>
      <c r="CI9" s="5">
        <f>SQRT(SUMXMY2(CH199:CH278,$A199:$A278)/MIN(COUNT($A199:$A278),COUNT(CH199:CH278)))</f>
        <v>3.4082449606839219E-2</v>
      </c>
      <c r="CK9" s="5">
        <f>SQRT(SUMXMY2(CJ199:CJ278,$A199:$A278)/MIN(COUNT($A199:$A278),COUNT(CJ199:CJ278)))</f>
        <v>9.0173494974635338E-2</v>
      </c>
      <c r="CM9" s="5">
        <f>SQRT(SUMXMY2(CL199:CL278,$A199:$A278)/MIN(COUNT($A199:$A278),COUNT(CL199:CL278)))</f>
        <v>3.0366591788897307E-2</v>
      </c>
      <c r="CO9" s="5">
        <f>SQRT(SUMXMY2(CN199:CN278,$A199:$A278)/MIN(COUNT($A199:$A278),COUNT(CN199:CN278)))</f>
        <v>5.2873747390753269E-2</v>
      </c>
      <c r="CQ9" s="5">
        <f>SQRT(SUMXMY2(CP199:CP278,$A199:$A278)/MIN(COUNT($A199:$A278),COUNT(CP199:CP278)))</f>
        <v>8.8172305025808959E-2</v>
      </c>
      <c r="CS9" s="5">
        <f>SQRT(SUMXMY2(CR199:CR278,$A199:$A278)/MIN(COUNT($A199:$A278),COUNT(CR199:CR278)))</f>
        <v>3.0656819621203139E-2</v>
      </c>
      <c r="CU9" s="5">
        <f>SQRT(SUMXMY2(CT199:CT278,$A199:$A278)/MIN(COUNT($A199:$A278),COUNT(CT199:CT278)))</f>
        <v>5.1057942724274531E-2</v>
      </c>
    </row>
    <row r="10" spans="1:99" ht="17" x14ac:dyDescent="0.2">
      <c r="A10" s="5"/>
      <c r="B10" s="7" t="s">
        <v>540</v>
      </c>
      <c r="D10" s="5">
        <f>SQRT(SUMXMY2(C279:C382,$A279:$A382)/MIN(COUNT($A279:$A382),COUNT(C279:C382)))</f>
        <v>0.10458971435612725</v>
      </c>
      <c r="F10" s="5">
        <f>SQRT(SUMXMY2(E279:E382,$A279:$A382)/MIN(COUNT($A279:$A382),COUNT(E279:E382)))</f>
        <v>0.33256306346075271</v>
      </c>
      <c r="H10" s="5">
        <f>SQRT(SUMXMY2(G279:G382,$A279:$A382)/MIN(COUNT($A279:$A382),COUNT(G279:G382)))</f>
        <v>0.20434012509055585</v>
      </c>
      <c r="J10" s="5">
        <f>SQRT(SUMXMY2(I279:I382,$A279:$A382)/MIN(COUNT($A279:$A382),COUNT(I279:I382)))</f>
        <v>9.4153834856412918E-2</v>
      </c>
      <c r="L10" s="5">
        <f>SQRT(SUMXMY2(K279:K382,$A279:$A382)/MIN(COUNT($A279:$A382),COUNT(K279:K382)))</f>
        <v>0.13867590970001994</v>
      </c>
      <c r="N10" s="5">
        <f>SQRT(SUMXMY2(M279:M382,$A279:$A382)/MIN(COUNT($A279:$A382),COUNT(M279:M382)))</f>
        <v>0.11611800162975769</v>
      </c>
      <c r="O10" s="5"/>
      <c r="P10" s="5">
        <f>SQRT(SUMXMY2(O279:O382,$A279:$A382)/MIN(COUNT($A279:$A382),COUNT(O279:O382)))</f>
        <v>6.351964411882037E-2</v>
      </c>
      <c r="R10" s="5">
        <f>SQRT(SUMXMY2(Q279:Q382,$A279:$A382)/MIN(COUNT($A279:$A382),COUNT(Q279:Q382)))</f>
        <v>7.4468931604723662E-2</v>
      </c>
      <c r="T10" s="5">
        <f>SQRT(SUMXMY2(S279:S382,$A279:$A382)/MIN(COUNT($A279:$A382),COUNT(S279:S382)))</f>
        <v>6.894083837713523E-2</v>
      </c>
      <c r="V10" s="5">
        <f>SQRT(SUMXMY2(U279:U382,$A279:$A382)/MIN(COUNT($A279:$A382),COUNT(U279:U382)))</f>
        <v>0.11813812117920988</v>
      </c>
      <c r="X10" s="5">
        <f>SQRT(SUMXMY2(W279:W382,$A279:$A382)/MIN(COUNT($A279:$A382),COUNT(W279:W382)))</f>
        <v>2.8298648166801527E-2</v>
      </c>
      <c r="Z10" s="5">
        <f>SQRT(SUMXMY2(Y279:Y382,$A279:$A382)/MIN(COUNT($A279:$A382),COUNT(Y279:Y382)))</f>
        <v>6.7677483737262678E-2</v>
      </c>
      <c r="AA10"/>
      <c r="AB10" s="5">
        <f>SQRT(SUMXMY2(AA279:AA382,$A279:$A382)/MIN(COUNT($A279:$A382),COUNT(AA279:AA382)))</f>
        <v>3.957896349337487E-2</v>
      </c>
      <c r="AC10"/>
      <c r="AD10" s="5">
        <f>SQRT(SUMXMY2(AC279:AC382,$A279:$A382)/MIN(COUNT($A279:$A382),COUNT(AC279:AC382)))</f>
        <v>2.0061997394976702E-2</v>
      </c>
      <c r="AE10" s="20"/>
      <c r="AF10" s="5">
        <f>SQRT(SUMXMY2(AE279:AE382,$A279:$A382)/MIN(COUNT($A279:$A382),COUNT(AE279:AE382)))</f>
        <v>2.7676955210612232E-2</v>
      </c>
      <c r="AH10" s="5">
        <f>SQRT(SUMXMY2(AG279:AG382,$A279:$A382)/MIN(COUNT($A279:$A382),COUNT(AG279:AG382)))</f>
        <v>0.21989797078573112</v>
      </c>
      <c r="AJ10" s="5">
        <f>SQRT(SUMXMY2(AI279:AI382,$A279:$A382)/MIN(COUNT($A279:$A382),COUNT(AI279:AI382)))</f>
        <v>0.27809604643901864</v>
      </c>
      <c r="AL10" s="5">
        <f>SQRT(SUMXMY2(AK279:AK382,$A279:$A382)/MIN(COUNT($A279:$A382),COUNT(AK279:AK382)))</f>
        <v>9.086110333670297E-2</v>
      </c>
      <c r="AN10" s="5">
        <f>SQRT(SUMXMY2(AM279:AM382,$A279:$A382)/MIN(COUNT($A279:$A382),COUNT(AM279:AM382)))</f>
        <v>4.7077350214261897E-2</v>
      </c>
      <c r="AP10" s="5">
        <f>SQRT(SUMXMY2(AO279:AO382,$A279:$A382)/MIN(COUNT($A279:$A382),COUNT(AO279:AO382)))</f>
        <v>0.11087861655280773</v>
      </c>
      <c r="AR10" s="5">
        <f>SQRT(SUMXMY2(AQ279:AQ382,$A279:$A382)/MIN(COUNT($A279:$A382),COUNT(AQ279:AQ382)))</f>
        <v>5.1714212332885409E-2</v>
      </c>
      <c r="AS10" s="5"/>
      <c r="AT10" s="5">
        <f>SQRT(SUMXMY2(AS279:AS382,$A279:$A382)/MIN(COUNT($A279:$A382),COUNT(AS279:AS382)))</f>
        <v>2.0645393142770214E-2</v>
      </c>
      <c r="AV10" s="5">
        <f>SQRT(SUMXMY2(AU279:AU382,$A279:$A382)/MIN(COUNT($A279:$A382),COUNT(AU279:AU382)))</f>
        <v>4.8376004951513812E-2</v>
      </c>
      <c r="AX10" s="5">
        <f>SQRT(SUMXMY2(AW279:AW382,$A279:$A382)/MIN(COUNT($A279:$A382),COUNT(AW279:AW382)))</f>
        <v>3.2395889900695675E-2</v>
      </c>
      <c r="AZ10" s="5">
        <f>SQRT(SUMXMY2(AY279:AY382,$A279:$A382)/MIN(COUNT($A279:$A382),COUNT(AY279:AY382)))</f>
        <v>9.2476168552997354E-2</v>
      </c>
      <c r="BB10" s="5">
        <f>SQRT(SUMXMY2(BA279:BA382,$A279:$A382)/MIN(COUNT($A279:$A382),COUNT(BA279:BA382)))</f>
        <v>2.0526825379534517E-2</v>
      </c>
      <c r="BD10" s="5">
        <f>SQRT(SUMXMY2(BC279:BC382,$A279:$A382)/MIN(COUNT($A279:$A382),COUNT(BC279:BC382)))</f>
        <v>4.9672925681063344E-2</v>
      </c>
      <c r="BE10" s="5"/>
      <c r="BF10" s="5">
        <f>SQRT(SUMXMY2(BE279:BE382,$A279:$A382)/MIN(COUNT($A279:$A382),COUNT(BE279:BE382)))</f>
        <v>3.542419843992084E-2</v>
      </c>
      <c r="BH10" s="5">
        <f>SQRT(SUMXMY2(BG279:BG382,$A279:$A382)/MIN(COUNT($A279:$A382),COUNT(BG279:BG382)))</f>
        <v>2.0109093446039936E-2</v>
      </c>
      <c r="BJ10" s="5">
        <f>SQRT(SUMXMY2(BI279:BI382,$A279:$A382)/MIN(COUNT($A279:$A382),COUNT(BI279:BI382)))</f>
        <v>2.3050858386370304E-2</v>
      </c>
      <c r="BM10" s="5">
        <f>SQRT(SUMXMY2(BL279:BL382,$A279:$A382)/MIN(COUNT($A279:$A382),COUNT(BL279:BL382)))</f>
        <v>4.5420721679432424E-2</v>
      </c>
      <c r="BO10" s="5">
        <f>SQRT(SUMXMY2(BN279:BN382,$A279:$A382)/MIN(COUNT($A279:$A382),COUNT(BN279:BN382)))</f>
        <v>2.7383629401699829E-2</v>
      </c>
      <c r="BP10" s="20"/>
      <c r="BQ10" s="5">
        <f>SQRT(SUMXMY2(BP279:BP382,$A279:$A382)/MIN(COUNT($A279:$A382),COUNT(BP279:BP382)))</f>
        <v>3.1051865636799302E-2</v>
      </c>
      <c r="BS10" s="5">
        <f>SQRT(SUMXMY2(BR279:BR382,$A279:$A382)/MIN(COUNT($A279:$A382),COUNT(BR279:BR382)))</f>
        <v>2.629647341541096E-2</v>
      </c>
      <c r="BU10" s="5">
        <f>SQRT(SUMXMY2(BT279:BT382,$A279:$A382)/MIN(COUNT($A279:$A382),COUNT(BT279:BT382)))</f>
        <v>2.0375761286116643E-2</v>
      </c>
      <c r="BV10" s="20"/>
      <c r="BW10" s="5">
        <f>SQRT(SUMXMY2(BV279:BV382,$A279:$A382)/MIN(COUNT($A279:$A382),COUNT(BV279:BV382)))</f>
        <v>2.2352617533533903E-2</v>
      </c>
      <c r="BY10" s="5">
        <f>SQRT(SUMXMY2(BX279:BX382,$A279:$A382)/MIN(COUNT($A279:$A382),COUNT(BX279:BX382)))</f>
        <v>2.6354178039216261E-2</v>
      </c>
      <c r="CA10" s="5">
        <f>SQRT(SUMXMY2(BZ279:BZ382,$A279:$A382)/MIN(COUNT($A279:$A382),COUNT(BZ279:BZ382)))</f>
        <v>2.1326994907110899E-2</v>
      </c>
      <c r="CB10" s="20"/>
      <c r="CC10" s="5">
        <f>SQRT(SUMXMY2(CB279:CB382,$A279:$A382)/MIN(COUNT($A279:$A382),COUNT(CB279:CB382)))</f>
        <v>2.2822559288742238E-2</v>
      </c>
      <c r="CE10" s="5">
        <f>SQRT(SUMXMY2(CD279:CD382,$A279:$A382)/MIN(COUNT($A279:$A382),COUNT(CD279:CD382)))</f>
        <v>2.6849094706608373E-2</v>
      </c>
      <c r="CG10" s="5">
        <f>SQRT(SUMXMY2(CF279:CF382,$A279:$A382)/MIN(COUNT($A279:$A382),COUNT(CF279:CF382)))</f>
        <v>2.134690011427642E-2</v>
      </c>
      <c r="CH10" s="20"/>
      <c r="CI10" s="5">
        <f>SQRT(SUMXMY2(CH279:CH382,$A279:$A382)/MIN(COUNT($A279:$A382),COUNT(CH279:CH382)))</f>
        <v>2.3803360238220533E-2</v>
      </c>
      <c r="CK10" s="5">
        <f>SQRT(SUMXMY2(CJ279:CJ382,$A279:$A382)/MIN(COUNT($A279:$A382),COUNT(CJ279:CJ382)))</f>
        <v>4.3356908198713413E-2</v>
      </c>
      <c r="CM10" s="5">
        <f>SQRT(SUMXMY2(CL279:CL382,$A279:$A382)/MIN(COUNT($A279:$A382),COUNT(CL279:CL382)))</f>
        <v>2.0541200586135344E-2</v>
      </c>
      <c r="CO10" s="5">
        <f>SQRT(SUMXMY2(CN279:CN382,$A279:$A382)/MIN(COUNT($A279:$A382),COUNT(CN279:CN382)))</f>
        <v>2.6373185393422992E-2</v>
      </c>
      <c r="CQ10" s="5">
        <f>SQRT(SUMXMY2(CP279:CP382,$A279:$A382)/MIN(COUNT($A279:$A382),COUNT(CP279:CP382)))</f>
        <v>4.351597586413089E-2</v>
      </c>
      <c r="CS10" s="5">
        <f>SQRT(SUMXMY2(CR279:CR382,$A279:$A382)/MIN(COUNT($A279:$A382),COUNT(CR279:CR382)))</f>
        <v>2.0473323113844418E-2</v>
      </c>
      <c r="CU10" s="5">
        <f>SQRT(SUMXMY2(CT279:CT382,$A279:$A382)/MIN(COUNT($A279:$A382),COUNT(CT279:CT382)))</f>
        <v>2.5829936005720235E-2</v>
      </c>
    </row>
    <row r="11" spans="1:99" ht="17" x14ac:dyDescent="0.2">
      <c r="A11" s="5"/>
      <c r="B11" s="7" t="s">
        <v>541</v>
      </c>
      <c r="D11" s="5">
        <f>SQRT(SUMXMY2(C383:C542,$A383:$A542)/MIN(COUNT($A383:$A542),COUNT(C383:C542)))</f>
        <v>6.8739009440327611E-2</v>
      </c>
      <c r="F11" s="5">
        <f>SQRT(SUMXMY2(E383:E542,$A383:$A542)/MIN(COUNT($A383:$A542),COUNT(E383:E542)))</f>
        <v>0.29949927747859828</v>
      </c>
      <c r="H11" s="5">
        <f>SQRT(SUMXMY2(G383:G542,$A383:$A542)/MIN(COUNT($A383:$A542),COUNT(G383:G542)))</f>
        <v>0.15047618090930728</v>
      </c>
      <c r="J11" s="5">
        <f>SQRT(SUMXMY2(I383:I542,$A383:$A542)/MIN(COUNT($A383:$A542),COUNT(I383:I542)))</f>
        <v>5.8569841195359962E-2</v>
      </c>
      <c r="L11" s="5">
        <f>SQRT(SUMXMY2(K383:K542,$A383:$A542)/MIN(COUNT($A383:$A542),COUNT(K383:K542)))</f>
        <v>0.11502417905629887</v>
      </c>
      <c r="N11" s="5">
        <f>SQRT(SUMXMY2(M383:M542,$A383:$A542)/MIN(COUNT($A383:$A542),COUNT(M383:M542)))</f>
        <v>8.6279542302716894E-2</v>
      </c>
      <c r="O11" s="5"/>
      <c r="P11" s="5">
        <f>SQRT(SUMXMY2(O383:O542,$A383:$A542)/MIN(COUNT($A383:$A542),COUNT(O383:O542)))</f>
        <v>4.5533161668193475E-2</v>
      </c>
      <c r="R11" s="5">
        <f>SQRT(SUMXMY2(Q383:Q542,$A383:$A542)/MIN(COUNT($A383:$A542),COUNT(Q383:Q542)))</f>
        <v>6.0658559456850829E-2</v>
      </c>
      <c r="T11" s="5">
        <f>SQRT(SUMXMY2(S383:S542,$A383:$A542)/MIN(COUNT($A383:$A542),COUNT(S383:S542)))</f>
        <v>5.2908716173166295E-2</v>
      </c>
      <c r="V11" s="5">
        <f>SQRT(SUMXMY2(U383:U542,$A383:$A542)/MIN(COUNT($A383:$A542),COUNT(U383:U542)))</f>
        <v>0.10517573451665206</v>
      </c>
      <c r="X11" s="5">
        <f>SQRT(SUMXMY2(W383:W542,$A383:$A542)/MIN(COUNT($A383:$A542),COUNT(W383:W542)))</f>
        <v>2.3644965537537366E-2</v>
      </c>
      <c r="Z11" s="5">
        <f>SQRT(SUMXMY2(Y383:Y542,$A383:$A542)/MIN(COUNT($A383:$A542),COUNT(Y383:Y542)))</f>
        <v>5.0925656991213208E-2</v>
      </c>
      <c r="AA11"/>
      <c r="AB11" s="5">
        <f>SQRT(SUMXMY2(AA383:AA542,$A383:$A542)/MIN(COUNT($A383:$A542),COUNT(AA383:AA542)))</f>
        <v>3.7076971890990774E-2</v>
      </c>
      <c r="AC11"/>
      <c r="AD11" s="5">
        <f>SQRT(SUMXMY2(AC383:AC542,$A383:$A542)/MIN(COUNT($A383:$A542),COUNT(AC383:AC542)))</f>
        <v>1.8367634077765285E-2</v>
      </c>
      <c r="AE11" s="20"/>
      <c r="AF11" s="5">
        <f>SQRT(SUMXMY2(AE383:AE542,$A383:$A542)/MIN(COUNT($A383:$A542),COUNT(AE383:AE542)))</f>
        <v>2.4922505524861062E-2</v>
      </c>
      <c r="AH11" s="5">
        <f>SQRT(SUMXMY2(AG383:AG542,$A383:$A542)/MIN(COUNT($A383:$A542),COUNT(AG383:AG542)))</f>
        <v>0.21858415193746455</v>
      </c>
      <c r="AJ11" s="5">
        <f>SQRT(SUMXMY2(AI383:AI542,$A383:$A542)/MIN(COUNT($A383:$A542),COUNT(AI383:AI542)))</f>
        <v>0.24682201950693103</v>
      </c>
      <c r="AL11" s="5">
        <f>SQRT(SUMXMY2(AK383:AK542,$A383:$A542)/MIN(COUNT($A383:$A542),COUNT(AK383:AK542)))</f>
        <v>5.5301106979077613E-2</v>
      </c>
      <c r="AN11" s="5">
        <f>SQRT(SUMXMY2(AM383:AM542,$A383:$A542)/MIN(COUNT($A383:$A542),COUNT(AM383:AM542)))</f>
        <v>4.148355095947967E-2</v>
      </c>
      <c r="AP11" s="5">
        <f>SQRT(SUMXMY2(AO383:AO542,$A383:$A542)/MIN(COUNT($A383:$A542),COUNT(AO383:AO542)))</f>
        <v>9.3949927704596314E-2</v>
      </c>
      <c r="AR11" s="5">
        <f>SQRT(SUMXMY2(AQ383:AQ542,$A383:$A542)/MIN(COUNT($A383:$A542),COUNT(AQ383:AQ542)))</f>
        <v>3.313365946293912E-2</v>
      </c>
      <c r="AS11" s="5"/>
      <c r="AT11" s="5">
        <f>SQRT(SUMXMY2(AS383:AS542,$A383:$A542)/MIN(COUNT($A383:$A542),COUNT(AS383:AS542)))</f>
        <v>1.3243233722943965E-2</v>
      </c>
      <c r="AV11" s="5">
        <f>SQRT(SUMXMY2(AU383:AU542,$A383:$A542)/MIN(COUNT($A383:$A542),COUNT(AU383:AU542)))</f>
        <v>4.2305227598926305E-2</v>
      </c>
      <c r="AX11" s="5">
        <f>SQRT(SUMXMY2(AW383:AW542,$A383:$A542)/MIN(COUNT($A383:$A542),COUNT(AW383:AW542)))</f>
        <v>2.1616209865609529E-2</v>
      </c>
      <c r="AZ11" s="5">
        <f>SQRT(SUMXMY2(AY383:AY542,$A383:$A542)/MIN(COUNT($A383:$A542),COUNT(AY383:AY542)))</f>
        <v>8.3673224289112946E-2</v>
      </c>
      <c r="BB11" s="5">
        <f>SQRT(SUMXMY2(BA383:BA542,$A383:$A542)/MIN(COUNT($A383:$A542),COUNT(BA383:BA542)))</f>
        <v>1.8765684377737488E-2</v>
      </c>
      <c r="BD11" s="5">
        <f>SQRT(SUMXMY2(BC383:BC542,$A383:$A542)/MIN(COUNT($A383:$A542),COUNT(BC383:BC542)))</f>
        <v>4.0318693150376984E-2</v>
      </c>
      <c r="BE11" s="5"/>
      <c r="BF11" s="5">
        <f>SQRT(SUMXMY2(BE383:BE542,$A383:$A542)/MIN(COUNT($A383:$A542),COUNT(BE383:BE542)))</f>
        <v>3.1736971919736873E-2</v>
      </c>
      <c r="BH11" s="5">
        <f>SQRT(SUMXMY2(BG383:BG542,$A383:$A542)/MIN(COUNT($A383:$A542),COUNT(BG383:BG542)))</f>
        <v>2.7445720729512256E-2</v>
      </c>
      <c r="BJ11" s="5">
        <f>SQRT(SUMXMY2(BI383:BI542,$A383:$A542)/MIN(COUNT($A383:$A542),COUNT(BI383:BI542)))</f>
        <v>2.0478999512861792E-2</v>
      </c>
      <c r="BM11" s="5">
        <f>SQRT(SUMXMY2(BL383:BL542,$A383:$A542)/MIN(COUNT($A383:$A542),COUNT(BL383:BL542)))</f>
        <v>4.6700888330317332E-2</v>
      </c>
      <c r="BO11" s="5">
        <f>SQRT(SUMXMY2(BN383:BN542,$A383:$A542)/MIN(COUNT($A383:$A542),COUNT(BN383:BN542)))</f>
        <v>2.570050937027904E-2</v>
      </c>
      <c r="BP11" s="20"/>
      <c r="BQ11" s="5">
        <f>SQRT(SUMXMY2(BP383:BP542,$A383:$A542)/MIN(COUNT($A383:$A542),COUNT(BP383:BP542)))</f>
        <v>2.5484642273739512E-2</v>
      </c>
      <c r="BS11" s="5">
        <f>SQRT(SUMXMY2(BR383:BR542,$A383:$A542)/MIN(COUNT($A383:$A542),COUNT(BR383:BR542)))</f>
        <v>2.169462729985577E-2</v>
      </c>
      <c r="BU11" s="5">
        <f>SQRT(SUMXMY2(BT383:BT542,$A383:$A542)/MIN(COUNT($A383:$A542),COUNT(BT383:BT542)))</f>
        <v>2.0263117882325214E-2</v>
      </c>
      <c r="BV11" s="20"/>
      <c r="BW11" s="5">
        <f>SQRT(SUMXMY2(BV383:BV542,$A383:$A542)/MIN(COUNT($A383:$A542),COUNT(BV383:BV542)))</f>
        <v>1.8953148022919693E-2</v>
      </c>
      <c r="BY11" s="5">
        <f>SQRT(SUMXMY2(BX383:BX542,$A383:$A542)/MIN(COUNT($A383:$A542),COUNT(BX383:BX542)))</f>
        <v>2.1370751586466112E-2</v>
      </c>
      <c r="CA11" s="5">
        <f>SQRT(SUMXMY2(BZ383:BZ542,$A383:$A542)/MIN(COUNT($A383:$A542),COUNT(BZ383:BZ542)))</f>
        <v>2.0551400429738052E-2</v>
      </c>
      <c r="CB11" s="20"/>
      <c r="CC11" s="5">
        <f>SQRT(SUMXMY2(CB383:CB542,$A383:$A542)/MIN(COUNT($A383:$A542),COUNT(CB383:CB542)))</f>
        <v>1.9149349035983681E-2</v>
      </c>
      <c r="CE11" s="5">
        <f>SQRT(SUMXMY2(CD383:CD542,$A383:$A542)/MIN(COUNT($A383:$A542),COUNT(CD383:CD542)))</f>
        <v>2.1830578709637821E-2</v>
      </c>
      <c r="CG11" s="5">
        <f>SQRT(SUMXMY2(CF383:CF542,$A383:$A542)/MIN(COUNT($A383:$A542),COUNT(CF383:CF542)))</f>
        <v>2.055656652614371E-2</v>
      </c>
      <c r="CH11" s="20"/>
      <c r="CI11" s="5">
        <f>SQRT(SUMXMY2(CH383:CH542,$A383:$A542)/MIN(COUNT($A383:$A542),COUNT(CH383:CH542)))</f>
        <v>2.0227391022139895E-2</v>
      </c>
      <c r="CK11" s="5">
        <f>SQRT(SUMXMY2(CJ383:CJ542,$A383:$A542)/MIN(COUNT($A383:$A542),COUNT(CJ383:CJ542)))</f>
        <v>4.1600302272099508E-2</v>
      </c>
      <c r="CM11" s="5">
        <f>SQRT(SUMXMY2(CL383:CL542,$A383:$A542)/MIN(COUNT($A383:$A542),COUNT(CL383:CL542)))</f>
        <v>1.9265112092617487E-2</v>
      </c>
      <c r="CO11" s="5">
        <f>SQRT(SUMXMY2(CN383:CN542,$A383:$A542)/MIN(COUNT($A383:$A542),COUNT(CN383:CN542)))</f>
        <v>2.1329352849455179E-2</v>
      </c>
      <c r="CQ11" s="5">
        <f>SQRT(SUMXMY2(CP383:CP542,$A383:$A542)/MIN(COUNT($A383:$A542),COUNT(CP383:CP542)))</f>
        <v>4.0699391782736308E-2</v>
      </c>
      <c r="CS11" s="5">
        <f>SQRT(SUMXMY2(CR383:CR542,$A383:$A542)/MIN(COUNT($A383:$A542),COUNT(CR383:CR542)))</f>
        <v>1.9106267353744096E-2</v>
      </c>
      <c r="CU11" s="5">
        <f>SQRT(SUMXMY2(CT383:CT542,$A383:$A542)/MIN(COUNT($A383:$A542),COUNT(CT383:CT542)))</f>
        <v>2.1489892086585555E-2</v>
      </c>
    </row>
    <row r="12" spans="1:99" x14ac:dyDescent="0.2">
      <c r="B12" s="2"/>
      <c r="F12" s="2"/>
      <c r="H12" s="2"/>
      <c r="J12" s="2"/>
      <c r="L12" s="2"/>
      <c r="N12" s="2"/>
      <c r="O12" s="2"/>
      <c r="P12" s="2"/>
      <c r="Q12" s="2"/>
      <c r="R12" s="2"/>
      <c r="S12" s="2"/>
      <c r="T12" s="2"/>
      <c r="V12" s="2"/>
      <c r="X12" s="2"/>
      <c r="Z12" s="25"/>
      <c r="AA12" s="30"/>
      <c r="AB12" s="30"/>
      <c r="AC12" s="30"/>
      <c r="AD12" s="30"/>
      <c r="AE12" s="30"/>
      <c r="AF12" s="30"/>
      <c r="AJ12" s="2"/>
      <c r="AL12" s="2"/>
      <c r="AN12" s="2"/>
      <c r="AP12" s="2"/>
      <c r="AR12" s="2"/>
      <c r="AS12" s="2"/>
      <c r="AT12" s="2"/>
      <c r="AU12" s="2"/>
      <c r="AV12" s="2"/>
      <c r="AW12" s="2"/>
      <c r="AX12" s="2"/>
      <c r="AZ12" s="2"/>
      <c r="BB12" s="2"/>
      <c r="BD12" s="2"/>
      <c r="BE12" s="2"/>
      <c r="BF12" s="2"/>
      <c r="BG12" s="2"/>
      <c r="BH12" s="2"/>
      <c r="BI12" s="2"/>
      <c r="BJ12" s="2"/>
    </row>
    <row r="13" spans="1:99" x14ac:dyDescent="0.2">
      <c r="C13" t="s">
        <v>548</v>
      </c>
      <c r="I13" t="s">
        <v>549</v>
      </c>
      <c r="O13" t="s">
        <v>560</v>
      </c>
      <c r="U13" t="s">
        <v>550</v>
      </c>
      <c r="AA13" t="s">
        <v>561</v>
      </c>
      <c r="AB13"/>
      <c r="AC13"/>
      <c r="AD13"/>
      <c r="AE13" s="20"/>
      <c r="AF13" s="19"/>
      <c r="AG13" s="22" t="s">
        <v>551</v>
      </c>
      <c r="AM13" t="s">
        <v>552</v>
      </c>
      <c r="AS13" t="s">
        <v>566</v>
      </c>
      <c r="AY13" t="s">
        <v>553</v>
      </c>
      <c r="BE13" t="s">
        <v>567</v>
      </c>
      <c r="BI13" s="20"/>
      <c r="BL13" t="s">
        <v>565</v>
      </c>
      <c r="BP13" s="20"/>
      <c r="BR13" t="s">
        <v>564</v>
      </c>
      <c r="BV13" s="20"/>
      <c r="BW13" s="20"/>
      <c r="BX13" t="s">
        <v>563</v>
      </c>
      <c r="CB13" s="20"/>
      <c r="CD13" t="s">
        <v>562</v>
      </c>
      <c r="CH13" s="20"/>
      <c r="CJ13" t="s">
        <v>568</v>
      </c>
      <c r="CP13" t="s">
        <v>569</v>
      </c>
    </row>
    <row r="14" spans="1:99" x14ac:dyDescent="0.2">
      <c r="A14" s="4" t="str">
        <f>'[1]De Raw'!$A12</f>
        <v>REF</v>
      </c>
      <c r="B14" t="s">
        <v>0</v>
      </c>
      <c r="C14" t="s">
        <v>534</v>
      </c>
      <c r="E14" t="s">
        <v>535</v>
      </c>
      <c r="G14" t="s">
        <v>536</v>
      </c>
      <c r="I14" t="s">
        <v>534</v>
      </c>
      <c r="K14" t="s">
        <v>535</v>
      </c>
      <c r="M14" t="s">
        <v>536</v>
      </c>
      <c r="O14" t="s">
        <v>534</v>
      </c>
      <c r="Q14" t="s">
        <v>535</v>
      </c>
      <c r="S14" t="s">
        <v>536</v>
      </c>
      <c r="U14" t="s">
        <v>534</v>
      </c>
      <c r="W14" t="s">
        <v>535</v>
      </c>
      <c r="Y14" s="20" t="s">
        <v>536</v>
      </c>
      <c r="AA14" t="s">
        <v>534</v>
      </c>
      <c r="AB14"/>
      <c r="AC14" t="s">
        <v>535</v>
      </c>
      <c r="AD14"/>
      <c r="AE14" s="20" t="s">
        <v>536</v>
      </c>
      <c r="AF14" s="19"/>
      <c r="AG14" s="22" t="s">
        <v>534</v>
      </c>
      <c r="AI14" t="s">
        <v>535</v>
      </c>
      <c r="AK14" t="s">
        <v>536</v>
      </c>
      <c r="AM14" t="s">
        <v>534</v>
      </c>
      <c r="AO14" t="s">
        <v>535</v>
      </c>
      <c r="AQ14" t="s">
        <v>536</v>
      </c>
      <c r="AS14" t="s">
        <v>534</v>
      </c>
      <c r="AU14" t="s">
        <v>535</v>
      </c>
      <c r="AW14" t="s">
        <v>536</v>
      </c>
      <c r="AY14" t="s">
        <v>534</v>
      </c>
      <c r="BA14" t="s">
        <v>535</v>
      </c>
      <c r="BC14" s="20" t="s">
        <v>536</v>
      </c>
      <c r="BE14" t="s">
        <v>534</v>
      </c>
      <c r="BG14" t="s">
        <v>535</v>
      </c>
      <c r="BI14" s="20" t="s">
        <v>536</v>
      </c>
      <c r="BL14" t="s">
        <v>534</v>
      </c>
      <c r="BN14" t="s">
        <v>535</v>
      </c>
      <c r="BP14" s="20" t="s">
        <v>536</v>
      </c>
      <c r="BR14" t="s">
        <v>534</v>
      </c>
      <c r="BT14" t="s">
        <v>535</v>
      </c>
      <c r="BV14" s="20" t="s">
        <v>536</v>
      </c>
      <c r="BW14" s="20"/>
      <c r="BX14" t="s">
        <v>534</v>
      </c>
      <c r="BZ14" t="s">
        <v>535</v>
      </c>
      <c r="CB14" s="20" t="s">
        <v>536</v>
      </c>
      <c r="CD14" t="s">
        <v>534</v>
      </c>
      <c r="CF14" t="s">
        <v>535</v>
      </c>
      <c r="CH14" s="20" t="s">
        <v>536</v>
      </c>
      <c r="CJ14" t="str">
        <f>CD14</f>
        <v>RAW</v>
      </c>
      <c r="CL14" t="str">
        <f>CF14</f>
        <v>CP</v>
      </c>
      <c r="CN14" t="str">
        <f>CH14</f>
        <v>Half</v>
      </c>
      <c r="CP14" t="str">
        <f>CJ14</f>
        <v>RAW</v>
      </c>
      <c r="CR14" t="str">
        <f>CL14</f>
        <v>CP</v>
      </c>
      <c r="CT14" t="str">
        <f>CN14</f>
        <v>Half</v>
      </c>
    </row>
    <row r="15" spans="1:99" x14ac:dyDescent="0.2">
      <c r="A15" s="4">
        <f>'PNO-LCCSD_T Default'!A5</f>
        <v>4.665524630575546</v>
      </c>
      <c r="B15" t="s">
        <v>1</v>
      </c>
      <c r="C15" s="1">
        <f>627.5095*('PNO-LCCSD_T Default'!P5+'PNO-LCCSD_T Default'!J5-'PNO-LCCSD_T Default'!D5)</f>
        <v>4.5434140238969372</v>
      </c>
      <c r="D15" s="1">
        <f>C15-$A15</f>
        <v>-0.12211060667860885</v>
      </c>
      <c r="E15" s="1">
        <f>627.5095*('PNO-LCCSD_T Default'!AB5+'PNO-LCCSD_T Default'!V5-'PNO-LCCSD_T Default'!D5)</f>
        <v>4.2294054632460147</v>
      </c>
      <c r="F15" s="1">
        <f>E15-$A15</f>
        <v>-0.43611916732953127</v>
      </c>
      <c r="G15" s="1">
        <f>(C15+E15)/2</f>
        <v>4.3864097435714759</v>
      </c>
      <c r="H15" s="1">
        <f>G15-$A15</f>
        <v>-0.27911488700407006</v>
      </c>
      <c r="I15" s="1">
        <f>627.5095*('PNO-LCCSD_T Default'!R5+'PNO-LCCSD_T Default'!L5-'PNO-LCCSD_T Default'!F5)</f>
        <v>4.6006208107443678</v>
      </c>
      <c r="J15" s="1">
        <f>I15-$A15</f>
        <v>-6.4903819831178211E-2</v>
      </c>
      <c r="K15" s="1">
        <f>627.5095*('PNO-LCCSD_T Default'!AD5+'PNO-LCCSD_T Default'!X5-'PNO-LCCSD_T Default'!F5)</f>
        <v>4.4837556239527165</v>
      </c>
      <c r="L15" s="1">
        <f>K15-$A15</f>
        <v>-0.18176900662282947</v>
      </c>
      <c r="M15" s="1">
        <f>(I15+K15)/2</f>
        <v>4.5421882173485422</v>
      </c>
      <c r="N15" s="1">
        <f>M15-$A15</f>
        <v>-0.12333641322700384</v>
      </c>
      <c r="O15" s="1">
        <f>627.5095*('PNO-LCCSD_T Default'!N5+'PNO-LCCSD_T Default'!T5-'PNO-LCCSD_T Default'!H5)</f>
        <v>4.5913426843078069</v>
      </c>
      <c r="P15" s="1">
        <f>O15-$A15</f>
        <v>-7.4181946267739107E-2</v>
      </c>
      <c r="Q15" s="1">
        <f>627.5095*('PNO-LCCSD_T Default'!Z5+'PNO-LCCSD_T Default'!AF5-'PNO-LCCSD_T Default'!H5)</f>
        <v>4.5717392875287901</v>
      </c>
      <c r="R15" s="1">
        <f>Q15-$A15</f>
        <v>-9.3785343046755898E-2</v>
      </c>
      <c r="S15" s="1">
        <f>(O15+Q15)/2</f>
        <v>4.5815409859182985</v>
      </c>
      <c r="T15" s="1">
        <f>S15-$A15</f>
        <v>-8.3983644657247503E-2</v>
      </c>
      <c r="U15" s="1">
        <f>I15+(I15-C15)*$V$2</f>
        <v>4.63812754487462</v>
      </c>
      <c r="V15" s="1">
        <f>U15-$A15</f>
        <v>-2.7397085700926027E-2</v>
      </c>
      <c r="W15" s="1">
        <f>K15+(K15-E15)*$V$2</f>
        <v>4.6505163245502832</v>
      </c>
      <c r="X15" s="1">
        <f>W15-$A15</f>
        <v>-1.5008306025262819E-2</v>
      </c>
      <c r="Y15" s="21">
        <f>M15+(M15-G15)*$V$2</f>
        <v>4.644321934712452</v>
      </c>
      <c r="Z15" s="27">
        <f>Y15-$A15</f>
        <v>-2.1202695863093979E-2</v>
      </c>
      <c r="AA15" s="1">
        <f>O15+(O15-I15)*$AB$2</f>
        <v>4.5816082565710872</v>
      </c>
      <c r="AB15" s="1">
        <f>AA15-$A15</f>
        <v>-8.3916374004458838E-2</v>
      </c>
      <c r="AC15" s="1">
        <f>Q15+(Q15-K15)*$AB$2</f>
        <v>4.6640500165266374</v>
      </c>
      <c r="AD15" s="1">
        <f>AC15-$A15</f>
        <v>-1.4746140489085846E-3</v>
      </c>
      <c r="AE15" s="1">
        <f>S15+(S15-M15)*$AB$2</f>
        <v>4.6228291365488623</v>
      </c>
      <c r="AF15" s="1">
        <f>AE15-$A15</f>
        <v>-4.2695494026683711E-2</v>
      </c>
      <c r="AG15" s="24">
        <f>627.5095*('PNO-LCCSD_T Tight'!J5+'PNO-LCCSD_T Tight'!P5-'PNO-LCCSD_T Tight'!D5)</f>
        <v>4.6708767919305672</v>
      </c>
      <c r="AH15" s="1">
        <f>AG15-$A15</f>
        <v>5.3521613550211455E-3</v>
      </c>
      <c r="AI15" s="1">
        <f>627.5095*('PNO-LCCSD_T Tight'!V5+'PNO-LCCSD_T Tight'!AB5-'PNO-LCCSD_T Tight'!D5)</f>
        <v>4.2318040009506497</v>
      </c>
      <c r="AJ15" s="1">
        <f>AI15-$A15</f>
        <v>-0.43372062962489633</v>
      </c>
      <c r="AK15" s="1">
        <f>(AG15+AI15)/2</f>
        <v>4.4513403964406084</v>
      </c>
      <c r="AL15" s="1">
        <f>AK15-$A15</f>
        <v>-0.21418423413493759</v>
      </c>
      <c r="AM15" s="1">
        <f>627.5095*('PNO-LCCSD_T Tight'!L5+'PNO-LCCSD_T Tight'!R5-'PNO-LCCSD_T Tight'!F5)</f>
        <v>4.6666152895913591</v>
      </c>
      <c r="AN15" s="1">
        <f>AM15-$A15</f>
        <v>1.0906590158130669E-3</v>
      </c>
      <c r="AO15" s="1">
        <f>627.5095*('PNO-LCCSD_T Tight'!X5+'PNO-LCCSD_T Tight'!AD5-'PNO-LCCSD_T Tight'!F5)</f>
        <v>4.4974626873072943</v>
      </c>
      <c r="AP15" s="1">
        <f>AO15-$A15</f>
        <v>-0.16806194326825175</v>
      </c>
      <c r="AQ15" s="1">
        <f>(AM15+AO15)/2</f>
        <v>4.5820389884493267</v>
      </c>
      <c r="AR15" s="1">
        <f>AQ15-$A15</f>
        <v>-8.3485642126219339E-2</v>
      </c>
      <c r="AS15" s="1">
        <f>IF((627.5095*('PNO-LCCSD_T Tight'!N5+'PNO-LCCSD_T Tight'!T5-'PNO-LCCSD_T Tight'!H5))&gt;$AS$1,(627.5095*('PNO-LCCSD_T Tight'!N5+'PNO-LCCSD_T Tight'!T5-'PNO-LCCSD_T Tight'!H5)), "")</f>
        <v>4.6561455903796967</v>
      </c>
      <c r="AT15" s="1">
        <f>AS15-$A15</f>
        <v>-9.3790401958493419E-3</v>
      </c>
      <c r="AU15" s="1">
        <f>IF((627.5095*('PNO-LCCSD_T Tight'!Z5+'PNO-LCCSD_T Tight'!AF5-'PNO-LCCSD_T Tight'!H5))&gt;$AS$1,(627.5095*('PNO-LCCSD_T Tight'!Z5+'PNO-LCCSD_T Tight'!AF5-'PNO-LCCSD_T Tight'!H5)),"")</f>
        <v>4.5870379691294136</v>
      </c>
      <c r="AV15" s="1">
        <f>AU15-$A15</f>
        <v>-7.8486661446132366E-2</v>
      </c>
      <c r="AW15" s="1">
        <f>(AS15+AU15)/2</f>
        <v>4.6215917797545547</v>
      </c>
      <c r="AX15" s="1">
        <f>AW15-$A15</f>
        <v>-4.3932850820991298E-2</v>
      </c>
      <c r="AY15" s="1">
        <f>AM15+(AM15-AG15)*$V$2</f>
        <v>4.6638213023034805</v>
      </c>
      <c r="AZ15" s="1">
        <f>AY15-$A15</f>
        <v>-1.7033282720655407E-3</v>
      </c>
      <c r="BA15" s="1">
        <f>AO15+(AO15-AI15)*$V$2</f>
        <v>4.6716376456936919</v>
      </c>
      <c r="BB15" s="1">
        <f>BA15-$A15</f>
        <v>6.1130151181458814E-3</v>
      </c>
      <c r="BC15" s="21">
        <f>AQ15+(AQ15-AK15)*$V$2</f>
        <v>4.6677294739985857</v>
      </c>
      <c r="BD15" s="1">
        <f>BC15-$A15</f>
        <v>2.2048434230397262E-3</v>
      </c>
      <c r="BE15" s="1">
        <f>AS15+(AS15-AM15)*$AB$2</f>
        <v>4.6451609879281168</v>
      </c>
      <c r="BF15" s="1">
        <f>BE15-$A15</f>
        <v>-2.0363642647429181E-2</v>
      </c>
      <c r="BG15" s="1">
        <f>AU15+(AU15-AO15)*$AB$2</f>
        <v>4.6810185926804895</v>
      </c>
      <c r="BH15" s="1">
        <f>BG15-$A15</f>
        <v>1.5493962104943471E-2</v>
      </c>
      <c r="BI15" s="1">
        <f>AW15+(AW15-AQ15)*$AB$2</f>
        <v>4.6630897903043023</v>
      </c>
      <c r="BJ15" s="1">
        <f>BI15-$A15</f>
        <v>-2.4348402712437434E-3</v>
      </c>
      <c r="BL15" s="1">
        <f>U15+$BL$1*(AG15-C15)</f>
        <v>4.6884016002782678</v>
      </c>
      <c r="BM15" s="1">
        <f>BL15-$A15</f>
        <v>2.2876969702721794E-2</v>
      </c>
      <c r="BN15" s="1">
        <f>W15+$BN$1*(AI15-E15)</f>
        <v>4.6506808800843134</v>
      </c>
      <c r="BO15" s="1">
        <f>BN15-$A15</f>
        <v>-1.4843750491232655E-2</v>
      </c>
      <c r="BP15" s="1">
        <f>Y15+$BP$1*(AK15-G15)</f>
        <v>4.6662166259289091</v>
      </c>
      <c r="BQ15" s="1">
        <f>BP15-$A15</f>
        <v>6.9199535336306184E-4</v>
      </c>
      <c r="BR15" s="1">
        <f>AA15+$BR$1*(AG15-C15)</f>
        <v>4.6004353287080981</v>
      </c>
      <c r="BS15" s="1">
        <f>BR15-$A15</f>
        <v>-6.508930186744788E-2</v>
      </c>
      <c r="BT15" s="1">
        <f>AC15+$BT$1*(AI15-E15)</f>
        <v>4.6645326552827289</v>
      </c>
      <c r="BU15" s="1">
        <f>BT15-$A15</f>
        <v>-9.919752928171377E-4</v>
      </c>
      <c r="BV15" s="1">
        <f>AE15+(AK15-G15)*$BV$1</f>
        <v>4.632984742997202</v>
      </c>
      <c r="BW15" s="1">
        <f>BV15-$A15</f>
        <v>-3.2539887578344029E-2</v>
      </c>
      <c r="BX15" s="1">
        <f>AA15+$BX$1*(AM15-I15)</f>
        <v>4.6033532361620226</v>
      </c>
      <c r="BY15" s="1">
        <f>BX15-$A15</f>
        <v>-6.2171394413523373E-2</v>
      </c>
      <c r="BZ15" s="1">
        <f>AC15+$BZ$1*(AO15-K15)</f>
        <v>4.6705435044096735</v>
      </c>
      <c r="CA15" s="1">
        <f>BZ15-$A15</f>
        <v>5.0188738341274686E-3</v>
      </c>
      <c r="CB15" s="1">
        <f>AE15+(AQ15-M15)*$CB$1</f>
        <v>4.6370853326411794</v>
      </c>
      <c r="CC15" s="1">
        <f>CB15-$A15</f>
        <v>-2.8439297934366614E-2</v>
      </c>
      <c r="CD15" s="1">
        <f>AA15+(AM15-I15)*$CD$1+(AG15-C15)*$CD$2</f>
        <v>4.6088348297696422</v>
      </c>
      <c r="CE15" s="1">
        <f>CD15-$A15</f>
        <v>-5.6689800805903801E-2</v>
      </c>
      <c r="CF15" s="1">
        <f>AC15+(AO15-K15)*$CF$1+(AI15-E15)*$CF$2</f>
        <v>4.6706848763866518</v>
      </c>
      <c r="CG15" s="1">
        <f>CF15-$A15</f>
        <v>5.1602458111057459E-3</v>
      </c>
      <c r="CH15" s="1">
        <f>AE15+(AQ15-M15)*$CH$1+(AK15-G15)*$CH$2</f>
        <v>4.6438351051356088</v>
      </c>
      <c r="CI15" s="1">
        <f>CH15-$A15</f>
        <v>-2.1689525439937185E-2</v>
      </c>
      <c r="CJ15" s="1">
        <f>AY15+(AG15-C15)*$CJ$1</f>
        <v>4.7019841501961039</v>
      </c>
      <c r="CK15" s="1">
        <f>CJ15-$A15</f>
        <v>3.6459519620557934E-2</v>
      </c>
      <c r="CL15" s="1">
        <f>BA15+(AI15-E15)*$CL$1</f>
        <v>4.6716833552755332</v>
      </c>
      <c r="CM15" s="1">
        <f>CL15-$A15</f>
        <v>6.1587246999872391E-3</v>
      </c>
      <c r="CN15" s="1">
        <f>BC15+(AK15-G15)*$CN$1</f>
        <v>4.6840936717427706</v>
      </c>
      <c r="CO15" s="1">
        <f>CN15-$A15</f>
        <v>1.8569041167224576E-2</v>
      </c>
      <c r="CP15" s="1">
        <f>AY15+(AM15-I15)*$CP$1</f>
        <v>4.7074414834516087</v>
      </c>
      <c r="CQ15" s="1">
        <f>CP15-$A15</f>
        <v>4.1916852876062727E-2</v>
      </c>
      <c r="CR15" s="1">
        <f>BA15+(AO15-K15)*$CR$1</f>
        <v>4.6721171631448213</v>
      </c>
      <c r="CS15" s="1">
        <f>CR15-$A15</f>
        <v>6.5925325692752779E-3</v>
      </c>
      <c r="CT15" s="1">
        <f>BC15+(AQ15-M15)*$CT$1</f>
        <v>4.6900912006703601</v>
      </c>
      <c r="CU15" s="1">
        <f>CT15-$A15</f>
        <v>2.4566570094814111E-2</v>
      </c>
    </row>
    <row r="16" spans="1:99" x14ac:dyDescent="0.2">
      <c r="A16" s="4">
        <f>'PNO-LCCSD_T Default'!A6</f>
        <v>4.9538323189907203</v>
      </c>
      <c r="B16" t="s">
        <v>2</v>
      </c>
      <c r="C16" s="1">
        <f>627.5095*('PNO-LCCSD_T Default'!P6+'PNO-LCCSD_T Default'!J6-'PNO-LCCSD_T Default'!D6)</f>
        <v>4.849394640909459</v>
      </c>
      <c r="D16" s="1">
        <f t="shared" ref="D16:D79" si="0">C16-$A16</f>
        <v>-0.10443767808126125</v>
      </c>
      <c r="E16" s="1">
        <f>627.5095*('PNO-LCCSD_T Default'!AB6+'PNO-LCCSD_T Default'!V6-'PNO-LCCSD_T Default'!D6)</f>
        <v>4.5816064408304866</v>
      </c>
      <c r="F16" s="1">
        <f t="shared" ref="F16:F79" si="1">E16-$A16</f>
        <v>-0.37222587816023367</v>
      </c>
      <c r="G16" s="1">
        <f t="shared" ref="G16:G79" si="2">(C16+E16)/2</f>
        <v>4.7155005408699733</v>
      </c>
      <c r="H16" s="1">
        <f t="shared" ref="H16:H79" si="3">G16-$A16</f>
        <v>-0.23833177812074702</v>
      </c>
      <c r="I16" s="1">
        <f>627.5095*('PNO-LCCSD_T Default'!R6+'PNO-LCCSD_T Default'!L6-'PNO-LCCSD_T Default'!F6)</f>
        <v>4.8987631369250471</v>
      </c>
      <c r="J16" s="1">
        <f t="shared" ref="J16:J79" si="4">I16-$A16</f>
        <v>-5.5069182065673239E-2</v>
      </c>
      <c r="K16" s="1">
        <f>627.5095*('PNO-LCCSD_T Default'!AD6+'PNO-LCCSD_T Default'!X6-'PNO-LCCSD_T Default'!F6)</f>
        <v>4.8010098350338755</v>
      </c>
      <c r="L16" s="1">
        <f t="shared" ref="L16:L79" si="5">K16-$A16</f>
        <v>-0.15282248395684483</v>
      </c>
      <c r="M16" s="1">
        <f t="shared" ref="M16:M79" si="6">(I16+K16)/2</f>
        <v>4.8498864859794608</v>
      </c>
      <c r="N16" s="1">
        <f t="shared" ref="N16:N79" si="7">M16-$A16</f>
        <v>-0.10394583301125948</v>
      </c>
      <c r="O16" s="1">
        <f>627.5095*('PNO-LCCSD_T Default'!N6+'PNO-LCCSD_T Default'!T6-'PNO-LCCSD_T Default'!H6)</f>
        <v>4.8938210885931692</v>
      </c>
      <c r="P16" s="1">
        <f t="shared" ref="P16:P79" si="8">O16-$A16</f>
        <v>-6.0011230397551074E-2</v>
      </c>
      <c r="Q16" s="1">
        <f>627.5095*('PNO-LCCSD_T Default'!Z6+'PNO-LCCSD_T Default'!AF6-'PNO-LCCSD_T Default'!H6)</f>
        <v>4.8836428845260134</v>
      </c>
      <c r="R16" s="1">
        <f t="shared" ref="R16:R79" si="9">Q16-$A16</f>
        <v>-7.0189434464706935E-2</v>
      </c>
      <c r="S16" s="1">
        <f t="shared" ref="S16:S79" si="10">(O16+Q16)/2</f>
        <v>4.8887319865595913</v>
      </c>
      <c r="T16" s="1">
        <f t="shared" ref="T16:T79" si="11">S16-$A16</f>
        <v>-6.5100332431129004E-2</v>
      </c>
      <c r="U16" s="1">
        <f t="shared" ref="U16:U79" si="12">I16+(I16-C16)*$V$2</f>
        <v>4.9311308183927265</v>
      </c>
      <c r="V16" s="1">
        <f t="shared" ref="V16:V79" si="13">U16-$A16</f>
        <v>-2.2701500597993807E-2</v>
      </c>
      <c r="W16" s="1">
        <f t="shared" ref="W16:W79" si="14">K16+(K16-E16)*$V$2</f>
        <v>4.9448582353226085</v>
      </c>
      <c r="X16" s="1">
        <f t="shared" ref="X16:X79" si="15">W16-$A16</f>
        <v>-8.9740836681118097E-3</v>
      </c>
      <c r="Y16" s="21">
        <f t="shared" ref="Y16:Y79" si="16">M16+(M16-G16)*$V$2</f>
        <v>4.9379945268576666</v>
      </c>
      <c r="Z16" s="27">
        <f t="shared" ref="Z16:Z79" si="17">Y16-$A16</f>
        <v>-1.5837792133053696E-2</v>
      </c>
      <c r="AA16" s="1">
        <f t="shared" ref="AA16:AA79" si="18">O16+(O16-I16)*$AB$2</f>
        <v>4.8886359887039861</v>
      </c>
      <c r="AB16" s="1">
        <f t="shared" ref="AB16:AB79" si="19">AA16-$A16</f>
        <v>-6.5196330286734216E-2</v>
      </c>
      <c r="AC16" s="1">
        <f t="shared" ref="AC16:AC79" si="20">Q16+(Q16-K16)*$AB$2</f>
        <v>4.9703398544849779</v>
      </c>
      <c r="AD16" s="1">
        <f t="shared" ref="AD16:AD79" si="21">AC16-$A16</f>
        <v>1.6507535494257652E-2</v>
      </c>
      <c r="AE16" s="1">
        <f t="shared" ref="AE16:AE79" si="22">S16+(S16-M16)*$AB$2</f>
        <v>4.9294879215944825</v>
      </c>
      <c r="AF16" s="1">
        <f t="shared" ref="AF16:AF79" si="23">AE16-$A16</f>
        <v>-2.4344397396237838E-2</v>
      </c>
      <c r="AG16" s="24">
        <f>627.5095*('PNO-LCCSD_T Tight'!J6+'PNO-LCCSD_T Tight'!P6-'PNO-LCCSD_T Tight'!D6)</f>
        <v>4.9717719703034744</v>
      </c>
      <c r="AH16" s="1">
        <f t="shared" ref="AH16:AH79" si="24">AG16-$A16</f>
        <v>1.7939651312754101E-2</v>
      </c>
      <c r="AI16" s="1">
        <f>627.5095*('PNO-LCCSD_T Tight'!V6+'PNO-LCCSD_T Tight'!AB6-'PNO-LCCSD_T Tight'!D6)</f>
        <v>4.5963006488011002</v>
      </c>
      <c r="AJ16" s="1">
        <f t="shared" ref="AJ16:AJ79" si="25">AI16-$A16</f>
        <v>-0.35753167018962007</v>
      </c>
      <c r="AK16" s="1">
        <f t="shared" ref="AK16:AK79" si="26">(AG16+AI16)/2</f>
        <v>4.7840363095522873</v>
      </c>
      <c r="AL16" s="1">
        <f t="shared" ref="AL16:AL79" si="27">AK16-$A16</f>
        <v>-0.16979600943843298</v>
      </c>
      <c r="AM16" s="1">
        <f>627.5095*('PNO-LCCSD_T Tight'!L6+'PNO-LCCSD_T Tight'!R6-'PNO-LCCSD_T Tight'!F6)</f>
        <v>4.9584130077777182</v>
      </c>
      <c r="AN16" s="1">
        <f t="shared" ref="AN16:AN79" si="28">AM16-$A16</f>
        <v>4.5806887869979107E-3</v>
      </c>
      <c r="AO16" s="1">
        <f>627.5095*('PNO-LCCSD_T Tight'!X6+'PNO-LCCSD_T Tight'!AD6-'PNO-LCCSD_T Tight'!F6)</f>
        <v>4.8163252083997268</v>
      </c>
      <c r="AP16" s="1">
        <f t="shared" ref="AP16:AP79" si="29">AO16-$A16</f>
        <v>-0.13750711059099352</v>
      </c>
      <c r="AQ16" s="1">
        <f t="shared" ref="AQ16:AQ79" si="30">(AM16+AO16)/2</f>
        <v>4.8873691080887225</v>
      </c>
      <c r="AR16" s="1">
        <f t="shared" ref="AR16:AR79" si="31">AQ16-$A16</f>
        <v>-6.6463210901997805E-2</v>
      </c>
      <c r="AS16" s="1">
        <f>IF((627.5095*('PNO-LCCSD_T Tight'!N6+'PNO-LCCSD_T Tight'!T6-'PNO-LCCSD_T Tight'!H6))&gt;$AS$1,(627.5095*('PNO-LCCSD_T Tight'!N6+'PNO-LCCSD_T Tight'!T6-'PNO-LCCSD_T Tight'!H6)), "")</f>
        <v>4.9487407200471774</v>
      </c>
      <c r="AT16" s="1">
        <f t="shared" ref="AT16:AT79" si="32">AS16-$A16</f>
        <v>-5.091598943542941E-3</v>
      </c>
      <c r="AU16" s="1">
        <f>IF((627.5095*('PNO-LCCSD_T Tight'!Z6+'PNO-LCCSD_T Tight'!AF6-'PNO-LCCSD_T Tight'!H6))&gt;$AS$1,(627.5095*('PNO-LCCSD_T Tight'!Z6+'PNO-LCCSD_T Tight'!AF6-'PNO-LCCSD_T Tight'!H6)),"")</f>
        <v>4.8916185302665713</v>
      </c>
      <c r="AV16" s="1">
        <f t="shared" ref="AV16:AV79" si="33">AU16-$A16</f>
        <v>-6.2213788724148955E-2</v>
      </c>
      <c r="AW16" s="1">
        <f t="shared" ref="AW16:AW79" si="34">(AS16+AU16)/2</f>
        <v>4.9201796251568748</v>
      </c>
      <c r="AX16" s="1">
        <f t="shared" ref="AX16:AX79" si="35">AW16-$A16</f>
        <v>-3.3652693833845504E-2</v>
      </c>
      <c r="AY16" s="1">
        <f t="shared" ref="AY16:AY79" si="36">AM16+(AM16-AG16)*$V$2</f>
        <v>4.9496544131542199</v>
      </c>
      <c r="AZ16" s="1">
        <f t="shared" ref="AZ16:AZ79" si="37">AY16-$A16</f>
        <v>-4.1779058365003507E-3</v>
      </c>
      <c r="BA16" s="1">
        <f t="shared" ref="BA16:BA79" si="38">AO16+(AO16-AI16)*$V$2</f>
        <v>4.9605808660544826</v>
      </c>
      <c r="BB16" s="1">
        <f t="shared" ref="BB16:BB79" si="39">BA16-$A16</f>
        <v>6.7485470637622669E-3</v>
      </c>
      <c r="BC16" s="21">
        <f t="shared" ref="BC16:BC79" si="40">AQ16+(AQ16-AK16)*$V$2</f>
        <v>4.9551176396043513</v>
      </c>
      <c r="BD16" s="1">
        <f t="shared" ref="BD16:BD79" si="41">BC16-$A16</f>
        <v>1.2853206136309581E-3</v>
      </c>
      <c r="BE16" s="1">
        <f t="shared" ref="BE16:BE79" si="42">AS16+(AS16-AM16)*$AB$2</f>
        <v>4.9385927460348062</v>
      </c>
      <c r="BF16" s="1">
        <f t="shared" ref="BF16:BF79" si="43">BE16-$A16</f>
        <v>-1.5239572955914049E-2</v>
      </c>
      <c r="BG16" s="1">
        <f t="shared" ref="BG16:BG79" si="44">AU16+(AU16-AO16)*$AB$2</f>
        <v>4.9706148023891625</v>
      </c>
      <c r="BH16" s="1">
        <f t="shared" ref="BH16:BH79" si="45">BG16-$A16</f>
        <v>1.6782483398442238E-2</v>
      </c>
      <c r="BI16" s="1">
        <f t="shared" ref="BI16:BI79" si="46">AW16+(AW16-AQ16)*$AB$2</f>
        <v>4.9546037742119857</v>
      </c>
      <c r="BJ16" s="1">
        <f t="shared" ref="BJ16:BJ79" si="47">BI16-$A16</f>
        <v>7.7145522126542687E-4</v>
      </c>
      <c r="BL16" s="1">
        <f t="shared" ref="BL16:BL79" si="48">U16+$BL$1*(AG16-C16)</f>
        <v>4.9793990674902355</v>
      </c>
      <c r="BM16" s="1">
        <f t="shared" ref="BM16:BM79" si="49">BL16-$A16</f>
        <v>2.5566748499515235E-2</v>
      </c>
      <c r="BN16" s="1">
        <f t="shared" ref="BN16:BN79" si="50">W16+$BN$1*(AI16-E16)</f>
        <v>4.9458663550761921</v>
      </c>
      <c r="BO16" s="1">
        <f t="shared" ref="BO16:BO79" si="51">BN16-$A16</f>
        <v>-7.9659639145281957E-3</v>
      </c>
      <c r="BP16" s="1">
        <f t="shared" ref="BP16:BP79" si="52">Y16+$BP$1*(AK16-G16)</f>
        <v>4.9611048672943507</v>
      </c>
      <c r="BQ16" s="1">
        <f t="shared" ref="BQ16:BQ79" si="53">BP16-$A16</f>
        <v>7.2725483036304439E-3</v>
      </c>
      <c r="BR16" s="1">
        <f t="shared" ref="BR16:BR79" si="54">AA16+$BR$1*(AG16-C16)</f>
        <v>4.9067119087862174</v>
      </c>
      <c r="BS16" s="1">
        <f t="shared" ref="BS16:BS79" si="55">BR16-$A16</f>
        <v>-4.7120410204502861E-2</v>
      </c>
      <c r="BT16" s="1">
        <f t="shared" ref="BT16:BT79" si="56">AC16+$BT$1*(AI16-E16)</f>
        <v>4.9732966536393075</v>
      </c>
      <c r="BU16" s="1">
        <f t="shared" ref="BU16:BU79" si="57">BT16-$A16</f>
        <v>1.9464334648587212E-2</v>
      </c>
      <c r="BV16" s="1">
        <f t="shared" ref="BV16:BV79" si="58">AE16+(AK16-G16)*$BV$1</f>
        <v>4.9402073932710557</v>
      </c>
      <c r="BW16" s="1">
        <f t="shared" ref="BW16:BW79" si="59">BV16-$A16</f>
        <v>-1.362492571966456E-2</v>
      </c>
      <c r="BX16" s="1">
        <f t="shared" ref="BX16:BX79" si="60">AA16+$BX$1*(AM16-I16)</f>
        <v>4.9082904393028093</v>
      </c>
      <c r="BY16" s="1">
        <f t="shared" ref="BY16:BY79" si="61">BX16-$A16</f>
        <v>-4.5541879687911013E-2</v>
      </c>
      <c r="BZ16" s="1">
        <f t="shared" ref="BZ16:BZ79" si="62">AC16+$BZ$1*(AO16-K16)</f>
        <v>4.9775952518522137</v>
      </c>
      <c r="CA16" s="1">
        <f t="shared" ref="CA16:CA79" si="63">BZ16-$A16</f>
        <v>2.3762932861493447E-2</v>
      </c>
      <c r="CB16" s="1">
        <f t="shared" ref="CB16:CB79" si="64">AE16+(AQ16-M16)*$CB$1</f>
        <v>4.9428969371814695</v>
      </c>
      <c r="CC16" s="1">
        <f t="shared" ref="CC16:CC79" si="65">CB16-$A16</f>
        <v>-1.0935381809250799E-2</v>
      </c>
      <c r="CD16" s="1">
        <f t="shared" ref="CD16:CD79" si="66">AA16+(AM16-I16)*$CD$1+(AG16-C16)*$CD$2</f>
        <v>4.9109761825522327</v>
      </c>
      <c r="CE16" s="1">
        <f t="shared" ref="CE16:CE79" si="67">CD16-$A16</f>
        <v>-4.2856136438487624E-2</v>
      </c>
      <c r="CF16" s="1">
        <f t="shared" ref="CF16:CF79" si="68">AC16+(AO16-K16)*$CF$1+(AI16-E16)*$CF$2</f>
        <v>4.9776889838275045</v>
      </c>
      <c r="CG16" s="1">
        <f t="shared" ref="CG16:CG79" si="69">CF16-$A16</f>
        <v>2.3856664836784169E-2</v>
      </c>
      <c r="CH16" s="1">
        <f t="shared" ref="CH16:CH79" si="70">AE16+(AQ16-M16)*$CH$1+(AK16-G16)*$CH$2</f>
        <v>4.9470570949992316</v>
      </c>
      <c r="CI16" s="1">
        <f t="shared" ref="CI16:CO79" si="71">CH16-$A16</f>
        <v>-6.7752239914886658E-3</v>
      </c>
      <c r="CJ16" s="1">
        <f t="shared" ref="CJ16:CJ79" si="72">AY16+(AG16-C16)*$CJ$1</f>
        <v>4.9862946609631882</v>
      </c>
      <c r="CK16" s="1">
        <f t="shared" si="71"/>
        <v>3.246234197246789E-2</v>
      </c>
      <c r="CL16" s="1">
        <f t="shared" ref="CL16:CL79" si="73">BA16+(AI16-E16)*$CL$1</f>
        <v>4.9608608975505577</v>
      </c>
      <c r="CM16" s="1">
        <f t="shared" si="71"/>
        <v>7.0285785598374062E-3</v>
      </c>
      <c r="CN16" s="1">
        <f t="shared" ref="CN16:CN79" si="74">BC16+(AK16-G16)*$CN$1</f>
        <v>4.9723904194349737</v>
      </c>
      <c r="CO16" s="1">
        <f t="shared" si="71"/>
        <v>1.8558100444253434E-2</v>
      </c>
      <c r="CP16" s="1">
        <f t="shared" ref="CP16:CP79" si="75">AY16+(AM16-I16)*$CP$1</f>
        <v>4.9890810169779813</v>
      </c>
      <c r="CQ16" s="1">
        <f t="shared" ref="CQ16:CQ78" si="76">CP16-$A16</f>
        <v>3.5248697987261046E-2</v>
      </c>
      <c r="CR16" s="1">
        <f t="shared" ref="CR16:CR79" si="77">BA16+(AO16-K16)*$CR$1</f>
        <v>4.9611166473965191</v>
      </c>
      <c r="CS16" s="1">
        <f t="shared" ref="CS16:CS78" si="78">CR16-$A16</f>
        <v>7.2843284057988456E-3</v>
      </c>
      <c r="CT16" s="1">
        <f t="shared" ref="CT16:CT79" si="79">BC16+(AQ16-M16)*$CT$1</f>
        <v>4.9761505111748647</v>
      </c>
      <c r="CU16" s="1">
        <f t="shared" ref="CU16:CU78" si="80">CT16-$A16</f>
        <v>2.2318192184144436E-2</v>
      </c>
    </row>
    <row r="17" spans="1:99" x14ac:dyDescent="0.2">
      <c r="A17" s="4">
        <f>'PNO-LCCSD_T Default'!A7</f>
        <v>4.9464343792982159</v>
      </c>
      <c r="B17" t="s">
        <v>3</v>
      </c>
      <c r="C17" s="1">
        <f>627.5095*('PNO-LCCSD_T Default'!P7+'PNO-LCCSD_T Default'!J7-'PNO-LCCSD_T Default'!D7)</f>
        <v>4.8777183414199774</v>
      </c>
      <c r="D17" s="1">
        <f t="shared" si="0"/>
        <v>-6.8716037878238545E-2</v>
      </c>
      <c r="E17" s="1">
        <f>627.5095*('PNO-LCCSD_T Default'!AB7+'PNO-LCCSD_T Default'!V7-'PNO-LCCSD_T Default'!D7)</f>
        <v>4.6491641706884854</v>
      </c>
      <c r="F17" s="1">
        <f t="shared" si="1"/>
        <v>-0.29727020860973052</v>
      </c>
      <c r="G17" s="1">
        <f t="shared" si="2"/>
        <v>4.7634412560542314</v>
      </c>
      <c r="H17" s="1">
        <f t="shared" si="3"/>
        <v>-0.18299312324398453</v>
      </c>
      <c r="I17" s="1">
        <f>627.5095*('PNO-LCCSD_T Default'!R7+'PNO-LCCSD_T Default'!L7-'PNO-LCCSD_T Default'!F7)</f>
        <v>4.9021437960481968</v>
      </c>
      <c r="J17" s="1">
        <f t="shared" si="4"/>
        <v>-4.4290583250019111E-2</v>
      </c>
      <c r="K17" s="1">
        <f>627.5095*('PNO-LCCSD_T Default'!AD7+'PNO-LCCSD_T Default'!X7-'PNO-LCCSD_T Default'!F7)</f>
        <v>4.8181395284893762</v>
      </c>
      <c r="L17" s="1">
        <f t="shared" si="5"/>
        <v>-0.12829485080883973</v>
      </c>
      <c r="M17" s="1">
        <f t="shared" si="6"/>
        <v>4.8601416622687861</v>
      </c>
      <c r="N17" s="1">
        <f t="shared" si="7"/>
        <v>-8.6292717029429866E-2</v>
      </c>
      <c r="O17" s="1">
        <f>627.5095*('PNO-LCCSD_T Default'!N7+'PNO-LCCSD_T Default'!T7-'PNO-LCCSD_T Default'!H7)</f>
        <v>4.8941222931424209</v>
      </c>
      <c r="P17" s="1">
        <f t="shared" si="8"/>
        <v>-5.2312086155795079E-2</v>
      </c>
      <c r="Q17" s="1">
        <f>627.5095*('PNO-LCCSD_T Default'!Z7+'PNO-LCCSD_T Default'!AF7-'PNO-LCCSD_T Default'!H7)</f>
        <v>4.8911102475428923</v>
      </c>
      <c r="R17" s="1">
        <f t="shared" si="9"/>
        <v>-5.5324131755323691E-2</v>
      </c>
      <c r="S17" s="1">
        <f t="shared" si="10"/>
        <v>4.892616270342657</v>
      </c>
      <c r="T17" s="1">
        <f t="shared" si="11"/>
        <v>-5.3818108955558941E-2</v>
      </c>
      <c r="U17" s="1">
        <f t="shared" si="12"/>
        <v>4.9181579629545542</v>
      </c>
      <c r="V17" s="1">
        <f t="shared" si="13"/>
        <v>-2.8276416343661737E-2</v>
      </c>
      <c r="W17" s="1">
        <f t="shared" si="14"/>
        <v>4.9289255762445983</v>
      </c>
      <c r="X17" s="1">
        <f t="shared" si="15"/>
        <v>-1.7508803053617683E-2</v>
      </c>
      <c r="Y17" s="21">
        <f t="shared" si="16"/>
        <v>4.9235417695995753</v>
      </c>
      <c r="Z17" s="27">
        <f t="shared" si="17"/>
        <v>-2.2892609698640598E-2</v>
      </c>
      <c r="AA17" s="1">
        <f t="shared" si="18"/>
        <v>4.8857062900937382</v>
      </c>
      <c r="AB17" s="1">
        <f t="shared" si="19"/>
        <v>-6.0728089204477698E-2</v>
      </c>
      <c r="AC17" s="1">
        <f t="shared" si="20"/>
        <v>4.9676696904842865</v>
      </c>
      <c r="AD17" s="1">
        <f t="shared" si="21"/>
        <v>2.1235311186070582E-2</v>
      </c>
      <c r="AE17" s="1">
        <f t="shared" si="22"/>
        <v>4.9266879902890137</v>
      </c>
      <c r="AF17" s="1">
        <f t="shared" si="23"/>
        <v>-1.9746389009202225E-2</v>
      </c>
      <c r="AG17" s="24">
        <f>627.5095*('PNO-LCCSD_T Tight'!J7+'PNO-LCCSD_T Tight'!P7-'PNO-LCCSD_T Tight'!D7)</f>
        <v>4.9786424877274449</v>
      </c>
      <c r="AH17" s="1">
        <f t="shared" si="24"/>
        <v>3.2208108429228943E-2</v>
      </c>
      <c r="AI17" s="1">
        <f>627.5095*('PNO-LCCSD_T Tight'!V7+'PNO-LCCSD_T Tight'!AB7-'PNO-LCCSD_T Tight'!D7)</f>
        <v>4.6568731706940047</v>
      </c>
      <c r="AJ17" s="1">
        <f t="shared" si="25"/>
        <v>-0.2895612086042112</v>
      </c>
      <c r="AK17" s="1">
        <f t="shared" si="26"/>
        <v>4.8177578292107253</v>
      </c>
      <c r="AL17" s="1">
        <f t="shared" si="27"/>
        <v>-0.12867655008749068</v>
      </c>
      <c r="AM17" s="1">
        <f>627.5095*('PNO-LCCSD_T Tight'!L7+'PNO-LCCSD_T Tight'!R7-'PNO-LCCSD_T Tight'!F7)</f>
        <v>4.9535404260139426</v>
      </c>
      <c r="AN17" s="1">
        <f t="shared" si="28"/>
        <v>7.1060467157266771E-3</v>
      </c>
      <c r="AO17" s="1">
        <f>627.5095*('PNO-LCCSD_T Tight'!X7+'PNO-LCCSD_T Tight'!AD7-'PNO-LCCSD_T Tight'!F7)</f>
        <v>4.8336351608633015</v>
      </c>
      <c r="AP17" s="1">
        <f t="shared" si="29"/>
        <v>-0.11279921843491447</v>
      </c>
      <c r="AQ17" s="1">
        <f t="shared" si="30"/>
        <v>4.8935877934386216</v>
      </c>
      <c r="AR17" s="1">
        <f t="shared" si="31"/>
        <v>-5.2846585859594342E-2</v>
      </c>
      <c r="AS17" s="1">
        <f>IF((627.5095*('PNO-LCCSD_T Tight'!N7+'PNO-LCCSD_T Tight'!T7-'PNO-LCCSD_T Tight'!H7))&gt;$AS$1,(627.5095*('PNO-LCCSD_T Tight'!N7+'PNO-LCCSD_T Tight'!T7-'PNO-LCCSD_T Tight'!H7)), "")</f>
        <v>4.9437582946062149</v>
      </c>
      <c r="AT17" s="1">
        <f t="shared" si="32"/>
        <v>-2.6760846920010906E-3</v>
      </c>
      <c r="AU17" s="1">
        <f>IF((627.5095*('PNO-LCCSD_T Tight'!Z7+'PNO-LCCSD_T Tight'!AF7-'PNO-LCCSD_T Tight'!H7))&gt;$AS$1,(627.5095*('PNO-LCCSD_T Tight'!Z7+'PNO-LCCSD_T Tight'!AF7-'PNO-LCCSD_T Tight'!H7)),"")</f>
        <v>4.8969398108031488</v>
      </c>
      <c r="AV17" s="1">
        <f t="shared" si="33"/>
        <v>-4.949456849506717E-2</v>
      </c>
      <c r="AW17" s="1">
        <f t="shared" si="34"/>
        <v>4.9203490527046814</v>
      </c>
      <c r="AX17" s="1">
        <f t="shared" si="35"/>
        <v>-2.6085326593534575E-2</v>
      </c>
      <c r="AY17" s="1">
        <f t="shared" si="36"/>
        <v>4.9370826522655156</v>
      </c>
      <c r="AZ17" s="1">
        <f t="shared" si="37"/>
        <v>-9.3517270327003743E-3</v>
      </c>
      <c r="BA17" s="1">
        <f t="shared" si="38"/>
        <v>4.9495263922183419</v>
      </c>
      <c r="BB17" s="1">
        <f t="shared" si="39"/>
        <v>3.0920129201259527E-3</v>
      </c>
      <c r="BC17" s="21">
        <f t="shared" si="40"/>
        <v>4.9433045222419274</v>
      </c>
      <c r="BD17" s="1">
        <f t="shared" si="41"/>
        <v>-3.129857056288543E-3</v>
      </c>
      <c r="BE17" s="1">
        <f t="shared" si="42"/>
        <v>4.9334950747685991</v>
      </c>
      <c r="BF17" s="1">
        <f t="shared" si="43"/>
        <v>-1.2939304529616891E-2</v>
      </c>
      <c r="BG17" s="1">
        <f t="shared" si="44"/>
        <v>4.9633578041826603</v>
      </c>
      <c r="BH17" s="1">
        <f t="shared" si="45"/>
        <v>1.6923424884444316E-2</v>
      </c>
      <c r="BI17" s="1">
        <f t="shared" si="46"/>
        <v>4.9484264394756297</v>
      </c>
      <c r="BJ17" s="1">
        <f t="shared" si="47"/>
        <v>1.9920601774137126E-3</v>
      </c>
      <c r="BL17" s="1">
        <f t="shared" si="48"/>
        <v>4.9579646155269259</v>
      </c>
      <c r="BM17" s="1">
        <f t="shared" si="49"/>
        <v>1.1530236228709967E-2</v>
      </c>
      <c r="BN17" s="1">
        <f t="shared" si="50"/>
        <v>4.9294544645794769</v>
      </c>
      <c r="BO17" s="1">
        <f t="shared" si="51"/>
        <v>-1.6979914718739053E-2</v>
      </c>
      <c r="BP17" s="1">
        <f t="shared" si="52"/>
        <v>4.9418573808655593</v>
      </c>
      <c r="BQ17" s="1">
        <f t="shared" si="53"/>
        <v>-4.576998432656687E-3</v>
      </c>
      <c r="BR17" s="1">
        <f t="shared" si="54"/>
        <v>4.900613436801831</v>
      </c>
      <c r="BS17" s="1">
        <f t="shared" si="55"/>
        <v>-4.5820942496384909E-2</v>
      </c>
      <c r="BT17" s="1">
        <f t="shared" si="56"/>
        <v>4.969220911532922</v>
      </c>
      <c r="BU17" s="1">
        <f t="shared" si="57"/>
        <v>2.2786532234706058E-2</v>
      </c>
      <c r="BV17" s="1">
        <f t="shared" si="58"/>
        <v>4.9351834807272761</v>
      </c>
      <c r="BW17" s="1">
        <f t="shared" si="59"/>
        <v>-1.125089857093986E-2</v>
      </c>
      <c r="BX17" s="1">
        <f t="shared" si="60"/>
        <v>4.9026413229809469</v>
      </c>
      <c r="BY17" s="1">
        <f t="shared" si="61"/>
        <v>-4.3793056317269041E-2</v>
      </c>
      <c r="BZ17" s="1">
        <f t="shared" si="62"/>
        <v>4.9750104824874448</v>
      </c>
      <c r="CA17" s="1">
        <f t="shared" si="63"/>
        <v>2.8576103189228874E-2</v>
      </c>
      <c r="CB17" s="1">
        <f t="shared" si="64"/>
        <v>4.9386529935076631</v>
      </c>
      <c r="CC17" s="1">
        <f t="shared" si="65"/>
        <v>-7.7813857905528749E-3</v>
      </c>
      <c r="CD17" s="1">
        <f t="shared" si="66"/>
        <v>4.9063863125974372</v>
      </c>
      <c r="CE17" s="1">
        <f t="shared" si="67"/>
        <v>-4.0048066700778762E-2</v>
      </c>
      <c r="CF17" s="1">
        <f t="shared" si="68"/>
        <v>4.9751435849777783</v>
      </c>
      <c r="CG17" s="1">
        <f t="shared" si="69"/>
        <v>2.8709205679562366E-2</v>
      </c>
      <c r="CH17" s="1">
        <f t="shared" si="70"/>
        <v>4.9443703746749836</v>
      </c>
      <c r="CI17" s="1">
        <f t="shared" si="71"/>
        <v>-2.0640046232323073E-3</v>
      </c>
      <c r="CJ17" s="1">
        <f t="shared" si="72"/>
        <v>4.9672997337210862</v>
      </c>
      <c r="CK17" s="1">
        <f t="shared" si="71"/>
        <v>2.0865354422870297E-2</v>
      </c>
      <c r="CL17" s="1">
        <f t="shared" si="73"/>
        <v>4.9496733047167289</v>
      </c>
      <c r="CM17" s="1">
        <f t="shared" si="71"/>
        <v>3.2389254185130056E-3</v>
      </c>
      <c r="CN17" s="1">
        <f t="shared" si="74"/>
        <v>4.9569936983805194</v>
      </c>
      <c r="CO17" s="1">
        <f t="shared" si="71"/>
        <v>1.0559319082303453E-2</v>
      </c>
      <c r="CP17" s="1">
        <f t="shared" si="75"/>
        <v>4.971054135163457</v>
      </c>
      <c r="CQ17" s="1">
        <f t="shared" si="76"/>
        <v>2.4619755865241011E-2</v>
      </c>
      <c r="CR17" s="1">
        <f t="shared" si="77"/>
        <v>4.9500684796040479</v>
      </c>
      <c r="CS17" s="1">
        <f t="shared" si="78"/>
        <v>3.6341003058319998E-3</v>
      </c>
      <c r="CT17" s="1">
        <f t="shared" si="79"/>
        <v>4.9620723709632655</v>
      </c>
      <c r="CU17" s="1">
        <f t="shared" si="80"/>
        <v>1.5637991665049533E-2</v>
      </c>
    </row>
    <row r="18" spans="1:99" x14ac:dyDescent="0.2">
      <c r="A18" s="4">
        <f>'PNO-LCCSD_T Default'!A8</f>
        <v>4.7620730638490443</v>
      </c>
      <c r="B18" t="s">
        <v>4</v>
      </c>
      <c r="C18" s="1">
        <f>627.5095*('PNO-LCCSD_T Default'!P8+'PNO-LCCSD_T Default'!J8-'PNO-LCCSD_T Default'!D8)</f>
        <v>4.7192846016787584</v>
      </c>
      <c r="D18" s="1">
        <f t="shared" si="0"/>
        <v>-4.2788462170285868E-2</v>
      </c>
      <c r="E18" s="1">
        <f>627.5095*('PNO-LCCSD_T Default'!AB8+'PNO-LCCSD_T Default'!V8-'PNO-LCCSD_T Default'!D8)</f>
        <v>4.5189723174011185</v>
      </c>
      <c r="F18" s="1">
        <f t="shared" si="1"/>
        <v>-0.24310074644792579</v>
      </c>
      <c r="G18" s="1">
        <f t="shared" si="2"/>
        <v>4.6191284595399384</v>
      </c>
      <c r="H18" s="1">
        <f t="shared" si="3"/>
        <v>-0.14294460430910583</v>
      </c>
      <c r="I18" s="1">
        <f>627.5095*('PNO-LCCSD_T Default'!R8+'PNO-LCCSD_T Default'!L8-'PNO-LCCSD_T Default'!F8)</f>
        <v>4.7313787792484927</v>
      </c>
      <c r="J18" s="1">
        <f t="shared" si="4"/>
        <v>-3.0694284600551569E-2</v>
      </c>
      <c r="K18" s="1">
        <f>627.5095*('PNO-LCCSD_T Default'!AD8+'PNO-LCCSD_T Default'!X8-'PNO-LCCSD_T Default'!F8)</f>
        <v>4.6593517591729734</v>
      </c>
      <c r="L18" s="1">
        <f t="shared" si="5"/>
        <v>-0.10272130467607088</v>
      </c>
      <c r="M18" s="1">
        <f t="shared" si="6"/>
        <v>4.6953652692107326</v>
      </c>
      <c r="N18" s="1">
        <f t="shared" si="7"/>
        <v>-6.6707794638311668E-2</v>
      </c>
      <c r="O18" s="1">
        <f>627.5095*('PNO-LCCSD_T Default'!N8+'PNO-LCCSD_T Default'!T8-'PNO-LCCSD_T Default'!H8)</f>
        <v>4.7136944866199393</v>
      </c>
      <c r="P18" s="1">
        <f t="shared" si="8"/>
        <v>-4.8378577229104991E-2</v>
      </c>
      <c r="Q18" s="1">
        <f>627.5095*('PNO-LCCSD_T Default'!Z8+'PNO-LCCSD_T Default'!AF8-'PNO-LCCSD_T Default'!H8)</f>
        <v>4.716035097056877</v>
      </c>
      <c r="R18" s="1">
        <f t="shared" si="9"/>
        <v>-4.6037966792167317E-2</v>
      </c>
      <c r="S18" s="1">
        <f t="shared" si="10"/>
        <v>4.7148647918384086</v>
      </c>
      <c r="T18" s="1">
        <f t="shared" si="11"/>
        <v>-4.720827201063571E-2</v>
      </c>
      <c r="U18" s="1">
        <f t="shared" si="12"/>
        <v>4.7393081374178632</v>
      </c>
      <c r="V18" s="1">
        <f t="shared" si="13"/>
        <v>-2.2764926431181109E-2</v>
      </c>
      <c r="W18" s="1">
        <f t="shared" si="14"/>
        <v>4.7513893422998201</v>
      </c>
      <c r="X18" s="1">
        <f t="shared" si="15"/>
        <v>-1.0683721549224146E-2</v>
      </c>
      <c r="Y18" s="21">
        <f t="shared" si="16"/>
        <v>4.7453487398588408</v>
      </c>
      <c r="Z18" s="27">
        <f t="shared" si="17"/>
        <v>-1.6724323990203516E-2</v>
      </c>
      <c r="AA18" s="1">
        <f t="shared" si="18"/>
        <v>4.6951404746817849</v>
      </c>
      <c r="AB18" s="1">
        <f t="shared" si="19"/>
        <v>-6.6932589167259415E-2</v>
      </c>
      <c r="AC18" s="1">
        <f t="shared" si="20"/>
        <v>4.7755061400826122</v>
      </c>
      <c r="AD18" s="1">
        <f t="shared" si="21"/>
        <v>1.3433076233567931E-2</v>
      </c>
      <c r="AE18" s="1">
        <f t="shared" si="22"/>
        <v>4.7353233073821999</v>
      </c>
      <c r="AF18" s="1">
        <f t="shared" si="23"/>
        <v>-2.674975646684441E-2</v>
      </c>
      <c r="AG18" s="24">
        <f>627.5095*('PNO-LCCSD_T Tight'!J8+'PNO-LCCSD_T Tight'!P8-'PNO-LCCSD_T Tight'!D8)</f>
        <v>4.8080199413295475</v>
      </c>
      <c r="AH18" s="1">
        <f t="shared" si="24"/>
        <v>4.594687748050319E-2</v>
      </c>
      <c r="AI18" s="1">
        <f>627.5095*('PNO-LCCSD_T Tight'!V8+'PNO-LCCSD_T Tight'!AB8-'PNO-LCCSD_T Tight'!D8)</f>
        <v>4.531913182887144</v>
      </c>
      <c r="AJ18" s="1">
        <f t="shared" si="25"/>
        <v>-0.23015988096190032</v>
      </c>
      <c r="AK18" s="1">
        <f t="shared" si="26"/>
        <v>4.6699665621083462</v>
      </c>
      <c r="AL18" s="1">
        <f t="shared" si="27"/>
        <v>-9.2106501740698121E-2</v>
      </c>
      <c r="AM18" s="1">
        <f>627.5095*('PNO-LCCSD_T Tight'!L8+'PNO-LCCSD_T Tight'!R8-'PNO-LCCSD_T Tight'!F8)</f>
        <v>4.7720684913589073</v>
      </c>
      <c r="AN18" s="1">
        <f t="shared" si="28"/>
        <v>9.9954275098630418E-3</v>
      </c>
      <c r="AO18" s="1">
        <f>627.5095*('PNO-LCCSD_T Tight'!X8+'PNO-LCCSD_T Tight'!AD8-'PNO-LCCSD_T Tight'!F8)</f>
        <v>4.6706371592271649</v>
      </c>
      <c r="AP18" s="1">
        <f t="shared" si="29"/>
        <v>-9.1435904621879338E-2</v>
      </c>
      <c r="AQ18" s="1">
        <f t="shared" si="30"/>
        <v>4.7213528252930361</v>
      </c>
      <c r="AR18" s="1">
        <f t="shared" si="31"/>
        <v>-4.0720238556008148E-2</v>
      </c>
      <c r="AS18" s="1">
        <f>IF((627.5095*('PNO-LCCSD_T Tight'!N8+'PNO-LCCSD_T Tight'!T8-'PNO-LCCSD_T Tight'!H8))&gt;$AS$1,(627.5095*('PNO-LCCSD_T Tight'!N8+'PNO-LCCSD_T Tight'!T8-'PNO-LCCSD_T Tight'!H8)), "")</f>
        <v>4.7610777289751454</v>
      </c>
      <c r="AT18" s="1">
        <f t="shared" si="32"/>
        <v>-9.9533487389891206E-4</v>
      </c>
      <c r="AU18" s="1">
        <f>IF((627.5095*('PNO-LCCSD_T Tight'!Z8+'PNO-LCCSD_T Tight'!AF8-'PNO-LCCSD_T Tight'!H8))&gt;$AS$1,(627.5095*('PNO-LCCSD_T Tight'!Z8+'PNO-LCCSD_T Tight'!AF8-'PNO-LCCSD_T Tight'!H8)),"")</f>
        <v>4.7231134042318219</v>
      </c>
      <c r="AV18" s="1">
        <f t="shared" si="33"/>
        <v>-3.8959659617222364E-2</v>
      </c>
      <c r="AW18" s="1">
        <f t="shared" si="34"/>
        <v>4.7420955666034832</v>
      </c>
      <c r="AX18" s="1">
        <f t="shared" si="35"/>
        <v>-1.9977497245561082E-2</v>
      </c>
      <c r="AY18" s="1">
        <f t="shared" si="36"/>
        <v>4.7484974860646911</v>
      </c>
      <c r="AZ18" s="1">
        <f t="shared" si="37"/>
        <v>-1.3575577784353143E-2</v>
      </c>
      <c r="BA18" s="1">
        <f t="shared" si="38"/>
        <v>4.7615893623626615</v>
      </c>
      <c r="BB18" s="1">
        <f t="shared" si="39"/>
        <v>-4.8370148638277044E-4</v>
      </c>
      <c r="BC18" s="21">
        <f t="shared" si="40"/>
        <v>4.7550434242136763</v>
      </c>
      <c r="BD18" s="1">
        <f t="shared" si="41"/>
        <v>-7.0296396353679569E-3</v>
      </c>
      <c r="BE18" s="1">
        <f t="shared" si="42"/>
        <v>4.7495464372938212</v>
      </c>
      <c r="BF18" s="1">
        <f t="shared" si="43"/>
        <v>-1.2526626555223075E-2</v>
      </c>
      <c r="BG18" s="1">
        <f t="shared" si="44"/>
        <v>4.7781704481711342</v>
      </c>
      <c r="BH18" s="1">
        <f t="shared" si="45"/>
        <v>1.6097384322089958E-2</v>
      </c>
      <c r="BI18" s="1">
        <f t="shared" si="46"/>
        <v>4.7638584427324773</v>
      </c>
      <c r="BJ18" s="1">
        <f t="shared" si="47"/>
        <v>1.7853788834329976E-3</v>
      </c>
      <c r="BL18" s="1">
        <f t="shared" si="48"/>
        <v>4.7743072626580139</v>
      </c>
      <c r="BM18" s="1">
        <f t="shared" si="49"/>
        <v>1.2234198808969587E-2</v>
      </c>
      <c r="BN18" s="1">
        <f t="shared" si="50"/>
        <v>4.7522771711743692</v>
      </c>
      <c r="BO18" s="1">
        <f t="shared" si="51"/>
        <v>-9.7958926746750663E-3</v>
      </c>
      <c r="BP18" s="1">
        <f t="shared" si="52"/>
        <v>4.7624914068209199</v>
      </c>
      <c r="BQ18" s="1">
        <f t="shared" si="53"/>
        <v>4.1834297187559599E-4</v>
      </c>
      <c r="BR18" s="1">
        <f t="shared" si="54"/>
        <v>4.7082472561088666</v>
      </c>
      <c r="BS18" s="1">
        <f t="shared" si="55"/>
        <v>-5.3825807740177645E-2</v>
      </c>
      <c r="BT18" s="1">
        <f t="shared" si="56"/>
        <v>4.7781101280077793</v>
      </c>
      <c r="BU18" s="1">
        <f t="shared" si="57"/>
        <v>1.603706415873507E-2</v>
      </c>
      <c r="BV18" s="1">
        <f t="shared" si="58"/>
        <v>4.7432747407877081</v>
      </c>
      <c r="BW18" s="1">
        <f t="shared" si="59"/>
        <v>-1.879832306133622E-2</v>
      </c>
      <c r="BX18" s="1">
        <f t="shared" si="60"/>
        <v>4.7085476107765087</v>
      </c>
      <c r="BY18" s="1">
        <f t="shared" si="61"/>
        <v>-5.3525453072535534E-2</v>
      </c>
      <c r="BZ18" s="1">
        <f t="shared" si="62"/>
        <v>4.7808524062091662</v>
      </c>
      <c r="CA18" s="1">
        <f t="shared" si="63"/>
        <v>1.8779342360121909E-2</v>
      </c>
      <c r="CB18" s="1">
        <f t="shared" si="64"/>
        <v>4.7446200834604451</v>
      </c>
      <c r="CC18" s="1">
        <f t="shared" si="65"/>
        <v>-1.7452980388599215E-2</v>
      </c>
      <c r="CD18" s="1">
        <f t="shared" si="66"/>
        <v>4.7087159795519886</v>
      </c>
      <c r="CE18" s="1">
        <f t="shared" si="67"/>
        <v>-5.3357084297055657E-2</v>
      </c>
      <c r="CF18" s="1">
        <f t="shared" si="68"/>
        <v>4.7809101772367981</v>
      </c>
      <c r="CG18" s="1">
        <f t="shared" si="69"/>
        <v>1.8837113387753845E-2</v>
      </c>
      <c r="CH18" s="1">
        <f t="shared" si="70"/>
        <v>4.7465307152136562</v>
      </c>
      <c r="CI18" s="1">
        <f t="shared" si="71"/>
        <v>-1.5542348635388059E-2</v>
      </c>
      <c r="CJ18" s="1">
        <f t="shared" si="72"/>
        <v>4.7750651914584719</v>
      </c>
      <c r="CK18" s="1">
        <f t="shared" si="71"/>
        <v>1.2992127609427584E-2</v>
      </c>
      <c r="CL18" s="1">
        <f t="shared" si="73"/>
        <v>4.7618359799367287</v>
      </c>
      <c r="CM18" s="1">
        <f t="shared" si="71"/>
        <v>-2.3708391231558323E-4</v>
      </c>
      <c r="CN18" s="1">
        <f t="shared" si="74"/>
        <v>4.7678559361261215</v>
      </c>
      <c r="CO18" s="1">
        <f t="shared" si="71"/>
        <v>5.782872277077189E-3</v>
      </c>
      <c r="CP18" s="1">
        <f t="shared" si="75"/>
        <v>4.7753920482179364</v>
      </c>
      <c r="CQ18" s="1">
        <f t="shared" si="76"/>
        <v>1.3318984368892117E-2</v>
      </c>
      <c r="CR18" s="1">
        <f t="shared" si="77"/>
        <v>4.7619841621916965</v>
      </c>
      <c r="CS18" s="1">
        <f t="shared" si="78"/>
        <v>-8.8901657347761898E-5</v>
      </c>
      <c r="CT18" s="1">
        <f t="shared" si="79"/>
        <v>4.7696259933817906</v>
      </c>
      <c r="CU18" s="1">
        <f t="shared" si="80"/>
        <v>7.5529295327463331E-3</v>
      </c>
    </row>
    <row r="19" spans="1:99" x14ac:dyDescent="0.2">
      <c r="A19" s="4">
        <f>'PNO-LCCSD_T Default'!A9</f>
        <v>4.4798375614617667</v>
      </c>
      <c r="B19" t="s">
        <v>5</v>
      </c>
      <c r="C19" s="1">
        <f>627.5095*('PNO-LCCSD_T Default'!P9+'PNO-LCCSD_T Default'!J9-'PNO-LCCSD_T Default'!D9)</f>
        <v>4.4606819389936012</v>
      </c>
      <c r="D19" s="1">
        <f t="shared" si="0"/>
        <v>-1.915562246816549E-2</v>
      </c>
      <c r="E19" s="1">
        <f>627.5095*('PNO-LCCSD_T Default'!AB9+'PNO-LCCSD_T Default'!V9-'PNO-LCCSD_T Default'!D9)</f>
        <v>4.2904219205150813</v>
      </c>
      <c r="F19" s="1">
        <f t="shared" si="1"/>
        <v>-0.18941564094668539</v>
      </c>
      <c r="G19" s="1">
        <f t="shared" si="2"/>
        <v>4.3755519297543408</v>
      </c>
      <c r="H19" s="1">
        <f t="shared" si="3"/>
        <v>-0.10428563170742589</v>
      </c>
      <c r="I19" s="1">
        <f>627.5095*('PNO-LCCSD_T Default'!R9+'PNO-LCCSD_T Default'!L9-'PNO-LCCSD_T Default'!F9)</f>
        <v>4.454600772018126</v>
      </c>
      <c r="J19" s="1">
        <f t="shared" si="4"/>
        <v>-2.5236789443640717E-2</v>
      </c>
      <c r="K19" s="1">
        <f>627.5095*('PNO-LCCSD_T Default'!AD9+'PNO-LCCSD_T Default'!X9-'PNO-LCCSD_T Default'!F9)</f>
        <v>4.3950809751040802</v>
      </c>
      <c r="L19" s="1">
        <f t="shared" si="5"/>
        <v>-8.4756586357686459E-2</v>
      </c>
      <c r="M19" s="1">
        <f t="shared" si="6"/>
        <v>4.4248408735611031</v>
      </c>
      <c r="N19" s="1">
        <f t="shared" si="7"/>
        <v>-5.4996687900663588E-2</v>
      </c>
      <c r="O19" s="1">
        <f>627.5095*('PNO-LCCSD_T Default'!N9+'PNO-LCCSD_T Default'!T9-'PNO-LCCSD_T Default'!H9)</f>
        <v>4.436184685332182</v>
      </c>
      <c r="P19" s="1">
        <f t="shared" si="8"/>
        <v>-4.3652876129584683E-2</v>
      </c>
      <c r="Q19" s="1">
        <f>627.5095*('PNO-LCCSD_T Default'!Z9+'PNO-LCCSD_T Default'!AF9-'PNO-LCCSD_T Default'!H9)</f>
        <v>4.4435077212100822</v>
      </c>
      <c r="R19" s="1">
        <f t="shared" si="9"/>
        <v>-3.6329840251684509E-2</v>
      </c>
      <c r="S19" s="1">
        <f t="shared" si="10"/>
        <v>4.4398462032711326</v>
      </c>
      <c r="T19" s="1">
        <f t="shared" si="11"/>
        <v>-3.9991358190634152E-2</v>
      </c>
      <c r="U19" s="1">
        <f t="shared" si="12"/>
        <v>4.4506137501013185</v>
      </c>
      <c r="V19" s="1">
        <f t="shared" si="13"/>
        <v>-2.922381136044816E-2</v>
      </c>
      <c r="W19" s="1">
        <f t="shared" si="14"/>
        <v>4.4636990456358543</v>
      </c>
      <c r="X19" s="1">
        <f t="shared" si="15"/>
        <v>-1.6138515825912414E-2</v>
      </c>
      <c r="Y19" s="21">
        <f t="shared" si="16"/>
        <v>4.4571563978685864</v>
      </c>
      <c r="Z19" s="27">
        <f t="shared" si="17"/>
        <v>-2.2681163593180287E-2</v>
      </c>
      <c r="AA19" s="1">
        <f t="shared" si="18"/>
        <v>4.4168628894649622</v>
      </c>
      <c r="AB19" s="1">
        <f t="shared" si="19"/>
        <v>-6.297467199680451E-2</v>
      </c>
      <c r="AC19" s="1">
        <f t="shared" si="20"/>
        <v>4.4943161105671994</v>
      </c>
      <c r="AD19" s="1">
        <f t="shared" si="21"/>
        <v>1.447854910543267E-2</v>
      </c>
      <c r="AE19" s="1">
        <f t="shared" si="22"/>
        <v>4.4555895000160817</v>
      </c>
      <c r="AF19" s="1">
        <f t="shared" si="23"/>
        <v>-2.4248061445685032E-2</v>
      </c>
      <c r="AG19" s="24">
        <f>627.5095*('PNO-LCCSD_T Tight'!J9+'PNO-LCCSD_T Tight'!P9-'PNO-LCCSD_T Tight'!D9)</f>
        <v>4.5373954823992673</v>
      </c>
      <c r="AH19" s="1">
        <f t="shared" si="24"/>
        <v>5.7557920937500562E-2</v>
      </c>
      <c r="AI19" s="1">
        <f>627.5095*('PNO-LCCSD_T Tight'!V9+'PNO-LCCSD_T Tight'!AB9-'PNO-LCCSD_T Tight'!D9)</f>
        <v>4.298574549029599</v>
      </c>
      <c r="AJ19" s="1">
        <f t="shared" si="25"/>
        <v>-0.18126301243216769</v>
      </c>
      <c r="AK19" s="1">
        <f t="shared" si="26"/>
        <v>4.4179850157144331</v>
      </c>
      <c r="AL19" s="1">
        <f t="shared" si="27"/>
        <v>-6.1852545747333565E-2</v>
      </c>
      <c r="AM19" s="1">
        <f>627.5095*('PNO-LCCSD_T Tight'!L9+'PNO-LCCSD_T Tight'!R9-'PNO-LCCSD_T Tight'!F9)</f>
        <v>4.4905839846663413</v>
      </c>
      <c r="AN19" s="1">
        <f t="shared" si="28"/>
        <v>1.074642320457464E-2</v>
      </c>
      <c r="AO19" s="1">
        <f>627.5095*('PNO-LCCSD_T Tight'!X9+'PNO-LCCSD_T Tight'!AD9-'PNO-LCCSD_T Tight'!F9)</f>
        <v>4.4043687438683561</v>
      </c>
      <c r="AP19" s="1">
        <f t="shared" si="29"/>
        <v>-7.546881759341062E-2</v>
      </c>
      <c r="AQ19" s="1">
        <f t="shared" si="30"/>
        <v>4.4474763642673487</v>
      </c>
      <c r="AR19" s="1">
        <f t="shared" si="31"/>
        <v>-3.236119719441799E-2</v>
      </c>
      <c r="AS19" s="1">
        <f>IF((627.5095*('PNO-LCCSD_T Tight'!N9+'PNO-LCCSD_T Tight'!T9-'PNO-LCCSD_T Tight'!H9))&gt;$AS$1,(627.5095*('PNO-LCCSD_T Tight'!N9+'PNO-LCCSD_T Tight'!T9-'PNO-LCCSD_T Tight'!H9)), "")</f>
        <v>4.4801229005282455</v>
      </c>
      <c r="AT19" s="1">
        <f t="shared" si="32"/>
        <v>2.853390664787625E-4</v>
      </c>
      <c r="AU19" s="1">
        <f>IF((627.5095*('PNO-LCCSD_T Tight'!Z9+'PNO-LCCSD_T Tight'!AF9-'PNO-LCCSD_T Tight'!H9))&gt;$AS$1,(627.5095*('PNO-LCCSD_T Tight'!Z9+'PNO-LCCSD_T Tight'!AF9-'PNO-LCCSD_T Tight'!H9)),"")</f>
        <v>4.449123931231604</v>
      </c>
      <c r="AV19" s="1">
        <f t="shared" si="33"/>
        <v>-3.0713630230162714E-2</v>
      </c>
      <c r="AW19" s="1">
        <f t="shared" si="34"/>
        <v>4.4646234158799247</v>
      </c>
      <c r="AX19" s="1">
        <f t="shared" si="35"/>
        <v>-1.5214145581841976E-2</v>
      </c>
      <c r="AY19" s="1">
        <f t="shared" si="36"/>
        <v>4.459892759088679</v>
      </c>
      <c r="AZ19" s="1">
        <f t="shared" si="37"/>
        <v>-1.9944802373087711E-2</v>
      </c>
      <c r="BA19" s="1">
        <f t="shared" si="38"/>
        <v>4.4737310513323978</v>
      </c>
      <c r="BB19" s="1">
        <f t="shared" si="39"/>
        <v>-6.1065101293689139E-3</v>
      </c>
      <c r="BC19" s="21">
        <f t="shared" si="40"/>
        <v>4.4668119052105384</v>
      </c>
      <c r="BD19" s="1">
        <f t="shared" si="41"/>
        <v>-1.3025656251228312E-2</v>
      </c>
      <c r="BE19" s="1">
        <f t="shared" si="42"/>
        <v>4.469147336842374</v>
      </c>
      <c r="BF19" s="1">
        <f t="shared" si="43"/>
        <v>-1.069022461939273E-2</v>
      </c>
      <c r="BG19" s="1">
        <f t="shared" si="44"/>
        <v>4.4960801933832082</v>
      </c>
      <c r="BH19" s="1">
        <f t="shared" si="45"/>
        <v>1.6242631921441486E-2</v>
      </c>
      <c r="BI19" s="1">
        <f t="shared" si="46"/>
        <v>4.4826137651127915</v>
      </c>
      <c r="BJ19" s="1">
        <f t="shared" si="47"/>
        <v>2.7762036510248222E-3</v>
      </c>
      <c r="BL19" s="1">
        <f t="shared" si="48"/>
        <v>4.4808712205052963</v>
      </c>
      <c r="BM19" s="1">
        <f t="shared" si="49"/>
        <v>1.0336590435295889E-3</v>
      </c>
      <c r="BN19" s="1">
        <f t="shared" si="50"/>
        <v>4.4642583698175695</v>
      </c>
      <c r="BO19" s="1">
        <f t="shared" si="51"/>
        <v>-1.5579191644197188E-2</v>
      </c>
      <c r="BP19" s="1">
        <f t="shared" si="52"/>
        <v>4.4714648835129571</v>
      </c>
      <c r="BQ19" s="1">
        <f t="shared" si="53"/>
        <v>-8.3726779488095815E-3</v>
      </c>
      <c r="BR19" s="1">
        <f t="shared" si="54"/>
        <v>4.4281939741249401</v>
      </c>
      <c r="BS19" s="1">
        <f t="shared" si="55"/>
        <v>-5.1643587336826613E-2</v>
      </c>
      <c r="BT19" s="1">
        <f t="shared" si="56"/>
        <v>4.4959565994690509</v>
      </c>
      <c r="BU19" s="1">
        <f t="shared" si="57"/>
        <v>1.6119038007284203E-2</v>
      </c>
      <c r="BV19" s="1">
        <f t="shared" si="58"/>
        <v>4.4622263302704734</v>
      </c>
      <c r="BW19" s="1">
        <f t="shared" si="59"/>
        <v>-1.7611231191293264E-2</v>
      </c>
      <c r="BX19" s="1">
        <f t="shared" si="60"/>
        <v>4.4287192483350104</v>
      </c>
      <c r="BY19" s="1">
        <f t="shared" si="61"/>
        <v>-5.1118313126756298E-2</v>
      </c>
      <c r="BZ19" s="1">
        <f t="shared" si="62"/>
        <v>4.4987160328825162</v>
      </c>
      <c r="CA19" s="1">
        <f t="shared" si="63"/>
        <v>1.8878471420749499E-2</v>
      </c>
      <c r="CB19" s="1">
        <f t="shared" si="64"/>
        <v>4.463687109804809</v>
      </c>
      <c r="CC19" s="1">
        <f t="shared" si="65"/>
        <v>-1.6150451656957721E-2</v>
      </c>
      <c r="CD19" s="1">
        <f t="shared" si="66"/>
        <v>4.4294245306399453</v>
      </c>
      <c r="CE19" s="1">
        <f t="shared" si="67"/>
        <v>-5.0413030821821359E-2</v>
      </c>
      <c r="CF19" s="1">
        <f t="shared" si="68"/>
        <v>4.4987769297958433</v>
      </c>
      <c r="CG19" s="1">
        <f t="shared" si="69"/>
        <v>1.8939368334076612E-2</v>
      </c>
      <c r="CH19" s="1">
        <f t="shared" si="70"/>
        <v>4.4658930355535391</v>
      </c>
      <c r="CI19" s="1">
        <f t="shared" si="71"/>
        <v>-1.394452590822759E-2</v>
      </c>
      <c r="CJ19" s="1">
        <f t="shared" si="72"/>
        <v>4.4828610919866607</v>
      </c>
      <c r="CK19" s="1">
        <f t="shared" si="71"/>
        <v>3.0235305248940136E-3</v>
      </c>
      <c r="CL19" s="1">
        <f t="shared" si="73"/>
        <v>4.4738864181792826</v>
      </c>
      <c r="CM19" s="1">
        <f t="shared" si="71"/>
        <v>-5.9511432824841393E-3</v>
      </c>
      <c r="CN19" s="1">
        <f t="shared" si="74"/>
        <v>4.4775061363458155</v>
      </c>
      <c r="CO19" s="1">
        <f t="shared" si="71"/>
        <v>-2.3314251159511912E-3</v>
      </c>
      <c r="CP19" s="1">
        <f t="shared" si="75"/>
        <v>4.4836764798094055</v>
      </c>
      <c r="CQ19" s="1">
        <f t="shared" si="76"/>
        <v>3.8389183476388311E-3</v>
      </c>
      <c r="CR19" s="1">
        <f t="shared" si="77"/>
        <v>4.4740559675518181</v>
      </c>
      <c r="CS19" s="1">
        <f t="shared" si="78"/>
        <v>-5.7815939099485902E-3</v>
      </c>
      <c r="CT19" s="1">
        <f t="shared" si="79"/>
        <v>4.4795135077711121</v>
      </c>
      <c r="CU19" s="1">
        <f t="shared" si="80"/>
        <v>-3.240536906545799E-4</v>
      </c>
    </row>
    <row r="20" spans="1:99" x14ac:dyDescent="0.2">
      <c r="A20" s="4">
        <f>'PNO-LCCSD_T Default'!A10</f>
        <v>3.4704959673030906</v>
      </c>
      <c r="B20" t="s">
        <v>6</v>
      </c>
      <c r="C20" s="1">
        <f>627.5095*('PNO-LCCSD_T Default'!P10+'PNO-LCCSD_T Default'!J10-'PNO-LCCSD_T Default'!D10)</f>
        <v>3.4939437274857426</v>
      </c>
      <c r="D20" s="1">
        <f t="shared" si="0"/>
        <v>2.3447760182651933E-2</v>
      </c>
      <c r="E20" s="1">
        <f>627.5095*('PNO-LCCSD_T Default'!AB10+'PNO-LCCSD_T Default'!V10-'PNO-LCCSD_T Default'!D10)</f>
        <v>3.377902082272652</v>
      </c>
      <c r="F20" s="1">
        <f t="shared" si="1"/>
        <v>-9.2593885030438638E-2</v>
      </c>
      <c r="G20" s="1">
        <f t="shared" si="2"/>
        <v>3.435922904879197</v>
      </c>
      <c r="H20" s="1">
        <f t="shared" si="3"/>
        <v>-3.4573062423893575E-2</v>
      </c>
      <c r="I20" s="1">
        <f>627.5095*('PNO-LCCSD_T Default'!R10+'PNO-LCCSD_T Default'!L10-'PNO-LCCSD_T Default'!F10)</f>
        <v>3.4567704838710642</v>
      </c>
      <c r="J20" s="1">
        <f t="shared" si="4"/>
        <v>-1.3725483432026397E-2</v>
      </c>
      <c r="K20" s="1">
        <f>627.5095*('PNO-LCCSD_T Default'!AD10+'PNO-LCCSD_T Default'!X10-'PNO-LCCSD_T Default'!F10)</f>
        <v>3.4235214914275467</v>
      </c>
      <c r="L20" s="1">
        <f t="shared" si="5"/>
        <v>-4.6974475875543931E-2</v>
      </c>
      <c r="M20" s="1">
        <f t="shared" si="6"/>
        <v>3.4401459876493057</v>
      </c>
      <c r="N20" s="1">
        <f t="shared" si="7"/>
        <v>-3.0349979653784942E-2</v>
      </c>
      <c r="O20" s="1">
        <f>627.5095*('PNO-LCCSD_T Default'!N10+'PNO-LCCSD_T Default'!T10-'PNO-LCCSD_T Default'!H10)</f>
        <v>3.4325522661299823</v>
      </c>
      <c r="P20" s="1">
        <f t="shared" si="8"/>
        <v>-3.7943701173108302E-2</v>
      </c>
      <c r="Q20" s="1">
        <f>627.5095*('PNO-LCCSD_T Default'!Z10+'PNO-LCCSD_T Default'!AF10-'PNO-LCCSD_T Default'!H10)</f>
        <v>3.4502103834853126</v>
      </c>
      <c r="R20" s="1">
        <f t="shared" si="9"/>
        <v>-2.0285583817778008E-2</v>
      </c>
      <c r="S20" s="1">
        <f t="shared" si="10"/>
        <v>3.4413813248076472</v>
      </c>
      <c r="T20" s="1">
        <f t="shared" si="11"/>
        <v>-2.9114642495443377E-2</v>
      </c>
      <c r="U20" s="1">
        <f t="shared" si="12"/>
        <v>3.4323984287033222</v>
      </c>
      <c r="V20" s="1">
        <f t="shared" si="13"/>
        <v>-3.8097538599768388E-2</v>
      </c>
      <c r="W20" s="1">
        <f t="shared" si="14"/>
        <v>3.453431142793129</v>
      </c>
      <c r="X20" s="1">
        <f t="shared" si="15"/>
        <v>-1.7064824509961607E-2</v>
      </c>
      <c r="Y20" s="21">
        <f t="shared" si="16"/>
        <v>3.4429147857482261</v>
      </c>
      <c r="Z20" s="27">
        <f t="shared" si="17"/>
        <v>-2.7581181554864553E-2</v>
      </c>
      <c r="AA20" s="1">
        <f t="shared" si="18"/>
        <v>3.4071429884999946</v>
      </c>
      <c r="AB20" s="1">
        <f t="shared" si="19"/>
        <v>-6.3352978803095983E-2</v>
      </c>
      <c r="AC20" s="1">
        <f t="shared" si="20"/>
        <v>3.4782118440049357</v>
      </c>
      <c r="AD20" s="1">
        <f t="shared" si="21"/>
        <v>7.7158767018450369E-3</v>
      </c>
      <c r="AE20" s="1">
        <f t="shared" si="22"/>
        <v>3.4426774162524647</v>
      </c>
      <c r="AF20" s="1">
        <f t="shared" si="23"/>
        <v>-2.7818551050625917E-2</v>
      </c>
      <c r="AG20" s="24">
        <f>627.5095*('PNO-LCCSD_T Tight'!J10+'PNO-LCCSD_T Tight'!P10-'PNO-LCCSD_T Tight'!D10)</f>
        <v>3.5337190910908314</v>
      </c>
      <c r="AH20" s="1">
        <f t="shared" si="24"/>
        <v>6.3223123787740754E-2</v>
      </c>
      <c r="AI20" s="1">
        <f>627.5095*('PNO-LCCSD_T Tight'!V10+'PNO-LCCSD_T Tight'!AB10-'PNO-LCCSD_T Tight'!D10)</f>
        <v>3.3838233503930155</v>
      </c>
      <c r="AJ20" s="1">
        <f t="shared" si="25"/>
        <v>-8.6672616910075106E-2</v>
      </c>
      <c r="AK20" s="1">
        <f t="shared" si="26"/>
        <v>3.4587712207419234</v>
      </c>
      <c r="AL20" s="1">
        <f t="shared" si="27"/>
        <v>-1.1724746561167176E-2</v>
      </c>
      <c r="AM20" s="1">
        <f>627.5095*('PNO-LCCSD_T Tight'!L10+'PNO-LCCSD_T Tight'!R10-'PNO-LCCSD_T Tight'!F10)</f>
        <v>3.4795530050579795</v>
      </c>
      <c r="AN20" s="1">
        <f t="shared" si="28"/>
        <v>9.0570377548888636E-3</v>
      </c>
      <c r="AO20" s="1">
        <f>627.5095*('PNO-LCCSD_T Tight'!X10+'PNO-LCCSD_T Tight'!AD10-'PNO-LCCSD_T Tight'!F10)</f>
        <v>3.4279934491564585</v>
      </c>
      <c r="AP20" s="1">
        <f t="shared" si="29"/>
        <v>-4.2502518146632084E-2</v>
      </c>
      <c r="AQ20" s="1">
        <f t="shared" si="30"/>
        <v>3.4537732271072192</v>
      </c>
      <c r="AR20" s="1">
        <f t="shared" si="31"/>
        <v>-1.6722740195871388E-2</v>
      </c>
      <c r="AS20" s="1">
        <f>IF((627.5095*('PNO-LCCSD_T Tight'!N10+'PNO-LCCSD_T Tight'!T10-'PNO-LCCSD_T Tight'!H10))&gt;$AS$1,(627.5095*('PNO-LCCSD_T Tight'!N10+'PNO-LCCSD_T Tight'!T10-'PNO-LCCSD_T Tight'!H10)), "")</f>
        <v>3.4697071036360443</v>
      </c>
      <c r="AT20" s="1">
        <f t="shared" si="32"/>
        <v>-7.8886366704633559E-4</v>
      </c>
      <c r="AU20" s="1">
        <f>IF((627.5095*('PNO-LCCSD_T Tight'!Z10+'PNO-LCCSD_T Tight'!AF10-'PNO-LCCSD_T Tight'!H10))&gt;$AS$1,(627.5095*('PNO-LCCSD_T Tight'!Z10+'PNO-LCCSD_T Tight'!AF10-'PNO-LCCSD_T Tight'!H10)),"")</f>
        <v>3.4546970763847167</v>
      </c>
      <c r="AV20" s="1">
        <f t="shared" si="33"/>
        <v>-1.5798890918373942E-2</v>
      </c>
      <c r="AW20" s="1">
        <f t="shared" si="34"/>
        <v>3.4622020900103805</v>
      </c>
      <c r="AX20" s="1">
        <f t="shared" si="35"/>
        <v>-8.293877292710139E-3</v>
      </c>
      <c r="AY20" s="1">
        <f t="shared" si="36"/>
        <v>3.4440398588096373</v>
      </c>
      <c r="AZ20" s="1">
        <f t="shared" si="37"/>
        <v>-2.6456108493453367E-2</v>
      </c>
      <c r="BA20" s="1">
        <f t="shared" si="38"/>
        <v>3.4569528828552216</v>
      </c>
      <c r="BB20" s="1">
        <f t="shared" si="39"/>
        <v>-1.3543084447869003E-2</v>
      </c>
      <c r="BC20" s="21">
        <f t="shared" si="40"/>
        <v>3.4504963708324299</v>
      </c>
      <c r="BD20" s="1">
        <f t="shared" si="41"/>
        <v>-1.9999596470660741E-2</v>
      </c>
      <c r="BE20" s="1">
        <f t="shared" si="42"/>
        <v>3.459376977554014</v>
      </c>
      <c r="BF20" s="1">
        <f t="shared" si="43"/>
        <v>-1.1118989749076658E-2</v>
      </c>
      <c r="BG20" s="1">
        <f t="shared" si="44"/>
        <v>3.482713996755348</v>
      </c>
      <c r="BH20" s="1">
        <f t="shared" si="45"/>
        <v>1.2218029452257362E-2</v>
      </c>
      <c r="BI20" s="1">
        <f t="shared" si="46"/>
        <v>3.4710454871546808</v>
      </c>
      <c r="BJ20" s="1">
        <f t="shared" si="47"/>
        <v>5.4951985159013006E-4</v>
      </c>
      <c r="BL20" s="1">
        <f t="shared" si="48"/>
        <v>3.4480866870428466</v>
      </c>
      <c r="BM20" s="1">
        <f t="shared" si="49"/>
        <v>-2.2409280260244024E-2</v>
      </c>
      <c r="BN20" s="1">
        <f t="shared" si="50"/>
        <v>3.4538373809088778</v>
      </c>
      <c r="BO20" s="1">
        <f t="shared" si="51"/>
        <v>-1.6658586394212804E-2</v>
      </c>
      <c r="BP20" s="1">
        <f t="shared" si="52"/>
        <v>3.4506192642730107</v>
      </c>
      <c r="BQ20" s="1">
        <f t="shared" si="53"/>
        <v>-1.9876703030079934E-2</v>
      </c>
      <c r="BR20" s="1">
        <f t="shared" si="54"/>
        <v>3.4130180659945557</v>
      </c>
      <c r="BS20" s="1">
        <f t="shared" si="55"/>
        <v>-5.7477901308534918E-2</v>
      </c>
      <c r="BT20" s="1">
        <f t="shared" si="56"/>
        <v>3.4794033339175505</v>
      </c>
      <c r="BU20" s="1">
        <f t="shared" si="57"/>
        <v>8.9073666144598995E-3</v>
      </c>
      <c r="BV20" s="1">
        <f t="shared" si="58"/>
        <v>3.446251052026263</v>
      </c>
      <c r="BW20" s="1">
        <f t="shared" si="59"/>
        <v>-2.4244915276827594E-2</v>
      </c>
      <c r="BX20" s="1">
        <f t="shared" si="60"/>
        <v>3.4146497597768484</v>
      </c>
      <c r="BY20" s="1">
        <f t="shared" si="61"/>
        <v>-5.5846207526242253E-2</v>
      </c>
      <c r="BZ20" s="1">
        <f t="shared" si="62"/>
        <v>3.4803303578379108</v>
      </c>
      <c r="CA20" s="1">
        <f t="shared" si="63"/>
        <v>9.8343905348201588E-3</v>
      </c>
      <c r="CB20" s="1">
        <f t="shared" si="64"/>
        <v>3.4475524184805937</v>
      </c>
      <c r="CC20" s="1">
        <f t="shared" si="65"/>
        <v>-2.294354882249694E-2</v>
      </c>
      <c r="CD20" s="1">
        <f t="shared" si="66"/>
        <v>3.4178799931486585</v>
      </c>
      <c r="CE20" s="1">
        <f t="shared" si="67"/>
        <v>-5.2615974154432088E-2</v>
      </c>
      <c r="CF20" s="1">
        <f t="shared" si="68"/>
        <v>3.4803490091714524</v>
      </c>
      <c r="CG20" s="1">
        <f t="shared" si="69"/>
        <v>9.8530418683617782E-3</v>
      </c>
      <c r="CH20" s="1">
        <f t="shared" si="70"/>
        <v>3.4496714666838124</v>
      </c>
      <c r="CI20" s="1">
        <f t="shared" si="71"/>
        <v>-2.0824500619278208E-2</v>
      </c>
      <c r="CJ20" s="1">
        <f t="shared" si="72"/>
        <v>3.4559487571848422</v>
      </c>
      <c r="CK20" s="1">
        <f t="shared" si="71"/>
        <v>-1.4547210118248444E-2</v>
      </c>
      <c r="CL20" s="1">
        <f t="shared" si="73"/>
        <v>3.4570657260634925</v>
      </c>
      <c r="CM20" s="1">
        <f t="shared" si="71"/>
        <v>-1.3430241239598129E-2</v>
      </c>
      <c r="CN20" s="1">
        <f t="shared" si="74"/>
        <v>3.4562547352162416</v>
      </c>
      <c r="CO20" s="1">
        <f t="shared" si="71"/>
        <v>-1.4241232086849021E-2</v>
      </c>
      <c r="CP20" s="1">
        <f t="shared" si="75"/>
        <v>3.4590983564074196</v>
      </c>
      <c r="CQ20" s="1">
        <f t="shared" si="76"/>
        <v>-1.139761089567104E-2</v>
      </c>
      <c r="CR20" s="1">
        <f t="shared" si="77"/>
        <v>3.45710932641401</v>
      </c>
      <c r="CS20" s="1">
        <f t="shared" si="78"/>
        <v>-1.3386640889080592E-2</v>
      </c>
      <c r="CT20" s="1">
        <f t="shared" si="79"/>
        <v>3.4581431138095735</v>
      </c>
      <c r="CU20" s="1">
        <f t="shared" si="80"/>
        <v>-1.2352853493517113E-2</v>
      </c>
    </row>
    <row r="21" spans="1:99" x14ac:dyDescent="0.2">
      <c r="A21" s="4">
        <f>'PNO-LCCSD_T Default'!A11</f>
        <v>2.1165642265557247</v>
      </c>
      <c r="B21" t="s">
        <v>7</v>
      </c>
      <c r="C21" s="1">
        <f>627.5095*('PNO-LCCSD_T Default'!P11+'PNO-LCCSD_T Default'!J11-'PNO-LCCSD_T Default'!D11)</f>
        <v>2.1335004984418457</v>
      </c>
      <c r="D21" s="1">
        <f t="shared" si="0"/>
        <v>1.6936271886121013E-2</v>
      </c>
      <c r="E21" s="1">
        <f>627.5095*('PNO-LCCSD_T Default'!AB11+'PNO-LCCSD_T Default'!V11-'PNO-LCCSD_T Default'!D11)</f>
        <v>2.0906434538797019</v>
      </c>
      <c r="F21" s="1">
        <f t="shared" si="1"/>
        <v>-2.5920772676022885E-2</v>
      </c>
      <c r="G21" s="1">
        <f t="shared" si="2"/>
        <v>2.1120719761607738</v>
      </c>
      <c r="H21" s="1">
        <f t="shared" si="3"/>
        <v>-4.4922503949509363E-3</v>
      </c>
      <c r="I21" s="1">
        <f>627.5095*('PNO-LCCSD_T Default'!R11+'PNO-LCCSD_T Default'!L11-'PNO-LCCSD_T Default'!F11)</f>
        <v>2.1072622265990435</v>
      </c>
      <c r="J21" s="1">
        <f t="shared" si="4"/>
        <v>-9.3019999566812395E-3</v>
      </c>
      <c r="K21" s="1">
        <f>627.5095*('PNO-LCCSD_T Default'!AD11+'PNO-LCCSD_T Default'!X11-'PNO-LCCSD_T Default'!F11)</f>
        <v>2.0916282051779858</v>
      </c>
      <c r="L21" s="1">
        <f t="shared" si="5"/>
        <v>-2.4936021377738982E-2</v>
      </c>
      <c r="M21" s="1">
        <f t="shared" si="6"/>
        <v>2.0994452158885144</v>
      </c>
      <c r="N21" s="1">
        <f t="shared" si="7"/>
        <v>-1.7119010667210333E-2</v>
      </c>
      <c r="O21" s="1">
        <f>627.5095*('PNO-LCCSD_T Default'!N11+'PNO-LCCSD_T Default'!T11-'PNO-LCCSD_T Default'!H11)</f>
        <v>2.0862306338726531</v>
      </c>
      <c r="P21" s="1">
        <f t="shared" si="8"/>
        <v>-3.0333592683071675E-2</v>
      </c>
      <c r="Q21" s="1">
        <f>627.5095*('PNO-LCCSD_T Default'!Z11+'PNO-LCCSD_T Default'!AF11-'PNO-LCCSD_T Default'!H11)</f>
        <v>2.0843481053774058</v>
      </c>
      <c r="R21" s="1">
        <f t="shared" si="9"/>
        <v>-3.2216121178318957E-2</v>
      </c>
      <c r="S21" s="1">
        <f t="shared" si="10"/>
        <v>2.0852893696250296</v>
      </c>
      <c r="T21" s="1">
        <f t="shared" si="11"/>
        <v>-3.1274856930695094E-2</v>
      </c>
      <c r="U21" s="1">
        <f t="shared" si="12"/>
        <v>2.0900595144685776</v>
      </c>
      <c r="V21" s="1">
        <f t="shared" si="13"/>
        <v>-2.6504712087147109E-2</v>
      </c>
      <c r="W21" s="1">
        <f t="shared" si="14"/>
        <v>2.0922738419488058</v>
      </c>
      <c r="X21" s="1">
        <f t="shared" si="15"/>
        <v>-2.4290384606918902E-2</v>
      </c>
      <c r="Y21" s="21">
        <f t="shared" si="16"/>
        <v>2.0911666782086913</v>
      </c>
      <c r="Z21" s="27">
        <f t="shared" si="17"/>
        <v>-2.539754834703345E-2</v>
      </c>
      <c r="AA21" s="1">
        <f t="shared" si="18"/>
        <v>2.0641647005203745</v>
      </c>
      <c r="AB21" s="1">
        <f t="shared" si="19"/>
        <v>-5.2399526035350252E-2</v>
      </c>
      <c r="AC21" s="1">
        <f t="shared" si="20"/>
        <v>2.0767099678817154</v>
      </c>
      <c r="AD21" s="1">
        <f t="shared" si="21"/>
        <v>-3.985425867400938E-2</v>
      </c>
      <c r="AE21" s="1">
        <f t="shared" si="22"/>
        <v>2.0704373342010456</v>
      </c>
      <c r="AF21" s="1">
        <f t="shared" si="23"/>
        <v>-4.612689235467915E-2</v>
      </c>
      <c r="AG21" s="24">
        <f>627.5095*('PNO-LCCSD_T Tight'!J11+'PNO-LCCSD_T Tight'!P11-'PNO-LCCSD_T Tight'!D11)</f>
        <v>2.1554276871578253</v>
      </c>
      <c r="AH21" s="1">
        <f t="shared" si="24"/>
        <v>3.8863460602100552E-2</v>
      </c>
      <c r="AI21" s="1">
        <f>627.5095*('PNO-LCCSD_T Tight'!V11+'PNO-LCCSD_T Tight'!AB11-'PNO-LCCSD_T Tight'!D11)</f>
        <v>2.0971598011895343</v>
      </c>
      <c r="AJ21" s="1">
        <f t="shared" si="25"/>
        <v>-1.940442536619047E-2</v>
      </c>
      <c r="AK21" s="1">
        <f t="shared" si="26"/>
        <v>2.1262937441736796</v>
      </c>
      <c r="AL21" s="1">
        <f t="shared" si="27"/>
        <v>9.7295176179548193E-3</v>
      </c>
      <c r="AM21" s="1">
        <f>627.5095*('PNO-LCCSD_T Tight'!L11+'PNO-LCCSD_T Tight'!R11-'PNO-LCCSD_T Tight'!F11)</f>
        <v>2.1200344363868293</v>
      </c>
      <c r="AN21" s="1">
        <f t="shared" si="28"/>
        <v>3.4702098311045759E-3</v>
      </c>
      <c r="AO21" s="1">
        <f>627.5095*('PNO-LCCSD_T Tight'!X11+'PNO-LCCSD_T Tight'!AD11-'PNO-LCCSD_T Tight'!F11)</f>
        <v>2.0989895241345526</v>
      </c>
      <c r="AP21" s="1">
        <f t="shared" si="29"/>
        <v>-1.7574702421172095E-2</v>
      </c>
      <c r="AQ21" s="1">
        <f t="shared" si="30"/>
        <v>2.1095119802606908</v>
      </c>
      <c r="AR21" s="1">
        <f t="shared" si="31"/>
        <v>-7.0522462950339815E-3</v>
      </c>
      <c r="AS21" s="1">
        <f>IF((627.5095*('PNO-LCCSD_T Tight'!N11+'PNO-LCCSD_T Tight'!T11-'PNO-LCCSD_T Tight'!H11))&gt;$AS$1,(627.5095*('PNO-LCCSD_T Tight'!N11+'PNO-LCCSD_T Tight'!T11-'PNO-LCCSD_T Tight'!H11)), "")</f>
        <v>2.1112368874701257</v>
      </c>
      <c r="AT21" s="1">
        <f t="shared" si="32"/>
        <v>-5.3273390855990144E-3</v>
      </c>
      <c r="AU21" s="1">
        <f>IF((627.5095*('PNO-LCCSD_T Tight'!Z11+'PNO-LCCSD_T Tight'!AF11-'PNO-LCCSD_T Tight'!H11))&gt;$AS$1,(627.5095*('PNO-LCCSD_T Tight'!Z11+'PNO-LCCSD_T Tight'!AF11-'PNO-LCCSD_T Tight'!H11)),"")</f>
        <v>2.1044660599622453</v>
      </c>
      <c r="AV21" s="1">
        <f t="shared" si="33"/>
        <v>-1.2098166593479398E-2</v>
      </c>
      <c r="AW21" s="1">
        <f t="shared" si="34"/>
        <v>2.1078514737161855</v>
      </c>
      <c r="AX21" s="1">
        <f t="shared" si="35"/>
        <v>-8.7127528395392062E-3</v>
      </c>
      <c r="AY21" s="1">
        <f t="shared" si="36"/>
        <v>2.0968294056583341</v>
      </c>
      <c r="AZ21" s="1">
        <f t="shared" si="37"/>
        <v>-1.9734820897390648E-2</v>
      </c>
      <c r="BA21" s="1">
        <f t="shared" si="38"/>
        <v>2.1001891533361343</v>
      </c>
      <c r="BB21" s="1">
        <f t="shared" si="39"/>
        <v>-1.6375073219590419E-2</v>
      </c>
      <c r="BC21" s="21">
        <f t="shared" si="40"/>
        <v>2.0985092794972342</v>
      </c>
      <c r="BD21" s="1">
        <f t="shared" si="41"/>
        <v>-1.8054947058490534E-2</v>
      </c>
      <c r="BE21" s="1">
        <f t="shared" si="42"/>
        <v>2.1020066722132564</v>
      </c>
      <c r="BF21" s="1">
        <f t="shared" si="43"/>
        <v>-1.4557554342468304E-2</v>
      </c>
      <c r="BG21" s="1">
        <f t="shared" si="44"/>
        <v>2.1102119336175296</v>
      </c>
      <c r="BH21" s="1">
        <f t="shared" si="45"/>
        <v>-6.3522929381951698E-3</v>
      </c>
      <c r="BI21" s="1">
        <f t="shared" si="46"/>
        <v>2.1061093029153932</v>
      </c>
      <c r="BJ21" s="1">
        <f t="shared" si="47"/>
        <v>-1.0454923640331515E-2</v>
      </c>
      <c r="BL21" s="1">
        <f t="shared" si="48"/>
        <v>2.0987080690022637</v>
      </c>
      <c r="BM21" s="1">
        <f t="shared" si="49"/>
        <v>-1.7856157553461038E-2</v>
      </c>
      <c r="BN21" s="1">
        <f t="shared" si="50"/>
        <v>2.0927209064287284</v>
      </c>
      <c r="BO21" s="1">
        <f t="shared" si="51"/>
        <v>-2.3843320126996304E-2</v>
      </c>
      <c r="BP21" s="1">
        <f t="shared" si="52"/>
        <v>2.0959622748250113</v>
      </c>
      <c r="BQ21" s="1">
        <f t="shared" si="53"/>
        <v>-2.0601951730713441E-2</v>
      </c>
      <c r="BR21" s="1">
        <f t="shared" si="54"/>
        <v>2.0674034875802056</v>
      </c>
      <c r="BS21" s="1">
        <f t="shared" si="55"/>
        <v>-4.9160738975519092E-2</v>
      </c>
      <c r="BT21" s="1">
        <f t="shared" si="56"/>
        <v>2.0780212008691321</v>
      </c>
      <c r="BU21" s="1">
        <f t="shared" si="57"/>
        <v>-3.8543025686592625E-2</v>
      </c>
      <c r="BV21" s="1">
        <f t="shared" si="58"/>
        <v>2.0726617177942579</v>
      </c>
      <c r="BW21" s="1">
        <f t="shared" si="59"/>
        <v>-4.3902508761466841E-2</v>
      </c>
      <c r="BX21" s="1">
        <f t="shared" si="60"/>
        <v>2.0683731047084049</v>
      </c>
      <c r="BY21" s="1">
        <f t="shared" si="61"/>
        <v>-4.8191121847319884E-2</v>
      </c>
      <c r="BZ21" s="1">
        <f t="shared" si="62"/>
        <v>2.0801972674010298</v>
      </c>
      <c r="CA21" s="1">
        <f t="shared" si="63"/>
        <v>-3.63669591546949E-2</v>
      </c>
      <c r="CB21" s="1">
        <f t="shared" si="64"/>
        <v>2.074038613748233</v>
      </c>
      <c r="CC21" s="1">
        <f t="shared" si="65"/>
        <v>-4.2525612807491786E-2</v>
      </c>
      <c r="CD21" s="1">
        <f t="shared" si="66"/>
        <v>2.0703015843471206</v>
      </c>
      <c r="CE21" s="1">
        <f t="shared" si="67"/>
        <v>-4.6262642208604099E-2</v>
      </c>
      <c r="CF21" s="1">
        <f t="shared" si="68"/>
        <v>2.0802452406699339</v>
      </c>
      <c r="CG21" s="1">
        <f t="shared" si="69"/>
        <v>-3.6318985885790855E-2</v>
      </c>
      <c r="CH21" s="1">
        <f t="shared" si="70"/>
        <v>2.0763830443408189</v>
      </c>
      <c r="CI21" s="1">
        <f t="shared" si="71"/>
        <v>-4.0181182214905853E-2</v>
      </c>
      <c r="CJ21" s="1">
        <f t="shared" si="72"/>
        <v>2.1033944911385114</v>
      </c>
      <c r="CK21" s="1">
        <f t="shared" si="71"/>
        <v>-1.3169735417213335E-2</v>
      </c>
      <c r="CL21" s="1">
        <f t="shared" si="73"/>
        <v>2.1003133371294878</v>
      </c>
      <c r="CM21" s="1">
        <f t="shared" si="71"/>
        <v>-1.6250889426236981E-2</v>
      </c>
      <c r="CN21" s="1">
        <f t="shared" si="74"/>
        <v>2.1020935315223013</v>
      </c>
      <c r="CO21" s="1">
        <f t="shared" si="71"/>
        <v>-1.4470695033423464E-2</v>
      </c>
      <c r="CP21" s="1">
        <f t="shared" si="75"/>
        <v>2.1052714164801305</v>
      </c>
      <c r="CQ21" s="1">
        <f t="shared" si="76"/>
        <v>-1.129281007559424E-2</v>
      </c>
      <c r="CR21" s="1">
        <f t="shared" si="77"/>
        <v>2.100446676104629</v>
      </c>
      <c r="CS21" s="1">
        <f t="shared" si="78"/>
        <v>-1.6117550451095752E-2</v>
      </c>
      <c r="CT21" s="1">
        <f t="shared" si="79"/>
        <v>2.1041581095484885</v>
      </c>
      <c r="CU21" s="1">
        <f t="shared" si="80"/>
        <v>-1.2406117007236261E-2</v>
      </c>
    </row>
    <row r="22" spans="1:99" x14ac:dyDescent="0.2">
      <c r="A22" s="4">
        <f>'PNO-LCCSD_T Default'!A12</f>
        <v>0.87447418258474252</v>
      </c>
      <c r="B22" t="s">
        <v>8</v>
      </c>
      <c r="C22" s="1">
        <f>627.5095*('PNO-LCCSD_T Default'!P12+'PNO-LCCSD_T Default'!J12-'PNO-LCCSD_T Default'!D12)</f>
        <v>0.89881062062900063</v>
      </c>
      <c r="D22" s="1">
        <f t="shared" si="0"/>
        <v>2.4336438044258113E-2</v>
      </c>
      <c r="E22" s="1">
        <f>627.5095*('PNO-LCCSD_T Default'!AB12+'PNO-LCCSD_T Default'!V12-'PNO-LCCSD_T Default'!D12)</f>
        <v>0.87815811455675108</v>
      </c>
      <c r="F22" s="1">
        <f t="shared" si="1"/>
        <v>3.6839319720085584E-3</v>
      </c>
      <c r="G22" s="1">
        <f t="shared" si="2"/>
        <v>0.88848436759287586</v>
      </c>
      <c r="H22" s="1">
        <f t="shared" si="3"/>
        <v>1.4010185008133336E-2</v>
      </c>
      <c r="I22" s="1">
        <f>627.5095*('PNO-LCCSD_T Default'!R12+'PNO-LCCSD_T Default'!L12-'PNO-LCCSD_T Default'!F12)</f>
        <v>0.87630395450931442</v>
      </c>
      <c r="J22" s="1">
        <f t="shared" si="4"/>
        <v>1.8297719245718991E-3</v>
      </c>
      <c r="K22" s="1">
        <f>627.5095*('PNO-LCCSD_T Default'!AD12+'PNO-LCCSD_T Default'!X12-'PNO-LCCSD_T Default'!F12)</f>
        <v>0.87006892347136211</v>
      </c>
      <c r="L22" s="1">
        <f t="shared" si="5"/>
        <v>-4.4052591133804109E-3</v>
      </c>
      <c r="M22" s="1">
        <f t="shared" si="6"/>
        <v>0.87318643899033832</v>
      </c>
      <c r="N22" s="1">
        <f t="shared" si="7"/>
        <v>-1.2877435944042004E-3</v>
      </c>
      <c r="O22" s="1">
        <f>627.5095*('PNO-LCCSD_T Default'!N12+'PNO-LCCSD_T Default'!T12-'PNO-LCCSD_T Default'!H12)</f>
        <v>0.87297239110036806</v>
      </c>
      <c r="P22" s="1">
        <f t="shared" si="8"/>
        <v>-1.5017914843744595E-3</v>
      </c>
      <c r="Q22" s="1">
        <f>627.5095*('PNO-LCCSD_T Default'!Z12+'PNO-LCCSD_T Default'!AF12-'PNO-LCCSD_T Default'!H12)</f>
        <v>0.87183032381396486</v>
      </c>
      <c r="R22" s="1">
        <f t="shared" si="9"/>
        <v>-2.6438587707776628E-3</v>
      </c>
      <c r="S22" s="1">
        <f t="shared" si="10"/>
        <v>0.87240135745716652</v>
      </c>
      <c r="T22" s="1">
        <f t="shared" si="11"/>
        <v>-2.0728251275760057E-3</v>
      </c>
      <c r="U22" s="1">
        <f t="shared" si="12"/>
        <v>0.86154781124678925</v>
      </c>
      <c r="V22" s="1">
        <f t="shared" si="13"/>
        <v>-1.2926371337953269E-2</v>
      </c>
      <c r="W22" s="1">
        <f t="shared" si="14"/>
        <v>0.86476537198580761</v>
      </c>
      <c r="X22" s="1">
        <f t="shared" si="15"/>
        <v>-9.7088105989349138E-3</v>
      </c>
      <c r="Y22" s="21">
        <f t="shared" si="16"/>
        <v>0.86315659161629854</v>
      </c>
      <c r="Z22" s="27">
        <f t="shared" si="17"/>
        <v>-1.131759096844398E-2</v>
      </c>
      <c r="AA22" s="1">
        <f t="shared" si="18"/>
        <v>0.8694769803106539</v>
      </c>
      <c r="AB22" s="1">
        <f t="shared" si="19"/>
        <v>-4.9972022740886191E-3</v>
      </c>
      <c r="AC22" s="1">
        <f t="shared" si="20"/>
        <v>0.87367835040292507</v>
      </c>
      <c r="AD22" s="1">
        <f t="shared" si="21"/>
        <v>-7.958321818174463E-4</v>
      </c>
      <c r="AE22" s="1">
        <f t="shared" si="22"/>
        <v>0.87157766535678949</v>
      </c>
      <c r="AF22" s="1">
        <f t="shared" si="23"/>
        <v>-2.8965172279530327E-3</v>
      </c>
      <c r="AG22" s="24">
        <f>627.5095*('PNO-LCCSD_T Tight'!J12+'PNO-LCCSD_T Tight'!P12-'PNO-LCCSD_T Tight'!D12)</f>
        <v>0.89869233949594363</v>
      </c>
      <c r="AH22" s="1">
        <f t="shared" si="24"/>
        <v>2.4218156911201105E-2</v>
      </c>
      <c r="AI22" s="1">
        <f>627.5095*('PNO-LCCSD_T Tight'!V12+'PNO-LCCSD_T Tight'!AB12-'PNO-LCCSD_T Tight'!D12)</f>
        <v>0.87839819216938564</v>
      </c>
      <c r="AJ22" s="1">
        <f t="shared" si="25"/>
        <v>3.9240095846431178E-3</v>
      </c>
      <c r="AK22" s="1">
        <f t="shared" si="26"/>
        <v>0.88854526583266469</v>
      </c>
      <c r="AL22" s="1">
        <f t="shared" si="27"/>
        <v>1.4071083247922167E-2</v>
      </c>
      <c r="AM22" s="1">
        <f>627.5095*('PNO-LCCSD_T Tight'!L12+'PNO-LCCSD_T Tight'!R12-'PNO-LCCSD_T Tight'!F12)</f>
        <v>0.87761944096193689</v>
      </c>
      <c r="AN22" s="1">
        <f t="shared" si="28"/>
        <v>3.145258377194371E-3</v>
      </c>
      <c r="AO22" s="1">
        <f>627.5095*('PNO-LCCSD_T Tight'!X12+'PNO-LCCSD_T Tight'!AD12-'PNO-LCCSD_T Tight'!F12)</f>
        <v>0.87143241815560735</v>
      </c>
      <c r="AP22" s="1">
        <f t="shared" si="29"/>
        <v>-3.0417644291351742E-3</v>
      </c>
      <c r="AQ22" s="1">
        <f t="shared" si="30"/>
        <v>0.87452592955877217</v>
      </c>
      <c r="AR22" s="1">
        <f t="shared" si="31"/>
        <v>5.1746974029653892E-5</v>
      </c>
      <c r="AS22" s="1">
        <f>IF((627.5095*('PNO-LCCSD_T Tight'!N12+'PNO-LCCSD_T Tight'!T12-'PNO-LCCSD_T Tight'!H12))&gt;$AS$1,(627.5095*('PNO-LCCSD_T Tight'!N12+'PNO-LCCSD_T Tight'!T12-'PNO-LCCSD_T Tight'!H12)), "")</f>
        <v>0.87381325385535413</v>
      </c>
      <c r="AT22" s="1">
        <f t="shared" si="32"/>
        <v>-6.6092872938838809E-4</v>
      </c>
      <c r="AU22" s="1">
        <f>IF((627.5095*('PNO-LCCSD_T Tight'!Z12+'PNO-LCCSD_T Tight'!AF12-'PNO-LCCSD_T Tight'!H12))&gt;$AS$1,(627.5095*('PNO-LCCSD_T Tight'!Z12+'PNO-LCCSD_T Tight'!AF12-'PNO-LCCSD_T Tight'!H12)),"")</f>
        <v>0.87265236126901713</v>
      </c>
      <c r="AV22" s="1">
        <f t="shared" si="33"/>
        <v>-1.8218213157253915E-3</v>
      </c>
      <c r="AW22" s="1">
        <f t="shared" si="34"/>
        <v>0.87323280756218558</v>
      </c>
      <c r="AX22" s="1">
        <f t="shared" si="35"/>
        <v>-1.2413750225569453E-3</v>
      </c>
      <c r="AY22" s="1">
        <f t="shared" si="36"/>
        <v>0.86380332496897461</v>
      </c>
      <c r="AZ22" s="1">
        <f t="shared" si="37"/>
        <v>-1.0670857615767915E-2</v>
      </c>
      <c r="BA22" s="1">
        <f t="shared" si="38"/>
        <v>0.86686541748411383</v>
      </c>
      <c r="BB22" s="1">
        <f t="shared" si="39"/>
        <v>-7.6087651006286894E-3</v>
      </c>
      <c r="BC22" s="21">
        <f t="shared" si="40"/>
        <v>0.86533437122654422</v>
      </c>
      <c r="BD22" s="1">
        <f t="shared" si="41"/>
        <v>-9.139811358198302E-3</v>
      </c>
      <c r="BE22" s="1">
        <f t="shared" si="42"/>
        <v>0.86981987721893939</v>
      </c>
      <c r="BF22" s="1">
        <f t="shared" si="43"/>
        <v>-4.6543053658031353E-3</v>
      </c>
      <c r="BG22" s="1">
        <f t="shared" si="44"/>
        <v>0.87393230158472579</v>
      </c>
      <c r="BH22" s="1">
        <f t="shared" si="45"/>
        <v>-5.4188100001673067E-4</v>
      </c>
      <c r="BI22" s="1">
        <f t="shared" si="46"/>
        <v>0.87187608940183248</v>
      </c>
      <c r="BJ22" s="1">
        <f t="shared" si="47"/>
        <v>-2.598093182910044E-3</v>
      </c>
      <c r="BL22" s="1">
        <f t="shared" si="48"/>
        <v>0.86150115862557086</v>
      </c>
      <c r="BM22" s="1">
        <f t="shared" si="49"/>
        <v>-1.2973023959171659E-2</v>
      </c>
      <c r="BN22" s="1">
        <f t="shared" si="50"/>
        <v>0.86478184289626259</v>
      </c>
      <c r="BO22" s="1">
        <f t="shared" si="51"/>
        <v>-9.692339688479934E-3</v>
      </c>
      <c r="BP22" s="1">
        <f t="shared" si="52"/>
        <v>0.86317712657316226</v>
      </c>
      <c r="BQ22" s="1">
        <f t="shared" si="53"/>
        <v>-1.1297056011580264E-2</v>
      </c>
      <c r="BR22" s="1">
        <f t="shared" si="54"/>
        <v>0.86945950942516426</v>
      </c>
      <c r="BS22" s="1">
        <f t="shared" si="55"/>
        <v>-5.0146731595782645E-3</v>
      </c>
      <c r="BT22" s="1">
        <f t="shared" si="56"/>
        <v>0.87372665932052251</v>
      </c>
      <c r="BU22" s="1">
        <f t="shared" si="57"/>
        <v>-7.4752326422000692E-4</v>
      </c>
      <c r="BV22" s="1">
        <f t="shared" si="58"/>
        <v>0.87158719026574027</v>
      </c>
      <c r="BW22" s="1">
        <f t="shared" si="59"/>
        <v>-2.8869923190022462E-3</v>
      </c>
      <c r="BX22" s="1">
        <f t="shared" si="60"/>
        <v>0.86991042908643335</v>
      </c>
      <c r="BY22" s="1">
        <f t="shared" si="61"/>
        <v>-4.5637534983091754E-3</v>
      </c>
      <c r="BZ22" s="1">
        <f t="shared" si="62"/>
        <v>0.87432428279425489</v>
      </c>
      <c r="CA22" s="1">
        <f t="shared" si="63"/>
        <v>-1.4989979048762869E-4</v>
      </c>
      <c r="CB22" s="1">
        <f t="shared" si="64"/>
        <v>0.87205685408212452</v>
      </c>
      <c r="CC22" s="1">
        <f t="shared" si="65"/>
        <v>-2.4173285026179991E-3</v>
      </c>
      <c r="CD22" s="1">
        <f t="shared" si="66"/>
        <v>0.87086127333972363</v>
      </c>
      <c r="CE22" s="1">
        <f t="shared" si="67"/>
        <v>-3.6129092450188915E-3</v>
      </c>
      <c r="CF22" s="1">
        <f t="shared" si="68"/>
        <v>0.87433833766946689</v>
      </c>
      <c r="CG22" s="1">
        <f t="shared" si="69"/>
        <v>-1.3584491527562914E-4</v>
      </c>
      <c r="CH22" s="1">
        <f t="shared" si="70"/>
        <v>0.87290583021106816</v>
      </c>
      <c r="CI22" s="1">
        <f t="shared" si="71"/>
        <v>-1.5683523736743643E-3</v>
      </c>
      <c r="CJ22" s="1">
        <f t="shared" si="72"/>
        <v>0.86376791113826112</v>
      </c>
      <c r="CK22" s="1">
        <f t="shared" si="71"/>
        <v>-1.0706271446481397E-2</v>
      </c>
      <c r="CL22" s="1">
        <f t="shared" si="73"/>
        <v>0.86686999270811871</v>
      </c>
      <c r="CM22" s="1">
        <f t="shared" si="71"/>
        <v>-7.6041898766238125E-3</v>
      </c>
      <c r="CN22" s="1">
        <f t="shared" si="74"/>
        <v>0.86534971915227943</v>
      </c>
      <c r="CO22" s="1">
        <f t="shared" si="71"/>
        <v>-9.1244634324630924E-3</v>
      </c>
      <c r="CP22" s="1">
        <f t="shared" si="75"/>
        <v>0.86467281827150289</v>
      </c>
      <c r="CQ22" s="1">
        <f t="shared" si="76"/>
        <v>-9.8013643132396355E-3</v>
      </c>
      <c r="CR22" s="1">
        <f t="shared" si="77"/>
        <v>0.86691311694232054</v>
      </c>
      <c r="CS22" s="1">
        <f t="shared" si="78"/>
        <v>-7.5610656424219824E-3</v>
      </c>
      <c r="CT22" s="1">
        <f t="shared" si="79"/>
        <v>0.86608600842560834</v>
      </c>
      <c r="CU22" s="1">
        <f t="shared" si="80"/>
        <v>-8.3881741591341763E-3</v>
      </c>
    </row>
    <row r="23" spans="1:99" x14ac:dyDescent="0.2">
      <c r="A23" s="4">
        <f>'PNO-LCCSD_T Default'!A13</f>
        <v>5.2983630326857991</v>
      </c>
      <c r="B23" t="s">
        <v>9</v>
      </c>
      <c r="C23" s="1">
        <f>627.5095*('PNO-LCCSD_T Default'!P13+'PNO-LCCSD_T Default'!J13-'PNO-LCCSD_T Default'!D13)</f>
        <v>5.1678583527208621</v>
      </c>
      <c r="D23" s="1">
        <f t="shared" si="0"/>
        <v>-0.13050467996493698</v>
      </c>
      <c r="E23" s="1">
        <f>627.5095*('PNO-LCCSD_T Default'!AB13+'PNO-LCCSD_T Default'!V13-'PNO-LCCSD_T Default'!D13)</f>
        <v>4.7460244261771498</v>
      </c>
      <c r="F23" s="1">
        <f t="shared" si="1"/>
        <v>-0.5523386065086493</v>
      </c>
      <c r="G23" s="1">
        <f t="shared" si="2"/>
        <v>4.956941389449006</v>
      </c>
      <c r="H23" s="1">
        <f t="shared" si="3"/>
        <v>-0.34142164323679314</v>
      </c>
      <c r="I23" s="1">
        <f>627.5095*('PNO-LCCSD_T Default'!R13+'PNO-LCCSD_T Default'!L13-'PNO-LCCSD_T Default'!F13)</f>
        <v>5.2322925128628874</v>
      </c>
      <c r="J23" s="1">
        <f t="shared" si="4"/>
        <v>-6.6070519822911677E-2</v>
      </c>
      <c r="K23" s="1">
        <f>627.5095*('PNO-LCCSD_T Default'!AD13+'PNO-LCCSD_T Default'!X13-'PNO-LCCSD_T Default'!F13)</f>
        <v>5.0796329617867473</v>
      </c>
      <c r="L23" s="1">
        <f t="shared" si="5"/>
        <v>-0.21873007089905183</v>
      </c>
      <c r="M23" s="1">
        <f t="shared" si="6"/>
        <v>5.1559627373248169</v>
      </c>
      <c r="N23" s="1">
        <f t="shared" si="7"/>
        <v>-0.1424002953609822</v>
      </c>
      <c r="O23" s="1">
        <f>627.5095*('PNO-LCCSD_T Default'!N13+'PNO-LCCSD_T Default'!T13-'PNO-LCCSD_T Default'!H13)</f>
        <v>5.2200319021792394</v>
      </c>
      <c r="P23" s="1">
        <f t="shared" si="8"/>
        <v>-7.833113050655971E-2</v>
      </c>
      <c r="Q23" s="1">
        <f>627.5095*('PNO-LCCSD_T Default'!Z13+'PNO-LCCSD_T Default'!AF13-'PNO-LCCSD_T Default'!H13)</f>
        <v>5.1841697342520412</v>
      </c>
      <c r="R23" s="1">
        <f t="shared" si="9"/>
        <v>-0.11419329843375792</v>
      </c>
      <c r="S23" s="1">
        <f t="shared" si="10"/>
        <v>5.2021008182156407</v>
      </c>
      <c r="T23" s="1">
        <f t="shared" si="11"/>
        <v>-9.6262214470158369E-2</v>
      </c>
      <c r="U23" s="1">
        <f t="shared" si="12"/>
        <v>5.2745377611373341</v>
      </c>
      <c r="V23" s="1">
        <f t="shared" si="13"/>
        <v>-2.3825271548465032E-2</v>
      </c>
      <c r="W23" s="1">
        <f t="shared" si="14"/>
        <v>5.2983581749692803</v>
      </c>
      <c r="X23" s="1">
        <f t="shared" si="15"/>
        <v>-4.8577165188135041E-6</v>
      </c>
      <c r="Y23" s="21">
        <f t="shared" si="16"/>
        <v>5.2864479680533059</v>
      </c>
      <c r="Z23" s="27">
        <f t="shared" si="17"/>
        <v>-1.1915064632493255E-2</v>
      </c>
      <c r="AA23" s="1">
        <f t="shared" si="18"/>
        <v>5.207168310642297</v>
      </c>
      <c r="AB23" s="1">
        <f t="shared" si="19"/>
        <v>-9.1194722043502097E-2</v>
      </c>
      <c r="AC23" s="1">
        <f t="shared" si="20"/>
        <v>5.2938476594615302</v>
      </c>
      <c r="AD23" s="1">
        <f t="shared" si="21"/>
        <v>-4.5153732242688704E-3</v>
      </c>
      <c r="AE23" s="1">
        <f t="shared" si="22"/>
        <v>5.2505079850519145</v>
      </c>
      <c r="AF23" s="1">
        <f t="shared" si="23"/>
        <v>-4.7855047633884595E-2</v>
      </c>
      <c r="AG23" s="24">
        <f>627.5095*('PNO-LCCSD_T Tight'!J13+'PNO-LCCSD_T Tight'!P13-'PNO-LCCSD_T Tight'!D13)</f>
        <v>5.3403674963950811</v>
      </c>
      <c r="AH23" s="1">
        <f t="shared" si="24"/>
        <v>4.2004463709282014E-2</v>
      </c>
      <c r="AI23" s="1">
        <f>627.5095*('PNO-LCCSD_T Tight'!V13+'PNO-LCCSD_T Tight'!AB13-'PNO-LCCSD_T Tight'!D13)</f>
        <v>4.775800926012165</v>
      </c>
      <c r="AJ23" s="1">
        <f t="shared" si="25"/>
        <v>-0.52256210667363412</v>
      </c>
      <c r="AK23" s="1">
        <f t="shared" si="26"/>
        <v>5.0580842112036226</v>
      </c>
      <c r="AL23" s="1">
        <f t="shared" si="27"/>
        <v>-0.2402788214821765</v>
      </c>
      <c r="AM23" s="1">
        <f>627.5095*('PNO-LCCSD_T Tight'!L13+'PNO-LCCSD_T Tight'!R13-'PNO-LCCSD_T Tight'!F13)</f>
        <v>5.308200489033692</v>
      </c>
      <c r="AN23" s="1">
        <f t="shared" si="28"/>
        <v>9.8374563478929034E-3</v>
      </c>
      <c r="AO23" s="1">
        <f>627.5095*('PNO-LCCSD_T Tight'!X13+'PNO-LCCSD_T Tight'!AD13-'PNO-LCCSD_T Tight'!F13)</f>
        <v>5.0997131314928117</v>
      </c>
      <c r="AP23" s="1">
        <f t="shared" si="29"/>
        <v>-0.19864990119298742</v>
      </c>
      <c r="AQ23" s="1">
        <f t="shared" si="30"/>
        <v>5.2039568102632519</v>
      </c>
      <c r="AR23" s="1">
        <f t="shared" si="31"/>
        <v>-9.4406222422547259E-2</v>
      </c>
      <c r="AS23" s="1">
        <f>IF((627.5095*('PNO-LCCSD_T Tight'!N13+'PNO-LCCSD_T Tight'!T13-'PNO-LCCSD_T Tight'!H13))&gt;$AS$1,(627.5095*('PNO-LCCSD_T Tight'!N13+'PNO-LCCSD_T Tight'!T13-'PNO-LCCSD_T Tight'!H13)), "")</f>
        <v>5.2885433893774918</v>
      </c>
      <c r="AT23" s="1">
        <f t="shared" si="32"/>
        <v>-9.8196433083073131E-3</v>
      </c>
      <c r="AU23" s="1">
        <f>IF((627.5095*('PNO-LCCSD_T Tight'!Z13+'PNO-LCCSD_T Tight'!AF13-'PNO-LCCSD_T Tight'!H13))&gt;$AS$1,(627.5095*('PNO-LCCSD_T Tight'!Z13+'PNO-LCCSD_T Tight'!AF13-'PNO-LCCSD_T Tight'!H13)),"")</f>
        <v>5.2008614869420011</v>
      </c>
      <c r="AV23" s="1">
        <f t="shared" si="33"/>
        <v>-9.750154574379799E-2</v>
      </c>
      <c r="AW23" s="1">
        <f t="shared" si="34"/>
        <v>5.2447024381597469</v>
      </c>
      <c r="AX23" s="1">
        <f t="shared" si="35"/>
        <v>-5.3660594526052208E-2</v>
      </c>
      <c r="AY23" s="1">
        <f t="shared" si="36"/>
        <v>5.2871106942845634</v>
      </c>
      <c r="AZ23" s="1">
        <f t="shared" si="37"/>
        <v>-1.125233840123574E-2</v>
      </c>
      <c r="BA23" s="1">
        <f t="shared" si="38"/>
        <v>5.3120810976382815</v>
      </c>
      <c r="BB23" s="1">
        <f t="shared" si="39"/>
        <v>1.3718064952482401E-2</v>
      </c>
      <c r="BC23" s="21">
        <f t="shared" si="40"/>
        <v>5.2995958959614224</v>
      </c>
      <c r="BD23" s="1">
        <f t="shared" si="41"/>
        <v>1.2328632756233304E-3</v>
      </c>
      <c r="BE23" s="1">
        <f t="shared" si="42"/>
        <v>5.2679195471152491</v>
      </c>
      <c r="BF23" s="1">
        <f t="shared" si="43"/>
        <v>-3.0443485570549988E-2</v>
      </c>
      <c r="BG23" s="1">
        <f t="shared" si="44"/>
        <v>5.3069843516755766</v>
      </c>
      <c r="BH23" s="1">
        <f t="shared" si="45"/>
        <v>8.6213189897774711E-3</v>
      </c>
      <c r="BI23" s="1">
        <f t="shared" si="46"/>
        <v>5.2874519493954137</v>
      </c>
      <c r="BJ23" s="1">
        <f t="shared" si="47"/>
        <v>-1.0911083290385371E-2</v>
      </c>
      <c r="BL23" s="1">
        <f t="shared" si="48"/>
        <v>5.3425790753227069</v>
      </c>
      <c r="BM23" s="1">
        <f t="shared" si="49"/>
        <v>4.4216042636907815E-2</v>
      </c>
      <c r="BN23" s="1">
        <f t="shared" si="50"/>
        <v>5.3004010395956893</v>
      </c>
      <c r="BO23" s="1">
        <f t="shared" si="51"/>
        <v>2.0380069098901998E-3</v>
      </c>
      <c r="BP23" s="1">
        <f t="shared" si="52"/>
        <v>5.320553444484319</v>
      </c>
      <c r="BQ23" s="1">
        <f t="shared" si="53"/>
        <v>2.2190411798519882E-2</v>
      </c>
      <c r="BR23" s="1">
        <f t="shared" si="54"/>
        <v>5.232649022714952</v>
      </c>
      <c r="BS23" s="1">
        <f t="shared" si="55"/>
        <v>-6.5714009970847087E-2</v>
      </c>
      <c r="BT23" s="1">
        <f t="shared" si="56"/>
        <v>5.2998393488201634</v>
      </c>
      <c r="BU23" s="1">
        <f t="shared" si="57"/>
        <v>1.476316134364275E-3</v>
      </c>
      <c r="BV23" s="1">
        <f t="shared" si="58"/>
        <v>5.2663274269861384</v>
      </c>
      <c r="BW23" s="1">
        <f t="shared" si="59"/>
        <v>-3.2035605699660685E-2</v>
      </c>
      <c r="BX23" s="1">
        <f t="shared" si="60"/>
        <v>5.2321797573793845</v>
      </c>
      <c r="BY23" s="1">
        <f t="shared" si="61"/>
        <v>-6.6183275306414657E-2</v>
      </c>
      <c r="BZ23" s="1">
        <f t="shared" si="62"/>
        <v>5.303360297967874</v>
      </c>
      <c r="CA23" s="1">
        <f t="shared" si="63"/>
        <v>4.997265282074892E-3</v>
      </c>
      <c r="CB23" s="1">
        <f t="shared" si="64"/>
        <v>5.2676773621098611</v>
      </c>
      <c r="CC23" s="1">
        <f t="shared" si="65"/>
        <v>-3.0685670575937962E-2</v>
      </c>
      <c r="CD23" s="1">
        <f t="shared" si="66"/>
        <v>5.2302877084717494</v>
      </c>
      <c r="CE23" s="1">
        <f t="shared" si="67"/>
        <v>-6.8075324214049715E-2</v>
      </c>
      <c r="CF23" s="1">
        <f t="shared" si="68"/>
        <v>5.3034270009136995</v>
      </c>
      <c r="CG23" s="1">
        <f t="shared" si="69"/>
        <v>5.0639682279003395E-3</v>
      </c>
      <c r="CH23" s="1">
        <f t="shared" si="70"/>
        <v>5.2690787508178207</v>
      </c>
      <c r="CI23" s="1">
        <f t="shared" si="71"/>
        <v>-2.9284281867978379E-2</v>
      </c>
      <c r="CJ23" s="1">
        <f t="shared" si="72"/>
        <v>5.3387606020316554</v>
      </c>
      <c r="CK23" s="1">
        <f t="shared" si="71"/>
        <v>4.0397569345856255E-2</v>
      </c>
      <c r="CL23" s="1">
        <f t="shared" si="73"/>
        <v>5.3126485564501715</v>
      </c>
      <c r="CM23" s="1">
        <f t="shared" si="71"/>
        <v>1.4285523764372421E-2</v>
      </c>
      <c r="CN23" s="1">
        <f t="shared" si="74"/>
        <v>5.3250864934290512</v>
      </c>
      <c r="CO23" s="1">
        <f t="shared" si="71"/>
        <v>2.6723460743252048E-2</v>
      </c>
      <c r="CP23" s="1">
        <f t="shared" si="75"/>
        <v>5.3372833712873646</v>
      </c>
      <c r="CQ23" s="1">
        <f t="shared" si="76"/>
        <v>3.8920338601565518E-2</v>
      </c>
      <c r="CR23" s="1">
        <f t="shared" si="77"/>
        <v>5.3127835669817598</v>
      </c>
      <c r="CS23" s="1">
        <f t="shared" si="78"/>
        <v>1.4420534295960685E-2</v>
      </c>
      <c r="CT23" s="1">
        <f t="shared" si="79"/>
        <v>5.3265271274349679</v>
      </c>
      <c r="CU23" s="1">
        <f t="shared" si="80"/>
        <v>2.8164094749168811E-2</v>
      </c>
    </row>
    <row r="24" spans="1:99" x14ac:dyDescent="0.2">
      <c r="A24" s="4">
        <f>'PNO-LCCSD_T Default'!A14</f>
        <v>5.6287326537042848</v>
      </c>
      <c r="B24" t="s">
        <v>10</v>
      </c>
      <c r="C24" s="1">
        <f>627.5095*('PNO-LCCSD_T Default'!P14+'PNO-LCCSD_T Default'!J14-'PNO-LCCSD_T Default'!D14)</f>
        <v>5.5293194126815992</v>
      </c>
      <c r="D24" s="1">
        <f t="shared" si="0"/>
        <v>-9.9413241022685561E-2</v>
      </c>
      <c r="E24" s="1">
        <f>627.5095*('PNO-LCCSD_T Default'!AB14+'PNO-LCCSD_T Default'!V14-'PNO-LCCSD_T Default'!D14)</f>
        <v>5.1753804866753068</v>
      </c>
      <c r="F24" s="1">
        <f t="shared" si="1"/>
        <v>-0.45335216702897796</v>
      </c>
      <c r="G24" s="1">
        <f t="shared" si="2"/>
        <v>5.3523499496784535</v>
      </c>
      <c r="H24" s="1">
        <f t="shared" si="3"/>
        <v>-0.27638270402583132</v>
      </c>
      <c r="I24" s="1">
        <f>627.5095*('PNO-LCCSD_T Default'!R14+'PNO-LCCSD_T Default'!L14-'PNO-LCCSD_T Default'!F14)</f>
        <v>5.5747512648973476</v>
      </c>
      <c r="J24" s="1">
        <f t="shared" si="4"/>
        <v>-5.3981388806937147E-2</v>
      </c>
      <c r="K24" s="1">
        <f>627.5095*('PNO-LCCSD_T Default'!AD14+'PNO-LCCSD_T Default'!X14-'PNO-LCCSD_T Default'!F14)</f>
        <v>5.4499084858114468</v>
      </c>
      <c r="L24" s="1">
        <f t="shared" si="5"/>
        <v>-0.17882416789283795</v>
      </c>
      <c r="M24" s="1">
        <f t="shared" si="6"/>
        <v>5.5123298753543972</v>
      </c>
      <c r="N24" s="1">
        <f t="shared" si="7"/>
        <v>-0.11640277834988755</v>
      </c>
      <c r="O24" s="1">
        <f>627.5095*('PNO-LCCSD_T Default'!N14+'PNO-LCCSD_T Default'!T14-'PNO-LCCSD_T Default'!H14)</f>
        <v>5.5410845876498085</v>
      </c>
      <c r="P24" s="1">
        <f t="shared" si="8"/>
        <v>-8.7648066054476281E-2</v>
      </c>
      <c r="Q24" s="1">
        <f>627.5095*('PNO-LCCSD_T Default'!Z14+'PNO-LCCSD_T Default'!AF14-'PNO-LCCSD_T Default'!H14)</f>
        <v>5.5133298424735306</v>
      </c>
      <c r="R24" s="1">
        <f t="shared" si="9"/>
        <v>-0.11540281123075413</v>
      </c>
      <c r="S24" s="1">
        <f t="shared" si="10"/>
        <v>5.5272072150616696</v>
      </c>
      <c r="T24" s="1">
        <f t="shared" si="11"/>
        <v>-0.10152543864261521</v>
      </c>
      <c r="U24" s="1">
        <f t="shared" si="12"/>
        <v>5.6045379474922905</v>
      </c>
      <c r="V24" s="1">
        <f t="shared" si="13"/>
        <v>-2.4194706211994266E-2</v>
      </c>
      <c r="W24" s="1">
        <f t="shared" si="14"/>
        <v>5.6298984702580528</v>
      </c>
      <c r="X24" s="1">
        <f t="shared" si="15"/>
        <v>1.1658165537680176E-3</v>
      </c>
      <c r="Y24" s="21">
        <f t="shared" si="16"/>
        <v>5.6172182088751716</v>
      </c>
      <c r="Z24" s="27">
        <f t="shared" si="17"/>
        <v>-1.1514444829113124E-2</v>
      </c>
      <c r="AA24" s="1">
        <f t="shared" si="18"/>
        <v>5.5057621721769809</v>
      </c>
      <c r="AB24" s="1">
        <f t="shared" si="19"/>
        <v>-0.12297048152730383</v>
      </c>
      <c r="AC24" s="1">
        <f t="shared" si="20"/>
        <v>5.5798702822501429</v>
      </c>
      <c r="AD24" s="1">
        <f t="shared" si="21"/>
        <v>-4.8862371454141851E-2</v>
      </c>
      <c r="AE24" s="1">
        <f t="shared" si="22"/>
        <v>5.5428162272135619</v>
      </c>
      <c r="AF24" s="1">
        <f t="shared" si="23"/>
        <v>-8.5916426490722841E-2</v>
      </c>
      <c r="AG24" s="24">
        <f>627.5095*('PNO-LCCSD_T Tight'!J14+'PNO-LCCSD_T Tight'!P14-'PNO-LCCSD_T Tight'!D14)</f>
        <v>5.6828845509612149</v>
      </c>
      <c r="AH24" s="1">
        <f t="shared" si="24"/>
        <v>5.4151897256930148E-2</v>
      </c>
      <c r="AI24" s="1">
        <f>627.5095*('PNO-LCCSD_T Tight'!V14+'PNO-LCCSD_T Tight'!AB14-'PNO-LCCSD_T Tight'!D14)</f>
        <v>5.1988261197300911</v>
      </c>
      <c r="AJ24" s="1">
        <f t="shared" si="25"/>
        <v>-0.42990653397419365</v>
      </c>
      <c r="AK24" s="1">
        <f t="shared" si="26"/>
        <v>5.4408553353456526</v>
      </c>
      <c r="AL24" s="1">
        <f t="shared" si="27"/>
        <v>-0.18787731835863219</v>
      </c>
      <c r="AM24" s="1">
        <f>627.5095*('PNO-LCCSD_T Tight'!L14+'PNO-LCCSD_T Tight'!R14-'PNO-LCCSD_T Tight'!F14)</f>
        <v>5.6425183927677693</v>
      </c>
      <c r="AN24" s="1">
        <f t="shared" si="28"/>
        <v>1.378573906348457E-2</v>
      </c>
      <c r="AO24" s="1">
        <f>627.5095*('PNO-LCCSD_T Tight'!X14+'PNO-LCCSD_T Tight'!AD14-'PNO-LCCSD_T Tight'!F14)</f>
        <v>5.4670427449994721</v>
      </c>
      <c r="AP24" s="1">
        <f t="shared" si="29"/>
        <v>-0.1616899087048127</v>
      </c>
      <c r="AQ24" s="1">
        <f t="shared" si="30"/>
        <v>5.5547805688836203</v>
      </c>
      <c r="AR24" s="1">
        <f t="shared" si="31"/>
        <v>-7.395208482066451E-2</v>
      </c>
      <c r="AS24" s="1">
        <f>IF((627.5095*('PNO-LCCSD_T Tight'!N14+'PNO-LCCSD_T Tight'!T14-'PNO-LCCSD_T Tight'!H14))&gt;$AS$1,(627.5095*('PNO-LCCSD_T Tight'!N14+'PNO-LCCSD_T Tight'!T14-'PNO-LCCSD_T Tight'!H14)), "")</f>
        <v>5.6239911428009286</v>
      </c>
      <c r="AT24" s="1">
        <f t="shared" si="32"/>
        <v>-4.741510903356172E-3</v>
      </c>
      <c r="AU24" s="1">
        <f>IF((627.5095*('PNO-LCCSD_T Tight'!Z14+'PNO-LCCSD_T Tight'!AF14-'PNO-LCCSD_T Tight'!H14))&gt;$AS$1,(627.5095*('PNO-LCCSD_T Tight'!Z14+'PNO-LCCSD_T Tight'!AF14-'PNO-LCCSD_T Tight'!H14)),"")</f>
        <v>5.5512063159063381</v>
      </c>
      <c r="AV24" s="1">
        <f t="shared" si="33"/>
        <v>-7.7526337797946709E-2</v>
      </c>
      <c r="AW24" s="1">
        <f t="shared" si="34"/>
        <v>5.5875987293536333</v>
      </c>
      <c r="AX24" s="1">
        <f t="shared" si="35"/>
        <v>-4.1133924350651441E-2</v>
      </c>
      <c r="AY24" s="1">
        <f t="shared" si="36"/>
        <v>5.6160529531467835</v>
      </c>
      <c r="AZ24" s="1">
        <f t="shared" si="37"/>
        <v>-1.2679700557501228E-2</v>
      </c>
      <c r="BA24" s="1">
        <f t="shared" si="38"/>
        <v>5.6428947759852672</v>
      </c>
      <c r="BB24" s="1">
        <f t="shared" si="39"/>
        <v>1.4162122280982459E-2</v>
      </c>
      <c r="BC24" s="21">
        <f t="shared" si="40"/>
        <v>5.6294738645660249</v>
      </c>
      <c r="BD24" s="1">
        <f t="shared" si="41"/>
        <v>7.4121086174017137E-4</v>
      </c>
      <c r="BE24" s="1">
        <f t="shared" si="42"/>
        <v>5.6045527166062108</v>
      </c>
      <c r="BF24" s="1">
        <f t="shared" si="43"/>
        <v>-2.4179937098073978E-2</v>
      </c>
      <c r="BG24" s="1">
        <f t="shared" si="44"/>
        <v>5.6395090788250171</v>
      </c>
      <c r="BH24" s="1">
        <f t="shared" si="45"/>
        <v>1.0776425120732291E-2</v>
      </c>
      <c r="BI24" s="1">
        <f t="shared" si="46"/>
        <v>5.6220308977156144</v>
      </c>
      <c r="BJ24" s="1">
        <f t="shared" si="47"/>
        <v>-6.7017559886703992E-3</v>
      </c>
      <c r="BL24" s="1">
        <f t="shared" si="48"/>
        <v>5.6651073387666218</v>
      </c>
      <c r="BM24" s="1">
        <f t="shared" si="49"/>
        <v>3.6374685062336987E-2</v>
      </c>
      <c r="BN24" s="1">
        <f t="shared" si="50"/>
        <v>5.6315069955943677</v>
      </c>
      <c r="BO24" s="1">
        <f t="shared" si="51"/>
        <v>2.7743418900829653E-3</v>
      </c>
      <c r="BP24" s="1">
        <f t="shared" si="52"/>
        <v>5.647062327246851</v>
      </c>
      <c r="BQ24" s="1">
        <f t="shared" si="53"/>
        <v>1.8329673542566205E-2</v>
      </c>
      <c r="BR24" s="1">
        <f t="shared" si="54"/>
        <v>5.5284447325883281</v>
      </c>
      <c r="BS24" s="1">
        <f t="shared" si="55"/>
        <v>-0.10028792111595664</v>
      </c>
      <c r="BT24" s="1">
        <f t="shared" si="56"/>
        <v>5.5845880614001144</v>
      </c>
      <c r="BU24" s="1">
        <f t="shared" si="57"/>
        <v>-4.4144592304170338E-2</v>
      </c>
      <c r="BV24" s="1">
        <f t="shared" si="58"/>
        <v>5.5566590861049736</v>
      </c>
      <c r="BW24" s="1">
        <f t="shared" si="59"/>
        <v>-7.2073567599311161E-2</v>
      </c>
      <c r="BX24" s="1">
        <f t="shared" si="60"/>
        <v>5.528091234217082</v>
      </c>
      <c r="BY24" s="1">
        <f t="shared" si="61"/>
        <v>-0.10064141948720273</v>
      </c>
      <c r="BZ24" s="1">
        <f t="shared" si="62"/>
        <v>5.5879873458066553</v>
      </c>
      <c r="CA24" s="1">
        <f t="shared" si="63"/>
        <v>-4.0745307897629424E-2</v>
      </c>
      <c r="CB24" s="1">
        <f t="shared" si="64"/>
        <v>5.5580025183314152</v>
      </c>
      <c r="CC24" s="1">
        <f t="shared" si="65"/>
        <v>-7.073013537286954E-2</v>
      </c>
      <c r="CD24" s="1">
        <f t="shared" si="66"/>
        <v>5.5265423220477663</v>
      </c>
      <c r="CE24" s="1">
        <f t="shared" si="67"/>
        <v>-0.10219033165651847</v>
      </c>
      <c r="CF24" s="1">
        <f t="shared" si="68"/>
        <v>5.5880547540435908</v>
      </c>
      <c r="CG24" s="1">
        <f t="shared" si="69"/>
        <v>-4.0677899660694017E-2</v>
      </c>
      <c r="CH24" s="1">
        <f t="shared" si="70"/>
        <v>5.5595221614378625</v>
      </c>
      <c r="CI24" s="1">
        <f t="shared" si="71"/>
        <v>-6.9210492266422285E-2</v>
      </c>
      <c r="CJ24" s="1">
        <f t="shared" si="72"/>
        <v>5.6620309520886272</v>
      </c>
      <c r="CK24" s="1">
        <f t="shared" si="71"/>
        <v>3.3298298384342395E-2</v>
      </c>
      <c r="CL24" s="1">
        <f t="shared" si="73"/>
        <v>5.6433415857564286</v>
      </c>
      <c r="CM24" s="1">
        <f t="shared" si="71"/>
        <v>1.4608932052143864E-2</v>
      </c>
      <c r="CN24" s="1">
        <f t="shared" si="74"/>
        <v>5.6517795024810242</v>
      </c>
      <c r="CO24" s="1">
        <f t="shared" si="71"/>
        <v>2.3046848776739459E-2</v>
      </c>
      <c r="CP24" s="1">
        <f t="shared" si="75"/>
        <v>5.6608447970289015</v>
      </c>
      <c r="CQ24" s="1">
        <f t="shared" si="76"/>
        <v>3.211214332461676E-2</v>
      </c>
      <c r="CR24" s="1">
        <f t="shared" si="77"/>
        <v>5.6434941878417897</v>
      </c>
      <c r="CS24" s="1">
        <f t="shared" si="78"/>
        <v>1.4761534137504917E-2</v>
      </c>
      <c r="CT24" s="1">
        <f t="shared" si="79"/>
        <v>5.6532945029001498</v>
      </c>
      <c r="CU24" s="1">
        <f t="shared" si="80"/>
        <v>2.4561849195865015E-2</v>
      </c>
    </row>
    <row r="25" spans="1:99" x14ac:dyDescent="0.2">
      <c r="A25" s="4">
        <f>'PNO-LCCSD_T Default'!A15</f>
        <v>5.6267533525987599</v>
      </c>
      <c r="B25" t="s">
        <v>11</v>
      </c>
      <c r="C25" s="1">
        <f>627.5095*('PNO-LCCSD_T Default'!P15+'PNO-LCCSD_T Default'!J15-'PNO-LCCSD_T Default'!D15)</f>
        <v>5.5514925963957493</v>
      </c>
      <c r="D25" s="1">
        <f t="shared" si="0"/>
        <v>-7.5260756203010537E-2</v>
      </c>
      <c r="E25" s="1">
        <f>627.5095*('PNO-LCCSD_T Default'!AB15+'PNO-LCCSD_T Default'!V15-'PNO-LCCSD_T Default'!D15)</f>
        <v>5.2726574046897792</v>
      </c>
      <c r="F25" s="1">
        <f t="shared" si="1"/>
        <v>-0.35409594790898069</v>
      </c>
      <c r="G25" s="1">
        <f t="shared" si="2"/>
        <v>5.4120750005427638</v>
      </c>
      <c r="H25" s="1">
        <f t="shared" si="3"/>
        <v>-0.21467835205599606</v>
      </c>
      <c r="I25" s="1">
        <f>627.5095*('PNO-LCCSD_T Default'!R15+'PNO-LCCSD_T Default'!L15-'PNO-LCCSD_T Default'!F15)</f>
        <v>5.5854649950039539</v>
      </c>
      <c r="J25" s="1">
        <f t="shared" si="4"/>
        <v>-4.128835759480598E-2</v>
      </c>
      <c r="K25" s="1">
        <f>627.5095*('PNO-LCCSD_T Default'!AD15+'PNO-LCCSD_T Default'!X15-'PNO-LCCSD_T Default'!F15)</f>
        <v>5.4827088020789718</v>
      </c>
      <c r="L25" s="1">
        <f t="shared" si="5"/>
        <v>-0.14404455051978804</v>
      </c>
      <c r="M25" s="1">
        <f t="shared" si="6"/>
        <v>5.5340868985414629</v>
      </c>
      <c r="N25" s="1">
        <f t="shared" si="7"/>
        <v>-9.266645405729701E-2</v>
      </c>
      <c r="O25" s="1">
        <f>627.5095*('PNO-LCCSD_T Default'!N15+'PNO-LCCSD_T Default'!T15-'PNO-LCCSD_T Default'!H15)</f>
        <v>5.5611272410884176</v>
      </c>
      <c r="P25" s="1">
        <f t="shared" si="8"/>
        <v>-6.5626111510342255E-2</v>
      </c>
      <c r="Q25" s="1">
        <f>627.5095*('PNO-LCCSD_T Default'!Z15+'PNO-LCCSD_T Default'!AF15-'PNO-LCCSD_T Default'!H15)</f>
        <v>5.5435444249149874</v>
      </c>
      <c r="R25" s="1">
        <f t="shared" si="9"/>
        <v>-8.3208927683772416E-2</v>
      </c>
      <c r="S25" s="1">
        <f t="shared" si="10"/>
        <v>5.5523358330017025</v>
      </c>
      <c r="T25" s="1">
        <f t="shared" si="11"/>
        <v>-7.4417519597057336E-2</v>
      </c>
      <c r="U25" s="1">
        <f t="shared" si="12"/>
        <v>5.6077384662576906</v>
      </c>
      <c r="V25" s="1">
        <f t="shared" si="13"/>
        <v>-1.9014886341069293E-2</v>
      </c>
      <c r="W25" s="1">
        <f t="shared" si="14"/>
        <v>5.6204257120773571</v>
      </c>
      <c r="X25" s="1">
        <f t="shared" si="15"/>
        <v>-6.3276405214027776E-3</v>
      </c>
      <c r="Y25" s="21">
        <f t="shared" si="16"/>
        <v>5.6140820891675238</v>
      </c>
      <c r="Z25" s="27">
        <f t="shared" si="17"/>
        <v>-1.2671263431236035E-2</v>
      </c>
      <c r="AA25" s="1">
        <f t="shared" si="18"/>
        <v>5.5355925484557238</v>
      </c>
      <c r="AB25" s="1">
        <f t="shared" si="19"/>
        <v>-9.1160804143036067E-2</v>
      </c>
      <c r="AC25" s="1">
        <f t="shared" si="20"/>
        <v>5.607371963628184</v>
      </c>
      <c r="AD25" s="1">
        <f t="shared" si="21"/>
        <v>-1.9381388970575841E-2</v>
      </c>
      <c r="AE25" s="1">
        <f t="shared" si="22"/>
        <v>5.5714822560419544</v>
      </c>
      <c r="AF25" s="1">
        <f t="shared" si="23"/>
        <v>-5.527109655680551E-2</v>
      </c>
      <c r="AG25" s="24">
        <f>627.5095*('PNO-LCCSD_T Tight'!J15+'PNO-LCCSD_T Tight'!P15-'PNO-LCCSD_T Tight'!D15)</f>
        <v>5.6886449350448309</v>
      </c>
      <c r="AH25" s="1">
        <f t="shared" si="24"/>
        <v>6.189158244607107E-2</v>
      </c>
      <c r="AI25" s="1">
        <f>627.5095*('PNO-LCCSD_T Tight'!V15+'PNO-LCCSD_T Tight'!AB15-'PNO-LCCSD_T Tight'!D15)</f>
        <v>5.2759806705219185</v>
      </c>
      <c r="AJ25" s="1">
        <f t="shared" si="25"/>
        <v>-0.35077268207684131</v>
      </c>
      <c r="AK25" s="1">
        <f t="shared" si="26"/>
        <v>5.4823128027833743</v>
      </c>
      <c r="AL25" s="1">
        <f t="shared" si="27"/>
        <v>-0.14444054981538557</v>
      </c>
      <c r="AM25" s="1">
        <f>627.5095*('PNO-LCCSD_T Tight'!L15+'PNO-LCCSD_T Tight'!R15-'PNO-LCCSD_T Tight'!F15)</f>
        <v>5.6465093739032648</v>
      </c>
      <c r="AN25" s="1">
        <f t="shared" si="28"/>
        <v>1.9756021304504934E-2</v>
      </c>
      <c r="AO25" s="1">
        <f>627.5095*('PNO-LCCSD_T Tight'!X15+'PNO-LCCSD_T Tight'!AD15-'PNO-LCCSD_T Tight'!F15)</f>
        <v>5.4983714994213893</v>
      </c>
      <c r="AP25" s="1">
        <f t="shared" si="29"/>
        <v>-0.12838185317737061</v>
      </c>
      <c r="AQ25" s="1">
        <f t="shared" si="30"/>
        <v>5.572440436662327</v>
      </c>
      <c r="AR25" s="1">
        <f t="shared" si="31"/>
        <v>-5.4312915936432837E-2</v>
      </c>
      <c r="AS25" s="1">
        <f>IF((627.5095*('PNO-LCCSD_T Tight'!N15+'PNO-LCCSD_T Tight'!T15-'PNO-LCCSD_T Tight'!H15))&gt;$AS$1,(627.5095*('PNO-LCCSD_T Tight'!N15+'PNO-LCCSD_T Tight'!T15-'PNO-LCCSD_T Tight'!H15)), "")</f>
        <v>5.6280887798405645</v>
      </c>
      <c r="AT25" s="1">
        <f t="shared" si="32"/>
        <v>1.3354272418046875E-3</v>
      </c>
      <c r="AU25" s="1">
        <f>IF((627.5095*('PNO-LCCSD_T Tight'!Z15+'PNO-LCCSD_T Tight'!AF15-'PNO-LCCSD_T Tight'!H15))&gt;$AS$1,(627.5095*('PNO-LCCSD_T Tight'!Z15+'PNO-LCCSD_T Tight'!AF15-'PNO-LCCSD_T Tight'!H15)),"")</f>
        <v>5.5674337115724644</v>
      </c>
      <c r="AV25" s="1">
        <f t="shared" si="33"/>
        <v>-5.93196410262955E-2</v>
      </c>
      <c r="AW25" s="1">
        <f t="shared" si="34"/>
        <v>5.5977612457065149</v>
      </c>
      <c r="AX25" s="1">
        <f t="shared" si="35"/>
        <v>-2.8992106892244962E-2</v>
      </c>
      <c r="AY25" s="1">
        <f t="shared" si="36"/>
        <v>5.6188838529422549</v>
      </c>
      <c r="AZ25" s="1">
        <f t="shared" si="37"/>
        <v>-7.8694996565049635E-3</v>
      </c>
      <c r="BA25" s="1">
        <f t="shared" si="38"/>
        <v>5.6441785644954088</v>
      </c>
      <c r="BB25" s="1">
        <f t="shared" si="39"/>
        <v>1.7425211896648918E-2</v>
      </c>
      <c r="BC25" s="21">
        <f t="shared" si="40"/>
        <v>5.6315312087188323</v>
      </c>
      <c r="BD25" s="1">
        <f t="shared" si="41"/>
        <v>4.7778561200724212E-3</v>
      </c>
      <c r="BE25" s="1">
        <f t="shared" si="42"/>
        <v>5.6087622549223219</v>
      </c>
      <c r="BF25" s="1">
        <f t="shared" si="43"/>
        <v>-1.7991097676437917E-2</v>
      </c>
      <c r="BG25" s="1">
        <f t="shared" si="44"/>
        <v>5.6398924259604772</v>
      </c>
      <c r="BH25" s="1">
        <f t="shared" si="45"/>
        <v>1.3139073361717379E-2</v>
      </c>
      <c r="BI25" s="1">
        <f t="shared" si="46"/>
        <v>5.6243273404414005</v>
      </c>
      <c r="BJ25" s="1">
        <f t="shared" si="47"/>
        <v>-2.4260121573593807E-3</v>
      </c>
      <c r="BL25" s="1">
        <f t="shared" si="48"/>
        <v>5.661834296580194</v>
      </c>
      <c r="BM25" s="1">
        <f t="shared" si="49"/>
        <v>3.5080943981434132E-2</v>
      </c>
      <c r="BN25" s="1">
        <f t="shared" si="50"/>
        <v>5.6206537100707497</v>
      </c>
      <c r="BO25" s="1">
        <f t="shared" si="51"/>
        <v>-6.0996425280102073E-3</v>
      </c>
      <c r="BP25" s="1">
        <f t="shared" si="52"/>
        <v>5.6377663572878562</v>
      </c>
      <c r="BQ25" s="1">
        <f t="shared" si="53"/>
        <v>1.1013004689096384E-2</v>
      </c>
      <c r="BR25" s="1">
        <f t="shared" si="54"/>
        <v>5.5558508326067848</v>
      </c>
      <c r="BS25" s="1">
        <f t="shared" si="55"/>
        <v>-7.0902519991975055E-2</v>
      </c>
      <c r="BT25" s="1">
        <f t="shared" si="56"/>
        <v>5.6080406781054624</v>
      </c>
      <c r="BU25" s="1">
        <f t="shared" si="57"/>
        <v>-1.8712674493297499E-2</v>
      </c>
      <c r="BV25" s="1">
        <f t="shared" si="58"/>
        <v>5.5824679376242674</v>
      </c>
      <c r="BW25" s="1">
        <f t="shared" si="59"/>
        <v>-4.4285414974492454E-2</v>
      </c>
      <c r="BX25" s="1">
        <f t="shared" si="60"/>
        <v>5.5557064852046514</v>
      </c>
      <c r="BY25" s="1">
        <f t="shared" si="61"/>
        <v>-7.1046867394108482E-2</v>
      </c>
      <c r="BZ25" s="1">
        <f t="shared" si="62"/>
        <v>5.6147918998156596</v>
      </c>
      <c r="CA25" s="1">
        <f t="shared" si="63"/>
        <v>-1.1961452783100235E-2</v>
      </c>
      <c r="CB25" s="1">
        <f t="shared" si="64"/>
        <v>5.5852028327129144</v>
      </c>
      <c r="CC25" s="1">
        <f t="shared" si="65"/>
        <v>-4.1550519885845461E-2</v>
      </c>
      <c r="CD25" s="1">
        <f t="shared" si="66"/>
        <v>5.5546842462844168</v>
      </c>
      <c r="CE25" s="1">
        <f t="shared" si="67"/>
        <v>-7.2069106314343045E-2</v>
      </c>
      <c r="CF25" s="1">
        <f t="shared" si="68"/>
        <v>5.61495032768131</v>
      </c>
      <c r="CG25" s="1">
        <f t="shared" si="69"/>
        <v>-1.1803024917449889E-2</v>
      </c>
      <c r="CH25" s="1">
        <f t="shared" si="70"/>
        <v>5.5894275179097823</v>
      </c>
      <c r="CI25" s="1">
        <f t="shared" si="71"/>
        <v>-3.7325834688977544E-2</v>
      </c>
      <c r="CJ25" s="1">
        <f t="shared" si="72"/>
        <v>5.6599477959173639</v>
      </c>
      <c r="CK25" s="1">
        <f t="shared" si="71"/>
        <v>3.3194443318603994E-2</v>
      </c>
      <c r="CL25" s="1">
        <f t="shared" si="73"/>
        <v>5.6442418968713142</v>
      </c>
      <c r="CM25" s="1">
        <f t="shared" si="71"/>
        <v>1.7488544272554307E-2</v>
      </c>
      <c r="CN25" s="1">
        <f t="shared" si="74"/>
        <v>5.6492329448664558</v>
      </c>
      <c r="CO25" s="1">
        <f t="shared" si="71"/>
        <v>2.2479592267695914E-2</v>
      </c>
      <c r="CP25" s="1">
        <f t="shared" si="75"/>
        <v>5.6592321807445938</v>
      </c>
      <c r="CQ25" s="1">
        <f t="shared" si="76"/>
        <v>3.2478828145833916E-2</v>
      </c>
      <c r="CR25" s="1">
        <f t="shared" si="77"/>
        <v>5.6447264963545658</v>
      </c>
      <c r="CS25" s="1">
        <f t="shared" si="78"/>
        <v>1.7973143755805943E-2</v>
      </c>
      <c r="CT25" s="1">
        <f t="shared" si="79"/>
        <v>5.6530527831492297</v>
      </c>
      <c r="CU25" s="1">
        <f t="shared" si="80"/>
        <v>2.6299430550469793E-2</v>
      </c>
    </row>
    <row r="26" spans="1:99" x14ac:dyDescent="0.2">
      <c r="A26" s="4">
        <f>'PNO-LCCSD_T Default'!A16</f>
        <v>5.4233205563753248</v>
      </c>
      <c r="B26" t="s">
        <v>12</v>
      </c>
      <c r="C26" s="1">
        <f>627.5095*('PNO-LCCSD_T Default'!P16+'PNO-LCCSD_T Default'!J16-'PNO-LCCSD_T Default'!D16)</f>
        <v>5.3579022447148423</v>
      </c>
      <c r="D26" s="1">
        <f t="shared" si="0"/>
        <v>-6.5418311660482509E-2</v>
      </c>
      <c r="E26" s="1">
        <f>627.5095*('PNO-LCCSD_T Default'!AB16+'PNO-LCCSD_T Default'!V16-'PNO-LCCSD_T Default'!D16)</f>
        <v>5.1182659688056384</v>
      </c>
      <c r="F26" s="1">
        <f t="shared" si="1"/>
        <v>-0.3050545875696864</v>
      </c>
      <c r="G26" s="1">
        <f t="shared" si="2"/>
        <v>5.2380841067602404</v>
      </c>
      <c r="H26" s="1">
        <f t="shared" si="3"/>
        <v>-0.18523644961508445</v>
      </c>
      <c r="I26" s="1">
        <f>627.5095*('PNO-LCCSD_T Default'!R16+'PNO-LCCSD_T Default'!L16-'PNO-LCCSD_T Default'!F16)</f>
        <v>5.3962979860237832</v>
      </c>
      <c r="J26" s="1">
        <f t="shared" si="4"/>
        <v>-2.7022570351541653E-2</v>
      </c>
      <c r="K26" s="1">
        <f>627.5095*('PNO-LCCSD_T Default'!AD16+'PNO-LCCSD_T Default'!X16-'PNO-LCCSD_T Default'!F16)</f>
        <v>5.3055288045972899</v>
      </c>
      <c r="L26" s="1">
        <f t="shared" si="5"/>
        <v>-0.11779175177803491</v>
      </c>
      <c r="M26" s="1">
        <f t="shared" si="6"/>
        <v>5.3509133953105366</v>
      </c>
      <c r="N26" s="1">
        <f t="shared" si="7"/>
        <v>-7.2407161064788284E-2</v>
      </c>
      <c r="O26" s="1">
        <f>627.5095*('PNO-LCCSD_T Default'!N16+'PNO-LCCSD_T Default'!T16-'PNO-LCCSD_T Default'!H16)</f>
        <v>5.3743364882177573</v>
      </c>
      <c r="P26" s="1">
        <f t="shared" si="8"/>
        <v>-4.8984068157567506E-2</v>
      </c>
      <c r="Q26" s="1">
        <f>627.5095*('PNO-LCCSD_T Default'!Z16+'PNO-LCCSD_T Default'!AF16-'PNO-LCCSD_T Default'!H16)</f>
        <v>5.3602112493855909</v>
      </c>
      <c r="R26" s="1">
        <f t="shared" si="9"/>
        <v>-6.3109306989733938E-2</v>
      </c>
      <c r="S26" s="1">
        <f t="shared" si="10"/>
        <v>5.3672738688016741</v>
      </c>
      <c r="T26" s="1">
        <f t="shared" si="11"/>
        <v>-5.6046687573650722E-2</v>
      </c>
      <c r="U26" s="1">
        <f t="shared" si="12"/>
        <v>5.421471552664558</v>
      </c>
      <c r="V26" s="1">
        <f t="shared" si="13"/>
        <v>-1.8490037107667945E-3</v>
      </c>
      <c r="W26" s="1">
        <f t="shared" si="14"/>
        <v>5.4283047509766318</v>
      </c>
      <c r="X26" s="1">
        <f t="shared" si="15"/>
        <v>4.984194601306946E-3</v>
      </c>
      <c r="Y26" s="21">
        <f t="shared" si="16"/>
        <v>5.4248881518205945</v>
      </c>
      <c r="Z26" s="27">
        <f t="shared" si="17"/>
        <v>1.5675954452696317E-3</v>
      </c>
      <c r="AA26" s="1">
        <f t="shared" si="18"/>
        <v>5.3512949167491399</v>
      </c>
      <c r="AB26" s="1">
        <f t="shared" si="19"/>
        <v>-7.2025639626184912E-2</v>
      </c>
      <c r="AC26" s="1">
        <f t="shared" si="20"/>
        <v>5.4175829947372511</v>
      </c>
      <c r="AD26" s="1">
        <f t="shared" si="21"/>
        <v>-5.7375616380737071E-3</v>
      </c>
      <c r="AE26" s="1">
        <f t="shared" si="22"/>
        <v>5.3844389557431951</v>
      </c>
      <c r="AF26" s="1">
        <f t="shared" si="23"/>
        <v>-3.8881600632129754E-2</v>
      </c>
      <c r="AG26" s="24">
        <f>627.5095*('PNO-LCCSD_T Tight'!J16+'PNO-LCCSD_T Tight'!P16-'PNO-LCCSD_T Tight'!D16)</f>
        <v>5.4928313830930593</v>
      </c>
      <c r="AH26" s="1">
        <f t="shared" si="24"/>
        <v>6.9510826717734453E-2</v>
      </c>
      <c r="AI26" s="1">
        <f>627.5095*('PNO-LCCSD_T Tight'!V16+'PNO-LCCSD_T Tight'!AB16-'PNO-LCCSD_T Tight'!D16)</f>
        <v>5.138701723681895</v>
      </c>
      <c r="AJ26" s="1">
        <f t="shared" si="25"/>
        <v>-0.2846188326934298</v>
      </c>
      <c r="AK26" s="1">
        <f t="shared" si="26"/>
        <v>5.3157665533874772</v>
      </c>
      <c r="AL26" s="1">
        <f t="shared" si="27"/>
        <v>-0.10755400298784767</v>
      </c>
      <c r="AM26" s="1">
        <f>627.5095*('PNO-LCCSD_T Tight'!L16+'PNO-LCCSD_T Tight'!R16-'PNO-LCCSD_T Tight'!F16)</f>
        <v>5.4451033826137909</v>
      </c>
      <c r="AN26" s="1">
        <f t="shared" si="28"/>
        <v>2.1782826238466058E-2</v>
      </c>
      <c r="AO26" s="1">
        <f>627.5095*('PNO-LCCSD_T Tight'!X16+'PNO-LCCSD_T Tight'!AD16-'PNO-LCCSD_T Tight'!F16)</f>
        <v>5.3179540762842477</v>
      </c>
      <c r="AP26" s="1">
        <f t="shared" si="29"/>
        <v>-0.10536648009107719</v>
      </c>
      <c r="AQ26" s="1">
        <f t="shared" si="30"/>
        <v>5.3815287294490197</v>
      </c>
      <c r="AR26" s="1">
        <f t="shared" si="31"/>
        <v>-4.179182692630512E-2</v>
      </c>
      <c r="AS26" s="1">
        <f>IF((627.5095*('PNO-LCCSD_T Tight'!N16+'PNO-LCCSD_T Tight'!T16-'PNO-LCCSD_T Tight'!H16))&gt;$AS$1,(627.5095*('PNO-LCCSD_T Tight'!N16+'PNO-LCCSD_T Tight'!T16-'PNO-LCCSD_T Tight'!H16)), "")</f>
        <v>5.427304565112431</v>
      </c>
      <c r="AT26" s="1">
        <f t="shared" si="32"/>
        <v>3.9840087371061372E-3</v>
      </c>
      <c r="AU26" s="1">
        <f>IF((627.5095*('PNO-LCCSD_T Tight'!Z16+'PNO-LCCSD_T Tight'!AF16-'PNO-LCCSD_T Tight'!H16))&gt;$AS$1,(627.5095*('PNO-LCCSD_T Tight'!Z16+'PNO-LCCSD_T Tight'!AF16-'PNO-LCCSD_T Tight'!H16)),"")</f>
        <v>5.376677098654695</v>
      </c>
      <c r="AV26" s="1">
        <f t="shared" si="33"/>
        <v>-4.6643457720629833E-2</v>
      </c>
      <c r="AW26" s="1">
        <f t="shared" si="34"/>
        <v>5.4019908318835625</v>
      </c>
      <c r="AX26" s="1">
        <f t="shared" si="35"/>
        <v>-2.1329724491762292E-2</v>
      </c>
      <c r="AY26" s="1">
        <f t="shared" si="36"/>
        <v>5.4138112663598452</v>
      </c>
      <c r="AZ26" s="1">
        <f t="shared" si="37"/>
        <v>-9.5092900154796212E-3</v>
      </c>
      <c r="BA26" s="1">
        <f t="shared" si="38"/>
        <v>5.4354780747778051</v>
      </c>
      <c r="BB26" s="1">
        <f t="shared" si="39"/>
        <v>1.215751840248025E-2</v>
      </c>
      <c r="BC26" s="21">
        <f t="shared" si="40"/>
        <v>5.424644670568826</v>
      </c>
      <c r="BD26" s="1">
        <f t="shared" si="41"/>
        <v>1.3241141935012024E-3</v>
      </c>
      <c r="BE26" s="1">
        <f t="shared" si="42"/>
        <v>5.4086303959306763</v>
      </c>
      <c r="BF26" s="1">
        <f t="shared" si="43"/>
        <v>-1.4690160444648548E-2</v>
      </c>
      <c r="BG26" s="1">
        <f t="shared" si="44"/>
        <v>5.4382881385187707</v>
      </c>
      <c r="BH26" s="1">
        <f t="shared" si="45"/>
        <v>1.4967582143445846E-2</v>
      </c>
      <c r="BI26" s="1">
        <f t="shared" si="46"/>
        <v>5.4234592672247226</v>
      </c>
      <c r="BJ26" s="1">
        <f t="shared" si="47"/>
        <v>1.3871084939776068E-4</v>
      </c>
      <c r="BL26" s="1">
        <f t="shared" si="48"/>
        <v>5.474690505014653</v>
      </c>
      <c r="BM26" s="1">
        <f t="shared" si="49"/>
        <v>5.13699486393282E-2</v>
      </c>
      <c r="BN26" s="1">
        <f t="shared" si="50"/>
        <v>5.4297067787831903</v>
      </c>
      <c r="BO26" s="1">
        <f t="shared" si="51"/>
        <v>6.3862224078654606E-3</v>
      </c>
      <c r="BP26" s="1">
        <f t="shared" si="52"/>
        <v>5.4510827626351555</v>
      </c>
      <c r="BQ26" s="1">
        <f t="shared" si="53"/>
        <v>2.7762206259830613E-2</v>
      </c>
      <c r="BR26" s="1">
        <f t="shared" si="54"/>
        <v>5.3712248198951409</v>
      </c>
      <c r="BS26" s="1">
        <f t="shared" si="55"/>
        <v>-5.2095736480183952E-2</v>
      </c>
      <c r="BT26" s="1">
        <f t="shared" si="56"/>
        <v>5.4216951199267847</v>
      </c>
      <c r="BU26" s="1">
        <f t="shared" si="57"/>
        <v>-1.6254364485401851E-3</v>
      </c>
      <c r="BV26" s="1">
        <f t="shared" si="58"/>
        <v>5.3965890315707163</v>
      </c>
      <c r="BW26" s="1">
        <f t="shared" si="59"/>
        <v>-2.6731524804608497E-2</v>
      </c>
      <c r="BX26" s="1">
        <f t="shared" si="60"/>
        <v>5.3673761461386134</v>
      </c>
      <c r="BY26" s="1">
        <f t="shared" si="61"/>
        <v>-5.5944410236711484E-2</v>
      </c>
      <c r="BZ26" s="1">
        <f t="shared" si="62"/>
        <v>5.4234692556419803</v>
      </c>
      <c r="CA26" s="1">
        <f t="shared" si="63"/>
        <v>1.4869926665550537E-4</v>
      </c>
      <c r="CB26" s="1">
        <f t="shared" si="64"/>
        <v>5.3953912709645548</v>
      </c>
      <c r="CC26" s="1">
        <f t="shared" si="65"/>
        <v>-2.7929285410769999E-2</v>
      </c>
      <c r="CD26" s="1">
        <f t="shared" si="66"/>
        <v>5.3585594033656294</v>
      </c>
      <c r="CE26" s="1">
        <f t="shared" si="67"/>
        <v>-6.4761153009695427E-2</v>
      </c>
      <c r="CF26" s="1">
        <f t="shared" si="68"/>
        <v>5.423499781921163</v>
      </c>
      <c r="CG26" s="1">
        <f t="shared" si="69"/>
        <v>1.7922554583815753E-4</v>
      </c>
      <c r="CH26" s="1">
        <f t="shared" si="70"/>
        <v>5.3924253497495567</v>
      </c>
      <c r="CI26" s="1">
        <f t="shared" si="71"/>
        <v>-3.0895206625768168E-2</v>
      </c>
      <c r="CJ26" s="1">
        <f t="shared" si="72"/>
        <v>5.4542095745375869</v>
      </c>
      <c r="CK26" s="1">
        <f t="shared" si="71"/>
        <v>3.0889018162262083E-2</v>
      </c>
      <c r="CL26" s="1">
        <f t="shared" si="73"/>
        <v>5.4358675244863477</v>
      </c>
      <c r="CM26" s="1">
        <f t="shared" si="71"/>
        <v>1.2546968111022849E-2</v>
      </c>
      <c r="CN26" s="1">
        <f t="shared" si="74"/>
        <v>5.4442226489455772</v>
      </c>
      <c r="CO26" s="1">
        <f t="shared" si="71"/>
        <v>2.0902092570252329E-2</v>
      </c>
      <c r="CP26" s="1">
        <f t="shared" si="75"/>
        <v>5.4460700291754174</v>
      </c>
      <c r="CQ26" s="1">
        <f t="shared" si="76"/>
        <v>2.2749472800092541E-2</v>
      </c>
      <c r="CR26" s="1">
        <f t="shared" si="77"/>
        <v>5.4359127510067538</v>
      </c>
      <c r="CS26" s="1">
        <f t="shared" si="78"/>
        <v>1.259219463142891E-2</v>
      </c>
      <c r="CT26" s="1">
        <f t="shared" si="79"/>
        <v>5.4418240554353927</v>
      </c>
      <c r="CU26" s="1">
        <f t="shared" si="80"/>
        <v>1.8503499060067874E-2</v>
      </c>
    </row>
    <row r="27" spans="1:99" x14ac:dyDescent="0.2">
      <c r="A27" s="4">
        <f>'PNO-LCCSD_T Default'!A17</f>
        <v>5.1064170676679028</v>
      </c>
      <c r="B27" t="s">
        <v>13</v>
      </c>
      <c r="C27" s="1">
        <f>627.5095*('PNO-LCCSD_T Default'!P17+'PNO-LCCSD_T Default'!J17-'PNO-LCCSD_T Default'!D17)</f>
        <v>5.0609703881271182</v>
      </c>
      <c r="D27" s="1">
        <f t="shared" si="0"/>
        <v>-4.5446679540784629E-2</v>
      </c>
      <c r="E27" s="1">
        <f>627.5095*('PNO-LCCSD_T Default'!AB17+'PNO-LCCSD_T Default'!V17-'PNO-LCCSD_T Default'!D17)</f>
        <v>4.8546467171935364</v>
      </c>
      <c r="F27" s="1">
        <f t="shared" si="1"/>
        <v>-0.25177035047436647</v>
      </c>
      <c r="G27" s="1">
        <f t="shared" si="2"/>
        <v>4.9578085526603273</v>
      </c>
      <c r="H27" s="1">
        <f t="shared" si="3"/>
        <v>-0.14860851500757555</v>
      </c>
      <c r="I27" s="1">
        <f>627.5095*('PNO-LCCSD_T Default'!R17+'PNO-LCCSD_T Default'!L17-'PNO-LCCSD_T Default'!F17)</f>
        <v>5.0876980979357977</v>
      </c>
      <c r="J27" s="1">
        <f t="shared" si="4"/>
        <v>-1.8718969732105073E-2</v>
      </c>
      <c r="K27" s="1">
        <f>627.5095*('PNO-LCCSD_T Default'!AD17+'PNO-LCCSD_T Default'!X17-'PNO-LCCSD_T Default'!F17)</f>
        <v>5.0094560091501732</v>
      </c>
      <c r="L27" s="1">
        <f t="shared" si="5"/>
        <v>-9.6961058517729626E-2</v>
      </c>
      <c r="M27" s="1">
        <f t="shared" si="6"/>
        <v>5.048577053542985</v>
      </c>
      <c r="N27" s="1">
        <f t="shared" si="7"/>
        <v>-5.7840014124917793E-2</v>
      </c>
      <c r="O27" s="1">
        <f>627.5095*('PNO-LCCSD_T Default'!N17+'PNO-LCCSD_T Default'!T17-'PNO-LCCSD_T Default'!H17)</f>
        <v>5.0709544702489691</v>
      </c>
      <c r="P27" s="1">
        <f t="shared" si="8"/>
        <v>-3.5462597418933761E-2</v>
      </c>
      <c r="Q27" s="1">
        <f>627.5095*('PNO-LCCSD_T Default'!Z17+'PNO-LCCSD_T Default'!AF17-'PNO-LCCSD_T Default'!H17)</f>
        <v>5.0587682357761823</v>
      </c>
      <c r="R27" s="1">
        <f t="shared" si="9"/>
        <v>-4.7648831891720533E-2</v>
      </c>
      <c r="S27" s="1">
        <f t="shared" si="10"/>
        <v>5.0648613530125761</v>
      </c>
      <c r="T27" s="1">
        <f t="shared" si="11"/>
        <v>-4.1555714655326703E-2</v>
      </c>
      <c r="U27" s="1">
        <f t="shared" si="12"/>
        <v>5.1052217024056352</v>
      </c>
      <c r="V27" s="1">
        <f t="shared" si="13"/>
        <v>-1.1953652622676003E-3</v>
      </c>
      <c r="W27" s="1">
        <f t="shared" si="14"/>
        <v>5.1109542976276527</v>
      </c>
      <c r="X27" s="1">
        <f t="shared" si="15"/>
        <v>4.5372299597499222E-3</v>
      </c>
      <c r="Y27" s="21">
        <f t="shared" si="16"/>
        <v>5.1080880000166431</v>
      </c>
      <c r="Z27" s="27">
        <f t="shared" si="17"/>
        <v>1.6709323487402727E-3</v>
      </c>
      <c r="AA27" s="1">
        <f t="shared" si="18"/>
        <v>5.0533873854627878</v>
      </c>
      <c r="AB27" s="1">
        <f t="shared" si="19"/>
        <v>-5.3029682205115058E-2</v>
      </c>
      <c r="AC27" s="1">
        <f t="shared" si="20"/>
        <v>5.1105056538756015</v>
      </c>
      <c r="AD27" s="1">
        <f t="shared" si="21"/>
        <v>4.0885862076986967E-3</v>
      </c>
      <c r="AE27" s="1">
        <f t="shared" si="22"/>
        <v>5.081946519669196</v>
      </c>
      <c r="AF27" s="1">
        <f t="shared" si="23"/>
        <v>-2.4470547998706849E-2</v>
      </c>
      <c r="AG27" s="24">
        <f>627.5095*('PNO-LCCSD_T Tight'!J17+'PNO-LCCSD_T Tight'!P17-'PNO-LCCSD_T Tight'!D17)</f>
        <v>5.1836171475147728</v>
      </c>
      <c r="AH27" s="1">
        <f t="shared" si="24"/>
        <v>7.720007984686994E-2</v>
      </c>
      <c r="AI27" s="1">
        <f>627.5095*('PNO-LCCSD_T Tight'!V17+'PNO-LCCSD_T Tight'!AB17-'PNO-LCCSD_T Tight'!D17)</f>
        <v>4.8781544103065224</v>
      </c>
      <c r="AJ27" s="1">
        <f t="shared" si="25"/>
        <v>-0.22826265736138041</v>
      </c>
      <c r="AK27" s="1">
        <f t="shared" si="26"/>
        <v>5.0308857789106476</v>
      </c>
      <c r="AL27" s="1">
        <f t="shared" si="27"/>
        <v>-7.5531288757255233E-2</v>
      </c>
      <c r="AM27" s="1">
        <f>627.5095*('PNO-LCCSD_T Tight'!L17+'PNO-LCCSD_T Tight'!R17-'PNO-LCCSD_T Tight'!F17)</f>
        <v>5.1291695556786365</v>
      </c>
      <c r="AN27" s="1">
        <f t="shared" si="28"/>
        <v>2.2752488010733707E-2</v>
      </c>
      <c r="AO27" s="1">
        <f>627.5095*('PNO-LCCSD_T Tight'!X17+'PNO-LCCSD_T Tight'!AD17-'PNO-LCCSD_T Tight'!F17)</f>
        <v>5.0202810864154186</v>
      </c>
      <c r="AP27" s="1">
        <f t="shared" si="29"/>
        <v>-8.6135981252484228E-2</v>
      </c>
      <c r="AQ27" s="1">
        <f t="shared" si="30"/>
        <v>5.074725321047028</v>
      </c>
      <c r="AR27" s="1">
        <f t="shared" si="31"/>
        <v>-3.1691746620874817E-2</v>
      </c>
      <c r="AS27" s="1">
        <f>IF((627.5095*('PNO-LCCSD_T Tight'!N17+'PNO-LCCSD_T Tight'!T17-'PNO-LCCSD_T Tight'!H17))&gt;$AS$1,(627.5095*('PNO-LCCSD_T Tight'!N17+'PNO-LCCSD_T Tight'!T17-'PNO-LCCSD_T Tight'!H17)), "")</f>
        <v>5.1122634206409634</v>
      </c>
      <c r="AT27" s="1">
        <f t="shared" si="32"/>
        <v>5.8463529730605757E-3</v>
      </c>
      <c r="AU27" s="1">
        <f>IF((627.5095*('PNO-LCCSD_T Tight'!Z17+'PNO-LCCSD_T Tight'!AF17-'PNO-LCCSD_T Tight'!H17))&gt;$AS$1,(627.5095*('PNO-LCCSD_T Tight'!Z17+'PNO-LCCSD_T Tight'!AF17-'PNO-LCCSD_T Tight'!H17)),"")</f>
        <v>5.0699190795908509</v>
      </c>
      <c r="AV27" s="1">
        <f t="shared" si="33"/>
        <v>-3.6497988077051957E-2</v>
      </c>
      <c r="AW27" s="1">
        <f t="shared" si="34"/>
        <v>5.0910912501159071</v>
      </c>
      <c r="AX27" s="1">
        <f t="shared" si="35"/>
        <v>-1.5325817551995691E-2</v>
      </c>
      <c r="AY27" s="1">
        <f t="shared" si="36"/>
        <v>5.0934718445578069</v>
      </c>
      <c r="AZ27" s="1">
        <f t="shared" si="37"/>
        <v>-1.2945223110095938E-2</v>
      </c>
      <c r="BA27" s="1">
        <f t="shared" si="38"/>
        <v>5.113464216379521</v>
      </c>
      <c r="BB27" s="1">
        <f t="shared" si="39"/>
        <v>7.0471487116181564E-3</v>
      </c>
      <c r="BC27" s="21">
        <f t="shared" si="40"/>
        <v>5.1034680304686644</v>
      </c>
      <c r="BD27" s="1">
        <f t="shared" si="41"/>
        <v>-2.9490371992384468E-3</v>
      </c>
      <c r="BE27" s="1">
        <f t="shared" si="42"/>
        <v>5.0945258363391428</v>
      </c>
      <c r="BF27" s="1">
        <f t="shared" si="43"/>
        <v>-1.1891231328760021E-2</v>
      </c>
      <c r="BG27" s="1">
        <f t="shared" si="44"/>
        <v>5.1219982855454029</v>
      </c>
      <c r="BH27" s="1">
        <f t="shared" si="45"/>
        <v>1.5581217877500109E-2</v>
      </c>
      <c r="BI27" s="1">
        <f t="shared" si="46"/>
        <v>5.1082620609422724</v>
      </c>
      <c r="BJ27" s="1">
        <f t="shared" si="47"/>
        <v>1.8449932743695996E-3</v>
      </c>
      <c r="BL27" s="1">
        <f t="shared" si="48"/>
        <v>5.1535962204837773</v>
      </c>
      <c r="BM27" s="1">
        <f t="shared" si="49"/>
        <v>4.7179152815874481E-2</v>
      </c>
      <c r="BN27" s="1">
        <f t="shared" si="50"/>
        <v>5.1125670806940002</v>
      </c>
      <c r="BO27" s="1">
        <f t="shared" si="51"/>
        <v>6.1500130260974117E-3</v>
      </c>
      <c r="BP27" s="1">
        <f t="shared" si="52"/>
        <v>5.1327297251958237</v>
      </c>
      <c r="BQ27" s="1">
        <f t="shared" si="53"/>
        <v>2.6312657527920891E-2</v>
      </c>
      <c r="BR27" s="1">
        <f t="shared" si="54"/>
        <v>5.0715031020911345</v>
      </c>
      <c r="BS27" s="1">
        <f t="shared" si="55"/>
        <v>-3.4913965576768291E-2</v>
      </c>
      <c r="BT27" s="1">
        <f t="shared" si="56"/>
        <v>5.1152359208798339</v>
      </c>
      <c r="BU27" s="1">
        <f t="shared" si="57"/>
        <v>8.8188532119310992E-3</v>
      </c>
      <c r="BV27" s="1">
        <f t="shared" si="58"/>
        <v>5.0933763069474844</v>
      </c>
      <c r="BW27" s="1">
        <f t="shared" si="59"/>
        <v>-1.3040760720418376E-2</v>
      </c>
      <c r="BX27" s="1">
        <f t="shared" si="60"/>
        <v>5.0670521043601848</v>
      </c>
      <c r="BY27" s="1">
        <f t="shared" si="61"/>
        <v>-3.9364963307717993E-2</v>
      </c>
      <c r="BZ27" s="1">
        <f t="shared" si="62"/>
        <v>5.115633849918507</v>
      </c>
      <c r="CA27" s="1">
        <f t="shared" si="63"/>
        <v>9.216782250604183E-3</v>
      </c>
      <c r="CB27" s="1">
        <f t="shared" si="64"/>
        <v>5.0913007885757935</v>
      </c>
      <c r="CC27" s="1">
        <f t="shared" si="65"/>
        <v>-1.511627909210933E-2</v>
      </c>
      <c r="CD27" s="1">
        <f t="shared" si="66"/>
        <v>5.0570303854622232</v>
      </c>
      <c r="CE27" s="1">
        <f t="shared" si="67"/>
        <v>-4.9386682205679655E-2</v>
      </c>
      <c r="CF27" s="1">
        <f t="shared" si="68"/>
        <v>5.1156299526756834</v>
      </c>
      <c r="CG27" s="1">
        <f t="shared" si="69"/>
        <v>9.2128850077806135E-3</v>
      </c>
      <c r="CH27" s="1">
        <f t="shared" si="70"/>
        <v>5.0867944193389656</v>
      </c>
      <c r="CI27" s="1">
        <f t="shared" si="71"/>
        <v>-1.9622648328937231E-2</v>
      </c>
      <c r="CJ27" s="1">
        <f t="shared" si="72"/>
        <v>5.1301927607535021</v>
      </c>
      <c r="CK27" s="1">
        <f t="shared" si="71"/>
        <v>2.3775693085599237E-2</v>
      </c>
      <c r="CL27" s="1">
        <f t="shared" si="73"/>
        <v>5.1139122088459992</v>
      </c>
      <c r="CM27" s="1">
        <f t="shared" si="71"/>
        <v>7.4951411780963539E-3</v>
      </c>
      <c r="CN27" s="1">
        <f t="shared" si="74"/>
        <v>5.1218853746368653</v>
      </c>
      <c r="CO27" s="1">
        <f t="shared" si="71"/>
        <v>1.5468306968962509E-2</v>
      </c>
      <c r="CP27" s="1">
        <f t="shared" si="75"/>
        <v>5.1208831148765519</v>
      </c>
      <c r="CQ27" s="1">
        <f t="shared" si="76"/>
        <v>1.446604720864908E-2</v>
      </c>
      <c r="CR27" s="1">
        <f t="shared" si="77"/>
        <v>5.1138429126271587</v>
      </c>
      <c r="CS27" s="1">
        <f t="shared" si="78"/>
        <v>7.4258449592559117E-3</v>
      </c>
      <c r="CT27" s="1">
        <f t="shared" si="79"/>
        <v>5.1181407806994459</v>
      </c>
      <c r="CU27" s="1">
        <f t="shared" si="80"/>
        <v>1.172371303154307E-2</v>
      </c>
    </row>
    <row r="28" spans="1:99" x14ac:dyDescent="0.2">
      <c r="A28" s="4">
        <f>'PNO-LCCSD_T Default'!A18</f>
        <v>3.956321109359072</v>
      </c>
      <c r="B28" t="s">
        <v>14</v>
      </c>
      <c r="C28" s="1">
        <f>627.5095*('PNO-LCCSD_T Default'!P18+'PNO-LCCSD_T Default'!J18-'PNO-LCCSD_T Default'!D18)</f>
        <v>3.9530401006076605</v>
      </c>
      <c r="D28" s="1">
        <f t="shared" si="0"/>
        <v>-3.2810087514114628E-3</v>
      </c>
      <c r="E28" s="1">
        <f>627.5095*('PNO-LCCSD_T Default'!AB18+'PNO-LCCSD_T Default'!V18-'PNO-LCCSD_T Default'!D18)</f>
        <v>3.821853925247884</v>
      </c>
      <c r="F28" s="1">
        <f t="shared" si="1"/>
        <v>-0.13446718411118797</v>
      </c>
      <c r="G28" s="1">
        <f t="shared" si="2"/>
        <v>3.8874470129277725</v>
      </c>
      <c r="H28" s="1">
        <f t="shared" si="3"/>
        <v>-6.8874096431299492E-2</v>
      </c>
      <c r="I28" s="1">
        <f>627.5095*('PNO-LCCSD_T Default'!R18+'PNO-LCCSD_T Default'!L18-'PNO-LCCSD_T Default'!F18)</f>
        <v>3.948279332884344</v>
      </c>
      <c r="J28" s="1">
        <f t="shared" si="4"/>
        <v>-8.0417764747280351E-3</v>
      </c>
      <c r="K28" s="1">
        <f>627.5095*('PNO-LCCSD_T Default'!AD18+'PNO-LCCSD_T Default'!X18-'PNO-LCCSD_T Default'!F18)</f>
        <v>3.8965092670005124</v>
      </c>
      <c r="L28" s="1">
        <f t="shared" si="5"/>
        <v>-5.981184235855963E-2</v>
      </c>
      <c r="M28" s="1">
        <f t="shared" si="6"/>
        <v>3.9223942999424279</v>
      </c>
      <c r="N28" s="1">
        <f t="shared" si="7"/>
        <v>-3.3926809416644055E-2</v>
      </c>
      <c r="O28" s="1">
        <f>627.5095*('PNO-LCCSD_T Default'!N18+'PNO-LCCSD_T Default'!T18-'PNO-LCCSD_T Default'!H18)</f>
        <v>3.9383437484192401</v>
      </c>
      <c r="P28" s="1">
        <f t="shared" si="8"/>
        <v>-1.7977360939831932E-2</v>
      </c>
      <c r="Q28" s="1">
        <f>627.5095*('PNO-LCCSD_T Default'!Z18+'PNO-LCCSD_T Default'!AF18-'PNO-LCCSD_T Default'!H18)</f>
        <v>3.9292950614385314</v>
      </c>
      <c r="R28" s="1">
        <f t="shared" si="9"/>
        <v>-2.7026047920540641E-2</v>
      </c>
      <c r="S28" s="1">
        <f t="shared" si="10"/>
        <v>3.9338194049288857</v>
      </c>
      <c r="T28" s="1">
        <f t="shared" si="11"/>
        <v>-2.2501704430186287E-2</v>
      </c>
      <c r="U28" s="1">
        <f t="shared" si="12"/>
        <v>3.9451580100641945</v>
      </c>
      <c r="V28" s="1">
        <f t="shared" si="13"/>
        <v>-1.1163099294877465E-2</v>
      </c>
      <c r="W28" s="1">
        <f t="shared" si="14"/>
        <v>3.9454558729685543</v>
      </c>
      <c r="X28" s="1">
        <f t="shared" si="15"/>
        <v>-1.086523639051773E-2</v>
      </c>
      <c r="Y28" s="21">
        <f t="shared" si="16"/>
        <v>3.9453069415163737</v>
      </c>
      <c r="Z28" s="27">
        <f t="shared" si="17"/>
        <v>-1.1014167842698264E-2</v>
      </c>
      <c r="AA28" s="1">
        <f t="shared" si="18"/>
        <v>3.9279195286525739</v>
      </c>
      <c r="AB28" s="1">
        <f t="shared" si="19"/>
        <v>-2.840158070649812E-2</v>
      </c>
      <c r="AC28" s="1">
        <f t="shared" si="20"/>
        <v>3.963693271996453</v>
      </c>
      <c r="AD28" s="1">
        <f t="shared" si="21"/>
        <v>7.3721626373810523E-3</v>
      </c>
      <c r="AE28" s="1">
        <f t="shared" si="22"/>
        <v>3.9458064003245137</v>
      </c>
      <c r="AF28" s="1">
        <f t="shared" si="23"/>
        <v>-1.0514709034558312E-2</v>
      </c>
      <c r="AG28" s="24">
        <f>627.5095*('PNO-LCCSD_T Tight'!J18+'PNO-LCCSD_T Tight'!P18-'PNO-LCCSD_T Tight'!D18)</f>
        <v>4.0199338156350093</v>
      </c>
      <c r="AH28" s="1">
        <f t="shared" si="24"/>
        <v>6.3612706275937292E-2</v>
      </c>
      <c r="AI28" s="1">
        <f>627.5095*('PNO-LCCSD_T Tight'!V18+'PNO-LCCSD_T Tight'!AB18-'PNO-LCCSD_T Tight'!D18)</f>
        <v>3.840313402337205</v>
      </c>
      <c r="AJ28" s="1">
        <f t="shared" si="25"/>
        <v>-0.11600770702186702</v>
      </c>
      <c r="AK28" s="1">
        <f t="shared" si="26"/>
        <v>3.9301236089861069</v>
      </c>
      <c r="AL28" s="1">
        <f t="shared" si="27"/>
        <v>-2.6197500372965088E-2</v>
      </c>
      <c r="AM28" s="1">
        <f>627.5095*('PNO-LCCSD_T Tight'!L18+'PNO-LCCSD_T Tight'!R18-'PNO-LCCSD_T Tight'!F18)</f>
        <v>3.9669226325716438</v>
      </c>
      <c r="AN28" s="1">
        <f t="shared" si="28"/>
        <v>1.0601523212571795E-2</v>
      </c>
      <c r="AO28" s="1">
        <f>627.5095*('PNO-LCCSD_T Tight'!X18+'PNO-LCCSD_T Tight'!AD18-'PNO-LCCSD_T Tight'!F18)</f>
        <v>3.905462086849532</v>
      </c>
      <c r="AP28" s="1">
        <f t="shared" si="29"/>
        <v>-5.0859022509539997E-2</v>
      </c>
      <c r="AQ28" s="1">
        <f t="shared" si="30"/>
        <v>3.9361923597105877</v>
      </c>
      <c r="AR28" s="1">
        <f t="shared" si="31"/>
        <v>-2.0128749648484323E-2</v>
      </c>
      <c r="AS28" s="1">
        <f>IF((627.5095*('PNO-LCCSD_T Tight'!N18+'PNO-LCCSD_T Tight'!T18-'PNO-LCCSD_T Tight'!H18))&gt;$AS$1,(627.5095*('PNO-LCCSD_T Tight'!N18+'PNO-LCCSD_T Tight'!T18-'PNO-LCCSD_T Tight'!H18)), "")</f>
        <v>3.9586687811250023</v>
      </c>
      <c r="AT28" s="1">
        <f t="shared" si="32"/>
        <v>2.3476717659303148E-3</v>
      </c>
      <c r="AU28" s="1">
        <f>IF((627.5095*('PNO-LCCSD_T Tight'!Z18+'PNO-LCCSD_T Tight'!AF18-'PNO-LCCSD_T Tight'!H18))&gt;$AS$1,(627.5095*('PNO-LCCSD_T Tight'!Z18+'PNO-LCCSD_T Tight'!AF18-'PNO-LCCSD_T Tight'!H18)),"")</f>
        <v>3.9366682980449159</v>
      </c>
      <c r="AV28" s="1">
        <f t="shared" si="33"/>
        <v>-1.9652811314156082E-2</v>
      </c>
      <c r="AW28" s="1">
        <f t="shared" si="34"/>
        <v>3.9476685395849591</v>
      </c>
      <c r="AX28" s="1">
        <f t="shared" si="35"/>
        <v>-8.6525697741128837E-3</v>
      </c>
      <c r="AY28" s="1">
        <f t="shared" si="36"/>
        <v>3.9321666803733413</v>
      </c>
      <c r="AZ28" s="1">
        <f t="shared" si="37"/>
        <v>-2.4154428985730725E-2</v>
      </c>
      <c r="BA28" s="1">
        <f t="shared" si="38"/>
        <v>3.9481758018403132</v>
      </c>
      <c r="BB28" s="1">
        <f t="shared" si="39"/>
        <v>-8.1453075187587487E-3</v>
      </c>
      <c r="BC28" s="21">
        <f t="shared" si="40"/>
        <v>3.9401712411068273</v>
      </c>
      <c r="BD28" s="1">
        <f t="shared" si="41"/>
        <v>-1.6149868252244737E-2</v>
      </c>
      <c r="BE28" s="1">
        <f t="shared" si="42"/>
        <v>3.9500090025580343</v>
      </c>
      <c r="BF28" s="1">
        <f t="shared" si="43"/>
        <v>-6.3121068010376646E-3</v>
      </c>
      <c r="BG28" s="1">
        <f t="shared" si="44"/>
        <v>3.9694092409384334</v>
      </c>
      <c r="BH28" s="1">
        <f t="shared" si="45"/>
        <v>1.3088131579361395E-2</v>
      </c>
      <c r="BI28" s="1">
        <f t="shared" si="46"/>
        <v>3.9597091217482339</v>
      </c>
      <c r="BJ28" s="1">
        <f t="shared" si="47"/>
        <v>3.3880123891618652E-3</v>
      </c>
      <c r="BL28" s="1">
        <f t="shared" si="48"/>
        <v>3.971542329087876</v>
      </c>
      <c r="BM28" s="1">
        <f t="shared" si="49"/>
        <v>1.522121972880397E-2</v>
      </c>
      <c r="BN28" s="1">
        <f t="shared" si="50"/>
        <v>3.9467223150613702</v>
      </c>
      <c r="BO28" s="1">
        <f t="shared" si="51"/>
        <v>-9.5987942977018292E-3</v>
      </c>
      <c r="BP28" s="1">
        <f t="shared" si="52"/>
        <v>3.9596975390474038</v>
      </c>
      <c r="BQ28" s="1">
        <f t="shared" si="53"/>
        <v>3.3764296883318501E-3</v>
      </c>
      <c r="BR28" s="1">
        <f t="shared" si="54"/>
        <v>3.937800161387619</v>
      </c>
      <c r="BS28" s="1">
        <f t="shared" si="55"/>
        <v>-1.8520947971452983E-2</v>
      </c>
      <c r="BT28" s="1">
        <f t="shared" si="56"/>
        <v>3.9674077264506313</v>
      </c>
      <c r="BU28" s="1">
        <f t="shared" si="57"/>
        <v>1.1086617091559337E-2</v>
      </c>
      <c r="BV28" s="1">
        <f t="shared" si="58"/>
        <v>3.9524813172546844</v>
      </c>
      <c r="BW28" s="1">
        <f t="shared" si="59"/>
        <v>-3.8397921043875627E-3</v>
      </c>
      <c r="BX28" s="1">
        <f t="shared" si="60"/>
        <v>3.9340624390640335</v>
      </c>
      <c r="BY28" s="1">
        <f t="shared" si="61"/>
        <v>-2.2258670295038474E-2</v>
      </c>
      <c r="BZ28" s="1">
        <f t="shared" si="62"/>
        <v>3.9679345179661234</v>
      </c>
      <c r="CA28" s="1">
        <f t="shared" si="63"/>
        <v>1.1613408607051401E-2</v>
      </c>
      <c r="CB28" s="1">
        <f t="shared" si="64"/>
        <v>3.9507425117300099</v>
      </c>
      <c r="CC28" s="1">
        <f t="shared" si="65"/>
        <v>-5.5785976290620987E-3</v>
      </c>
      <c r="CD28" s="1">
        <f t="shared" si="66"/>
        <v>3.9258357011855303</v>
      </c>
      <c r="CE28" s="1">
        <f t="shared" si="67"/>
        <v>-3.0485408173541728E-2</v>
      </c>
      <c r="CF28" s="1">
        <f t="shared" si="68"/>
        <v>3.9679365468148555</v>
      </c>
      <c r="CG28" s="1">
        <f t="shared" si="69"/>
        <v>1.1615437455783528E-2</v>
      </c>
      <c r="CH28" s="1">
        <f t="shared" si="70"/>
        <v>3.9471580134280719</v>
      </c>
      <c r="CI28" s="1">
        <f t="shared" si="71"/>
        <v>-9.1630959310000648E-3</v>
      </c>
      <c r="CJ28" s="1">
        <f t="shared" si="72"/>
        <v>3.9521949185086349</v>
      </c>
      <c r="CK28" s="1">
        <f t="shared" si="71"/>
        <v>-4.1261908504370837E-3</v>
      </c>
      <c r="CL28" s="1">
        <f t="shared" si="73"/>
        <v>3.9485275890884877</v>
      </c>
      <c r="CM28" s="1">
        <f t="shared" si="71"/>
        <v>-7.7935202705843309E-3</v>
      </c>
      <c r="CN28" s="1">
        <f t="shared" si="74"/>
        <v>3.9509268430619602</v>
      </c>
      <c r="CO28" s="1">
        <f t="shared" si="71"/>
        <v>-5.394266297111816E-3</v>
      </c>
      <c r="CP28" s="1">
        <f t="shared" si="75"/>
        <v>3.9444892886243181</v>
      </c>
      <c r="CQ28" s="1">
        <f t="shared" si="76"/>
        <v>-1.1831820734753862E-2</v>
      </c>
      <c r="CR28" s="1">
        <f t="shared" si="77"/>
        <v>3.9484890004623208</v>
      </c>
      <c r="CS28" s="1">
        <f t="shared" si="78"/>
        <v>-7.8321088967512331E-3</v>
      </c>
      <c r="CT28" s="1">
        <f t="shared" si="79"/>
        <v>3.9479138376140837</v>
      </c>
      <c r="CU28" s="1">
        <f t="shared" si="80"/>
        <v>-8.4072717449883427E-3</v>
      </c>
    </row>
    <row r="29" spans="1:99" x14ac:dyDescent="0.2">
      <c r="A29" s="4">
        <f>'PNO-LCCSD_T Default'!A19</f>
        <v>2.391491648989132</v>
      </c>
      <c r="B29" t="s">
        <v>15</v>
      </c>
      <c r="C29" s="1">
        <f>627.5095*('PNO-LCCSD_T Default'!P19+'PNO-LCCSD_T Default'!J19-'PNO-LCCSD_T Default'!D19)</f>
        <v>2.3964879032166433</v>
      </c>
      <c r="D29" s="1">
        <f t="shared" si="0"/>
        <v>4.9962542275112654E-3</v>
      </c>
      <c r="E29" s="1">
        <f>627.5095*('PNO-LCCSD_T Default'!AB19+'PNO-LCCSD_T Default'!V19-'PNO-LCCSD_T Default'!D19)</f>
        <v>2.3317415294741548</v>
      </c>
      <c r="F29" s="1">
        <f t="shared" si="1"/>
        <v>-5.9750119514977218E-2</v>
      </c>
      <c r="G29" s="1">
        <f t="shared" si="2"/>
        <v>2.3641147163453988</v>
      </c>
      <c r="H29" s="1">
        <f t="shared" si="3"/>
        <v>-2.7376932643733198E-2</v>
      </c>
      <c r="I29" s="1">
        <f>627.5095*('PNO-LCCSD_T Default'!R19+'PNO-LCCSD_T Default'!L19-'PNO-LCCSD_T Default'!F19)</f>
        <v>2.3828028070815375</v>
      </c>
      <c r="J29" s="1">
        <f t="shared" si="4"/>
        <v>-8.6888419075945578E-3</v>
      </c>
      <c r="K29" s="1">
        <f>627.5095*('PNO-LCCSD_T Default'!AD19+'PNO-LCCSD_T Default'!X19-'PNO-LCCSD_T Default'!F19)</f>
        <v>2.3593222292654623</v>
      </c>
      <c r="L29" s="1">
        <f t="shared" si="5"/>
        <v>-3.2169419723669712E-2</v>
      </c>
      <c r="M29" s="1">
        <f t="shared" si="6"/>
        <v>2.3710625181734999</v>
      </c>
      <c r="N29" s="1">
        <f t="shared" si="7"/>
        <v>-2.0429130815632135E-2</v>
      </c>
      <c r="O29" s="1">
        <f>627.5095*('PNO-LCCSD_T Default'!N19+'PNO-LCCSD_T Default'!T19-'PNO-LCCSD_T Default'!H19)</f>
        <v>2.3805576897607543</v>
      </c>
      <c r="P29" s="1">
        <f t="shared" si="8"/>
        <v>-1.0933959228377699E-2</v>
      </c>
      <c r="Q29" s="1">
        <f>627.5095*('PNO-LCCSD_T Default'!Z19+'PNO-LCCSD_T Default'!AF19-'PNO-LCCSD_T Default'!H19)</f>
        <v>2.3781794287596187</v>
      </c>
      <c r="R29" s="1">
        <f t="shared" si="9"/>
        <v>-1.3312220229513283E-2</v>
      </c>
      <c r="S29" s="1">
        <f t="shared" si="10"/>
        <v>2.3793685592601865</v>
      </c>
      <c r="T29" s="1">
        <f t="shared" si="11"/>
        <v>-1.2123089728945491E-2</v>
      </c>
      <c r="U29" s="1">
        <f t="shared" si="12"/>
        <v>2.3738303880632263</v>
      </c>
      <c r="V29" s="1">
        <f t="shared" si="13"/>
        <v>-1.7661260925905697E-2</v>
      </c>
      <c r="W29" s="1">
        <f t="shared" si="14"/>
        <v>2.3774050832624498</v>
      </c>
      <c r="X29" s="1">
        <f t="shared" si="15"/>
        <v>-1.408656572668221E-2</v>
      </c>
      <c r="Y29" s="21">
        <f t="shared" si="16"/>
        <v>2.3756177356628383</v>
      </c>
      <c r="Z29" s="27">
        <f t="shared" si="17"/>
        <v>-1.5873913326293732E-2</v>
      </c>
      <c r="AA29" s="1">
        <f t="shared" si="18"/>
        <v>2.378202156834031</v>
      </c>
      <c r="AB29" s="1">
        <f t="shared" si="19"/>
        <v>-1.3289492155101001E-2</v>
      </c>
      <c r="AC29" s="1">
        <f t="shared" si="20"/>
        <v>2.3979640315075863</v>
      </c>
      <c r="AD29" s="1">
        <f t="shared" si="21"/>
        <v>6.4723825184542783E-3</v>
      </c>
      <c r="AE29" s="1">
        <f t="shared" si="22"/>
        <v>2.3880830941708084</v>
      </c>
      <c r="AF29" s="1">
        <f t="shared" si="23"/>
        <v>-3.4085548183235836E-3</v>
      </c>
      <c r="AG29" s="24">
        <f>627.5095*('PNO-LCCSD_T Tight'!J19+'PNO-LCCSD_T Tight'!P19-'PNO-LCCSD_T Tight'!D19)</f>
        <v>2.4094816577380298</v>
      </c>
      <c r="AH29" s="1">
        <f t="shared" si="24"/>
        <v>1.7990008748897779E-2</v>
      </c>
      <c r="AI29" s="1">
        <f>627.5095*('PNO-LCCSD_T Tight'!V19+'PNO-LCCSD_T Tight'!AB19-'PNO-LCCSD_T Tight'!D19)</f>
        <v>2.3417733287086757</v>
      </c>
      <c r="AJ29" s="1">
        <f t="shared" si="25"/>
        <v>-4.9718320280456307E-2</v>
      </c>
      <c r="AK29" s="1">
        <f t="shared" si="26"/>
        <v>2.3756274932233525</v>
      </c>
      <c r="AL29" s="1">
        <f t="shared" si="27"/>
        <v>-1.5864155765779486E-2</v>
      </c>
      <c r="AM29" s="1">
        <f>627.5095*('PNO-LCCSD_T Tight'!L19+'PNO-LCCSD_T Tight'!R19-'PNO-LCCSD_T Tight'!F19)</f>
        <v>2.3950895459721275</v>
      </c>
      <c r="AN29" s="1">
        <f t="shared" si="28"/>
        <v>3.5978969829955076E-3</v>
      </c>
      <c r="AO29" s="1">
        <f>627.5095*('PNO-LCCSD_T Tight'!X19+'PNO-LCCSD_T Tight'!AD19-'PNO-LCCSD_T Tight'!F19)</f>
        <v>2.36901816092724</v>
      </c>
      <c r="AP29" s="1">
        <f t="shared" si="29"/>
        <v>-2.2473488061891977E-2</v>
      </c>
      <c r="AQ29" s="1">
        <f t="shared" si="30"/>
        <v>2.3820538534496838</v>
      </c>
      <c r="AR29" s="1">
        <f t="shared" si="31"/>
        <v>-9.4377955394482349E-3</v>
      </c>
      <c r="AS29" s="1">
        <f>IF((627.5095*('PNO-LCCSD_T Tight'!N19+'PNO-LCCSD_T Tight'!T19-'PNO-LCCSD_T Tight'!H19))&gt;$AS$1,(627.5095*('PNO-LCCSD_T Tight'!N19+'PNO-LCCSD_T Tight'!T19-'PNO-LCCSD_T Tight'!H19)), "")</f>
        <v>2.3904158640143942</v>
      </c>
      <c r="AT29" s="1">
        <f t="shared" si="32"/>
        <v>-1.0757849747378145E-3</v>
      </c>
      <c r="AU29" s="1">
        <f>IF((627.5095*('PNO-LCCSD_T Tight'!Z19+'PNO-LCCSD_T Tight'!AF19-'PNO-LCCSD_T Tight'!H19))&gt;$AS$1,(627.5095*('PNO-LCCSD_T Tight'!Z19+'PNO-LCCSD_T Tight'!AF19-'PNO-LCCSD_T Tight'!H19)),"")</f>
        <v>2.383224605146856</v>
      </c>
      <c r="AV29" s="1">
        <f t="shared" si="33"/>
        <v>-8.2670438422760562E-3</v>
      </c>
      <c r="AW29" s="1">
        <f t="shared" si="34"/>
        <v>2.3868202345806253</v>
      </c>
      <c r="AX29" s="1">
        <f t="shared" si="35"/>
        <v>-4.6714144085067133E-3</v>
      </c>
      <c r="AY29" s="1">
        <f t="shared" si="36"/>
        <v>2.3856535832249763</v>
      </c>
      <c r="AZ29" s="1">
        <f t="shared" si="37"/>
        <v>-5.8380657641556866E-3</v>
      </c>
      <c r="BA29" s="1">
        <f t="shared" si="38"/>
        <v>2.3868808086087174</v>
      </c>
      <c r="BB29" s="1">
        <f t="shared" si="39"/>
        <v>-4.6108403804145937E-3</v>
      </c>
      <c r="BC29" s="21">
        <f t="shared" si="40"/>
        <v>2.3862671959168469</v>
      </c>
      <c r="BD29" s="1">
        <f t="shared" si="41"/>
        <v>-5.2244530722851401E-3</v>
      </c>
      <c r="BE29" s="1">
        <f t="shared" si="42"/>
        <v>2.3855123288456248</v>
      </c>
      <c r="BF29" s="1">
        <f t="shared" si="43"/>
        <v>-5.9793201435072163E-3</v>
      </c>
      <c r="BG29" s="1">
        <f t="shared" si="44"/>
        <v>2.3981297269510433</v>
      </c>
      <c r="BH29" s="1">
        <f t="shared" si="45"/>
        <v>6.6380779619112928E-3</v>
      </c>
      <c r="BI29" s="1">
        <f t="shared" si="46"/>
        <v>2.3918210278983345</v>
      </c>
      <c r="BJ29" s="1">
        <f t="shared" si="47"/>
        <v>3.2937890920248236E-4</v>
      </c>
      <c r="BL29" s="1">
        <f t="shared" si="48"/>
        <v>2.3789554041348784</v>
      </c>
      <c r="BM29" s="1">
        <f t="shared" si="49"/>
        <v>-1.2536244854253642E-2</v>
      </c>
      <c r="BN29" s="1">
        <f t="shared" si="50"/>
        <v>2.3780933309715153</v>
      </c>
      <c r="BO29" s="1">
        <f t="shared" si="51"/>
        <v>-1.3398318017616706E-2</v>
      </c>
      <c r="BP29" s="1">
        <f t="shared" si="52"/>
        <v>2.379499857336477</v>
      </c>
      <c r="BQ29" s="1">
        <f t="shared" si="53"/>
        <v>-1.1991791652655071E-2</v>
      </c>
      <c r="BR29" s="1">
        <f t="shared" si="54"/>
        <v>2.3801214181012917</v>
      </c>
      <c r="BS29" s="1">
        <f t="shared" si="55"/>
        <v>-1.1370230887840282E-2</v>
      </c>
      <c r="BT29" s="1">
        <f t="shared" si="56"/>
        <v>2.3999826510583886</v>
      </c>
      <c r="BU29" s="1">
        <f t="shared" si="57"/>
        <v>8.4910020692565702E-3</v>
      </c>
      <c r="BV29" s="1">
        <f t="shared" si="58"/>
        <v>2.3898837726783184</v>
      </c>
      <c r="BW29" s="1">
        <f t="shared" si="59"/>
        <v>-1.6078763108136052E-3</v>
      </c>
      <c r="BX29" s="1">
        <f t="shared" si="60"/>
        <v>2.3822505998414298</v>
      </c>
      <c r="BY29" s="1">
        <f t="shared" si="61"/>
        <v>-9.241049147702185E-3</v>
      </c>
      <c r="BZ29" s="1">
        <f t="shared" si="62"/>
        <v>2.4025573140460725</v>
      </c>
      <c r="CA29" s="1">
        <f t="shared" si="63"/>
        <v>1.106566505694051E-2</v>
      </c>
      <c r="CB29" s="1">
        <f t="shared" si="64"/>
        <v>2.3920151292779184</v>
      </c>
      <c r="CC29" s="1">
        <f t="shared" si="65"/>
        <v>5.2348028878634878E-4</v>
      </c>
      <c r="CD29" s="1">
        <f t="shared" si="66"/>
        <v>2.3866694057178002</v>
      </c>
      <c r="CE29" s="1">
        <f t="shared" si="67"/>
        <v>-4.8222432713318497E-3</v>
      </c>
      <c r="CF29" s="1">
        <f t="shared" si="68"/>
        <v>2.4026127564994728</v>
      </c>
      <c r="CG29" s="1">
        <f t="shared" si="69"/>
        <v>1.1121107510340789E-2</v>
      </c>
      <c r="CH29" s="1">
        <f t="shared" si="70"/>
        <v>2.3957522193198524</v>
      </c>
      <c r="CI29" s="1">
        <f t="shared" si="71"/>
        <v>4.2605703307203591E-3</v>
      </c>
      <c r="CJ29" s="1">
        <f t="shared" si="72"/>
        <v>2.3895439638043698</v>
      </c>
      <c r="CK29" s="1">
        <f t="shared" si="71"/>
        <v>-1.9476851847621823E-3</v>
      </c>
      <c r="CL29" s="1">
        <f t="shared" si="73"/>
        <v>2.3870719873203283</v>
      </c>
      <c r="CM29" s="1">
        <f t="shared" si="71"/>
        <v>-4.4196616688036983E-3</v>
      </c>
      <c r="CN29" s="1">
        <f t="shared" si="74"/>
        <v>2.3891687123669469</v>
      </c>
      <c r="CO29" s="1">
        <f t="shared" si="71"/>
        <v>-2.3229366221850789E-3</v>
      </c>
      <c r="CP29" s="1">
        <f t="shared" si="75"/>
        <v>2.3937747137421197</v>
      </c>
      <c r="CQ29" s="1">
        <f t="shared" si="76"/>
        <v>2.2830647529876735E-3</v>
      </c>
      <c r="CR29" s="1">
        <f t="shared" si="77"/>
        <v>2.3872200036876712</v>
      </c>
      <c r="CS29" s="1">
        <f t="shared" si="78"/>
        <v>-4.2716453014608469E-3</v>
      </c>
      <c r="CT29" s="1">
        <f t="shared" si="79"/>
        <v>2.3924348365525137</v>
      </c>
      <c r="CU29" s="1">
        <f t="shared" si="80"/>
        <v>9.4318756338163112E-4</v>
      </c>
    </row>
    <row r="30" spans="1:99" x14ac:dyDescent="0.2">
      <c r="A30" s="4">
        <f>'PNO-LCCSD_T Default'!A20</f>
        <v>0.95424545605780298</v>
      </c>
      <c r="B30" t="s">
        <v>16</v>
      </c>
      <c r="C30" s="1">
        <f>627.5095*('PNO-LCCSD_T Default'!P20+'PNO-LCCSD_T Default'!J20-'PNO-LCCSD_T Default'!D20)</f>
        <v>0.96274621633387003</v>
      </c>
      <c r="D30" s="1">
        <f t="shared" si="0"/>
        <v>8.5007602760670542E-3</v>
      </c>
      <c r="E30" s="1">
        <f>627.5095*('PNO-LCCSD_T Default'!AB20+'PNO-LCCSD_T Default'!V20-'PNO-LCCSD_T Default'!D20)</f>
        <v>0.9464730940361058</v>
      </c>
      <c r="F30" s="1">
        <f t="shared" si="1"/>
        <v>-7.7723620216971767E-3</v>
      </c>
      <c r="G30" s="1">
        <f t="shared" si="2"/>
        <v>0.95460965518498786</v>
      </c>
      <c r="H30" s="1">
        <f t="shared" si="3"/>
        <v>3.6419912718488323E-4</v>
      </c>
      <c r="I30" s="1">
        <f>627.5095*('PNO-LCCSD_T Default'!R20+'PNO-LCCSD_T Default'!L20-'PNO-LCCSD_T Default'!F20)</f>
        <v>0.95450947643232509</v>
      </c>
      <c r="J30" s="1">
        <f t="shared" si="4"/>
        <v>2.6402037452211147E-4</v>
      </c>
      <c r="K30" s="1">
        <f>627.5095*('PNO-LCCSD_T Default'!AD20+'PNO-LCCSD_T Default'!X20-'PNO-LCCSD_T Default'!F20)</f>
        <v>0.94952503543447153</v>
      </c>
      <c r="L30" s="1">
        <f t="shared" si="5"/>
        <v>-4.720420623331445E-3</v>
      </c>
      <c r="M30" s="1">
        <f t="shared" si="6"/>
        <v>0.95201725593339837</v>
      </c>
      <c r="N30" s="1">
        <f t="shared" si="7"/>
        <v>-2.2282001244046112E-3</v>
      </c>
      <c r="O30" s="1">
        <f>627.5095*('PNO-LCCSD_T Default'!N20+'PNO-LCCSD_T Default'!T20-'PNO-LCCSD_T Default'!H20)</f>
        <v>0.95154913070885316</v>
      </c>
      <c r="P30" s="1">
        <f t="shared" si="8"/>
        <v>-2.6963253489498129E-3</v>
      </c>
      <c r="Q30" s="1">
        <f>627.5095*('PNO-LCCSD_T Default'!Z20+'PNO-LCCSD_T Default'!AF20-'PNO-LCCSD_T Default'!H20)</f>
        <v>0.95058904117913068</v>
      </c>
      <c r="R30" s="1">
        <f t="shared" si="9"/>
        <v>-3.6564148786722983E-3</v>
      </c>
      <c r="S30" s="1">
        <f t="shared" si="10"/>
        <v>0.95106908594399187</v>
      </c>
      <c r="T30" s="1">
        <f t="shared" si="11"/>
        <v>-3.1763701138111111E-3</v>
      </c>
      <c r="U30" s="1">
        <f t="shared" si="12"/>
        <v>0.9491091868755771</v>
      </c>
      <c r="V30" s="1">
        <f t="shared" si="13"/>
        <v>-5.1362691822258721E-3</v>
      </c>
      <c r="W30" s="1">
        <f t="shared" si="14"/>
        <v>0.95152599302915164</v>
      </c>
      <c r="X30" s="1">
        <f t="shared" si="15"/>
        <v>-2.7194630286513366E-3</v>
      </c>
      <c r="Y30" s="21">
        <f t="shared" si="16"/>
        <v>0.95031758995236448</v>
      </c>
      <c r="Z30" s="27">
        <f t="shared" si="17"/>
        <v>-3.9278661054384933E-3</v>
      </c>
      <c r="AA30" s="1">
        <f t="shared" si="18"/>
        <v>0.94844319421209577</v>
      </c>
      <c r="AB30" s="1">
        <f t="shared" si="19"/>
        <v>-5.8022618457072017E-3</v>
      </c>
      <c r="AC30" s="1">
        <f t="shared" si="20"/>
        <v>0.9517053750751665</v>
      </c>
      <c r="AD30" s="1">
        <f t="shared" si="21"/>
        <v>-2.5400809826364723E-3</v>
      </c>
      <c r="AE30" s="1">
        <f t="shared" si="22"/>
        <v>0.95007428464363097</v>
      </c>
      <c r="AF30" s="1">
        <f t="shared" si="23"/>
        <v>-4.1711714141720035E-3</v>
      </c>
      <c r="AG30" s="24">
        <f>627.5095*('PNO-LCCSD_T Tight'!J20+'PNO-LCCSD_T Tight'!P20-'PNO-LCCSD_T Tight'!D20)</f>
        <v>0.96323541333251284</v>
      </c>
      <c r="AH30" s="1">
        <f t="shared" si="24"/>
        <v>8.9899572747098588E-3</v>
      </c>
      <c r="AI30" s="1">
        <f>627.5095*('PNO-LCCSD_T Tight'!V20+'PNO-LCCSD_T Tight'!AB20-'PNO-LCCSD_T Tight'!D20)</f>
        <v>0.94713790269782894</v>
      </c>
      <c r="AJ30" s="1">
        <f t="shared" si="25"/>
        <v>-7.1075533599740393E-3</v>
      </c>
      <c r="AK30" s="1">
        <f t="shared" si="26"/>
        <v>0.95518665801517089</v>
      </c>
      <c r="AL30" s="1">
        <f t="shared" si="27"/>
        <v>9.4120195736790979E-4</v>
      </c>
      <c r="AM30" s="1">
        <f>627.5095*('PNO-LCCSD_T Tight'!L20+'PNO-LCCSD_T Tight'!R20-'PNO-LCCSD_T Tight'!F20)</f>
        <v>0.95581615136003817</v>
      </c>
      <c r="AN30" s="1">
        <f t="shared" si="28"/>
        <v>1.5706953022351922E-3</v>
      </c>
      <c r="AO30" s="1">
        <f>627.5095*('PNO-LCCSD_T Tight'!X20+'PNO-LCCSD_T Tight'!AD20-'PNO-LCCSD_T Tight'!F20)</f>
        <v>0.95070412954537098</v>
      </c>
      <c r="AP30" s="1">
        <f t="shared" si="29"/>
        <v>-3.541326512431997E-3</v>
      </c>
      <c r="AQ30" s="1">
        <f t="shared" si="30"/>
        <v>0.95326014045270457</v>
      </c>
      <c r="AR30" s="1">
        <f t="shared" si="31"/>
        <v>-9.8531560509840244E-4</v>
      </c>
      <c r="AS30" s="1">
        <f>IF((627.5095*('PNO-LCCSD_T Tight'!N20+'PNO-LCCSD_T Tight'!T20-'PNO-LCCSD_T Tight'!H20))&gt;$AS$1,(627.5095*('PNO-LCCSD_T Tight'!N20+'PNO-LCCSD_T Tight'!T20-'PNO-LCCSD_T Tight'!H20)), "")</f>
        <v>0.95279159950572867</v>
      </c>
      <c r="AT30" s="1">
        <f t="shared" si="32"/>
        <v>-1.4538565520743063E-3</v>
      </c>
      <c r="AU30" s="1">
        <f>IF((627.5095*('PNO-LCCSD_T Tight'!Z20+'PNO-LCCSD_T Tight'!AF20-'PNO-LCCSD_T Tight'!H20))&gt;$AS$1,(627.5095*('PNO-LCCSD_T Tight'!Z20+'PNO-LCCSD_T Tight'!AF20-'PNO-LCCSD_T Tight'!H20)),"")</f>
        <v>0.951875435622347</v>
      </c>
      <c r="AV30" s="1">
        <f t="shared" si="33"/>
        <v>-2.3700204354559773E-3</v>
      </c>
      <c r="AW30" s="1">
        <f t="shared" si="34"/>
        <v>0.95233351756403783</v>
      </c>
      <c r="AX30" s="1">
        <f t="shared" si="35"/>
        <v>-1.9119384937651418E-3</v>
      </c>
      <c r="AY30" s="1">
        <f t="shared" si="36"/>
        <v>0.95095182840852466</v>
      </c>
      <c r="AZ30" s="1">
        <f t="shared" si="37"/>
        <v>-3.293627649278319E-3</v>
      </c>
      <c r="BA30" s="1">
        <f t="shared" si="38"/>
        <v>0.95304227034281963</v>
      </c>
      <c r="BB30" s="1">
        <f t="shared" si="39"/>
        <v>-1.2031857149833458E-3</v>
      </c>
      <c r="BC30" s="21">
        <f t="shared" si="40"/>
        <v>0.9519970493756722</v>
      </c>
      <c r="BD30" s="1">
        <f t="shared" si="41"/>
        <v>-2.2484066821307769E-3</v>
      </c>
      <c r="BE30" s="1">
        <f t="shared" si="42"/>
        <v>0.94961829919956786</v>
      </c>
      <c r="BF30" s="1">
        <f t="shared" si="43"/>
        <v>-4.6271568582351152E-3</v>
      </c>
      <c r="BG30" s="1">
        <f t="shared" si="44"/>
        <v>0.95310434691622348</v>
      </c>
      <c r="BH30" s="1">
        <f t="shared" si="45"/>
        <v>-1.1411091415794994E-3</v>
      </c>
      <c r="BI30" s="1">
        <f t="shared" si="46"/>
        <v>0.95136132305789567</v>
      </c>
      <c r="BJ30" s="1">
        <f t="shared" si="47"/>
        <v>-2.8841329999073073E-3</v>
      </c>
      <c r="BL30" s="1">
        <f t="shared" si="48"/>
        <v>0.94930213668666685</v>
      </c>
      <c r="BM30" s="1">
        <f t="shared" si="49"/>
        <v>-4.9433193711361234E-3</v>
      </c>
      <c r="BN30" s="1">
        <f t="shared" si="50"/>
        <v>0.95157160329583479</v>
      </c>
      <c r="BO30" s="1">
        <f t="shared" si="51"/>
        <v>-2.6738527619681873E-3</v>
      </c>
      <c r="BP30" s="1">
        <f t="shared" si="52"/>
        <v>0.95051215597379879</v>
      </c>
      <c r="BQ30" s="1">
        <f t="shared" si="53"/>
        <v>-3.7333000840041874E-3</v>
      </c>
      <c r="BR30" s="1">
        <f t="shared" si="54"/>
        <v>0.9485154517609059</v>
      </c>
      <c r="BS30" s="1">
        <f t="shared" si="55"/>
        <v>-5.7300042968970732E-3</v>
      </c>
      <c r="BT30" s="1">
        <f t="shared" si="56"/>
        <v>0.95183914925970947</v>
      </c>
      <c r="BU30" s="1">
        <f t="shared" si="57"/>
        <v>-2.4063067980935049E-3</v>
      </c>
      <c r="BV30" s="1">
        <f t="shared" si="58"/>
        <v>0.95016453190596373</v>
      </c>
      <c r="BW30" s="1">
        <f t="shared" si="59"/>
        <v>-4.0809241518392492E-3</v>
      </c>
      <c r="BX30" s="1">
        <f t="shared" si="60"/>
        <v>0.94887373961728017</v>
      </c>
      <c r="BY30" s="1">
        <f t="shared" si="61"/>
        <v>-5.3717164405228113E-3</v>
      </c>
      <c r="BZ30" s="1">
        <f t="shared" si="62"/>
        <v>0.95226395083454152</v>
      </c>
      <c r="CA30" s="1">
        <f t="shared" si="63"/>
        <v>-1.9815052232614594E-3</v>
      </c>
      <c r="CB30" s="1">
        <f t="shared" si="64"/>
        <v>0.95051891356643203</v>
      </c>
      <c r="CC30" s="1">
        <f t="shared" si="65"/>
        <v>-3.7265424913709433E-3</v>
      </c>
      <c r="CD30" s="1">
        <f t="shared" si="66"/>
        <v>0.94962620003330955</v>
      </c>
      <c r="CE30" s="1">
        <f t="shared" si="67"/>
        <v>-4.6192560244934233E-3</v>
      </c>
      <c r="CF30" s="1">
        <f t="shared" si="68"/>
        <v>0.95227366073673936</v>
      </c>
      <c r="CG30" s="1">
        <f t="shared" si="69"/>
        <v>-1.9717953210636185E-3</v>
      </c>
      <c r="CH30" s="1">
        <f t="shared" si="70"/>
        <v>0.95115403913732788</v>
      </c>
      <c r="CI30" s="1">
        <f t="shared" si="71"/>
        <v>-3.0914169204750985E-3</v>
      </c>
      <c r="CJ30" s="1">
        <f t="shared" si="72"/>
        <v>0.95109829589025863</v>
      </c>
      <c r="CK30" s="1">
        <f t="shared" si="71"/>
        <v>-3.1471601675443495E-3</v>
      </c>
      <c r="CL30" s="1">
        <f t="shared" si="73"/>
        <v>0.95305493978131661</v>
      </c>
      <c r="CM30" s="1">
        <f t="shared" si="71"/>
        <v>-1.1905162764863642E-3</v>
      </c>
      <c r="CN30" s="1">
        <f t="shared" si="74"/>
        <v>0.95214246895787014</v>
      </c>
      <c r="CO30" s="1">
        <f t="shared" si="71"/>
        <v>-2.1029870999328404E-3</v>
      </c>
      <c r="CP30" s="1">
        <f t="shared" si="75"/>
        <v>0.95181549758274009</v>
      </c>
      <c r="CQ30" s="1">
        <f t="shared" si="76"/>
        <v>-2.4299584750628878E-3</v>
      </c>
      <c r="CR30" s="1">
        <f t="shared" si="77"/>
        <v>0.95308351887199572</v>
      </c>
      <c r="CS30" s="1">
        <f t="shared" si="78"/>
        <v>-1.1619371858072602E-3</v>
      </c>
      <c r="CT30" s="1">
        <f t="shared" si="79"/>
        <v>0.95269447738365265</v>
      </c>
      <c r="CU30" s="1">
        <f t="shared" si="80"/>
        <v>-1.5509786741503273E-3</v>
      </c>
    </row>
    <row r="31" spans="1:99" x14ac:dyDescent="0.2">
      <c r="A31" s="4">
        <f>'PNO-LCCSD_T Default'!A21</f>
        <v>6.6063826085376638</v>
      </c>
      <c r="B31" t="s">
        <v>17</v>
      </c>
      <c r="C31" s="1">
        <f>627.5095*('PNO-LCCSD_T Default'!P21+'PNO-LCCSD_T Default'!J21-'PNO-LCCSD_T Default'!D21)</f>
        <v>6.4213020760757527</v>
      </c>
      <c r="D31" s="1">
        <f t="shared" si="0"/>
        <v>-0.18508053246191114</v>
      </c>
      <c r="E31" s="1">
        <f>627.5095*('PNO-LCCSD_T Default'!AB21+'PNO-LCCSD_T Default'!V21-'PNO-LCCSD_T Default'!D21)</f>
        <v>6.0548220438935276</v>
      </c>
      <c r="F31" s="1">
        <f t="shared" si="1"/>
        <v>-0.55156056464413616</v>
      </c>
      <c r="G31" s="1">
        <f t="shared" si="2"/>
        <v>6.2380620599846406</v>
      </c>
      <c r="H31" s="1">
        <f t="shared" si="3"/>
        <v>-0.36832054855302321</v>
      </c>
      <c r="I31" s="1">
        <f>627.5095*('PNO-LCCSD_T Default'!R21+'PNO-LCCSD_T Default'!L21-'PNO-LCCSD_T Default'!F21)</f>
        <v>6.511232520755641</v>
      </c>
      <c r="J31" s="1">
        <f t="shared" si="4"/>
        <v>-9.515008778202283E-2</v>
      </c>
      <c r="K31" s="1">
        <f>627.5095*('PNO-LCCSD_T Default'!AD21+'PNO-LCCSD_T Default'!X21-'PNO-LCCSD_T Default'!F21)</f>
        <v>6.3791369962963129</v>
      </c>
      <c r="L31" s="1">
        <f t="shared" si="5"/>
        <v>-0.22724561224135087</v>
      </c>
      <c r="M31" s="1">
        <f t="shared" si="6"/>
        <v>6.4451847585259774</v>
      </c>
      <c r="N31" s="1">
        <f t="shared" si="7"/>
        <v>-0.16119785001168641</v>
      </c>
      <c r="O31" s="1">
        <f>627.5095*('PNO-LCCSD_T Default'!N21+'PNO-LCCSD_T Default'!T21-'PNO-LCCSD_T Default'!H21)</f>
        <v>6.53440702577449</v>
      </c>
      <c r="P31" s="1">
        <f t="shared" si="8"/>
        <v>-7.197558276317384E-2</v>
      </c>
      <c r="Q31" s="1">
        <f>627.5095*('PNO-LCCSD_T Default'!Z21+'PNO-LCCSD_T Default'!AF21-'PNO-LCCSD_T Default'!H21)</f>
        <v>6.4845388458076973</v>
      </c>
      <c r="R31" s="1">
        <f t="shared" si="9"/>
        <v>-0.12184376272996644</v>
      </c>
      <c r="S31" s="1">
        <f t="shared" si="10"/>
        <v>6.5094729357910932</v>
      </c>
      <c r="T31" s="1">
        <f t="shared" si="11"/>
        <v>-9.6909672746570585E-2</v>
      </c>
      <c r="U31" s="1">
        <f t="shared" si="12"/>
        <v>6.5701940088011002</v>
      </c>
      <c r="V31" s="1">
        <f t="shared" si="13"/>
        <v>-3.6188599736563631E-2</v>
      </c>
      <c r="W31" s="1">
        <f t="shared" si="14"/>
        <v>6.5917690171556176</v>
      </c>
      <c r="X31" s="1">
        <f t="shared" si="15"/>
        <v>-1.4613591382046209E-2</v>
      </c>
      <c r="Y31" s="21">
        <f t="shared" si="16"/>
        <v>6.5809815129783598</v>
      </c>
      <c r="Z31" s="27">
        <f t="shared" si="17"/>
        <v>-2.5401095559304032E-2</v>
      </c>
      <c r="AA31" s="1">
        <f t="shared" si="18"/>
        <v>6.5587212605483645</v>
      </c>
      <c r="AB31" s="1">
        <f t="shared" si="19"/>
        <v>-4.766134798929933E-2</v>
      </c>
      <c r="AC31" s="1">
        <f t="shared" si="20"/>
        <v>6.595124392836035</v>
      </c>
      <c r="AD31" s="1">
        <f t="shared" si="21"/>
        <v>-1.1258215701628771E-2</v>
      </c>
      <c r="AE31" s="1">
        <f t="shared" si="22"/>
        <v>6.576922826692198</v>
      </c>
      <c r="AF31" s="1">
        <f t="shared" si="23"/>
        <v>-2.9459781845465827E-2</v>
      </c>
      <c r="AG31" s="24">
        <f>627.5095*('PNO-LCCSD_T Tight'!J21+'PNO-LCCSD_T Tight'!P21-'PNO-LCCSD_T Tight'!D21)</f>
        <v>6.5815265892647243</v>
      </c>
      <c r="AH31" s="1">
        <f t="shared" si="24"/>
        <v>-2.4856019272939456E-2</v>
      </c>
      <c r="AI31" s="1">
        <f>627.5095*('PNO-LCCSD_T Tight'!V21+'PNO-LCCSD_T Tight'!AB21-'PNO-LCCSD_T Tight'!D21)</f>
        <v>6.0671597422446055</v>
      </c>
      <c r="AJ31" s="1">
        <f t="shared" si="25"/>
        <v>-0.53922286629305827</v>
      </c>
      <c r="AK31" s="1">
        <f t="shared" si="26"/>
        <v>6.3243431657546649</v>
      </c>
      <c r="AL31" s="1">
        <f t="shared" si="27"/>
        <v>-0.28203944278299886</v>
      </c>
      <c r="AM31" s="1">
        <f>627.5095*('PNO-LCCSD_T Tight'!L21+'PNO-LCCSD_T Tight'!R21-'PNO-LCCSD_T Tight'!F21)</f>
        <v>6.5885880866966264</v>
      </c>
      <c r="AN31" s="1">
        <f t="shared" si="28"/>
        <v>-1.7794521841037358E-2</v>
      </c>
      <c r="AO31" s="1">
        <f>627.5095*('PNO-LCCSD_T Tight'!X21+'PNO-LCCSD_T Tight'!AD21-'PNO-LCCSD_T Tight'!F21)</f>
        <v>6.402739051793259</v>
      </c>
      <c r="AP31" s="1">
        <f t="shared" si="29"/>
        <v>-0.20364355674440482</v>
      </c>
      <c r="AQ31" s="1">
        <f t="shared" si="30"/>
        <v>6.4956635692449431</v>
      </c>
      <c r="AR31" s="1">
        <f t="shared" si="31"/>
        <v>-0.11071903929272064</v>
      </c>
      <c r="AS31" s="1">
        <f>IF((627.5095*('PNO-LCCSD_T Tight'!N21+'PNO-LCCSD_T Tight'!T21-'PNO-LCCSD_T Tight'!H21))&gt;$AS$1,(627.5095*('PNO-LCCSD_T Tight'!N21+'PNO-LCCSD_T Tight'!T21-'PNO-LCCSD_T Tight'!H21)), "")</f>
        <v>6.5801587434373836</v>
      </c>
      <c r="AT31" s="1">
        <f t="shared" si="32"/>
        <v>-2.6223865100280186E-2</v>
      </c>
      <c r="AU31" s="1">
        <f>IF((627.5095*('PNO-LCCSD_T Tight'!Z21+'PNO-LCCSD_T Tight'!AF21-'PNO-LCCSD_T Tight'!H21))&gt;$AS$1,(627.5095*('PNO-LCCSD_T Tight'!Z21+'PNO-LCCSD_T Tight'!AF21-'PNO-LCCSD_T Tight'!H21)),"")</f>
        <v>6.5044057965896034</v>
      </c>
      <c r="AV31" s="1">
        <f t="shared" si="33"/>
        <v>-0.10197681194806041</v>
      </c>
      <c r="AW31" s="1">
        <f t="shared" si="34"/>
        <v>6.5422822700134935</v>
      </c>
      <c r="AX31" s="1">
        <f t="shared" si="35"/>
        <v>-6.4100338524170297E-2</v>
      </c>
      <c r="AY31" s="1">
        <f t="shared" si="36"/>
        <v>6.5932178469285052</v>
      </c>
      <c r="AZ31" s="1">
        <f t="shared" si="37"/>
        <v>-1.3164761609158582E-2</v>
      </c>
      <c r="BA31" s="1">
        <f t="shared" si="38"/>
        <v>6.622756372053229</v>
      </c>
      <c r="BB31" s="1">
        <f t="shared" si="39"/>
        <v>1.6373763515565187E-2</v>
      </c>
      <c r="BC31" s="21">
        <f t="shared" si="40"/>
        <v>6.6079871094908675</v>
      </c>
      <c r="BD31" s="1">
        <f t="shared" si="41"/>
        <v>1.6045009532037469E-3</v>
      </c>
      <c r="BE31" s="1">
        <f t="shared" si="42"/>
        <v>6.5713148423129324</v>
      </c>
      <c r="BF31" s="1">
        <f t="shared" si="43"/>
        <v>-3.50677662247314E-2</v>
      </c>
      <c r="BG31" s="1">
        <f t="shared" si="44"/>
        <v>6.6110725452283914</v>
      </c>
      <c r="BH31" s="1">
        <f t="shared" si="45"/>
        <v>4.6899366907275919E-3</v>
      </c>
      <c r="BI31" s="1">
        <f t="shared" si="46"/>
        <v>6.591193693770661</v>
      </c>
      <c r="BJ31" s="1">
        <f t="shared" si="47"/>
        <v>-1.5188914767002792E-2</v>
      </c>
      <c r="BL31" s="1">
        <f t="shared" si="48"/>
        <v>6.6333900006766227</v>
      </c>
      <c r="BM31" s="1">
        <f t="shared" si="49"/>
        <v>2.7007392138958863E-2</v>
      </c>
      <c r="BN31" s="1">
        <f t="shared" si="50"/>
        <v>6.5926154647794943</v>
      </c>
      <c r="BO31" s="1">
        <f t="shared" si="51"/>
        <v>-1.3767143758169453E-2</v>
      </c>
      <c r="BP31" s="1">
        <f t="shared" si="52"/>
        <v>6.6100756015971305</v>
      </c>
      <c r="BQ31" s="1">
        <f t="shared" si="53"/>
        <v>3.6929930594666871E-3</v>
      </c>
      <c r="BR31" s="1">
        <f t="shared" si="54"/>
        <v>6.5823874535430935</v>
      </c>
      <c r="BS31" s="1">
        <f t="shared" si="55"/>
        <v>-2.3995154994570278E-2</v>
      </c>
      <c r="BT31" s="1">
        <f t="shared" si="56"/>
        <v>6.5976070102131539</v>
      </c>
      <c r="BU31" s="1">
        <f t="shared" si="57"/>
        <v>-8.7755983245099145E-3</v>
      </c>
      <c r="BV31" s="1">
        <f t="shared" si="58"/>
        <v>6.5904177927122385</v>
      </c>
      <c r="BW31" s="1">
        <f t="shared" si="59"/>
        <v>-1.5964815825425305E-2</v>
      </c>
      <c r="BX31" s="1">
        <f t="shared" si="60"/>
        <v>6.5842096837016397</v>
      </c>
      <c r="BY31" s="1">
        <f t="shared" si="61"/>
        <v>-2.2172924836024066E-2</v>
      </c>
      <c r="BZ31" s="1">
        <f t="shared" si="62"/>
        <v>6.6063054647709647</v>
      </c>
      <c r="CA31" s="1">
        <f t="shared" si="63"/>
        <v>-7.714376669909484E-5</v>
      </c>
      <c r="CB31" s="1">
        <f t="shared" si="64"/>
        <v>6.5949810926739669</v>
      </c>
      <c r="CC31" s="1">
        <f t="shared" si="65"/>
        <v>-1.1401515863696865E-2</v>
      </c>
      <c r="CD31" s="1">
        <f t="shared" si="66"/>
        <v>6.5872108290287219</v>
      </c>
      <c r="CE31" s="1">
        <f t="shared" si="67"/>
        <v>-1.9171779508941889E-2</v>
      </c>
      <c r="CF31" s="1">
        <f t="shared" si="68"/>
        <v>6.6065050137303638</v>
      </c>
      <c r="CG31" s="1">
        <f t="shared" si="69"/>
        <v>1.2240519270001471E-4</v>
      </c>
      <c r="CH31" s="1">
        <f t="shared" si="70"/>
        <v>6.6023482291403273</v>
      </c>
      <c r="CI31" s="1">
        <f t="shared" si="71"/>
        <v>-4.0343793973365294E-3</v>
      </c>
      <c r="CJ31" s="1">
        <f t="shared" si="72"/>
        <v>6.6411896885872954</v>
      </c>
      <c r="CK31" s="1">
        <f t="shared" si="71"/>
        <v>3.4807080049631622E-2</v>
      </c>
      <c r="CL31" s="1">
        <f t="shared" si="73"/>
        <v>6.6229914949080495</v>
      </c>
      <c r="CM31" s="1">
        <f t="shared" si="71"/>
        <v>1.6608886370385711E-2</v>
      </c>
      <c r="CN31" s="1">
        <f t="shared" si="74"/>
        <v>6.6297321715535169</v>
      </c>
      <c r="CO31" s="1">
        <f t="shared" si="71"/>
        <v>2.3349563015853114E-2</v>
      </c>
      <c r="CP31" s="1">
        <f t="shared" si="75"/>
        <v>6.6443473331842418</v>
      </c>
      <c r="CQ31" s="1">
        <f t="shared" si="76"/>
        <v>3.7964724646577963E-2</v>
      </c>
      <c r="CR31" s="1">
        <f t="shared" si="77"/>
        <v>6.6235820483633585</v>
      </c>
      <c r="CS31" s="1">
        <f t="shared" si="78"/>
        <v>1.7199439825694718E-2</v>
      </c>
      <c r="CT31" s="1">
        <f t="shared" si="79"/>
        <v>6.636312618303708</v>
      </c>
      <c r="CU31" s="1">
        <f t="shared" si="80"/>
        <v>2.9930009766044208E-2</v>
      </c>
    </row>
    <row r="32" spans="1:99" x14ac:dyDescent="0.2">
      <c r="A32" s="4">
        <f>'PNO-LCCSD_T Default'!A22</f>
        <v>6.9572119628365465</v>
      </c>
      <c r="B32" t="s">
        <v>18</v>
      </c>
      <c r="C32" s="1">
        <f>627.5095*('PNO-LCCSD_T Default'!P22+'PNO-LCCSD_T Default'!J22-'PNO-LCCSD_T Default'!D22)</f>
        <v>6.8015590178320178</v>
      </c>
      <c r="D32" s="1">
        <f t="shared" si="0"/>
        <v>-0.15565294500452875</v>
      </c>
      <c r="E32" s="1">
        <f>627.5095*('PNO-LCCSD_T Default'!AB22+'PNO-LCCSD_T Default'!V22-'PNO-LCCSD_T Default'!D22)</f>
        <v>6.4851438452816828</v>
      </c>
      <c r="F32" s="1">
        <f t="shared" si="1"/>
        <v>-0.47206811755486378</v>
      </c>
      <c r="G32" s="1">
        <f t="shared" si="2"/>
        <v>6.6433514315568498</v>
      </c>
      <c r="H32" s="1">
        <f t="shared" si="3"/>
        <v>-0.31386053127969671</v>
      </c>
      <c r="I32" s="1">
        <f>627.5095*('PNO-LCCSD_T Default'!R22+'PNO-LCCSD_T Default'!L22-'PNO-LCCSD_T Default'!F22)</f>
        <v>6.8808671573824354</v>
      </c>
      <c r="J32" s="1">
        <f t="shared" si="4"/>
        <v>-7.6344805454111153E-2</v>
      </c>
      <c r="K32" s="1">
        <f>627.5095*('PNO-LCCSD_T Default'!AD22+'PNO-LCCSD_T Default'!X22-'PNO-LCCSD_T Default'!F22)</f>
        <v>6.7696144569720733</v>
      </c>
      <c r="L32" s="1">
        <f t="shared" si="5"/>
        <v>-0.18759750586447321</v>
      </c>
      <c r="M32" s="1">
        <f t="shared" si="6"/>
        <v>6.8252408071772539</v>
      </c>
      <c r="N32" s="1">
        <f t="shared" si="7"/>
        <v>-0.13197115565929263</v>
      </c>
      <c r="O32" s="1">
        <f>627.5095*('PNO-LCCSD_T Default'!N22+'PNO-LCCSD_T Default'!T22-'PNO-LCCSD_T Default'!H22)</f>
        <v>6.8994418521052987</v>
      </c>
      <c r="P32" s="1">
        <f t="shared" si="8"/>
        <v>-5.7770110731247826E-2</v>
      </c>
      <c r="Q32" s="1">
        <f>627.5095*('PNO-LCCSD_T Default'!Z22+'PNO-LCCSD_T Default'!AF22-'PNO-LCCSD_T Default'!H22)</f>
        <v>6.8561813471718045</v>
      </c>
      <c r="R32" s="1">
        <f t="shared" si="9"/>
        <v>-0.10103061566474203</v>
      </c>
      <c r="S32" s="1">
        <f t="shared" si="10"/>
        <v>6.8778115996385516</v>
      </c>
      <c r="T32" s="1">
        <f t="shared" si="11"/>
        <v>-7.9400363197994928E-2</v>
      </c>
      <c r="U32" s="1">
        <f t="shared" si="12"/>
        <v>6.9328642973794015</v>
      </c>
      <c r="V32" s="1">
        <f t="shared" si="13"/>
        <v>-2.4347665457145062E-2</v>
      </c>
      <c r="W32" s="1">
        <f t="shared" si="14"/>
        <v>6.9561231596719333</v>
      </c>
      <c r="X32" s="1">
        <f t="shared" si="15"/>
        <v>-1.088803164613239E-3</v>
      </c>
      <c r="Y32" s="21">
        <f t="shared" si="16"/>
        <v>6.9444937285256669</v>
      </c>
      <c r="Z32" s="27">
        <f t="shared" si="17"/>
        <v>-1.2718234310879595E-2</v>
      </c>
      <c r="AA32" s="1">
        <f t="shared" si="18"/>
        <v>6.9189300564046965</v>
      </c>
      <c r="AB32" s="1">
        <f t="shared" si="19"/>
        <v>-3.8281906431850032E-2</v>
      </c>
      <c r="AC32" s="1">
        <f t="shared" si="20"/>
        <v>6.9470056254141452</v>
      </c>
      <c r="AD32" s="1">
        <f t="shared" si="21"/>
        <v>-1.020633742240129E-2</v>
      </c>
      <c r="AE32" s="1">
        <f t="shared" si="22"/>
        <v>6.9329678409094218</v>
      </c>
      <c r="AF32" s="1">
        <f t="shared" si="23"/>
        <v>-2.4244121927124773E-2</v>
      </c>
      <c r="AG32" s="24">
        <f>627.5095*('PNO-LCCSD_T Tight'!J22+'PNO-LCCSD_T Tight'!P22-'PNO-LCCSD_T Tight'!D22)</f>
        <v>6.9473530891101385</v>
      </c>
      <c r="AH32" s="1">
        <f t="shared" si="24"/>
        <v>-9.8588737264080351E-3</v>
      </c>
      <c r="AI32" s="1">
        <f>627.5095*('PNO-LCCSD_T Tight'!V22+'PNO-LCCSD_T Tight'!AB22-'PNO-LCCSD_T Tight'!D22)</f>
        <v>6.5066530982210322</v>
      </c>
      <c r="AJ32" s="1">
        <f t="shared" si="25"/>
        <v>-0.45055886461551431</v>
      </c>
      <c r="AK32" s="1">
        <f t="shared" si="26"/>
        <v>6.7270030936655854</v>
      </c>
      <c r="AL32" s="1">
        <f t="shared" si="27"/>
        <v>-0.23020886917096117</v>
      </c>
      <c r="AM32" s="1">
        <f>627.5095*('PNO-LCCSD_T Tight'!L22+'PNO-LCCSD_T Tight'!R22-'PNO-LCCSD_T Tight'!F22)</f>
        <v>6.9462268337937072</v>
      </c>
      <c r="AN32" s="1">
        <f t="shared" si="28"/>
        <v>-1.0985129042839326E-2</v>
      </c>
      <c r="AO32" s="1">
        <f>627.5095*('PNO-LCCSD_T Tight'!X22+'PNO-LCCSD_T Tight'!AD22-'PNO-LCCSD_T Tight'!F22)</f>
        <v>6.7897639520473945</v>
      </c>
      <c r="AP32" s="1">
        <f t="shared" si="29"/>
        <v>-0.16744801078915206</v>
      </c>
      <c r="AQ32" s="1">
        <f t="shared" si="30"/>
        <v>6.8679953929205508</v>
      </c>
      <c r="AR32" s="1">
        <f t="shared" si="31"/>
        <v>-8.9216569915995692E-2</v>
      </c>
      <c r="AS32" s="1">
        <f>IF((627.5095*('PNO-LCCSD_T Tight'!N22+'PNO-LCCSD_T Tight'!T22-'PNO-LCCSD_T Tight'!H22))&gt;$AS$1,(627.5095*('PNO-LCCSD_T Tight'!N22+'PNO-LCCSD_T Tight'!T22-'PNO-LCCSD_T Tight'!H22)), "")</f>
        <v>6.9378454335260491</v>
      </c>
      <c r="AT32" s="1">
        <f t="shared" si="32"/>
        <v>-1.9366529310497427E-2</v>
      </c>
      <c r="AU32" s="1">
        <f>IF((627.5095*('PNO-LCCSD_T Tight'!Z22+'PNO-LCCSD_T Tight'!AF22-'PNO-LCCSD_T Tight'!H22))&gt;$AS$1,(627.5095*('PNO-LCCSD_T Tight'!Z22+'PNO-LCCSD_T Tight'!AF22-'PNO-LCCSD_T Tight'!H22)),"")</f>
        <v>6.8745422751717813</v>
      </c>
      <c r="AV32" s="1">
        <f t="shared" si="33"/>
        <v>-8.2669687664765235E-2</v>
      </c>
      <c r="AW32" s="1">
        <f t="shared" si="34"/>
        <v>6.9061938543489152</v>
      </c>
      <c r="AX32" s="1">
        <f t="shared" si="35"/>
        <v>-5.1018108487631331E-2</v>
      </c>
      <c r="AY32" s="1">
        <f t="shared" si="36"/>
        <v>6.9454884221288671</v>
      </c>
      <c r="AZ32" s="1">
        <f t="shared" si="37"/>
        <v>-1.1723540707679447E-2</v>
      </c>
      <c r="BA32" s="1">
        <f t="shared" si="38"/>
        <v>6.9753811507929484</v>
      </c>
      <c r="BB32" s="1">
        <f t="shared" si="39"/>
        <v>1.8169187956401878E-2</v>
      </c>
      <c r="BC32" s="21">
        <f t="shared" si="40"/>
        <v>6.9604347864609082</v>
      </c>
      <c r="BD32" s="1">
        <f t="shared" si="41"/>
        <v>3.2228236243616593E-3</v>
      </c>
      <c r="BE32" s="1">
        <f t="shared" si="42"/>
        <v>6.9290518332452278</v>
      </c>
      <c r="BF32" s="1">
        <f t="shared" si="43"/>
        <v>-2.816012959131875E-2</v>
      </c>
      <c r="BG32" s="1">
        <f t="shared" si="44"/>
        <v>6.9634900240235966</v>
      </c>
      <c r="BH32" s="1">
        <f t="shared" si="45"/>
        <v>6.2780611870500991E-3</v>
      </c>
      <c r="BI32" s="1">
        <f t="shared" si="46"/>
        <v>6.9462709286344122</v>
      </c>
      <c r="BJ32" s="1">
        <f t="shared" si="47"/>
        <v>-1.0941034202134325E-2</v>
      </c>
      <c r="BL32" s="1">
        <f t="shared" si="48"/>
        <v>6.9903686127966358</v>
      </c>
      <c r="BM32" s="1">
        <f t="shared" si="49"/>
        <v>3.3156649960089268E-2</v>
      </c>
      <c r="BN32" s="1">
        <f t="shared" si="50"/>
        <v>6.9575988365383798</v>
      </c>
      <c r="BO32" s="1">
        <f t="shared" si="51"/>
        <v>3.8687370183332348E-4</v>
      </c>
      <c r="BP32" s="1">
        <f t="shared" si="52"/>
        <v>6.9727011657018441</v>
      </c>
      <c r="BQ32" s="1">
        <f t="shared" si="53"/>
        <v>1.5489202865297536E-2</v>
      </c>
      <c r="BR32" s="1">
        <f t="shared" si="54"/>
        <v>6.9404647801475345</v>
      </c>
      <c r="BS32" s="1">
        <f t="shared" si="55"/>
        <v>-1.6747182689011986E-2</v>
      </c>
      <c r="BT32" s="1">
        <f t="shared" si="56"/>
        <v>6.9513337621213784</v>
      </c>
      <c r="BU32" s="1">
        <f t="shared" si="57"/>
        <v>-5.8782007151680915E-3</v>
      </c>
      <c r="BV32" s="1">
        <f t="shared" si="58"/>
        <v>6.9460515436228087</v>
      </c>
      <c r="BW32" s="1">
        <f t="shared" si="59"/>
        <v>-1.1160419213737782E-2</v>
      </c>
      <c r="BX32" s="1">
        <f t="shared" si="60"/>
        <v>6.9404658705283051</v>
      </c>
      <c r="BY32" s="1">
        <f t="shared" si="61"/>
        <v>-1.6746092308241423E-2</v>
      </c>
      <c r="BZ32" s="1">
        <f t="shared" si="62"/>
        <v>6.9565511056338165</v>
      </c>
      <c r="CA32" s="1">
        <f t="shared" si="63"/>
        <v>-6.6085720273001414E-4</v>
      </c>
      <c r="CB32" s="1">
        <f t="shared" si="64"/>
        <v>6.9482628462848695</v>
      </c>
      <c r="CC32" s="1">
        <f t="shared" si="65"/>
        <v>-8.9491165516770721E-3</v>
      </c>
      <c r="CD32" s="1">
        <f t="shared" si="66"/>
        <v>6.9397048698827497</v>
      </c>
      <c r="CE32" s="1">
        <f t="shared" si="67"/>
        <v>-1.7507092953796821E-2</v>
      </c>
      <c r="CF32" s="1">
        <f t="shared" si="68"/>
        <v>6.9566627849172669</v>
      </c>
      <c r="CG32" s="1">
        <f t="shared" si="69"/>
        <v>-5.491779192796642E-4</v>
      </c>
      <c r="CH32" s="1">
        <f t="shared" si="70"/>
        <v>6.9514023681950414</v>
      </c>
      <c r="CI32" s="1">
        <f t="shared" si="71"/>
        <v>-5.8095946415051003E-3</v>
      </c>
      <c r="CJ32" s="1">
        <f t="shared" si="72"/>
        <v>6.9891397334228857</v>
      </c>
      <c r="CK32" s="1">
        <f t="shared" si="71"/>
        <v>3.1927770586339221E-2</v>
      </c>
      <c r="CL32" s="1">
        <f t="shared" si="73"/>
        <v>6.97579105844446</v>
      </c>
      <c r="CM32" s="1">
        <f t="shared" si="71"/>
        <v>1.8579095607913487E-2</v>
      </c>
      <c r="CN32" s="1">
        <f t="shared" si="74"/>
        <v>6.9815171609618405</v>
      </c>
      <c r="CO32" s="1">
        <f t="shared" si="71"/>
        <v>2.430519812529397E-2</v>
      </c>
      <c r="CP32" s="1">
        <f t="shared" si="75"/>
        <v>6.9886890197342026</v>
      </c>
      <c r="CQ32" s="1">
        <f t="shared" si="76"/>
        <v>3.1477056897656119E-2</v>
      </c>
      <c r="CR32" s="1">
        <f t="shared" si="77"/>
        <v>6.9760860453622753</v>
      </c>
      <c r="CS32" s="1">
        <f t="shared" si="78"/>
        <v>1.8874082525728753E-2</v>
      </c>
      <c r="CT32" s="1">
        <f t="shared" si="79"/>
        <v>6.9844259498423806</v>
      </c>
      <c r="CU32" s="1">
        <f t="shared" si="80"/>
        <v>2.7213987005834106E-2</v>
      </c>
    </row>
    <row r="33" spans="1:99" x14ac:dyDescent="0.2">
      <c r="A33" s="4">
        <f>'PNO-LCCSD_T Default'!A23</f>
        <v>6.9405590613715109</v>
      </c>
      <c r="B33" t="s">
        <v>19</v>
      </c>
      <c r="C33" s="1">
        <f>627.5095*('PNO-LCCSD_T Default'!P23+'PNO-LCCSD_T Default'!J23-'PNO-LCCSD_T Default'!D23)</f>
        <v>6.8177250336627484</v>
      </c>
      <c r="D33" s="1">
        <f t="shared" si="0"/>
        <v>-0.12283402770876251</v>
      </c>
      <c r="E33" s="1">
        <f>627.5095*('PNO-LCCSD_T Default'!AB23+'PNO-LCCSD_T Default'!V23-'PNO-LCCSD_T Default'!D23)</f>
        <v>6.5465942969182489</v>
      </c>
      <c r="F33" s="1">
        <f t="shared" si="1"/>
        <v>-0.39396476445326201</v>
      </c>
      <c r="G33" s="1">
        <f t="shared" si="2"/>
        <v>6.6821596652904987</v>
      </c>
      <c r="H33" s="1">
        <f t="shared" si="3"/>
        <v>-0.25839939608101226</v>
      </c>
      <c r="I33" s="1">
        <f>627.5095*('PNO-LCCSD_T Default'!R23+'PNO-LCCSD_T Default'!L23-'PNO-LCCSD_T Default'!F23)</f>
        <v>6.8788372582772794</v>
      </c>
      <c r="J33" s="1">
        <f t="shared" si="4"/>
        <v>-6.1721803094231475E-2</v>
      </c>
      <c r="K33" s="1">
        <f>627.5095*('PNO-LCCSD_T Default'!AD23+'PNO-LCCSD_T Default'!X23-'PNO-LCCSD_T Default'!F23)</f>
        <v>6.7835160947253481</v>
      </c>
      <c r="L33" s="1">
        <f t="shared" si="5"/>
        <v>-0.1570429666461628</v>
      </c>
      <c r="M33" s="1">
        <f t="shared" si="6"/>
        <v>6.8311766765013138</v>
      </c>
      <c r="N33" s="1">
        <f t="shared" si="7"/>
        <v>-0.10938238487019714</v>
      </c>
      <c r="O33" s="1">
        <f>627.5095*('PNO-LCCSD_T Default'!N23+'PNO-LCCSD_T Default'!T23-'PNO-LCCSD_T Default'!H23)</f>
        <v>6.8919368384885527</v>
      </c>
      <c r="P33" s="1">
        <f t="shared" si="8"/>
        <v>-4.8622222882958255E-2</v>
      </c>
      <c r="Q33" s="1">
        <f>627.5095*('PNO-LCCSD_T Default'!Z23+'PNO-LCCSD_T Default'!AF23-'PNO-LCCSD_T Default'!H23)</f>
        <v>6.855208707459961</v>
      </c>
      <c r="R33" s="1">
        <f t="shared" si="9"/>
        <v>-8.5350353911549881E-2</v>
      </c>
      <c r="S33" s="1">
        <f t="shared" si="10"/>
        <v>6.8735727729742564</v>
      </c>
      <c r="T33" s="1">
        <f t="shared" si="11"/>
        <v>-6.6986288397254512E-2</v>
      </c>
      <c r="U33" s="1">
        <f t="shared" si="12"/>
        <v>6.9189045315334843</v>
      </c>
      <c r="V33" s="1">
        <f t="shared" si="13"/>
        <v>-2.1654529838026626E-2</v>
      </c>
      <c r="W33" s="1">
        <f t="shared" si="14"/>
        <v>6.938850162057455</v>
      </c>
      <c r="X33" s="1">
        <f t="shared" si="15"/>
        <v>-1.7088993140559339E-3</v>
      </c>
      <c r="Y33" s="21">
        <f t="shared" si="16"/>
        <v>6.9288773467954696</v>
      </c>
      <c r="Z33" s="27">
        <f t="shared" si="17"/>
        <v>-1.168171457604128E-2</v>
      </c>
      <c r="AA33" s="1">
        <f t="shared" si="18"/>
        <v>6.9056806603495602</v>
      </c>
      <c r="AB33" s="1">
        <f t="shared" si="19"/>
        <v>-3.4878401021950722E-2</v>
      </c>
      <c r="AC33" s="1">
        <f t="shared" si="20"/>
        <v>6.9304271863946365</v>
      </c>
      <c r="AD33" s="1">
        <f t="shared" si="21"/>
        <v>-1.01318749768744E-2</v>
      </c>
      <c r="AE33" s="1">
        <f t="shared" si="22"/>
        <v>6.9180539233720975</v>
      </c>
      <c r="AF33" s="1">
        <f t="shared" si="23"/>
        <v>-2.2505137999413449E-2</v>
      </c>
      <c r="AG33" s="24">
        <f>627.5095*('PNO-LCCSD_T Tight'!J23+'PNO-LCCSD_T Tight'!P23-'PNO-LCCSD_T Tight'!D23)</f>
        <v>6.9420402466714872</v>
      </c>
      <c r="AH33" s="1">
        <f t="shared" si="24"/>
        <v>1.4811852999763175E-3</v>
      </c>
      <c r="AI33" s="1">
        <f>627.5095*('PNO-LCCSD_T Tight'!V23+'PNO-LCCSD_T Tight'!AB23-'PNO-LCCSD_T Tight'!D23)</f>
        <v>6.5653537191280416</v>
      </c>
      <c r="AJ33" s="1">
        <f t="shared" si="25"/>
        <v>-0.37520534224346935</v>
      </c>
      <c r="AK33" s="1">
        <f t="shared" si="26"/>
        <v>6.7536969828997648</v>
      </c>
      <c r="AL33" s="1">
        <f t="shared" si="27"/>
        <v>-0.18686207847174607</v>
      </c>
      <c r="AM33" s="1">
        <f>627.5095*('PNO-LCCSD_T Tight'!L23+'PNO-LCCSD_T Tight'!R23-'PNO-LCCSD_T Tight'!F23)</f>
        <v>6.9337468972511251</v>
      </c>
      <c r="AN33" s="1">
        <f t="shared" si="28"/>
        <v>-6.8121641203857664E-3</v>
      </c>
      <c r="AO33" s="1">
        <f>627.5095*('PNO-LCCSD_T Tight'!X23+'PNO-LCCSD_T Tight'!AD23-'PNO-LCCSD_T Tight'!F23)</f>
        <v>6.8005594441327819</v>
      </c>
      <c r="AP33" s="1">
        <f t="shared" si="29"/>
        <v>-0.139999617238729</v>
      </c>
      <c r="AQ33" s="1">
        <f t="shared" si="30"/>
        <v>6.8671531706919531</v>
      </c>
      <c r="AR33" s="1">
        <f t="shared" si="31"/>
        <v>-7.3405890679557828E-2</v>
      </c>
      <c r="AS33" s="1">
        <f>IF((627.5095*('PNO-LCCSD_T Tight'!N23+'PNO-LCCSD_T Tight'!T23-'PNO-LCCSD_T Tight'!H23))&gt;$AS$1,(627.5095*('PNO-LCCSD_T Tight'!N23+'PNO-LCCSD_T Tight'!T23-'PNO-LCCSD_T Tight'!H23)), "")</f>
        <v>6.9262929836338207</v>
      </c>
      <c r="AT33" s="1">
        <f t="shared" si="32"/>
        <v>-1.4266077737690175E-2</v>
      </c>
      <c r="AU33" s="1">
        <f>IF((627.5095*('PNO-LCCSD_T Tight'!Z23+'PNO-LCCSD_T Tight'!AF23-'PNO-LCCSD_T Tight'!H23))&gt;$AS$1,(627.5095*('PNO-LCCSD_T Tight'!Z23+'PNO-LCCSD_T Tight'!AF23-'PNO-LCCSD_T Tight'!H23)),"")</f>
        <v>6.8730550776541151</v>
      </c>
      <c r="AV33" s="1">
        <f t="shared" si="33"/>
        <v>-6.7503983717395855E-2</v>
      </c>
      <c r="AW33" s="1">
        <f t="shared" si="34"/>
        <v>6.8996740306439683</v>
      </c>
      <c r="AX33" s="1">
        <f t="shared" si="35"/>
        <v>-4.0885030727542571E-2</v>
      </c>
      <c r="AY33" s="1">
        <f t="shared" si="36"/>
        <v>6.9283094925496798</v>
      </c>
      <c r="AZ33" s="1">
        <f t="shared" si="37"/>
        <v>-1.2249568821831147E-2</v>
      </c>
      <c r="BA33" s="1">
        <f t="shared" si="38"/>
        <v>6.9547683951999621</v>
      </c>
      <c r="BB33" s="1">
        <f t="shared" si="39"/>
        <v>1.4209333828451243E-2</v>
      </c>
      <c r="BC33" s="21">
        <f t="shared" si="40"/>
        <v>6.9415389438748196</v>
      </c>
      <c r="BD33" s="1">
        <f t="shared" si="41"/>
        <v>9.7988250330871551E-4</v>
      </c>
      <c r="BE33" s="1">
        <f t="shared" si="42"/>
        <v>6.9184724841009109</v>
      </c>
      <c r="BF33" s="1">
        <f t="shared" si="43"/>
        <v>-2.2086577270600039E-2</v>
      </c>
      <c r="BG33" s="1">
        <f t="shared" si="44"/>
        <v>6.9491160702010877</v>
      </c>
      <c r="BH33" s="1">
        <f t="shared" si="45"/>
        <v>8.5570088295767732E-3</v>
      </c>
      <c r="BI33" s="1">
        <f t="shared" si="46"/>
        <v>6.9337942771510006</v>
      </c>
      <c r="BJ33" s="1">
        <f t="shared" si="47"/>
        <v>-6.7647842205103004E-3</v>
      </c>
      <c r="BL33" s="1">
        <f t="shared" si="48"/>
        <v>6.9679371235816081</v>
      </c>
      <c r="BM33" s="1">
        <f t="shared" si="49"/>
        <v>2.7378062210097198E-2</v>
      </c>
      <c r="BN33" s="1">
        <f t="shared" si="50"/>
        <v>6.9401371823673168</v>
      </c>
      <c r="BO33" s="1">
        <f t="shared" si="51"/>
        <v>-4.218790041941034E-4</v>
      </c>
      <c r="BP33" s="1">
        <f t="shared" si="52"/>
        <v>6.9529998130005355</v>
      </c>
      <c r="BQ33" s="1">
        <f t="shared" si="53"/>
        <v>1.2440751629024582E-2</v>
      </c>
      <c r="BR33" s="1">
        <f t="shared" si="54"/>
        <v>6.9240428183283189</v>
      </c>
      <c r="BS33" s="1">
        <f t="shared" si="55"/>
        <v>-1.6516243043191992E-2</v>
      </c>
      <c r="BT33" s="1">
        <f t="shared" si="56"/>
        <v>6.9342019964311188</v>
      </c>
      <c r="BU33" s="1">
        <f t="shared" si="57"/>
        <v>-6.3570649403921209E-3</v>
      </c>
      <c r="BV33" s="1">
        <f t="shared" si="58"/>
        <v>6.929242858211146</v>
      </c>
      <c r="BW33" s="1">
        <f t="shared" si="59"/>
        <v>-1.1316203160364857E-2</v>
      </c>
      <c r="BX33" s="1">
        <f t="shared" si="60"/>
        <v>6.9237732189952643</v>
      </c>
      <c r="BY33" s="1">
        <f t="shared" si="61"/>
        <v>-1.6785842376246585E-2</v>
      </c>
      <c r="BZ33" s="1">
        <f t="shared" si="62"/>
        <v>6.9385011829904553</v>
      </c>
      <c r="CA33" s="1">
        <f t="shared" si="63"/>
        <v>-2.0578783810556445E-3</v>
      </c>
      <c r="CB33" s="1">
        <f t="shared" si="64"/>
        <v>6.930924137466544</v>
      </c>
      <c r="CC33" s="1">
        <f t="shared" si="65"/>
        <v>-9.6349239049668967E-3</v>
      </c>
      <c r="CD33" s="1">
        <f t="shared" si="66"/>
        <v>6.9225542443300556</v>
      </c>
      <c r="CE33" s="1">
        <f t="shared" si="67"/>
        <v>-1.800481704145529E-2</v>
      </c>
      <c r="CF33" s="1">
        <f t="shared" si="68"/>
        <v>6.9385926209145241</v>
      </c>
      <c r="CG33" s="1">
        <f t="shared" si="69"/>
        <v>-1.9664404569867955E-3</v>
      </c>
      <c r="CH33" s="1">
        <f t="shared" si="70"/>
        <v>6.9332295048183834</v>
      </c>
      <c r="CI33" s="1">
        <f t="shared" si="71"/>
        <v>-7.3295565531275031E-3</v>
      </c>
      <c r="CJ33" s="1">
        <f t="shared" si="72"/>
        <v>6.9655299502408221</v>
      </c>
      <c r="CK33" s="1">
        <f t="shared" si="71"/>
        <v>2.4970888869311203E-2</v>
      </c>
      <c r="CL33" s="1">
        <f t="shared" si="73"/>
        <v>6.9551258985834323</v>
      </c>
      <c r="CM33" s="1">
        <f t="shared" si="71"/>
        <v>1.4566837211921424E-2</v>
      </c>
      <c r="CN33" s="1">
        <f t="shared" si="74"/>
        <v>6.9595681913830196</v>
      </c>
      <c r="CO33" s="1">
        <f t="shared" si="71"/>
        <v>1.9009130011508724E-2</v>
      </c>
      <c r="CP33" s="1">
        <f t="shared" si="75"/>
        <v>6.9646029589223843</v>
      </c>
      <c r="CQ33" s="1">
        <f t="shared" si="76"/>
        <v>2.4043897550873439E-2</v>
      </c>
      <c r="CR33" s="1">
        <f t="shared" si="77"/>
        <v>6.9553646267380502</v>
      </c>
      <c r="CS33" s="1">
        <f t="shared" si="78"/>
        <v>1.4805565366539319E-2</v>
      </c>
      <c r="CT33" s="1">
        <f t="shared" si="79"/>
        <v>6.9617266719281909</v>
      </c>
      <c r="CU33" s="1">
        <f t="shared" si="80"/>
        <v>2.1167610556680039E-2</v>
      </c>
    </row>
    <row r="34" spans="1:99" x14ac:dyDescent="0.2">
      <c r="A34" s="4">
        <f>'PNO-LCCSD_T Default'!A24</f>
        <v>6.6953922007219369</v>
      </c>
      <c r="B34" t="s">
        <v>20</v>
      </c>
      <c r="C34" s="1">
        <f>627.5095*('PNO-LCCSD_T Default'!P24+'PNO-LCCSD_T Default'!J24-'PNO-LCCSD_T Default'!D24)</f>
        <v>6.6002443800017598</v>
      </c>
      <c r="D34" s="1">
        <f t="shared" si="0"/>
        <v>-9.5147820720177023E-2</v>
      </c>
      <c r="E34" s="1">
        <f>627.5095*('PNO-LCCSD_T Default'!AB24+'PNO-LCCSD_T Default'!V24-'PNO-LCCSD_T Default'!D24)</f>
        <v>6.3696777649605538</v>
      </c>
      <c r="F34" s="1">
        <f t="shared" si="1"/>
        <v>-0.32571443576138304</v>
      </c>
      <c r="G34" s="1">
        <f t="shared" si="2"/>
        <v>6.4849610724811573</v>
      </c>
      <c r="H34" s="1">
        <f t="shared" si="3"/>
        <v>-0.21043112824077959</v>
      </c>
      <c r="I34" s="1">
        <f>627.5095*('PNO-LCCSD_T Default'!R24+'PNO-LCCSD_T Default'!L24-'PNO-LCCSD_T Default'!F24)</f>
        <v>6.6449094118220273</v>
      </c>
      <c r="J34" s="1">
        <f t="shared" si="4"/>
        <v>-5.0482788899909536E-2</v>
      </c>
      <c r="K34" s="1">
        <f>627.5095*('PNO-LCCSD_T Default'!AD24+'PNO-LCCSD_T Default'!X24-'PNO-LCCSD_T Default'!F24)</f>
        <v>6.5637818034446296</v>
      </c>
      <c r="L34" s="1">
        <f t="shared" si="5"/>
        <v>-0.13161039727730728</v>
      </c>
      <c r="M34" s="1">
        <f t="shared" si="6"/>
        <v>6.6043456076333289</v>
      </c>
      <c r="N34" s="1">
        <f t="shared" si="7"/>
        <v>-9.1046593088607963E-2</v>
      </c>
      <c r="O34" s="1">
        <f>627.5095*('PNO-LCCSD_T Default'!N24+'PNO-LCCSD_T Default'!T24-'PNO-LCCSD_T Default'!H24)</f>
        <v>6.6542738904572012</v>
      </c>
      <c r="P34" s="1">
        <f t="shared" si="8"/>
        <v>-4.1118310264735669E-2</v>
      </c>
      <c r="Q34" s="1">
        <f>627.5095*('PNO-LCCSD_T Default'!Z24+'PNO-LCCSD_T Default'!AF24-'PNO-LCCSD_T Default'!H24)</f>
        <v>6.6235698506276686</v>
      </c>
      <c r="R34" s="1">
        <f t="shared" si="9"/>
        <v>-7.1822350094268295E-2</v>
      </c>
      <c r="S34" s="1">
        <f t="shared" si="10"/>
        <v>6.6389218705424344</v>
      </c>
      <c r="T34" s="1">
        <f t="shared" si="11"/>
        <v>-5.6470330179502426E-2</v>
      </c>
      <c r="U34" s="1">
        <f t="shared" si="12"/>
        <v>6.6741933406305067</v>
      </c>
      <c r="V34" s="1">
        <f t="shared" si="13"/>
        <v>-2.1198860091430127E-2</v>
      </c>
      <c r="W34" s="1">
        <f t="shared" si="14"/>
        <v>6.6910430772589873</v>
      </c>
      <c r="X34" s="1">
        <f t="shared" si="15"/>
        <v>-4.3491234629495779E-3</v>
      </c>
      <c r="Y34" s="21">
        <f t="shared" si="16"/>
        <v>6.6826182089447475</v>
      </c>
      <c r="Z34" s="27">
        <f t="shared" si="17"/>
        <v>-1.2773991777189408E-2</v>
      </c>
      <c r="AA34" s="1">
        <f t="shared" si="18"/>
        <v>6.664098917221974</v>
      </c>
      <c r="AB34" s="1">
        <f t="shared" si="19"/>
        <v>-3.1293283499962854E-2</v>
      </c>
      <c r="AC34" s="1">
        <f t="shared" si="20"/>
        <v>6.6862982935738078</v>
      </c>
      <c r="AD34" s="1">
        <f t="shared" si="21"/>
        <v>-9.0939071481290767E-3</v>
      </c>
      <c r="AE34" s="1">
        <f t="shared" si="22"/>
        <v>6.6751986053978891</v>
      </c>
      <c r="AF34" s="1">
        <f t="shared" si="23"/>
        <v>-2.0193595324047742E-2</v>
      </c>
      <c r="AG34" s="24">
        <f>627.5095*('PNO-LCCSD_T Tight'!J24+'PNO-LCCSD_T Tight'!P24-'PNO-LCCSD_T Tight'!D24)</f>
        <v>6.7042208134726566</v>
      </c>
      <c r="AH34" s="1">
        <f t="shared" si="24"/>
        <v>8.8286127507197776E-3</v>
      </c>
      <c r="AI34" s="1">
        <f>627.5095*('PNO-LCCSD_T Tight'!V24+'PNO-LCCSD_T Tight'!AB24-'PNO-LCCSD_T Tight'!D24)</f>
        <v>6.3829433296133464</v>
      </c>
      <c r="AJ34" s="1">
        <f t="shared" si="25"/>
        <v>-0.31244887110859043</v>
      </c>
      <c r="AK34" s="1">
        <f t="shared" si="26"/>
        <v>6.5435820715430015</v>
      </c>
      <c r="AL34" s="1">
        <f t="shared" si="27"/>
        <v>-0.15181012917893533</v>
      </c>
      <c r="AM34" s="1">
        <f>627.5095*('PNO-LCCSD_T Tight'!L24+'PNO-LCCSD_T Tight'!R24-'PNO-LCCSD_T Tight'!F24)</f>
        <v>6.6901374257321162</v>
      </c>
      <c r="AN34" s="1">
        <f t="shared" si="28"/>
        <v>-5.254774989820632E-3</v>
      </c>
      <c r="AO34" s="1">
        <f>627.5095*('PNO-LCCSD_T Tight'!X24+'PNO-LCCSD_T Tight'!AD24-'PNO-LCCSD_T Tight'!F24)</f>
        <v>6.5764947386634205</v>
      </c>
      <c r="AP34" s="1">
        <f t="shared" si="29"/>
        <v>-0.11889746205851637</v>
      </c>
      <c r="AQ34" s="1">
        <f t="shared" si="30"/>
        <v>6.6333160821977684</v>
      </c>
      <c r="AR34" s="1">
        <f t="shared" si="31"/>
        <v>-6.20761185241685E-2</v>
      </c>
      <c r="AS34" s="1">
        <f>IF((627.5095*('PNO-LCCSD_T Tight'!N24+'PNO-LCCSD_T Tight'!T24-'PNO-LCCSD_T Tight'!H24))&gt;$AS$1,(627.5095*('PNO-LCCSD_T Tight'!N24+'PNO-LCCSD_T Tight'!T24-'PNO-LCCSD_T Tight'!H24)), "")</f>
        <v>6.6845010230986137</v>
      </c>
      <c r="AT34" s="1">
        <f t="shared" si="32"/>
        <v>-1.0891177623323145E-2</v>
      </c>
      <c r="AU34" s="1">
        <f>IF((627.5095*('PNO-LCCSD_T Tight'!Z24+'PNO-LCCSD_T Tight'!AF24-'PNO-LCCSD_T Tight'!H24))&gt;$AS$1,(627.5095*('PNO-LCCSD_T Tight'!Z24+'PNO-LCCSD_T Tight'!AF24-'PNO-LCCSD_T Tight'!H24)),"")</f>
        <v>6.639345439469917</v>
      </c>
      <c r="AV34" s="1">
        <f t="shared" si="33"/>
        <v>-5.6046761252019905E-2</v>
      </c>
      <c r="AW34" s="1">
        <f t="shared" si="34"/>
        <v>6.6619232312842653</v>
      </c>
      <c r="AX34" s="1">
        <f t="shared" si="35"/>
        <v>-3.3468969437671525E-2</v>
      </c>
      <c r="AY34" s="1">
        <f t="shared" si="36"/>
        <v>6.6809038730586119</v>
      </c>
      <c r="AZ34" s="1">
        <f t="shared" si="37"/>
        <v>-1.4488327663324974E-2</v>
      </c>
      <c r="BA34" s="1">
        <f t="shared" si="38"/>
        <v>6.7033936896416977</v>
      </c>
      <c r="BB34" s="1">
        <f t="shared" si="39"/>
        <v>8.0014889197608241E-3</v>
      </c>
      <c r="BC34" s="21">
        <f t="shared" si="40"/>
        <v>6.6921487813501548</v>
      </c>
      <c r="BD34" s="1">
        <f t="shared" si="41"/>
        <v>-3.2434193717820747E-3</v>
      </c>
      <c r="BE34" s="1">
        <f t="shared" si="42"/>
        <v>6.678587420335595</v>
      </c>
      <c r="BF34" s="1">
        <f t="shared" si="43"/>
        <v>-1.6804780386341811E-2</v>
      </c>
      <c r="BG34" s="1">
        <f t="shared" si="44"/>
        <v>6.705287158348864</v>
      </c>
      <c r="BH34" s="1">
        <f t="shared" si="45"/>
        <v>9.8949576269271589E-3</v>
      </c>
      <c r="BI34" s="1">
        <f t="shared" si="46"/>
        <v>6.6919372893422295</v>
      </c>
      <c r="BJ34" s="1">
        <f t="shared" si="47"/>
        <v>-3.4549113797073261E-3</v>
      </c>
      <c r="BL34" s="1">
        <f t="shared" si="48"/>
        <v>6.7152038808661496</v>
      </c>
      <c r="BM34" s="1">
        <f t="shared" si="49"/>
        <v>1.9811680144212751E-2</v>
      </c>
      <c r="BN34" s="1">
        <f t="shared" si="50"/>
        <v>6.6919531826417114</v>
      </c>
      <c r="BO34" s="1">
        <f t="shared" si="51"/>
        <v>-3.4390180802255088E-3</v>
      </c>
      <c r="BP34" s="1">
        <f t="shared" si="52"/>
        <v>6.7023852776025379</v>
      </c>
      <c r="BQ34" s="1">
        <f t="shared" si="53"/>
        <v>6.9930768806010235E-3</v>
      </c>
      <c r="BR34" s="1">
        <f t="shared" si="54"/>
        <v>6.6794569064113283</v>
      </c>
      <c r="BS34" s="1">
        <f t="shared" si="55"/>
        <v>-1.5935294310608583E-2</v>
      </c>
      <c r="BT34" s="1">
        <f t="shared" si="56"/>
        <v>6.6889676181420681</v>
      </c>
      <c r="BU34" s="1">
        <f t="shared" si="57"/>
        <v>-6.4245825798687761E-3</v>
      </c>
      <c r="BV34" s="1">
        <f t="shared" si="58"/>
        <v>6.6843673380345452</v>
      </c>
      <c r="BW34" s="1">
        <f t="shared" si="59"/>
        <v>-1.1024862687391668E-2</v>
      </c>
      <c r="BX34" s="1">
        <f t="shared" si="60"/>
        <v>6.6790014099243349</v>
      </c>
      <c r="BY34" s="1">
        <f t="shared" si="61"/>
        <v>-1.6390790797601973E-2</v>
      </c>
      <c r="BZ34" s="1">
        <f t="shared" si="62"/>
        <v>6.6923208301788843</v>
      </c>
      <c r="CA34" s="1">
        <f t="shared" si="63"/>
        <v>-3.0713705430525096E-3</v>
      </c>
      <c r="CB34" s="1">
        <f t="shared" si="64"/>
        <v>6.6855624893296106</v>
      </c>
      <c r="CC34" s="1">
        <f t="shared" si="65"/>
        <v>-9.8297113923262458E-3</v>
      </c>
      <c r="CD34" s="1">
        <f t="shared" si="66"/>
        <v>6.6774971761443949</v>
      </c>
      <c r="CE34" s="1">
        <f t="shared" si="67"/>
        <v>-1.7895024577541996E-2</v>
      </c>
      <c r="CF34" s="1">
        <f t="shared" si="68"/>
        <v>6.6923929241060272</v>
      </c>
      <c r="CG34" s="1">
        <f t="shared" si="69"/>
        <v>-2.9992766159097073E-3</v>
      </c>
      <c r="CH34" s="1">
        <f t="shared" si="70"/>
        <v>6.6871213581519351</v>
      </c>
      <c r="CI34" s="1">
        <f t="shared" si="71"/>
        <v>-8.2708425700017685E-3</v>
      </c>
      <c r="CJ34" s="1">
        <f t="shared" si="72"/>
        <v>6.7120348211478644</v>
      </c>
      <c r="CK34" s="1">
        <f t="shared" si="71"/>
        <v>1.6642620425927568E-2</v>
      </c>
      <c r="CL34" s="1">
        <f t="shared" si="73"/>
        <v>6.7036464950956169</v>
      </c>
      <c r="CM34" s="1">
        <f t="shared" si="71"/>
        <v>8.2542943736800822E-3</v>
      </c>
      <c r="CN34" s="1">
        <f t="shared" si="74"/>
        <v>6.7069227837391825</v>
      </c>
      <c r="CO34" s="1">
        <f t="shared" si="71"/>
        <v>1.1530583017245633E-2</v>
      </c>
      <c r="CP34" s="1">
        <f t="shared" si="75"/>
        <v>6.7107981035184388</v>
      </c>
      <c r="CQ34" s="1">
        <f t="shared" si="76"/>
        <v>1.5405902796501891E-2</v>
      </c>
      <c r="CR34" s="1">
        <f t="shared" si="77"/>
        <v>6.7038384292722659</v>
      </c>
      <c r="CS34" s="1">
        <f t="shared" si="78"/>
        <v>8.4462285503290602E-3</v>
      </c>
      <c r="CT34" s="1">
        <f t="shared" si="79"/>
        <v>6.7084051752885108</v>
      </c>
      <c r="CU34" s="1">
        <f t="shared" si="80"/>
        <v>1.3012974566573909E-2</v>
      </c>
    </row>
    <row r="35" spans="1:99" x14ac:dyDescent="0.2">
      <c r="A35" s="4">
        <f>'PNO-LCCSD_T Default'!A25</f>
        <v>6.3175260416675032</v>
      </c>
      <c r="B35" t="s">
        <v>21</v>
      </c>
      <c r="C35" s="1">
        <f>627.5095*('PNO-LCCSD_T Default'!P25+'PNO-LCCSD_T Default'!J25-'PNO-LCCSD_T Default'!D25)</f>
        <v>6.2367585351448458</v>
      </c>
      <c r="D35" s="1">
        <f t="shared" si="0"/>
        <v>-8.0767506522657406E-2</v>
      </c>
      <c r="E35" s="1">
        <f>627.5095*('PNO-LCCSD_T Default'!AB25+'PNO-LCCSD_T Default'!V25-'PNO-LCCSD_T Default'!D25)</f>
        <v>6.0475791711141147</v>
      </c>
      <c r="F35" s="1">
        <f t="shared" si="1"/>
        <v>-0.26994687055338851</v>
      </c>
      <c r="G35" s="1">
        <f t="shared" si="2"/>
        <v>6.1421688531294798</v>
      </c>
      <c r="H35" s="1">
        <f t="shared" si="3"/>
        <v>-0.1753571885380234</v>
      </c>
      <c r="I35" s="1">
        <f>627.5095*('PNO-LCCSD_T Default'!R25+'PNO-LCCSD_T Default'!L25-'PNO-LCCSD_T Default'!F25)</f>
        <v>6.2740548377354841</v>
      </c>
      <c r="J35" s="1">
        <f t="shared" si="4"/>
        <v>-4.3471203932019087E-2</v>
      </c>
      <c r="K35" s="1">
        <f>627.5095*('PNO-LCCSD_T Default'!AD25+'PNO-LCCSD_T Default'!X25-'PNO-LCCSD_T Default'!F25)</f>
        <v>6.205923470063512</v>
      </c>
      <c r="L35" s="1">
        <f t="shared" si="5"/>
        <v>-0.11160257160399123</v>
      </c>
      <c r="M35" s="1">
        <f t="shared" si="6"/>
        <v>6.239989153899498</v>
      </c>
      <c r="N35" s="1">
        <f t="shared" si="7"/>
        <v>-7.7536887768005158E-2</v>
      </c>
      <c r="O35" s="1">
        <f>627.5095*('PNO-LCCSD_T Default'!N25+'PNO-LCCSD_T Default'!T25-'PNO-LCCSD_T Default'!H25)</f>
        <v>6.2818470022022392</v>
      </c>
      <c r="P35" s="1">
        <f t="shared" si="8"/>
        <v>-3.5679039465263962E-2</v>
      </c>
      <c r="Q35" s="1">
        <f>627.5095*('PNO-LCCSD_T Default'!Z25+'PNO-LCCSD_T Default'!AF25-'PNO-LCCSD_T Default'!H25)</f>
        <v>6.2568156482583595</v>
      </c>
      <c r="R35" s="1">
        <f t="shared" si="9"/>
        <v>-6.0710393409143748E-2</v>
      </c>
      <c r="S35" s="1">
        <f t="shared" si="10"/>
        <v>6.2693313252302989</v>
      </c>
      <c r="T35" s="1">
        <f t="shared" si="11"/>
        <v>-4.8194716437204299E-2</v>
      </c>
      <c r="U35" s="1">
        <f t="shared" si="12"/>
        <v>6.2985075745941241</v>
      </c>
      <c r="V35" s="1">
        <f t="shared" si="13"/>
        <v>-1.9018467073379064E-2</v>
      </c>
      <c r="W35" s="1">
        <f t="shared" si="14"/>
        <v>6.3097394305294507</v>
      </c>
      <c r="X35" s="1">
        <f t="shared" si="15"/>
        <v>-7.7866111380524572E-3</v>
      </c>
      <c r="Y35" s="21">
        <f t="shared" si="16"/>
        <v>6.3041235025617874</v>
      </c>
      <c r="Z35" s="27">
        <f t="shared" si="17"/>
        <v>-1.3402539105715761E-2</v>
      </c>
      <c r="AA35" s="1">
        <f t="shared" si="18"/>
        <v>6.290022387872277</v>
      </c>
      <c r="AB35" s="1">
        <f t="shared" si="19"/>
        <v>-2.7503653795226235E-2</v>
      </c>
      <c r="AC35" s="1">
        <f t="shared" si="20"/>
        <v>6.3102107204627895</v>
      </c>
      <c r="AD35" s="1">
        <f t="shared" si="21"/>
        <v>-7.3153212047136762E-3</v>
      </c>
      <c r="AE35" s="1">
        <f t="shared" si="22"/>
        <v>6.3001165541675324</v>
      </c>
      <c r="AF35" s="1">
        <f t="shared" si="23"/>
        <v>-1.7409487499970844E-2</v>
      </c>
      <c r="AG35" s="24">
        <f>627.5095*('PNO-LCCSD_T Tight'!J25+'PNO-LCCSD_T Tight'!P25-'PNO-LCCSD_T Tight'!D25)</f>
        <v>6.3308189110039113</v>
      </c>
      <c r="AH35" s="1">
        <f t="shared" si="24"/>
        <v>1.3292869336408053E-2</v>
      </c>
      <c r="AI35" s="1">
        <f>627.5095*('PNO-LCCSD_T Tight'!V25+'PNO-LCCSD_T Tight'!AB25-'PNO-LCCSD_T Tight'!D25)</f>
        <v>6.0585448946283442</v>
      </c>
      <c r="AJ35" s="1">
        <f t="shared" si="25"/>
        <v>-0.25898114703915898</v>
      </c>
      <c r="AK35" s="1">
        <f t="shared" si="26"/>
        <v>6.1946819028161277</v>
      </c>
      <c r="AL35" s="1">
        <f t="shared" si="27"/>
        <v>-0.12284413885137546</v>
      </c>
      <c r="AM35" s="1">
        <f>627.5095*('PNO-LCCSD_T Tight'!L25+'PNO-LCCSD_T Tight'!R25-'PNO-LCCSD_T Tight'!F25)</f>
        <v>6.3145881844932292</v>
      </c>
      <c r="AN35" s="1">
        <f t="shared" si="28"/>
        <v>-2.9378571742739723E-3</v>
      </c>
      <c r="AO35" s="1">
        <f>627.5095*('PNO-LCCSD_T Tight'!X25+'PNO-LCCSD_T Tight'!AD25-'PNO-LCCSD_T Tight'!F25)</f>
        <v>6.2181490926827507</v>
      </c>
      <c r="AP35" s="1">
        <f t="shared" si="29"/>
        <v>-9.9376948984752467E-2</v>
      </c>
      <c r="AQ35" s="1">
        <f t="shared" si="30"/>
        <v>6.2663686385879895</v>
      </c>
      <c r="AR35" s="1">
        <f t="shared" si="31"/>
        <v>-5.1157403079513664E-2</v>
      </c>
      <c r="AS35" s="1">
        <f>IF((627.5095*('PNO-LCCSD_T Tight'!N25+'PNO-LCCSD_T Tight'!T25-'PNO-LCCSD_T Tight'!H25))&gt;$AS$1,(627.5095*('PNO-LCCSD_T Tight'!N25+'PNO-LCCSD_T Tight'!T25-'PNO-LCCSD_T Tight'!H25)), "")</f>
        <v>6.3086353827844865</v>
      </c>
      <c r="AT35" s="1">
        <f t="shared" si="32"/>
        <v>-8.8906588830166555E-3</v>
      </c>
      <c r="AU35" s="1">
        <f>IF((627.5095*('PNO-LCCSD_T Tight'!Z25+'PNO-LCCSD_T Tight'!AF25-'PNO-LCCSD_T Tight'!H25))&gt;$AS$1,(627.5095*('PNO-LCCSD_T Tight'!Z25+'PNO-LCCSD_T Tight'!AF25-'PNO-LCCSD_T Tight'!H25)),"")</f>
        <v>6.2705643814128784</v>
      </c>
      <c r="AV35" s="1">
        <f t="shared" si="33"/>
        <v>-4.6961660254624782E-2</v>
      </c>
      <c r="AW35" s="1">
        <f t="shared" si="34"/>
        <v>6.2895998820986829</v>
      </c>
      <c r="AX35" s="1">
        <f t="shared" si="35"/>
        <v>-2.7926159568820275E-2</v>
      </c>
      <c r="AY35" s="1">
        <f t="shared" si="36"/>
        <v>6.3039467627751984</v>
      </c>
      <c r="AZ35" s="1">
        <f t="shared" si="37"/>
        <v>-1.3579278892304814E-2</v>
      </c>
      <c r="BA35" s="1">
        <f t="shared" si="38"/>
        <v>6.3227910862710974</v>
      </c>
      <c r="BB35" s="1">
        <f t="shared" si="39"/>
        <v>5.2650446035942267E-3</v>
      </c>
      <c r="BC35" s="21">
        <f t="shared" si="40"/>
        <v>6.3133689245231475</v>
      </c>
      <c r="BD35" s="1">
        <f t="shared" si="41"/>
        <v>-4.1571171443557375E-3</v>
      </c>
      <c r="BE35" s="1">
        <f t="shared" si="42"/>
        <v>6.3023898203359696</v>
      </c>
      <c r="BF35" s="1">
        <f t="shared" si="43"/>
        <v>-1.5136221331533584E-2</v>
      </c>
      <c r="BG35" s="1">
        <f t="shared" si="44"/>
        <v>6.3255574712280946</v>
      </c>
      <c r="BH35" s="1">
        <f t="shared" si="45"/>
        <v>8.031429560591441E-3</v>
      </c>
      <c r="BI35" s="1">
        <f t="shared" si="46"/>
        <v>6.313973645782033</v>
      </c>
      <c r="BJ35" s="1">
        <f t="shared" si="47"/>
        <v>-3.5523958854701831E-3</v>
      </c>
      <c r="BL35" s="1">
        <f t="shared" si="48"/>
        <v>6.3356070085714169</v>
      </c>
      <c r="BM35" s="1">
        <f t="shared" si="49"/>
        <v>1.8080966903913698E-2</v>
      </c>
      <c r="BN35" s="1">
        <f t="shared" si="50"/>
        <v>6.3104917516146797</v>
      </c>
      <c r="BO35" s="1">
        <f t="shared" si="51"/>
        <v>-7.0342900528235219E-3</v>
      </c>
      <c r="BP35" s="1">
        <f t="shared" si="52"/>
        <v>6.3218309636286119</v>
      </c>
      <c r="BQ35" s="1">
        <f t="shared" si="53"/>
        <v>4.3049219611086542E-3</v>
      </c>
      <c r="BR35" s="1">
        <f t="shared" si="54"/>
        <v>6.3039157114588615</v>
      </c>
      <c r="BS35" s="1">
        <f t="shared" si="55"/>
        <v>-1.3610330208641663E-2</v>
      </c>
      <c r="BT35" s="1">
        <f t="shared" si="56"/>
        <v>6.3124172662036919</v>
      </c>
      <c r="BU35" s="1">
        <f t="shared" si="57"/>
        <v>-5.108775463811277E-3</v>
      </c>
      <c r="BV35" s="1">
        <f t="shared" si="58"/>
        <v>6.3083299609708581</v>
      </c>
      <c r="BW35" s="1">
        <f t="shared" si="59"/>
        <v>-9.1960806966451258E-3</v>
      </c>
      <c r="BX35" s="1">
        <f t="shared" si="60"/>
        <v>6.3033780020599881</v>
      </c>
      <c r="BY35" s="1">
        <f t="shared" si="61"/>
        <v>-1.4148039607515095E-2</v>
      </c>
      <c r="BZ35" s="1">
        <f t="shared" si="62"/>
        <v>6.316002401020981</v>
      </c>
      <c r="CA35" s="1">
        <f t="shared" si="63"/>
        <v>-1.5236406465222174E-3</v>
      </c>
      <c r="CB35" s="1">
        <f t="shared" si="64"/>
        <v>6.3095535386008406</v>
      </c>
      <c r="CC35" s="1">
        <f t="shared" si="65"/>
        <v>-7.9725030666626395E-3</v>
      </c>
      <c r="CD35" s="1">
        <f t="shared" si="66"/>
        <v>6.3017524357279342</v>
      </c>
      <c r="CE35" s="1">
        <f t="shared" si="67"/>
        <v>-1.5773605939569002E-2</v>
      </c>
      <c r="CF35" s="1">
        <f t="shared" si="68"/>
        <v>6.316081307924108</v>
      </c>
      <c r="CG35" s="1">
        <f t="shared" si="69"/>
        <v>-1.4447337433951546E-3</v>
      </c>
      <c r="CH35" s="1">
        <f t="shared" si="70"/>
        <v>6.311226669985925</v>
      </c>
      <c r="CI35" s="1">
        <f t="shared" si="71"/>
        <v>-6.2993716815782363E-3</v>
      </c>
      <c r="CJ35" s="1">
        <f t="shared" si="72"/>
        <v>6.3321088046954355</v>
      </c>
      <c r="CK35" s="1">
        <f t="shared" si="71"/>
        <v>1.4582763027932266E-2</v>
      </c>
      <c r="CL35" s="1">
        <f t="shared" si="73"/>
        <v>6.3230000630303334</v>
      </c>
      <c r="CM35" s="1">
        <f t="shared" si="71"/>
        <v>5.4740213628301504E-3</v>
      </c>
      <c r="CN35" s="1">
        <f t="shared" si="74"/>
        <v>6.3266035662716984</v>
      </c>
      <c r="CO35" s="1">
        <f t="shared" si="71"/>
        <v>9.0775246041951974E-3</v>
      </c>
      <c r="CP35" s="1">
        <f t="shared" si="75"/>
        <v>6.3307379725703692</v>
      </c>
      <c r="CQ35" s="1">
        <f t="shared" si="76"/>
        <v>1.3211930902865987E-2</v>
      </c>
      <c r="CR35" s="1">
        <f t="shared" si="77"/>
        <v>6.3232187781293172</v>
      </c>
      <c r="CS35" s="1">
        <f t="shared" si="78"/>
        <v>5.6927364618140075E-3</v>
      </c>
      <c r="CT35" s="1">
        <f t="shared" si="79"/>
        <v>6.3281714191813929</v>
      </c>
      <c r="CU35" s="1">
        <f t="shared" si="80"/>
        <v>1.064537751388972E-2</v>
      </c>
    </row>
    <row r="36" spans="1:99" x14ac:dyDescent="0.2">
      <c r="A36" s="4">
        <f>'PNO-LCCSD_T Default'!A26</f>
        <v>4.9282258609083707</v>
      </c>
      <c r="B36" t="s">
        <v>22</v>
      </c>
      <c r="C36" s="1">
        <f>627.5095*('PNO-LCCSD_T Default'!P26+'PNO-LCCSD_T Default'!J26-'PNO-LCCSD_T Default'!D26)</f>
        <v>4.8814370863484822</v>
      </c>
      <c r="D36" s="1">
        <f t="shared" si="0"/>
        <v>-4.6788774559888502E-2</v>
      </c>
      <c r="E36" s="1">
        <f>627.5095*('PNO-LCCSD_T Default'!AB26+'PNO-LCCSD_T Default'!V26-'PNO-LCCSD_T Default'!D26)</f>
        <v>4.7549349631874627</v>
      </c>
      <c r="F36" s="1">
        <f t="shared" si="1"/>
        <v>-0.173290897720908</v>
      </c>
      <c r="G36" s="1">
        <f t="shared" si="2"/>
        <v>4.8181860247679724</v>
      </c>
      <c r="H36" s="1">
        <f t="shared" si="3"/>
        <v>-0.11003983614039825</v>
      </c>
      <c r="I36" s="1">
        <f>627.5095*('PNO-LCCSD_T Default'!R26+'PNO-LCCSD_T Default'!L26-'PNO-LCCSD_T Default'!F26)</f>
        <v>4.9022122065052933</v>
      </c>
      <c r="J36" s="1">
        <f t="shared" si="4"/>
        <v>-2.6013654403077346E-2</v>
      </c>
      <c r="K36" s="1">
        <f>627.5095*('PNO-LCCSD_T Default'!AD26+'PNO-LCCSD_T Default'!X26-'PNO-LCCSD_T Default'!F26)</f>
        <v>4.8608040976948459</v>
      </c>
      <c r="L36" s="1">
        <f t="shared" si="5"/>
        <v>-6.7421763213524777E-2</v>
      </c>
      <c r="M36" s="1">
        <f t="shared" si="6"/>
        <v>4.8815081521000696</v>
      </c>
      <c r="N36" s="1">
        <f t="shared" si="7"/>
        <v>-4.6717708808301062E-2</v>
      </c>
      <c r="O36" s="1">
        <f>627.5095*('PNO-LCCSD_T Default'!N26+'PNO-LCCSD_T Default'!T26-'PNO-LCCSD_T Default'!H26)</f>
        <v>4.9091511456758479</v>
      </c>
      <c r="P36" s="1">
        <f t="shared" si="8"/>
        <v>-1.9074715232522799E-2</v>
      </c>
      <c r="Q36" s="1">
        <f>627.5095*('PNO-LCCSD_T Default'!Z26+'PNO-LCCSD_T Default'!AF26-'PNO-LCCSD_T Default'!H26)</f>
        <v>4.8939716908856301</v>
      </c>
      <c r="R36" s="1">
        <f t="shared" si="9"/>
        <v>-3.425417002274056E-2</v>
      </c>
      <c r="S36" s="1">
        <f t="shared" si="10"/>
        <v>4.901561418280739</v>
      </c>
      <c r="T36" s="1">
        <f t="shared" si="11"/>
        <v>-2.6664442627631679E-2</v>
      </c>
      <c r="U36" s="1">
        <f t="shared" si="12"/>
        <v>4.9158330887674575</v>
      </c>
      <c r="V36" s="1">
        <f t="shared" si="13"/>
        <v>-1.2392772140913166E-2</v>
      </c>
      <c r="W36" s="1">
        <f t="shared" si="14"/>
        <v>4.9302155381793185</v>
      </c>
      <c r="X36" s="1">
        <f t="shared" si="15"/>
        <v>1.9896772709477872E-3</v>
      </c>
      <c r="Y36" s="21">
        <f t="shared" si="16"/>
        <v>4.9230243134733875</v>
      </c>
      <c r="Z36" s="27">
        <f t="shared" si="17"/>
        <v>-5.2015474349831337E-3</v>
      </c>
      <c r="AA36" s="1">
        <f t="shared" si="18"/>
        <v>4.9164313441498724</v>
      </c>
      <c r="AB36" s="1">
        <f t="shared" si="19"/>
        <v>-1.1794516758498297E-2</v>
      </c>
      <c r="AC36" s="1">
        <f t="shared" si="20"/>
        <v>4.9287704771841581</v>
      </c>
      <c r="AD36" s="1">
        <f t="shared" si="21"/>
        <v>5.4461627578739069E-4</v>
      </c>
      <c r="AE36" s="1">
        <f t="shared" si="22"/>
        <v>4.9226009106670148</v>
      </c>
      <c r="AF36" s="1">
        <f t="shared" si="23"/>
        <v>-5.6249502413558972E-3</v>
      </c>
      <c r="AG36" s="24">
        <f>627.5095*('PNO-LCCSD_T Tight'!J26+'PNO-LCCSD_T Tight'!P26-'PNO-LCCSD_T Tight'!D26)</f>
        <v>4.9458847417079221</v>
      </c>
      <c r="AH36" s="1">
        <f t="shared" si="24"/>
        <v>1.7658880799551468E-2</v>
      </c>
      <c r="AI36" s="1">
        <f>627.5095*('PNO-LCCSD_T Tight'!V26+'PNO-LCCSD_T Tight'!AB26-'PNO-LCCSD_T Tight'!D26)</f>
        <v>4.778185043564017</v>
      </c>
      <c r="AJ36" s="1">
        <f t="shared" si="25"/>
        <v>-0.15004081734435371</v>
      </c>
      <c r="AK36" s="1">
        <f t="shared" si="26"/>
        <v>4.86203489263597</v>
      </c>
      <c r="AL36" s="1">
        <f t="shared" si="27"/>
        <v>-6.6190968272400674E-2</v>
      </c>
      <c r="AM36" s="1">
        <f>627.5095*('PNO-LCCSD_T Tight'!L26+'PNO-LCCSD_T Tight'!R26-'PNO-LCCSD_T Tight'!F26)</f>
        <v>4.9314387921617078</v>
      </c>
      <c r="AN36" s="1">
        <f t="shared" si="28"/>
        <v>3.2129312533371035E-3</v>
      </c>
      <c r="AO36" s="1">
        <f>627.5095*('PNO-LCCSD_T Tight'!X26+'PNO-LCCSD_T Tight'!AD26-'PNO-LCCSD_T Tight'!F26)</f>
        <v>4.8702053195262183</v>
      </c>
      <c r="AP36" s="1">
        <f t="shared" si="29"/>
        <v>-5.8020541382152402E-2</v>
      </c>
      <c r="AQ36" s="1">
        <f t="shared" si="30"/>
        <v>4.900822055843963</v>
      </c>
      <c r="AR36" s="1">
        <f t="shared" si="31"/>
        <v>-2.7403805064407649E-2</v>
      </c>
      <c r="AS36" s="1">
        <f>IF((627.5095*('PNO-LCCSD_T Tight'!N26+'PNO-LCCSD_T Tight'!T26-'PNO-LCCSD_T Tight'!H26))&gt;$AS$1,(627.5095*('PNO-LCCSD_T Tight'!N26+'PNO-LCCSD_T Tight'!T26-'PNO-LCCSD_T Tight'!H26)), "")</f>
        <v>4.9255479689165336</v>
      </c>
      <c r="AT36" s="1">
        <f t="shared" si="32"/>
        <v>-2.6778919918371002E-3</v>
      </c>
      <c r="AU36" s="1">
        <f>IF((627.5095*('PNO-LCCSD_T Tight'!Z26+'PNO-LCCSD_T Tight'!AF26-'PNO-LCCSD_T Tight'!H26))&gt;$AS$1,(627.5095*('PNO-LCCSD_T Tight'!Z26+'PNO-LCCSD_T Tight'!AF26-'PNO-LCCSD_T Tight'!H26)),"")</f>
        <v>4.9036918130289306</v>
      </c>
      <c r="AV36" s="1">
        <f t="shared" si="33"/>
        <v>-2.4534047879440024E-2</v>
      </c>
      <c r="AW36" s="1">
        <f t="shared" si="34"/>
        <v>4.9146198909727321</v>
      </c>
      <c r="AX36" s="1">
        <f t="shared" si="35"/>
        <v>-1.3605969935638562E-2</v>
      </c>
      <c r="AY36" s="1">
        <f t="shared" si="36"/>
        <v>4.9219675315168141</v>
      </c>
      <c r="AZ36" s="1">
        <f t="shared" si="37"/>
        <v>-6.2583293915565719E-3</v>
      </c>
      <c r="BA36" s="1">
        <f t="shared" si="38"/>
        <v>4.9305369727321828</v>
      </c>
      <c r="BB36" s="1">
        <f t="shared" si="39"/>
        <v>2.311111823812162E-3</v>
      </c>
      <c r="BC36" s="21">
        <f t="shared" si="40"/>
        <v>4.926252252124498</v>
      </c>
      <c r="BD36" s="1">
        <f t="shared" si="41"/>
        <v>-1.973608783872649E-3</v>
      </c>
      <c r="BE36" s="1">
        <f t="shared" si="42"/>
        <v>4.9193674330527442</v>
      </c>
      <c r="BF36" s="1">
        <f t="shared" si="43"/>
        <v>-8.8584278556265161E-3</v>
      </c>
      <c r="BG36" s="1">
        <f t="shared" si="44"/>
        <v>4.9388251832612848</v>
      </c>
      <c r="BH36" s="1">
        <f t="shared" si="45"/>
        <v>1.0599322352914164E-2</v>
      </c>
      <c r="BI36" s="1">
        <f t="shared" si="46"/>
        <v>4.9290963081570141</v>
      </c>
      <c r="BJ36" s="1">
        <f t="shared" si="47"/>
        <v>8.7044724864338008E-4</v>
      </c>
      <c r="BL36" s="1">
        <f t="shared" si="48"/>
        <v>4.9412526292823848</v>
      </c>
      <c r="BM36" s="1">
        <f t="shared" si="49"/>
        <v>1.3026768374014175E-2</v>
      </c>
      <c r="BN36" s="1">
        <f t="shared" si="50"/>
        <v>4.9318106473098613</v>
      </c>
      <c r="BO36" s="1">
        <f t="shared" si="51"/>
        <v>3.584786401490625E-3</v>
      </c>
      <c r="BP36" s="1">
        <f t="shared" si="52"/>
        <v>4.9378102024139476</v>
      </c>
      <c r="BQ36" s="1">
        <f t="shared" si="53"/>
        <v>9.5843415055769654E-3</v>
      </c>
      <c r="BR36" s="1">
        <f t="shared" si="54"/>
        <v>4.9259506781109339</v>
      </c>
      <c r="BS36" s="1">
        <f t="shared" si="55"/>
        <v>-2.27518279743677E-3</v>
      </c>
      <c r="BT36" s="1">
        <f t="shared" si="56"/>
        <v>4.9334489068166345</v>
      </c>
      <c r="BU36" s="1">
        <f t="shared" si="57"/>
        <v>5.2230459082638347E-3</v>
      </c>
      <c r="BV36" s="1">
        <f t="shared" si="58"/>
        <v>4.9294591790748523</v>
      </c>
      <c r="BW36" s="1">
        <f t="shared" si="59"/>
        <v>1.2333181664816451E-3</v>
      </c>
      <c r="BX36" s="1">
        <f t="shared" si="60"/>
        <v>4.9260614150242095</v>
      </c>
      <c r="BY36" s="1">
        <f t="shared" si="61"/>
        <v>-2.1644458841612035E-3</v>
      </c>
      <c r="BZ36" s="1">
        <f t="shared" si="62"/>
        <v>4.933224145958321</v>
      </c>
      <c r="CA36" s="1">
        <f t="shared" si="63"/>
        <v>4.9982850499503684E-3</v>
      </c>
      <c r="CB36" s="1">
        <f t="shared" si="64"/>
        <v>4.9295102574995946</v>
      </c>
      <c r="CC36" s="1">
        <f t="shared" si="65"/>
        <v>1.2843965912239241E-3</v>
      </c>
      <c r="CD36" s="1">
        <f t="shared" si="66"/>
        <v>4.9259573585633367</v>
      </c>
      <c r="CE36" s="1">
        <f t="shared" si="67"/>
        <v>-2.2685023450339514E-3</v>
      </c>
      <c r="CF36" s="1">
        <f t="shared" si="68"/>
        <v>4.9332056085680431</v>
      </c>
      <c r="CG36" s="1">
        <f t="shared" si="69"/>
        <v>4.9797476596724621E-3</v>
      </c>
      <c r="CH36" s="1">
        <f t="shared" si="70"/>
        <v>4.9291515254898766</v>
      </c>
      <c r="CI36" s="1">
        <f t="shared" si="71"/>
        <v>9.256645815058917E-4</v>
      </c>
      <c r="CJ36" s="1">
        <f t="shared" si="72"/>
        <v>4.9412634098855435</v>
      </c>
      <c r="CK36" s="1">
        <f t="shared" si="71"/>
        <v>1.3037548977172797E-2</v>
      </c>
      <c r="CL36" s="1">
        <f t="shared" si="73"/>
        <v>4.930980055803059</v>
      </c>
      <c r="CM36" s="1">
        <f t="shared" si="71"/>
        <v>2.754194894688311E-3</v>
      </c>
      <c r="CN36" s="1">
        <f t="shared" si="74"/>
        <v>4.9373032967843562</v>
      </c>
      <c r="CO36" s="1">
        <f t="shared" si="71"/>
        <v>9.0774358759855289E-3</v>
      </c>
      <c r="CP36" s="1">
        <f t="shared" si="75"/>
        <v>4.9412853438997235</v>
      </c>
      <c r="CQ36" s="1">
        <f t="shared" si="76"/>
        <v>1.3059482991352844E-2</v>
      </c>
      <c r="CR36" s="1">
        <f t="shared" si="77"/>
        <v>4.9308658579071816</v>
      </c>
      <c r="CS36" s="1">
        <f t="shared" si="78"/>
        <v>2.6399969988109007E-3</v>
      </c>
      <c r="CT36" s="1">
        <f t="shared" si="79"/>
        <v>4.9370899906313301</v>
      </c>
      <c r="CU36" s="1">
        <f t="shared" si="80"/>
        <v>8.8641297229594684E-3</v>
      </c>
    </row>
    <row r="37" spans="1:99" x14ac:dyDescent="0.2">
      <c r="A37" s="4">
        <f>'PNO-LCCSD_T Default'!A27</f>
        <v>2.9797159260611497</v>
      </c>
      <c r="B37" t="s">
        <v>23</v>
      </c>
      <c r="C37" s="1">
        <f>627.5095*('PNO-LCCSD_T Default'!P27+'PNO-LCCSD_T Default'!J27-'PNO-LCCSD_T Default'!D27)</f>
        <v>2.9665817805869432</v>
      </c>
      <c r="D37" s="1">
        <f t="shared" si="0"/>
        <v>-1.3134145474206438E-2</v>
      </c>
      <c r="E37" s="1">
        <f>627.5095*('PNO-LCCSD_T Default'!AB27+'PNO-LCCSD_T Default'!V27-'PNO-LCCSD_T Default'!D27)</f>
        <v>2.9125707835169976</v>
      </c>
      <c r="F37" s="1">
        <f t="shared" si="1"/>
        <v>-6.7145142544152048E-2</v>
      </c>
      <c r="G37" s="1">
        <f t="shared" si="2"/>
        <v>2.9395762820519704</v>
      </c>
      <c r="H37" s="1">
        <f t="shared" si="3"/>
        <v>-4.0139644009179243E-2</v>
      </c>
      <c r="I37" s="1">
        <f>627.5095*('PNO-LCCSD_T Default'!R27+'PNO-LCCSD_T Default'!L27-'PNO-LCCSD_T Default'!F27)</f>
        <v>2.9634246622964171</v>
      </c>
      <c r="J37" s="1">
        <f t="shared" si="4"/>
        <v>-1.6291263764732555E-2</v>
      </c>
      <c r="K37" s="1">
        <f>627.5095*('PNO-LCCSD_T Default'!AD27+'PNO-LCCSD_T Default'!X27-'PNO-LCCSD_T Default'!F27)</f>
        <v>2.9456606019154421</v>
      </c>
      <c r="L37" s="1">
        <f t="shared" si="5"/>
        <v>-3.4055324145707555E-2</v>
      </c>
      <c r="M37" s="1">
        <f t="shared" si="6"/>
        <v>2.9545426321059294</v>
      </c>
      <c r="N37" s="1">
        <f t="shared" si="7"/>
        <v>-2.5173293955220277E-2</v>
      </c>
      <c r="O37" s="1">
        <f>627.5095*('PNO-LCCSD_T Default'!N27+'PNO-LCCSD_T Default'!T27-'PNO-LCCSD_T Default'!H27)</f>
        <v>2.9680195334685653</v>
      </c>
      <c r="P37" s="1">
        <f t="shared" si="8"/>
        <v>-1.169639259258437E-2</v>
      </c>
      <c r="Q37" s="1">
        <f>627.5095*('PNO-LCCSD_T Default'!Z27+'PNO-LCCSD_T Default'!AF27-'PNO-LCCSD_T Default'!H27)</f>
        <v>2.9640662236214124</v>
      </c>
      <c r="R37" s="1">
        <f t="shared" si="9"/>
        <v>-1.564970243973729E-2</v>
      </c>
      <c r="S37" s="1">
        <f t="shared" si="10"/>
        <v>2.9660428785449886</v>
      </c>
      <c r="T37" s="1">
        <f t="shared" si="11"/>
        <v>-1.3673047516161052E-2</v>
      </c>
      <c r="U37" s="1">
        <f t="shared" si="12"/>
        <v>2.9613547471191093</v>
      </c>
      <c r="V37" s="1">
        <f t="shared" si="13"/>
        <v>-1.8361178942040368E-2</v>
      </c>
      <c r="W37" s="1">
        <f t="shared" si="14"/>
        <v>2.9673554232728931</v>
      </c>
      <c r="X37" s="1">
        <f t="shared" si="15"/>
        <v>-1.2360502788256511E-2</v>
      </c>
      <c r="Y37" s="21">
        <f t="shared" si="16"/>
        <v>2.9643550851960008</v>
      </c>
      <c r="Z37" s="27">
        <f t="shared" si="17"/>
        <v>-1.5360840865148884E-2</v>
      </c>
      <c r="AA37" s="1">
        <f t="shared" si="18"/>
        <v>2.972840381911475</v>
      </c>
      <c r="AB37" s="1">
        <f t="shared" si="19"/>
        <v>-6.8755441496746172E-3</v>
      </c>
      <c r="AC37" s="1">
        <f t="shared" si="20"/>
        <v>2.9833770398375123</v>
      </c>
      <c r="AD37" s="1">
        <f t="shared" si="21"/>
        <v>3.66111377636269E-3</v>
      </c>
      <c r="AE37" s="1">
        <f t="shared" si="22"/>
        <v>2.9781087108744932</v>
      </c>
      <c r="AF37" s="1">
        <f t="shared" si="23"/>
        <v>-1.6072151866564077E-3</v>
      </c>
      <c r="AG37" s="24">
        <f>627.5095*('PNO-LCCSD_T Tight'!J27+'PNO-LCCSD_T Tight'!P27-'PNO-LCCSD_T Tight'!D27)</f>
        <v>2.985210712199347</v>
      </c>
      <c r="AH37" s="1">
        <f t="shared" si="24"/>
        <v>5.4947861381973162E-3</v>
      </c>
      <c r="AI37" s="1">
        <f>627.5095*('PNO-LCCSD_T Tight'!V27+'PNO-LCCSD_T Tight'!AB27-'PNO-LCCSD_T Tight'!D27)</f>
        <v>2.9194377366911715</v>
      </c>
      <c r="AJ37" s="1">
        <f t="shared" si="25"/>
        <v>-6.0278189369978197E-2</v>
      </c>
      <c r="AK37" s="1">
        <f t="shared" si="26"/>
        <v>2.9523242244452592</v>
      </c>
      <c r="AL37" s="1">
        <f t="shared" si="27"/>
        <v>-2.739170161589044E-2</v>
      </c>
      <c r="AM37" s="1">
        <f>627.5095*('PNO-LCCSD_T Tight'!L27+'PNO-LCCSD_T Tight'!R27-'PNO-LCCSD_T Tight'!F27)</f>
        <v>2.9743611168612705</v>
      </c>
      <c r="AN37" s="1">
        <f t="shared" si="28"/>
        <v>-5.3548091998791847E-3</v>
      </c>
      <c r="AO37" s="1">
        <f>627.5095*('PNO-LCCSD_T Tight'!X27+'PNO-LCCSD_T Tight'!AD27-'PNO-LCCSD_T Tight'!F27)</f>
        <v>2.9507903176379564</v>
      </c>
      <c r="AP37" s="1">
        <f t="shared" si="29"/>
        <v>-2.892560842319325E-2</v>
      </c>
      <c r="AQ37" s="1">
        <f t="shared" si="30"/>
        <v>2.9625757172496137</v>
      </c>
      <c r="AR37" s="1">
        <f t="shared" si="31"/>
        <v>-1.7140208811535995E-2</v>
      </c>
      <c r="AS37" s="1">
        <f>IF((627.5095*('PNO-LCCSD_T Tight'!N27+'PNO-LCCSD_T Tight'!T27-'PNO-LCCSD_T Tight'!H27))&gt;$AS$1,(627.5095*('PNO-LCCSD_T Tight'!N27+'PNO-LCCSD_T Tight'!T27-'PNO-LCCSD_T Tight'!H27)), "")</f>
        <v>2.975035089697236</v>
      </c>
      <c r="AT37" s="1">
        <f t="shared" si="32"/>
        <v>-4.6808363639136985E-3</v>
      </c>
      <c r="AU37" s="1">
        <f>IF((627.5095*('PNO-LCCSD_T Tight'!Z27+'PNO-LCCSD_T Tight'!AF27-'PNO-LCCSD_T Tight'!H27))&gt;$AS$1,(627.5095*('PNO-LCCSD_T Tight'!Z27+'PNO-LCCSD_T Tight'!AF27-'PNO-LCCSD_T Tight'!H27)),"")</f>
        <v>2.9684085893640035</v>
      </c>
      <c r="AV37" s="1">
        <f t="shared" si="33"/>
        <v>-1.130733669714612E-2</v>
      </c>
      <c r="AW37" s="1">
        <f t="shared" si="34"/>
        <v>2.9717218395306197</v>
      </c>
      <c r="AX37" s="1">
        <f t="shared" si="35"/>
        <v>-7.9940865305299091E-3</v>
      </c>
      <c r="AY37" s="1">
        <f t="shared" si="36"/>
        <v>2.9672477495461065</v>
      </c>
      <c r="AZ37" s="1">
        <f t="shared" si="37"/>
        <v>-1.2468176515043172E-2</v>
      </c>
      <c r="BA37" s="1">
        <f t="shared" si="38"/>
        <v>2.9713461464595343</v>
      </c>
      <c r="BB37" s="1">
        <f t="shared" si="39"/>
        <v>-8.3697796016153347E-3</v>
      </c>
      <c r="BC37" s="21">
        <f t="shared" si="40"/>
        <v>2.9692969480028206</v>
      </c>
      <c r="BD37" s="1">
        <f t="shared" si="41"/>
        <v>-1.0418978058329031E-2</v>
      </c>
      <c r="BE37" s="1">
        <f t="shared" si="42"/>
        <v>2.9757422087382488</v>
      </c>
      <c r="BF37" s="1">
        <f t="shared" si="43"/>
        <v>-3.9737173229008604E-3</v>
      </c>
      <c r="BG37" s="1">
        <f t="shared" si="44"/>
        <v>2.9868933334700203</v>
      </c>
      <c r="BH37" s="1">
        <f t="shared" si="45"/>
        <v>7.1774074088706286E-3</v>
      </c>
      <c r="BI37" s="1">
        <f t="shared" si="46"/>
        <v>2.9813177711041345</v>
      </c>
      <c r="BJ37" s="1">
        <f t="shared" si="47"/>
        <v>1.6018450429848841E-3</v>
      </c>
      <c r="BL37" s="1">
        <f t="shared" si="48"/>
        <v>2.9687023981582397</v>
      </c>
      <c r="BM37" s="1">
        <f t="shared" si="49"/>
        <v>-1.1013527902909992E-2</v>
      </c>
      <c r="BN37" s="1">
        <f t="shared" si="50"/>
        <v>2.9678265416316143</v>
      </c>
      <c r="BO37" s="1">
        <f t="shared" si="51"/>
        <v>-1.1889384429535355E-2</v>
      </c>
      <c r="BP37" s="1">
        <f t="shared" si="52"/>
        <v>2.968653706109436</v>
      </c>
      <c r="BQ37" s="1">
        <f t="shared" si="53"/>
        <v>-1.1062219951713637E-2</v>
      </c>
      <c r="BR37" s="1">
        <f t="shared" si="54"/>
        <v>2.9755919951449932</v>
      </c>
      <c r="BS37" s="1">
        <f t="shared" si="55"/>
        <v>-4.1239309161564819E-3</v>
      </c>
      <c r="BT37" s="1">
        <f t="shared" si="56"/>
        <v>2.984758822467704</v>
      </c>
      <c r="BU37" s="1">
        <f t="shared" si="57"/>
        <v>5.0428964065543092E-3</v>
      </c>
      <c r="BV37" s="1">
        <f t="shared" si="58"/>
        <v>2.9801025778733865</v>
      </c>
      <c r="BW37" s="1">
        <f t="shared" si="59"/>
        <v>3.8665181223684897E-4</v>
      </c>
      <c r="BX37" s="1">
        <f t="shared" si="60"/>
        <v>2.9764439103499871</v>
      </c>
      <c r="BY37" s="1">
        <f t="shared" si="61"/>
        <v>-3.2720157111625348E-3</v>
      </c>
      <c r="BZ37" s="1">
        <f t="shared" si="62"/>
        <v>2.9858071553207419</v>
      </c>
      <c r="CA37" s="1">
        <f t="shared" si="63"/>
        <v>6.0912292595922679E-3</v>
      </c>
      <c r="CB37" s="1">
        <f t="shared" si="64"/>
        <v>2.9809824629719124</v>
      </c>
      <c r="CC37" s="1">
        <f t="shared" si="65"/>
        <v>1.2665369107627278E-3</v>
      </c>
      <c r="CD37" s="1">
        <f t="shared" si="66"/>
        <v>2.9781416240842074</v>
      </c>
      <c r="CE37" s="1">
        <f t="shared" si="67"/>
        <v>-1.574301976942305E-3</v>
      </c>
      <c r="CF37" s="1">
        <f t="shared" si="68"/>
        <v>2.9858281503467232</v>
      </c>
      <c r="CG37" s="1">
        <f t="shared" si="69"/>
        <v>6.1122242855735642E-3</v>
      </c>
      <c r="CH37" s="1">
        <f t="shared" si="70"/>
        <v>2.982442984394845</v>
      </c>
      <c r="CI37" s="1">
        <f t="shared" si="71"/>
        <v>2.7270583336953536E-3</v>
      </c>
      <c r="CJ37" s="1">
        <f t="shared" si="72"/>
        <v>2.972825324037025</v>
      </c>
      <c r="CK37" s="1">
        <f t="shared" si="71"/>
        <v>-6.8906020241246146E-3</v>
      </c>
      <c r="CL37" s="1">
        <f t="shared" si="73"/>
        <v>2.9714770118436835</v>
      </c>
      <c r="CM37" s="1">
        <f t="shared" si="71"/>
        <v>-8.2389142174661423E-3</v>
      </c>
      <c r="CN37" s="1">
        <f t="shared" si="74"/>
        <v>2.972509757992206</v>
      </c>
      <c r="CO37" s="1">
        <f t="shared" si="71"/>
        <v>-7.2061680689436969E-3</v>
      </c>
      <c r="CP37" s="1">
        <f t="shared" si="75"/>
        <v>2.9744763865104686</v>
      </c>
      <c r="CQ37" s="1">
        <f t="shared" si="76"/>
        <v>-5.2395395506810161E-3</v>
      </c>
      <c r="CR37" s="1">
        <f t="shared" si="77"/>
        <v>2.971525600522352</v>
      </c>
      <c r="CS37" s="1">
        <f t="shared" si="78"/>
        <v>-8.1903255387976159E-3</v>
      </c>
      <c r="CT37" s="1">
        <f t="shared" si="79"/>
        <v>2.9738046061823793</v>
      </c>
      <c r="CU37" s="1">
        <f t="shared" si="80"/>
        <v>-5.9113198787703602E-3</v>
      </c>
    </row>
    <row r="38" spans="1:99" x14ac:dyDescent="0.2">
      <c r="A38" s="4">
        <f>'PNO-LCCSD_T Default'!A28</f>
        <v>1.1416883841811967</v>
      </c>
      <c r="B38" t="s">
        <v>24</v>
      </c>
      <c r="C38" s="1">
        <f>627.5095*('PNO-LCCSD_T Default'!P28+'PNO-LCCSD_T Default'!J28-'PNO-LCCSD_T Default'!D28)</f>
        <v>1.1459983690694473</v>
      </c>
      <c r="D38" s="1">
        <f t="shared" si="0"/>
        <v>4.3099848882506286E-3</v>
      </c>
      <c r="E38" s="1">
        <f>627.5095*('PNO-LCCSD_T Default'!AB28+'PNO-LCCSD_T Default'!V28-'PNO-LCCSD_T Default'!D28)</f>
        <v>1.1343094885618161</v>
      </c>
      <c r="F38" s="1">
        <f t="shared" si="1"/>
        <v>-7.3788956193805433E-3</v>
      </c>
      <c r="G38" s="1">
        <f t="shared" si="2"/>
        <v>1.1401539288156317</v>
      </c>
      <c r="H38" s="1">
        <f t="shared" si="3"/>
        <v>-1.5344553655649573E-3</v>
      </c>
      <c r="I38" s="1">
        <f>627.5095*('PNO-LCCSD_T Default'!R28+'PNO-LCCSD_T Default'!L28-'PNO-LCCSD_T Default'!F28)</f>
        <v>1.1394474397065366</v>
      </c>
      <c r="J38" s="1">
        <f t="shared" si="4"/>
        <v>-2.240944474660056E-3</v>
      </c>
      <c r="K38" s="1">
        <f>627.5095*('PNO-LCCSD_T Default'!AD28+'PNO-LCCSD_T Default'!X28-'PNO-LCCSD_T Default'!F28)</f>
        <v>1.1349405171342448</v>
      </c>
      <c r="L38" s="1">
        <f t="shared" si="5"/>
        <v>-6.7478670469518498E-3</v>
      </c>
      <c r="M38" s="1">
        <f t="shared" si="6"/>
        <v>1.1371939784203908</v>
      </c>
      <c r="N38" s="1">
        <f t="shared" si="7"/>
        <v>-4.4944057608058419E-3</v>
      </c>
      <c r="O38" s="1">
        <f>627.5095*('PNO-LCCSD_T Default'!N28+'PNO-LCCSD_T Default'!T28-'PNO-LCCSD_T Default'!H28)</f>
        <v>1.1394694006659609</v>
      </c>
      <c r="P38" s="1">
        <f t="shared" si="8"/>
        <v>-2.2189835152357507E-3</v>
      </c>
      <c r="Q38" s="1">
        <f>627.5095*('PNO-LCCSD_T Default'!Z28+'PNO-LCCSD_T Default'!AF28-'PNO-LCCSD_T Default'!H28)</f>
        <v>1.1381767311049318</v>
      </c>
      <c r="R38" s="1">
        <f t="shared" si="9"/>
        <v>-3.5116530762648868E-3</v>
      </c>
      <c r="S38" s="1">
        <f t="shared" si="10"/>
        <v>1.1388230658854464</v>
      </c>
      <c r="T38" s="1">
        <f t="shared" si="11"/>
        <v>-2.8653182957503187E-3</v>
      </c>
      <c r="U38" s="1">
        <f t="shared" si="12"/>
        <v>1.1351524254353096</v>
      </c>
      <c r="V38" s="1">
        <f t="shared" si="13"/>
        <v>-6.5359587458870827E-3</v>
      </c>
      <c r="W38" s="1">
        <f t="shared" si="14"/>
        <v>1.1353542411379682</v>
      </c>
      <c r="X38" s="1">
        <f t="shared" si="15"/>
        <v>-6.3341430432284351E-3</v>
      </c>
      <c r="Y38" s="21">
        <f t="shared" si="16"/>
        <v>1.1352533332866392</v>
      </c>
      <c r="Z38" s="27">
        <f t="shared" si="17"/>
        <v>-6.4350508945574258E-3</v>
      </c>
      <c r="AA38" s="1">
        <f t="shared" si="18"/>
        <v>1.13949244167257</v>
      </c>
      <c r="AB38" s="1">
        <f t="shared" si="19"/>
        <v>-2.1959425086266471E-3</v>
      </c>
      <c r="AC38" s="1">
        <f t="shared" si="20"/>
        <v>1.141572103139751</v>
      </c>
      <c r="AD38" s="1">
        <f t="shared" si="21"/>
        <v>-1.1628104144567608E-4</v>
      </c>
      <c r="AE38" s="1">
        <f t="shared" si="22"/>
        <v>1.1405322724061604</v>
      </c>
      <c r="AF38" s="1">
        <f t="shared" si="23"/>
        <v>-1.1561117750362726E-3</v>
      </c>
      <c r="AG38" s="24">
        <f>627.5095*('PNO-LCCSD_T Tight'!J28+'PNO-LCCSD_T Tight'!P28-'PNO-LCCSD_T Tight'!D28)</f>
        <v>1.148426013194082</v>
      </c>
      <c r="AH38" s="1">
        <f t="shared" si="24"/>
        <v>6.7376290128853267E-3</v>
      </c>
      <c r="AI38" s="1">
        <f>627.5095*('PNO-LCCSD_T Tight'!V28+'PNO-LCCSD_T Tight'!AB28-'PNO-LCCSD_T Tight'!D28)</f>
        <v>1.1366723003011918</v>
      </c>
      <c r="AJ38" s="1">
        <f t="shared" si="25"/>
        <v>-5.0160838800048513E-3</v>
      </c>
      <c r="AK38" s="1">
        <f t="shared" si="26"/>
        <v>1.1425491567476369</v>
      </c>
      <c r="AL38" s="1">
        <f t="shared" si="27"/>
        <v>8.607725664402377E-4</v>
      </c>
      <c r="AM38" s="1">
        <f>627.5095*('PNO-LCCSD_T Tight'!L28+'PNO-LCCSD_T Tight'!R28-'PNO-LCCSD_T Tight'!F28)</f>
        <v>1.1403925719321786</v>
      </c>
      <c r="AN38" s="1">
        <f t="shared" si="28"/>
        <v>-1.2958122490180912E-3</v>
      </c>
      <c r="AO38" s="1">
        <f>627.5095*('PNO-LCCSD_T Tight'!X28+'PNO-LCCSD_T Tight'!AD28-'PNO-LCCSD_T Tight'!F28)</f>
        <v>1.1354573804031385</v>
      </c>
      <c r="AP38" s="1">
        <f t="shared" si="29"/>
        <v>-6.2310037780581862E-3</v>
      </c>
      <c r="AQ38" s="1">
        <f t="shared" si="30"/>
        <v>1.1379249761676586</v>
      </c>
      <c r="AR38" s="1">
        <f t="shared" si="31"/>
        <v>-3.7634080135380277E-3</v>
      </c>
      <c r="AS38" s="1">
        <f>IF((627.5095*('PNO-LCCSD_T Tight'!N28+'PNO-LCCSD_T Tight'!T28-'PNO-LCCSD_T Tight'!H28))&gt;$AS$1,(627.5095*('PNO-LCCSD_T Tight'!N28+'PNO-LCCSD_T Tight'!T28-'PNO-LCCSD_T Tight'!H28)), "")</f>
        <v>1.140172211310607</v>
      </c>
      <c r="AT38" s="1">
        <f t="shared" si="32"/>
        <v>-1.5161728705896937E-3</v>
      </c>
      <c r="AU38" s="1">
        <f>IF((627.5095*('PNO-LCCSD_T Tight'!Z28+'PNO-LCCSD_T Tight'!AF28-'PNO-LCCSD_T Tight'!H28))&gt;$AS$1,(627.5095*('PNO-LCCSD_T Tight'!Z28+'PNO-LCCSD_T Tight'!AF28-'PNO-LCCSD_T Tight'!H28)),"")</f>
        <v>1.1388983670138417</v>
      </c>
      <c r="AV38" s="1">
        <f t="shared" si="33"/>
        <v>-2.7900171673549412E-3</v>
      </c>
      <c r="AW38" s="1">
        <f t="shared" si="34"/>
        <v>1.1395352891622244</v>
      </c>
      <c r="AX38" s="1">
        <f t="shared" si="35"/>
        <v>-2.1530950189723175E-3</v>
      </c>
      <c r="AY38" s="1">
        <f t="shared" si="36"/>
        <v>1.1351255719455373</v>
      </c>
      <c r="AZ38" s="1">
        <f t="shared" si="37"/>
        <v>-6.5628122356593543E-3</v>
      </c>
      <c r="BA38" s="1">
        <f t="shared" si="38"/>
        <v>1.1346608371935476</v>
      </c>
      <c r="BB38" s="1">
        <f t="shared" si="39"/>
        <v>-7.0275469876490693E-3</v>
      </c>
      <c r="BC38" s="21">
        <f t="shared" si="40"/>
        <v>1.1348932045695426</v>
      </c>
      <c r="BD38" s="1">
        <f t="shared" si="41"/>
        <v>-6.7951796116541008E-3</v>
      </c>
      <c r="BE38" s="1">
        <f t="shared" si="42"/>
        <v>1.1399410132814172</v>
      </c>
      <c r="BF38" s="1">
        <f t="shared" si="43"/>
        <v>-1.747370899779499E-3</v>
      </c>
      <c r="BG38" s="1">
        <f t="shared" si="44"/>
        <v>1.1425085824742518</v>
      </c>
      <c r="BH38" s="1">
        <f t="shared" si="45"/>
        <v>8.2019829305512992E-4</v>
      </c>
      <c r="BI38" s="1">
        <f t="shared" si="46"/>
        <v>1.1412247978778343</v>
      </c>
      <c r="BJ38" s="1">
        <f t="shared" si="47"/>
        <v>-4.6358630336240658E-4</v>
      </c>
      <c r="BL38" s="1">
        <f t="shared" si="48"/>
        <v>1.1361099404579711</v>
      </c>
      <c r="BM38" s="1">
        <f t="shared" si="49"/>
        <v>-5.578443723225579E-3</v>
      </c>
      <c r="BN38" s="1">
        <f t="shared" si="50"/>
        <v>1.1355163456347352</v>
      </c>
      <c r="BO38" s="1">
        <f t="shared" si="51"/>
        <v>-6.1720385464614225E-3</v>
      </c>
      <c r="BP38" s="1">
        <f t="shared" si="52"/>
        <v>1.1360610069145325</v>
      </c>
      <c r="BQ38" s="1">
        <f t="shared" si="53"/>
        <v>-5.6273772666641797E-3</v>
      </c>
      <c r="BR38" s="1">
        <f t="shared" si="54"/>
        <v>1.139851020352153</v>
      </c>
      <c r="BS38" s="1">
        <f t="shared" si="55"/>
        <v>-1.8373638290436478E-3</v>
      </c>
      <c r="BT38" s="1">
        <f t="shared" si="56"/>
        <v>1.1420475530426513</v>
      </c>
      <c r="BU38" s="1">
        <f t="shared" si="57"/>
        <v>3.5916886145459515E-4</v>
      </c>
      <c r="BV38" s="1">
        <f t="shared" si="58"/>
        <v>1.1409069027410894</v>
      </c>
      <c r="BW38" s="1">
        <f t="shared" si="59"/>
        <v>-7.8148144010725673E-4</v>
      </c>
      <c r="BX38" s="1">
        <f t="shared" si="60"/>
        <v>1.1398038598596121</v>
      </c>
      <c r="BY38" s="1">
        <f t="shared" si="61"/>
        <v>-1.8845243215845908E-3</v>
      </c>
      <c r="BZ38" s="1">
        <f t="shared" si="62"/>
        <v>1.1418169583130968</v>
      </c>
      <c r="CA38" s="1">
        <f t="shared" si="63"/>
        <v>1.2857413190014988E-4</v>
      </c>
      <c r="CB38" s="1">
        <f t="shared" si="64"/>
        <v>1.1407937791961227</v>
      </c>
      <c r="CC38" s="1">
        <f t="shared" si="65"/>
        <v>-8.9460498507398789E-4</v>
      </c>
      <c r="CD38" s="1">
        <f t="shared" si="66"/>
        <v>1.1396917685215733</v>
      </c>
      <c r="CE38" s="1">
        <f t="shared" si="67"/>
        <v>-1.9966156596233908E-3</v>
      </c>
      <c r="CF38" s="1">
        <f t="shared" si="68"/>
        <v>1.1418101411215287</v>
      </c>
      <c r="CG38" s="1">
        <f t="shared" si="69"/>
        <v>1.2175694033200735E-4</v>
      </c>
      <c r="CH38" s="1">
        <f t="shared" si="70"/>
        <v>1.1405645004715894</v>
      </c>
      <c r="CI38" s="1">
        <f t="shared" si="71"/>
        <v>-1.123883709607254E-3</v>
      </c>
      <c r="CJ38" s="1">
        <f t="shared" si="72"/>
        <v>1.1358524180269076</v>
      </c>
      <c r="CK38" s="1">
        <f t="shared" si="71"/>
        <v>-5.8359661542890517E-3</v>
      </c>
      <c r="CL38" s="1">
        <f t="shared" si="73"/>
        <v>1.1347058659360048</v>
      </c>
      <c r="CM38" s="1">
        <f t="shared" si="71"/>
        <v>-6.9825182451919154E-3</v>
      </c>
      <c r="CN38" s="1">
        <f t="shared" si="74"/>
        <v>1.1354968637318912</v>
      </c>
      <c r="CO38" s="1">
        <f t="shared" si="71"/>
        <v>-6.1915204493054876E-3</v>
      </c>
      <c r="CP38" s="1">
        <f t="shared" si="75"/>
        <v>1.1357502732783111</v>
      </c>
      <c r="CQ38" s="1">
        <f t="shared" si="76"/>
        <v>-5.9381109028855406E-3</v>
      </c>
      <c r="CR38" s="1">
        <f t="shared" si="77"/>
        <v>1.1346789187439767</v>
      </c>
      <c r="CS38" s="1">
        <f t="shared" si="78"/>
        <v>-7.0094654372199194E-3</v>
      </c>
      <c r="CT38" s="1">
        <f t="shared" si="79"/>
        <v>1.1353033941686534</v>
      </c>
      <c r="CU38" s="1">
        <f t="shared" si="80"/>
        <v>-6.3849900125432235E-3</v>
      </c>
    </row>
    <row r="39" spans="1:99" x14ac:dyDescent="0.2">
      <c r="A39" s="4">
        <f>'PNO-LCCSD_T Default'!A29</f>
        <v>7.7393229088251205</v>
      </c>
      <c r="B39" t="s">
        <v>25</v>
      </c>
      <c r="C39" s="1">
        <f>627.5095*('PNO-LCCSD_T Default'!P29+'PNO-LCCSD_T Default'!J29-'PNO-LCCSD_T Default'!D29)</f>
        <v>7.4924563253161587</v>
      </c>
      <c r="D39" s="1">
        <f t="shared" si="0"/>
        <v>-0.24686658350896185</v>
      </c>
      <c r="E39" s="1">
        <f>627.5095*('PNO-LCCSD_T Default'!AB29+'PNO-LCCSD_T Default'!V29-'PNO-LCCSD_T Default'!D29)</f>
        <v>7.030045224246253</v>
      </c>
      <c r="F39" s="1">
        <f t="shared" si="1"/>
        <v>-0.70927768457886753</v>
      </c>
      <c r="G39" s="1">
        <f t="shared" si="2"/>
        <v>7.2612507747812058</v>
      </c>
      <c r="H39" s="1">
        <f t="shared" si="3"/>
        <v>-0.47807213404391469</v>
      </c>
      <c r="I39" s="1">
        <f>627.5095*('PNO-LCCSD_T Default'!R29+'PNO-LCCSD_T Default'!L29-'PNO-LCCSD_T Default'!F29)</f>
        <v>7.6121775921416237</v>
      </c>
      <c r="J39" s="1">
        <f t="shared" si="4"/>
        <v>-0.12714531668349682</v>
      </c>
      <c r="K39" s="1">
        <f>627.5095*('PNO-LCCSD_T Default'!AD29+'PNO-LCCSD_T Default'!X29-'PNO-LCCSD_T Default'!F29)</f>
        <v>7.457917847303662</v>
      </c>
      <c r="L39" s="1">
        <f t="shared" si="5"/>
        <v>-0.2814050615214585</v>
      </c>
      <c r="M39" s="1">
        <f t="shared" si="6"/>
        <v>7.5350477197226429</v>
      </c>
      <c r="N39" s="1">
        <f t="shared" si="7"/>
        <v>-0.20427518910247766</v>
      </c>
      <c r="O39" s="1">
        <f>627.5095*('PNO-LCCSD_T Default'!N29+'PNO-LCCSD_T Default'!T29-'PNO-LCCSD_T Default'!H29)</f>
        <v>7.6586718712681563</v>
      </c>
      <c r="P39" s="1">
        <f t="shared" si="8"/>
        <v>-8.0651037556964233E-2</v>
      </c>
      <c r="Q39" s="1">
        <f>627.5095*('PNO-LCCSD_T Default'!Z29+'PNO-LCCSD_T Default'!AF29-'PNO-LCCSD_T Default'!H29)</f>
        <v>7.5985627362700985</v>
      </c>
      <c r="R39" s="1">
        <f t="shared" si="9"/>
        <v>-0.14076017255502205</v>
      </c>
      <c r="S39" s="1">
        <f t="shared" si="10"/>
        <v>7.6286173037691274</v>
      </c>
      <c r="T39" s="1">
        <f t="shared" si="11"/>
        <v>-0.11070560505599314</v>
      </c>
      <c r="U39" s="1">
        <f t="shared" si="12"/>
        <v>7.6906709663025499</v>
      </c>
      <c r="V39" s="1">
        <f t="shared" si="13"/>
        <v>-4.8651942522570657E-2</v>
      </c>
      <c r="W39" s="1">
        <f t="shared" si="14"/>
        <v>7.7384458335621433</v>
      </c>
      <c r="X39" s="1">
        <f t="shared" si="15"/>
        <v>-8.7707526297720051E-4</v>
      </c>
      <c r="Y39" s="21">
        <f t="shared" si="16"/>
        <v>7.7145583999323462</v>
      </c>
      <c r="Z39" s="27">
        <f t="shared" si="17"/>
        <v>-2.4764508892774373E-2</v>
      </c>
      <c r="AA39" s="1">
        <f t="shared" si="18"/>
        <v>7.7074527542861579</v>
      </c>
      <c r="AB39" s="1">
        <f t="shared" si="19"/>
        <v>-3.1870154538962581E-2</v>
      </c>
      <c r="AC39" s="1">
        <f t="shared" si="20"/>
        <v>7.7461245869889828</v>
      </c>
      <c r="AD39" s="1">
        <f t="shared" si="21"/>
        <v>6.8016781638622348E-3</v>
      </c>
      <c r="AE39" s="1">
        <f t="shared" si="22"/>
        <v>7.7267886706375704</v>
      </c>
      <c r="AF39" s="1">
        <f t="shared" si="23"/>
        <v>-1.2534238187550173E-2</v>
      </c>
      <c r="AG39" s="24">
        <f>627.5095*('PNO-LCCSD_T Tight'!J29+'PNO-LCCSD_T Tight'!P29-'PNO-LCCSD_T Tight'!D29)</f>
        <v>7.7370544180019687</v>
      </c>
      <c r="AH39" s="1">
        <f t="shared" si="24"/>
        <v>-2.2684908231518364E-3</v>
      </c>
      <c r="AI39" s="1">
        <f>627.5095*('PNO-LCCSD_T Tight'!V29+'PNO-LCCSD_T Tight'!AB29-'PNO-LCCSD_T Tight'!D29)</f>
        <v>7.0930338058411104</v>
      </c>
      <c r="AJ39" s="1">
        <f t="shared" si="25"/>
        <v>-0.6462891029840101</v>
      </c>
      <c r="AK39" s="1">
        <f t="shared" si="26"/>
        <v>7.4150441119215396</v>
      </c>
      <c r="AL39" s="1">
        <f t="shared" si="27"/>
        <v>-0.32427879690358097</v>
      </c>
      <c r="AM39" s="1">
        <f>627.5095*('PNO-LCCSD_T Tight'!L29+'PNO-LCCSD_T Tight'!R29-'PNO-LCCSD_T Tight'!F29)</f>
        <v>7.7307343230153709</v>
      </c>
      <c r="AN39" s="1">
        <f t="shared" si="28"/>
        <v>-8.5885858097496381E-3</v>
      </c>
      <c r="AO39" s="1">
        <f>627.5095*('PNO-LCCSD_T Tight'!X29+'PNO-LCCSD_T Tight'!AD29-'PNO-LCCSD_T Tight'!F29)</f>
        <v>7.5001902826322455</v>
      </c>
      <c r="AP39" s="1">
        <f t="shared" si="29"/>
        <v>-0.23913262619287501</v>
      </c>
      <c r="AQ39" s="1">
        <f t="shared" si="30"/>
        <v>7.6154623028238078</v>
      </c>
      <c r="AR39" s="1">
        <f t="shared" si="31"/>
        <v>-0.12386060600131277</v>
      </c>
      <c r="AS39" s="1">
        <f>IF((627.5095*('PNO-LCCSD_T Tight'!N29+'PNO-LCCSD_T Tight'!T29-'PNO-LCCSD_T Tight'!H29))&gt;$AS$1,(627.5095*('PNO-LCCSD_T Tight'!N29+'PNO-LCCSD_T Tight'!T29-'PNO-LCCSD_T Tight'!H29)), "")</f>
        <v>7.7203372298122988</v>
      </c>
      <c r="AT39" s="1">
        <f t="shared" si="32"/>
        <v>-1.8985679012821777E-2</v>
      </c>
      <c r="AU39" s="1">
        <f>IF((627.5095*('PNO-LCCSD_T Tight'!Z29+'PNO-LCCSD_T Tight'!AF29-'PNO-LCCSD_T Tight'!H29))&gt;$AS$1,(627.5095*('PNO-LCCSD_T Tight'!Z29+'PNO-LCCSD_T Tight'!AF29-'PNO-LCCSD_T Tight'!H29)),"")</f>
        <v>7.6266939871418584</v>
      </c>
      <c r="AV39" s="1">
        <f t="shared" si="33"/>
        <v>-0.11262892168326211</v>
      </c>
      <c r="AW39" s="1">
        <f t="shared" si="34"/>
        <v>7.6735156084770786</v>
      </c>
      <c r="AX39" s="1">
        <f t="shared" si="35"/>
        <v>-6.5807300348041942E-2</v>
      </c>
      <c r="AY39" s="1">
        <f t="shared" si="36"/>
        <v>7.7265906516888823</v>
      </c>
      <c r="AZ39" s="1">
        <f t="shared" si="37"/>
        <v>-1.2732257136238267E-2</v>
      </c>
      <c r="BA39" s="1">
        <f t="shared" si="38"/>
        <v>7.7671360519365606</v>
      </c>
      <c r="BB39" s="1">
        <f t="shared" si="39"/>
        <v>2.781314311144012E-2</v>
      </c>
      <c r="BC39" s="21">
        <f t="shared" si="40"/>
        <v>7.7468633518127206</v>
      </c>
      <c r="BD39" s="1">
        <f t="shared" si="41"/>
        <v>7.5404429876000378E-3</v>
      </c>
      <c r="BE39" s="1">
        <f t="shared" si="42"/>
        <v>7.7094288041566168</v>
      </c>
      <c r="BF39" s="1">
        <f t="shared" si="43"/>
        <v>-2.9894104668503729E-2</v>
      </c>
      <c r="BG39" s="1">
        <f t="shared" si="44"/>
        <v>7.7594191853158785</v>
      </c>
      <c r="BH39" s="1">
        <f t="shared" si="45"/>
        <v>2.0096276490757958E-2</v>
      </c>
      <c r="BI39" s="1">
        <f t="shared" si="46"/>
        <v>7.7344239947362476</v>
      </c>
      <c r="BJ39" s="1">
        <f t="shared" si="47"/>
        <v>-4.8989140888728855E-3</v>
      </c>
      <c r="BL39" s="1">
        <f t="shared" si="48"/>
        <v>7.7871457114616112</v>
      </c>
      <c r="BM39" s="1">
        <f t="shared" si="49"/>
        <v>4.7822802636490636E-2</v>
      </c>
      <c r="BN39" s="1">
        <f t="shared" si="50"/>
        <v>7.7427672664344014</v>
      </c>
      <c r="BO39" s="1">
        <f t="shared" si="51"/>
        <v>3.444357609280857E-3</v>
      </c>
      <c r="BP39" s="1">
        <f t="shared" si="52"/>
        <v>7.7664176910228395</v>
      </c>
      <c r="BQ39" s="1">
        <f t="shared" si="53"/>
        <v>2.7094782197718992E-2</v>
      </c>
      <c r="BR39" s="1">
        <f t="shared" si="54"/>
        <v>7.7435814686284985</v>
      </c>
      <c r="BS39" s="1">
        <f t="shared" si="55"/>
        <v>4.2585598033779704E-3</v>
      </c>
      <c r="BT39" s="1">
        <f t="shared" si="56"/>
        <v>7.7587992806617931</v>
      </c>
      <c r="BU39" s="1">
        <f t="shared" si="57"/>
        <v>1.9476371836672612E-2</v>
      </c>
      <c r="BV39" s="1">
        <f t="shared" si="58"/>
        <v>7.7508430199681095</v>
      </c>
      <c r="BW39" s="1">
        <f t="shared" si="59"/>
        <v>1.1520111142989009E-2</v>
      </c>
      <c r="BX39" s="1">
        <f t="shared" si="60"/>
        <v>7.7465168356799179</v>
      </c>
      <c r="BY39" s="1">
        <f t="shared" si="61"/>
        <v>7.1939268547973612E-3</v>
      </c>
      <c r="BZ39" s="1">
        <f t="shared" si="62"/>
        <v>7.7661504334808154</v>
      </c>
      <c r="CA39" s="1">
        <f t="shared" si="63"/>
        <v>2.6827524655694823E-2</v>
      </c>
      <c r="CB39" s="1">
        <f t="shared" si="64"/>
        <v>7.7555561457379349</v>
      </c>
      <c r="CC39" s="1">
        <f t="shared" si="65"/>
        <v>1.6233236912814419E-2</v>
      </c>
      <c r="CD39" s="1">
        <f t="shared" si="66"/>
        <v>7.7514219651648295</v>
      </c>
      <c r="CE39" s="1">
        <f t="shared" si="67"/>
        <v>1.209905633970898E-2</v>
      </c>
      <c r="CF39" s="1">
        <f t="shared" si="68"/>
        <v>7.7662892323877646</v>
      </c>
      <c r="CG39" s="1">
        <f t="shared" si="69"/>
        <v>2.6966323562644057E-2</v>
      </c>
      <c r="CH39" s="1">
        <f t="shared" si="70"/>
        <v>7.7624997241337663</v>
      </c>
      <c r="CI39" s="1">
        <f t="shared" si="71"/>
        <v>2.3176815308645793E-2</v>
      </c>
      <c r="CJ39" s="1">
        <f t="shared" si="72"/>
        <v>7.7998242708076164</v>
      </c>
      <c r="CK39" s="1">
        <f t="shared" si="71"/>
        <v>6.0501361982495894E-2</v>
      </c>
      <c r="CL39" s="1">
        <f t="shared" si="73"/>
        <v>7.7683364423744061</v>
      </c>
      <c r="CM39" s="1">
        <f t="shared" si="71"/>
        <v>2.9013533549285597E-2</v>
      </c>
      <c r="CN39" s="1">
        <f t="shared" si="74"/>
        <v>7.7856232359274689</v>
      </c>
      <c r="CO39" s="1">
        <f t="shared" si="71"/>
        <v>4.6300327102348326E-2</v>
      </c>
      <c r="CP39" s="1">
        <f t="shared" si="75"/>
        <v>7.8049527536009649</v>
      </c>
      <c r="CQ39" s="1">
        <f t="shared" si="76"/>
        <v>6.5629844775844326E-2</v>
      </c>
      <c r="CR39" s="1">
        <f t="shared" si="77"/>
        <v>7.7686148785763338</v>
      </c>
      <c r="CS39" s="1">
        <f t="shared" si="78"/>
        <v>2.9291969751213287E-2</v>
      </c>
      <c r="CT39" s="1">
        <f t="shared" si="79"/>
        <v>7.7919869185107205</v>
      </c>
      <c r="CU39" s="1">
        <f t="shared" si="80"/>
        <v>5.2664009685599922E-2</v>
      </c>
    </row>
    <row r="40" spans="1:99" x14ac:dyDescent="0.2">
      <c r="A40" s="4">
        <f>'PNO-LCCSD_T Default'!A30</f>
        <v>8.1306605270740278</v>
      </c>
      <c r="B40" t="s">
        <v>26</v>
      </c>
      <c r="C40" s="1">
        <f>627.5095*('PNO-LCCSD_T Default'!P30+'PNO-LCCSD_T Default'!J30-'PNO-LCCSD_T Default'!D30)</f>
        <v>7.9241135849016064</v>
      </c>
      <c r="D40" s="1">
        <f t="shared" si="0"/>
        <v>-0.20654694217242131</v>
      </c>
      <c r="E40" s="1">
        <f>627.5095*('PNO-LCCSD_T Default'!AB30+'PNO-LCCSD_T Default'!V30-'PNO-LCCSD_T Default'!D30)</f>
        <v>7.5299463006089908</v>
      </c>
      <c r="F40" s="1">
        <f t="shared" si="1"/>
        <v>-0.60071422646503692</v>
      </c>
      <c r="G40" s="1">
        <f t="shared" si="2"/>
        <v>7.7270299427552986</v>
      </c>
      <c r="H40" s="1">
        <f t="shared" si="3"/>
        <v>-0.40363058431872911</v>
      </c>
      <c r="I40" s="1">
        <f>627.5095*('PNO-LCCSD_T Default'!R30+'PNO-LCCSD_T Default'!L30-'PNO-LCCSD_T Default'!F30)</f>
        <v>8.0302192842433282</v>
      </c>
      <c r="J40" s="1">
        <f t="shared" si="4"/>
        <v>-0.10044124283069955</v>
      </c>
      <c r="K40" s="1">
        <f>627.5095*('PNO-LCCSD_T Default'!AD30+'PNO-LCCSD_T Default'!X30-'PNO-LCCSD_T Default'!F30)</f>
        <v>7.8936574163366231</v>
      </c>
      <c r="L40" s="1">
        <f t="shared" si="5"/>
        <v>-0.23700311073740465</v>
      </c>
      <c r="M40" s="1">
        <f t="shared" si="6"/>
        <v>7.9619383502899757</v>
      </c>
      <c r="N40" s="1">
        <f t="shared" si="7"/>
        <v>-0.1687221767840521</v>
      </c>
      <c r="O40" s="1">
        <f>627.5095*('PNO-LCCSD_T Default'!N30+'PNO-LCCSD_T Default'!T30-'PNO-LCCSD_T Default'!H30)</f>
        <v>8.0667789496936351</v>
      </c>
      <c r="P40" s="1">
        <f t="shared" si="8"/>
        <v>-6.3881577380392685E-2</v>
      </c>
      <c r="Q40" s="1">
        <f>627.5095*('PNO-LCCSD_T Default'!Z30+'PNO-LCCSD_T Default'!AF30-'PNO-LCCSD_T Default'!H30)</f>
        <v>8.0170488218193476</v>
      </c>
      <c r="R40" s="1">
        <f t="shared" si="9"/>
        <v>-0.11361170525468012</v>
      </c>
      <c r="S40" s="1">
        <f t="shared" si="10"/>
        <v>8.0419138857564914</v>
      </c>
      <c r="T40" s="1">
        <f t="shared" si="11"/>
        <v>-8.8746641317536401E-2</v>
      </c>
      <c r="U40" s="1">
        <f t="shared" si="12"/>
        <v>8.0997858247576229</v>
      </c>
      <c r="V40" s="1">
        <f t="shared" si="13"/>
        <v>-3.0874702316404878E-2</v>
      </c>
      <c r="W40" s="1">
        <f t="shared" si="14"/>
        <v>8.1321189148681814</v>
      </c>
      <c r="X40" s="1">
        <f t="shared" si="15"/>
        <v>1.4583877941536372E-3</v>
      </c>
      <c r="Y40" s="21">
        <f t="shared" si="16"/>
        <v>8.1159523698129021</v>
      </c>
      <c r="Z40" s="27">
        <f t="shared" si="17"/>
        <v>-1.4708157261125621E-2</v>
      </c>
      <c r="AA40" s="1">
        <f t="shared" si="18"/>
        <v>8.1051366314775635</v>
      </c>
      <c r="AB40" s="1">
        <f t="shared" si="19"/>
        <v>-2.5523895596464286E-2</v>
      </c>
      <c r="AC40" s="1">
        <f t="shared" si="20"/>
        <v>8.1465086570799112</v>
      </c>
      <c r="AD40" s="1">
        <f t="shared" si="21"/>
        <v>1.5848130005883476E-2</v>
      </c>
      <c r="AE40" s="1">
        <f t="shared" si="22"/>
        <v>8.1258226442787365</v>
      </c>
      <c r="AF40" s="1">
        <f t="shared" si="23"/>
        <v>-4.8378827952912928E-3</v>
      </c>
      <c r="AG40" s="24">
        <f>627.5095*('PNO-LCCSD_T Tight'!J30+'PNO-LCCSD_T Tight'!P30-'PNO-LCCSD_T Tight'!D30)</f>
        <v>8.1345163669157294</v>
      </c>
      <c r="AH40" s="1">
        <f t="shared" si="24"/>
        <v>3.8558398417016804E-3</v>
      </c>
      <c r="AI40" s="1">
        <f>627.5095*('PNO-LCCSD_T Tight'!V30+'PNO-LCCSD_T Tight'!AB30-'PNO-LCCSD_T Tight'!D30)</f>
        <v>7.582318271719938</v>
      </c>
      <c r="AJ40" s="1">
        <f t="shared" si="25"/>
        <v>-0.54834225535408976</v>
      </c>
      <c r="AK40" s="1">
        <f t="shared" si="26"/>
        <v>7.8584173193178337</v>
      </c>
      <c r="AL40" s="1">
        <f t="shared" si="27"/>
        <v>-0.27224320775619404</v>
      </c>
      <c r="AM40" s="1">
        <f>627.5095*('PNO-LCCSD_T Tight'!L30+'PNO-LCCSD_T Tight'!R30-'PNO-LCCSD_T Tight'!F30)</f>
        <v>8.1306893828618279</v>
      </c>
      <c r="AN40" s="1">
        <f t="shared" si="28"/>
        <v>2.8855787800097232E-5</v>
      </c>
      <c r="AO40" s="1">
        <f>627.5095*('PNO-LCCSD_T Tight'!X30+'PNO-LCCSD_T Tight'!AD30-'PNO-LCCSD_T Tight'!F30)</f>
        <v>7.9344995291565716</v>
      </c>
      <c r="AP40" s="1">
        <f t="shared" si="29"/>
        <v>-0.19616099791745611</v>
      </c>
      <c r="AQ40" s="1">
        <f t="shared" si="30"/>
        <v>8.0325944560091997</v>
      </c>
      <c r="AR40" s="1">
        <f t="shared" si="31"/>
        <v>-9.8066071064828009E-2</v>
      </c>
      <c r="AS40" s="1">
        <f>IF((627.5095*('PNO-LCCSD_T Tight'!N30+'PNO-LCCSD_T Tight'!T30-'PNO-LCCSD_T Tight'!H30))&gt;$AS$1,(627.5095*('PNO-LCCSD_T Tight'!N30+'PNO-LCCSD_T Tight'!T30-'PNO-LCCSD_T Tight'!H30)), "")</f>
        <v>8.1211651980418882</v>
      </c>
      <c r="AT40" s="1">
        <f t="shared" si="32"/>
        <v>-9.4953290321395656E-3</v>
      </c>
      <c r="AU40" s="1">
        <f>IF((627.5095*('PNO-LCCSD_T Tight'!Z30+'PNO-LCCSD_T Tight'!AF30-'PNO-LCCSD_T Tight'!H30))&gt;$AS$1,(627.5095*('PNO-LCCSD_T Tight'!Z30+'PNO-LCCSD_T Tight'!AF30-'PNO-LCCSD_T Tight'!H30)),"")</f>
        <v>8.0434230460884102</v>
      </c>
      <c r="AV40" s="1">
        <f t="shared" si="33"/>
        <v>-8.7237480985617566E-2</v>
      </c>
      <c r="AW40" s="1">
        <f t="shared" si="34"/>
        <v>8.0822941220651501</v>
      </c>
      <c r="AX40" s="1">
        <f t="shared" si="35"/>
        <v>-4.8366405008877678E-2</v>
      </c>
      <c r="AY40" s="1">
        <f t="shared" si="36"/>
        <v>8.128180280684612</v>
      </c>
      <c r="AZ40" s="1">
        <f t="shared" si="37"/>
        <v>-2.4802463894157967E-3</v>
      </c>
      <c r="BA40" s="1">
        <f t="shared" si="38"/>
        <v>8.165401656618517</v>
      </c>
      <c r="BB40" s="1">
        <f t="shared" si="39"/>
        <v>3.4741129544489269E-2</v>
      </c>
      <c r="BC40" s="21">
        <f t="shared" si="40"/>
        <v>8.1467909686515636</v>
      </c>
      <c r="BD40" s="1">
        <f t="shared" si="41"/>
        <v>1.6130441577535848E-2</v>
      </c>
      <c r="BE40" s="1">
        <f t="shared" si="42"/>
        <v>8.1111726106898203</v>
      </c>
      <c r="BF40" s="1">
        <f t="shared" si="43"/>
        <v>-1.9487916384207438E-2</v>
      </c>
      <c r="BG40" s="1">
        <f t="shared" si="44"/>
        <v>8.1577034572955842</v>
      </c>
      <c r="BH40" s="1">
        <f t="shared" si="45"/>
        <v>2.704293022155646E-2</v>
      </c>
      <c r="BI40" s="1">
        <f t="shared" si="46"/>
        <v>8.1344380339927049</v>
      </c>
      <c r="BJ40" s="1">
        <f t="shared" si="47"/>
        <v>3.7775069186771759E-3</v>
      </c>
      <c r="BL40" s="1">
        <f t="shared" si="48"/>
        <v>8.1827732043920332</v>
      </c>
      <c r="BM40" s="1">
        <f t="shared" si="49"/>
        <v>5.2112677318005396E-2</v>
      </c>
      <c r="BN40" s="1">
        <f t="shared" si="50"/>
        <v>8.1357119781157312</v>
      </c>
      <c r="BO40" s="1">
        <f t="shared" si="51"/>
        <v>5.0514510417034586E-3</v>
      </c>
      <c r="BP40" s="1">
        <f t="shared" si="52"/>
        <v>8.1602563450921135</v>
      </c>
      <c r="BQ40" s="1">
        <f t="shared" si="53"/>
        <v>2.9595818018085751E-2</v>
      </c>
      <c r="BR40" s="1">
        <f t="shared" si="54"/>
        <v>8.1362144780983314</v>
      </c>
      <c r="BS40" s="1">
        <f t="shared" si="55"/>
        <v>5.5539510243036716E-3</v>
      </c>
      <c r="BT40" s="1">
        <f t="shared" si="56"/>
        <v>8.1570470542634208</v>
      </c>
      <c r="BU40" s="1">
        <f t="shared" si="57"/>
        <v>2.638652718939305E-2</v>
      </c>
      <c r="BV40" s="1">
        <f t="shared" si="58"/>
        <v>8.1463725452837092</v>
      </c>
      <c r="BW40" s="1">
        <f t="shared" si="59"/>
        <v>1.5712018209681489E-2</v>
      </c>
      <c r="BX40" s="1">
        <f t="shared" si="60"/>
        <v>8.1382412226816818</v>
      </c>
      <c r="BY40" s="1">
        <f t="shared" si="61"/>
        <v>7.5806956076540644E-3</v>
      </c>
      <c r="BZ40" s="1">
        <f t="shared" si="62"/>
        <v>8.1658569126364426</v>
      </c>
      <c r="CA40" s="1">
        <f t="shared" si="63"/>
        <v>3.5196385562414889E-2</v>
      </c>
      <c r="CB40" s="1">
        <f t="shared" si="64"/>
        <v>8.1510991262746622</v>
      </c>
      <c r="CC40" s="1">
        <f t="shared" si="65"/>
        <v>2.04385992006344E-2</v>
      </c>
      <c r="CD40" s="1">
        <f t="shared" si="66"/>
        <v>8.1414106360548093</v>
      </c>
      <c r="CE40" s="1">
        <f t="shared" si="67"/>
        <v>1.0750108980781548E-2</v>
      </c>
      <c r="CF40" s="1">
        <f t="shared" si="68"/>
        <v>8.1660363775669982</v>
      </c>
      <c r="CG40" s="1">
        <f t="shared" si="69"/>
        <v>3.5375850492970429E-2</v>
      </c>
      <c r="CH40" s="1">
        <f t="shared" si="70"/>
        <v>8.1582975641094588</v>
      </c>
      <c r="CI40" s="1">
        <f t="shared" si="71"/>
        <v>2.7637037035431078E-2</v>
      </c>
      <c r="CJ40" s="1">
        <f t="shared" si="72"/>
        <v>8.1911756909527398</v>
      </c>
      <c r="CK40" s="1">
        <f t="shared" si="71"/>
        <v>6.0515163878712031E-2</v>
      </c>
      <c r="CL40" s="1">
        <f t="shared" si="73"/>
        <v>8.1663997234385803</v>
      </c>
      <c r="CM40" s="1">
        <f t="shared" si="71"/>
        <v>3.5739196364552583E-2</v>
      </c>
      <c r="CN40" s="1">
        <f t="shared" si="74"/>
        <v>8.1799039733135128</v>
      </c>
      <c r="CO40" s="1">
        <f t="shared" si="71"/>
        <v>4.9243446239485067E-2</v>
      </c>
      <c r="CP40" s="1">
        <f t="shared" si="75"/>
        <v>8.1945877132195388</v>
      </c>
      <c r="CQ40" s="1">
        <f t="shared" si="76"/>
        <v>6.3927186145511072E-2</v>
      </c>
      <c r="CR40" s="1">
        <f t="shared" si="77"/>
        <v>8.1668304459464398</v>
      </c>
      <c r="CS40" s="1">
        <f t="shared" si="78"/>
        <v>3.6169918872412055E-2</v>
      </c>
      <c r="CT40" s="1">
        <f t="shared" si="79"/>
        <v>8.1864386964154612</v>
      </c>
      <c r="CU40" s="1">
        <f t="shared" si="80"/>
        <v>5.5778169341433426E-2</v>
      </c>
    </row>
    <row r="41" spans="1:99" x14ac:dyDescent="0.2">
      <c r="A41" s="4">
        <f>'PNO-LCCSD_T Default'!A31</f>
        <v>8.1277479776388173</v>
      </c>
      <c r="B41" t="s">
        <v>27</v>
      </c>
      <c r="C41" s="1">
        <f>627.5095*('PNO-LCCSD_T Default'!P31+'PNO-LCCSD_T Default'!J31-'PNO-LCCSD_T Default'!D31)</f>
        <v>7.95836595563717</v>
      </c>
      <c r="D41" s="1">
        <f t="shared" si="0"/>
        <v>-0.16938202200164731</v>
      </c>
      <c r="E41" s="1">
        <f>627.5095*('PNO-LCCSD_T Default'!AB31+'PNO-LCCSD_T Default'!V31-'PNO-LCCSD_T Default'!D31)</f>
        <v>7.6214487318659891</v>
      </c>
      <c r="F41" s="1">
        <f t="shared" si="1"/>
        <v>-0.50629924577282814</v>
      </c>
      <c r="G41" s="1">
        <f t="shared" si="2"/>
        <v>7.7899073437515796</v>
      </c>
      <c r="H41" s="1">
        <f t="shared" si="3"/>
        <v>-0.33784063388723773</v>
      </c>
      <c r="I41" s="1">
        <f>627.5095*('PNO-LCCSD_T Default'!R31+'PNO-LCCSD_T Default'!L31-'PNO-LCCSD_T Default'!F31)</f>
        <v>8.0500707624889394</v>
      </c>
      <c r="J41" s="1">
        <f t="shared" si="4"/>
        <v>-7.767721514987791E-2</v>
      </c>
      <c r="K41" s="1">
        <f>627.5095*('PNO-LCCSD_T Default'!AD31+'PNO-LCCSD_T Default'!X31-'PNO-LCCSD_T Default'!F31)</f>
        <v>7.9307867336450695</v>
      </c>
      <c r="L41" s="1">
        <f t="shared" si="5"/>
        <v>-0.19696124399374781</v>
      </c>
      <c r="M41" s="1">
        <f t="shared" si="6"/>
        <v>7.9904287480670044</v>
      </c>
      <c r="N41" s="1">
        <f t="shared" si="7"/>
        <v>-0.13731922957181286</v>
      </c>
      <c r="O41" s="1">
        <f>627.5095*('PNO-LCCSD_T Default'!N31+'PNO-LCCSD_T Default'!T31-'PNO-LCCSD_T Default'!H31)</f>
        <v>8.075959413684707</v>
      </c>
      <c r="P41" s="1">
        <f t="shared" si="8"/>
        <v>-5.1788563954110245E-2</v>
      </c>
      <c r="Q41" s="1">
        <f>627.5095*('PNO-LCCSD_T Default'!Z31+'PNO-LCCSD_T Default'!AF31-'PNO-LCCSD_T Default'!H31)</f>
        <v>8.03310678992875</v>
      </c>
      <c r="R41" s="1">
        <f t="shared" si="9"/>
        <v>-9.4641187710067243E-2</v>
      </c>
      <c r="S41" s="1">
        <f t="shared" si="10"/>
        <v>8.0545331018067294</v>
      </c>
      <c r="T41" s="1">
        <f t="shared" si="11"/>
        <v>-7.3214875832087856E-2</v>
      </c>
      <c r="U41" s="1">
        <f t="shared" si="12"/>
        <v>8.1101955833118371</v>
      </c>
      <c r="V41" s="1">
        <f t="shared" si="13"/>
        <v>-1.7552394326980192E-2</v>
      </c>
      <c r="W41" s="1">
        <f t="shared" si="14"/>
        <v>8.1335993513167182</v>
      </c>
      <c r="X41" s="1">
        <f t="shared" si="15"/>
        <v>5.8513736779008951E-3</v>
      </c>
      <c r="Y41" s="21">
        <f t="shared" si="16"/>
        <v>8.1218974673142785</v>
      </c>
      <c r="Z41" s="27">
        <f t="shared" si="17"/>
        <v>-5.8505103245387602E-3</v>
      </c>
      <c r="AA41" s="1">
        <f t="shared" si="18"/>
        <v>8.103121277234365</v>
      </c>
      <c r="AB41" s="1">
        <f t="shared" si="19"/>
        <v>-2.4626700404452251E-2</v>
      </c>
      <c r="AC41" s="1">
        <f t="shared" si="20"/>
        <v>8.140458980128022</v>
      </c>
      <c r="AD41" s="1">
        <f t="shared" si="21"/>
        <v>1.2711002489204759E-2</v>
      </c>
      <c r="AE41" s="1">
        <f t="shared" si="22"/>
        <v>8.1217901286811944</v>
      </c>
      <c r="AF41" s="1">
        <f t="shared" si="23"/>
        <v>-5.9578489576228577E-3</v>
      </c>
      <c r="AG41" s="24">
        <f>627.5095*('PNO-LCCSD_T Tight'!J31+'PNO-LCCSD_T Tight'!P31-'PNO-LCCSD_T Tight'!D31)</f>
        <v>8.1440804814208008</v>
      </c>
      <c r="AH41" s="1">
        <f t="shared" si="24"/>
        <v>1.6332503781983476E-2</v>
      </c>
      <c r="AI41" s="1">
        <f>627.5095*('PNO-LCCSD_T Tight'!V31+'PNO-LCCSD_T Tight'!AB31-'PNO-LCCSD_T Tight'!D31)</f>
        <v>7.6669870812196619</v>
      </c>
      <c r="AJ41" s="1">
        <f t="shared" si="25"/>
        <v>-0.46076089641915541</v>
      </c>
      <c r="AK41" s="1">
        <f t="shared" si="26"/>
        <v>7.9055337813202318</v>
      </c>
      <c r="AL41" s="1">
        <f t="shared" si="27"/>
        <v>-0.22221419631858552</v>
      </c>
      <c r="AM41" s="1">
        <f>627.5095*('PNO-LCCSD_T Tight'!L31+'PNO-LCCSD_T Tight'!R31-'PNO-LCCSD_T Tight'!F31)</f>
        <v>8.133533472425956</v>
      </c>
      <c r="AN41" s="1">
        <f t="shared" si="28"/>
        <v>5.7854947871387452E-3</v>
      </c>
      <c r="AO41" s="1">
        <f>627.5095*('PNO-LCCSD_T Tight'!X31+'PNO-LCCSD_T Tight'!AD31-'PNO-LCCSD_T Tight'!F31)</f>
        <v>7.9648154161247868</v>
      </c>
      <c r="AP41" s="1">
        <f t="shared" si="29"/>
        <v>-0.16293256151403046</v>
      </c>
      <c r="AQ41" s="1">
        <f t="shared" si="30"/>
        <v>8.049174444275371</v>
      </c>
      <c r="AR41" s="1">
        <f t="shared" si="31"/>
        <v>-7.8573533363446302E-2</v>
      </c>
      <c r="AS41" s="1">
        <f>IF((627.5095*('PNO-LCCSD_T Tight'!N31+'PNO-LCCSD_T Tight'!T31-'PNO-LCCSD_T Tight'!H31))&gt;$AS$1,(627.5095*('PNO-LCCSD_T Tight'!N31+'PNO-LCCSD_T Tight'!T31-'PNO-LCCSD_T Tight'!H31)), "")</f>
        <v>8.1257773928873451</v>
      </c>
      <c r="AT41" s="1">
        <f t="shared" si="32"/>
        <v>-1.9705847514721597E-3</v>
      </c>
      <c r="AU41" s="1">
        <f>IF((627.5095*('PNO-LCCSD_T Tight'!Z31+'PNO-LCCSD_T Tight'!AF31-'PNO-LCCSD_T Tight'!H31))&gt;$AS$1,(627.5095*('PNO-LCCSD_T Tight'!Z31+'PNO-LCCSD_T Tight'!AF31-'PNO-LCCSD_T Tight'!H31)),"")</f>
        <v>8.0585711254144083</v>
      </c>
      <c r="AV41" s="1">
        <f t="shared" si="33"/>
        <v>-6.9176852224408947E-2</v>
      </c>
      <c r="AW41" s="1">
        <f t="shared" si="34"/>
        <v>8.0921742591508767</v>
      </c>
      <c r="AX41" s="1">
        <f t="shared" si="35"/>
        <v>-3.5573718487940553E-2</v>
      </c>
      <c r="AY41" s="1">
        <f t="shared" si="36"/>
        <v>8.1266184911092463</v>
      </c>
      <c r="AZ41" s="1">
        <f t="shared" si="37"/>
        <v>-1.129486529571011E-3</v>
      </c>
      <c r="BA41" s="1">
        <f t="shared" si="38"/>
        <v>8.1600819009132781</v>
      </c>
      <c r="BB41" s="1">
        <f t="shared" si="39"/>
        <v>3.233392327446083E-2</v>
      </c>
      <c r="BC41" s="21">
        <f t="shared" si="40"/>
        <v>8.1433501960112604</v>
      </c>
      <c r="BD41" s="1">
        <f t="shared" si="41"/>
        <v>1.5602218372443133E-2</v>
      </c>
      <c r="BE41" s="1">
        <f t="shared" si="42"/>
        <v>8.1176398668140486</v>
      </c>
      <c r="BF41" s="1">
        <f t="shared" si="43"/>
        <v>-1.0108110824768701E-2</v>
      </c>
      <c r="BG41" s="1">
        <f t="shared" si="44"/>
        <v>8.1569377712264703</v>
      </c>
      <c r="BH41" s="1">
        <f t="shared" si="45"/>
        <v>2.9189793587653057E-2</v>
      </c>
      <c r="BI41" s="1">
        <f t="shared" si="46"/>
        <v>8.1372888190202595</v>
      </c>
      <c r="BJ41" s="1">
        <f t="shared" si="47"/>
        <v>9.5408413814421777E-3</v>
      </c>
      <c r="BL41" s="1">
        <f t="shared" si="48"/>
        <v>8.183445384038313</v>
      </c>
      <c r="BM41" s="1">
        <f t="shared" si="49"/>
        <v>5.5697406399495719E-2</v>
      </c>
      <c r="BN41" s="1">
        <f t="shared" si="50"/>
        <v>8.1367235829609719</v>
      </c>
      <c r="BO41" s="1">
        <f t="shared" si="51"/>
        <v>8.9756053221545784E-3</v>
      </c>
      <c r="BP41" s="1">
        <f t="shared" si="52"/>
        <v>8.1608868357428861</v>
      </c>
      <c r="BQ41" s="1">
        <f t="shared" si="53"/>
        <v>3.3138858104068802E-2</v>
      </c>
      <c r="BR41" s="1">
        <f t="shared" si="54"/>
        <v>8.1305525093326416</v>
      </c>
      <c r="BS41" s="1">
        <f t="shared" si="55"/>
        <v>2.8045316938243303E-3</v>
      </c>
      <c r="BT41" s="1">
        <f t="shared" si="56"/>
        <v>8.1496223016985194</v>
      </c>
      <c r="BU41" s="1">
        <f t="shared" si="57"/>
        <v>2.1874324059702133E-2</v>
      </c>
      <c r="BV41" s="1">
        <f t="shared" si="58"/>
        <v>8.1398749090288902</v>
      </c>
      <c r="BW41" s="1">
        <f t="shared" si="59"/>
        <v>1.2126931390072926E-2</v>
      </c>
      <c r="BX41" s="1">
        <f t="shared" si="60"/>
        <v>8.1306219857162425</v>
      </c>
      <c r="BY41" s="1">
        <f t="shared" si="61"/>
        <v>2.8740080774252164E-3</v>
      </c>
      <c r="BZ41" s="1">
        <f t="shared" si="62"/>
        <v>8.1565794890686885</v>
      </c>
      <c r="CA41" s="1">
        <f t="shared" si="63"/>
        <v>2.8831511429871171E-2</v>
      </c>
      <c r="CB41" s="1">
        <f t="shared" si="64"/>
        <v>8.1428057863859884</v>
      </c>
      <c r="CC41" s="1">
        <f t="shared" si="65"/>
        <v>1.5057808747171109E-2</v>
      </c>
      <c r="CD41" s="1">
        <f t="shared" si="66"/>
        <v>8.1297960934237281</v>
      </c>
      <c r="CE41" s="1">
        <f t="shared" si="67"/>
        <v>2.04811578491082E-3</v>
      </c>
      <c r="CF41" s="1">
        <f t="shared" si="68"/>
        <v>8.1567188402194173</v>
      </c>
      <c r="CG41" s="1">
        <f t="shared" si="69"/>
        <v>2.8970862580599999E-2</v>
      </c>
      <c r="CH41" s="1">
        <f t="shared" si="70"/>
        <v>8.1469180231037726</v>
      </c>
      <c r="CI41" s="1">
        <f t="shared" si="71"/>
        <v>1.9170045464955265E-2</v>
      </c>
      <c r="CJ41" s="1">
        <f t="shared" si="72"/>
        <v>8.182222141557677</v>
      </c>
      <c r="CK41" s="1">
        <f t="shared" si="71"/>
        <v>5.447416391885973E-2</v>
      </c>
      <c r="CL41" s="1">
        <f t="shared" si="73"/>
        <v>8.1609497375550202</v>
      </c>
      <c r="CM41" s="1">
        <f t="shared" si="71"/>
        <v>3.3201759916202889E-2</v>
      </c>
      <c r="CN41" s="1">
        <f t="shared" si="74"/>
        <v>8.1724910378974904</v>
      </c>
      <c r="CO41" s="1">
        <f t="shared" si="71"/>
        <v>4.474306025867314E-2</v>
      </c>
      <c r="CP41" s="1">
        <f t="shared" si="75"/>
        <v>8.1817845987923938</v>
      </c>
      <c r="CQ41" s="1">
        <f t="shared" si="76"/>
        <v>5.4036621153576547E-2</v>
      </c>
      <c r="CR41" s="1">
        <f t="shared" si="77"/>
        <v>8.1612723343902296</v>
      </c>
      <c r="CS41" s="1">
        <f t="shared" si="78"/>
        <v>3.3524356751412299E-2</v>
      </c>
      <c r="CT41" s="1">
        <f t="shared" si="79"/>
        <v>8.1763145569374842</v>
      </c>
      <c r="CU41" s="1">
        <f t="shared" si="80"/>
        <v>4.8566579298666923E-2</v>
      </c>
    </row>
    <row r="42" spans="1:99" x14ac:dyDescent="0.2">
      <c r="A42" s="4">
        <f>'PNO-LCCSD_T Default'!A32</f>
        <v>7.8776814691470927</v>
      </c>
      <c r="B42" t="s">
        <v>28</v>
      </c>
      <c r="C42" s="1">
        <f>627.5095*('PNO-LCCSD_T Default'!P32+'PNO-LCCSD_T Default'!J32-'PNO-LCCSD_T Default'!D32)</f>
        <v>7.7242692984806256</v>
      </c>
      <c r="D42" s="1">
        <f t="shared" si="0"/>
        <v>-0.15341217066646706</v>
      </c>
      <c r="E42" s="1">
        <f>627.5095*('PNO-LCCSD_T Default'!AB32+'PNO-LCCSD_T Default'!V32-'PNO-LCCSD_T Default'!D32)</f>
        <v>7.4574767721449078</v>
      </c>
      <c r="F42" s="1">
        <f t="shared" si="1"/>
        <v>-0.42020469700218488</v>
      </c>
      <c r="G42" s="1">
        <f t="shared" si="2"/>
        <v>7.5908730353127662</v>
      </c>
      <c r="H42" s="1">
        <f t="shared" si="3"/>
        <v>-0.28680843383432642</v>
      </c>
      <c r="I42" s="1">
        <f>627.5095*('PNO-LCCSD_T Default'!R32+'PNO-LCCSD_T Default'!L32-'PNO-LCCSD_T Default'!F32)</f>
        <v>7.8120347079856405</v>
      </c>
      <c r="J42" s="1">
        <f t="shared" si="4"/>
        <v>-6.5646761161452183E-2</v>
      </c>
      <c r="K42" s="1">
        <f>627.5095*('PNO-LCCSD_T Default'!AD32+'PNO-LCCSD_T Default'!X32-'PNO-LCCSD_T Default'!F32)</f>
        <v>7.7204497366313287</v>
      </c>
      <c r="L42" s="1">
        <f t="shared" si="5"/>
        <v>-0.15723173251576394</v>
      </c>
      <c r="M42" s="1">
        <f t="shared" si="6"/>
        <v>7.7662422223084846</v>
      </c>
      <c r="N42" s="1">
        <f t="shared" si="7"/>
        <v>-0.11143924683860806</v>
      </c>
      <c r="O42" s="1">
        <f>627.5095*('PNO-LCCSD_T Default'!N32+'PNO-LCCSD_T Default'!T32-'PNO-LCCSD_T Default'!H32)</f>
        <v>7.8360750820268237</v>
      </c>
      <c r="P42" s="1">
        <f t="shared" si="8"/>
        <v>-4.1606387120268984E-2</v>
      </c>
      <c r="Q42" s="1">
        <f>627.5095*('PNO-LCCSD_T Default'!Z32+'PNO-LCCSD_T Default'!AF32-'PNO-LCCSD_T Default'!H32)</f>
        <v>7.8043356515213382</v>
      </c>
      <c r="R42" s="1">
        <f t="shared" si="9"/>
        <v>-7.3345817625754428E-2</v>
      </c>
      <c r="S42" s="1">
        <f t="shared" si="10"/>
        <v>7.820205366774081</v>
      </c>
      <c r="T42" s="1">
        <f t="shared" si="11"/>
        <v>-5.7476102373011706E-2</v>
      </c>
      <c r="U42" s="1">
        <f t="shared" si="12"/>
        <v>7.8695767246158779</v>
      </c>
      <c r="V42" s="1">
        <f t="shared" si="13"/>
        <v>-8.1047445312147914E-3</v>
      </c>
      <c r="W42" s="1">
        <f t="shared" si="14"/>
        <v>7.8928638435229042</v>
      </c>
      <c r="X42" s="1">
        <f t="shared" si="15"/>
        <v>1.5182374375811492E-2</v>
      </c>
      <c r="Y42" s="21">
        <f t="shared" si="16"/>
        <v>7.881220284069391</v>
      </c>
      <c r="Z42" s="27">
        <f t="shared" si="17"/>
        <v>3.53881492229835E-3</v>
      </c>
      <c r="AA42" s="1">
        <f t="shared" si="18"/>
        <v>7.861297769545442</v>
      </c>
      <c r="AB42" s="1">
        <f t="shared" si="19"/>
        <v>-1.6383699601650648E-2</v>
      </c>
      <c r="AC42" s="1">
        <f t="shared" si="20"/>
        <v>7.8923471032092172</v>
      </c>
      <c r="AD42" s="1">
        <f t="shared" si="21"/>
        <v>1.4665634062124511E-2</v>
      </c>
      <c r="AE42" s="1">
        <f t="shared" si="22"/>
        <v>7.8768224363773296</v>
      </c>
      <c r="AF42" s="1">
        <f t="shared" si="23"/>
        <v>-8.5903276976306842E-4</v>
      </c>
      <c r="AG42" s="24">
        <f>627.5095*('PNO-LCCSD_T Tight'!J32+'PNO-LCCSD_T Tight'!P32-'PNO-LCCSD_T Tight'!D32)</f>
        <v>7.9043031508079018</v>
      </c>
      <c r="AH42" s="1">
        <f t="shared" si="24"/>
        <v>2.6621681660809138E-2</v>
      </c>
      <c r="AI42" s="1">
        <f>627.5095*('PNO-LCCSD_T Tight'!V32+'PNO-LCCSD_T Tight'!AB32-'PNO-LCCSD_T Tight'!D32)</f>
        <v>7.4916584218951936</v>
      </c>
      <c r="AJ42" s="1">
        <f t="shared" si="25"/>
        <v>-0.38602304725189907</v>
      </c>
      <c r="AK42" s="1">
        <f t="shared" si="26"/>
        <v>7.6979807863515477</v>
      </c>
      <c r="AL42" s="1">
        <f t="shared" si="27"/>
        <v>-0.17970068279554496</v>
      </c>
      <c r="AM42" s="1">
        <f>627.5095*('PNO-LCCSD_T Tight'!L32+'PNO-LCCSD_T Tight'!R32-'PNO-LCCSD_T Tight'!F32)</f>
        <v>7.8919734713812675</v>
      </c>
      <c r="AN42" s="1">
        <f t="shared" si="28"/>
        <v>1.4292002234174817E-2</v>
      </c>
      <c r="AO42" s="1">
        <f>627.5095*('PNO-LCCSD_T Tight'!X32+'PNO-LCCSD_T Tight'!AD32-'PNO-LCCSD_T Tight'!F32)</f>
        <v>7.7457860514382162</v>
      </c>
      <c r="AP42" s="1">
        <f t="shared" si="29"/>
        <v>-0.13189541770887647</v>
      </c>
      <c r="AQ42" s="1">
        <f t="shared" si="30"/>
        <v>7.8188797614097414</v>
      </c>
      <c r="AR42" s="1">
        <f t="shared" si="31"/>
        <v>-5.8801707737351272E-2</v>
      </c>
      <c r="AS42" s="1">
        <f>IF((627.5095*('PNO-LCCSD_T Tight'!N32+'PNO-LCCSD_T Tight'!T32-'PNO-LCCSD_T Tight'!H32))&gt;$AS$1,(627.5095*('PNO-LCCSD_T Tight'!N32+'PNO-LCCSD_T Tight'!T32-'PNO-LCCSD_T Tight'!H32)), "")</f>
        <v>7.8836716775850961</v>
      </c>
      <c r="AT42" s="1">
        <f t="shared" si="32"/>
        <v>5.9902084380034637E-3</v>
      </c>
      <c r="AU42" s="1">
        <f>IF((627.5095*('PNO-LCCSD_T Tight'!Z32+'PNO-LCCSD_T Tight'!AF32-'PNO-LCCSD_T Tight'!H32))&gt;$AS$1,(627.5095*('PNO-LCCSD_T Tight'!Z32+'PNO-LCCSD_T Tight'!AF32-'PNO-LCCSD_T Tight'!H32)),"")</f>
        <v>7.8265306625223916</v>
      </c>
      <c r="AV42" s="1">
        <f t="shared" si="33"/>
        <v>-5.1150806624701062E-2</v>
      </c>
      <c r="AW42" s="1">
        <f t="shared" si="34"/>
        <v>7.8551011700537439</v>
      </c>
      <c r="AX42" s="1">
        <f t="shared" si="35"/>
        <v>-2.2580299093348799E-2</v>
      </c>
      <c r="AY42" s="1">
        <f t="shared" si="36"/>
        <v>7.8838897101065895</v>
      </c>
      <c r="AZ42" s="1">
        <f t="shared" si="37"/>
        <v>6.2082409594967913E-3</v>
      </c>
      <c r="BA42" s="1">
        <f t="shared" si="38"/>
        <v>7.9124008529624081</v>
      </c>
      <c r="BB42" s="1">
        <f t="shared" si="39"/>
        <v>3.4719383815315474E-2</v>
      </c>
      <c r="BC42" s="21">
        <f t="shared" si="40"/>
        <v>7.8981452815344984</v>
      </c>
      <c r="BD42" s="1">
        <f t="shared" si="41"/>
        <v>2.0463812387405689E-2</v>
      </c>
      <c r="BE42" s="1">
        <f t="shared" si="42"/>
        <v>7.8749615988481292</v>
      </c>
      <c r="BF42" s="1">
        <f t="shared" si="43"/>
        <v>-2.7198702989634782E-3</v>
      </c>
      <c r="BG42" s="1">
        <f t="shared" si="44"/>
        <v>7.9112463200533298</v>
      </c>
      <c r="BH42" s="1">
        <f t="shared" si="45"/>
        <v>3.3564850906237176E-2</v>
      </c>
      <c r="BI42" s="1">
        <f t="shared" si="46"/>
        <v>7.8931039594507304</v>
      </c>
      <c r="BJ42" s="1">
        <f t="shared" si="47"/>
        <v>1.5422490303637737E-2</v>
      </c>
      <c r="BL42" s="1">
        <f t="shared" si="48"/>
        <v>7.9405859456304855</v>
      </c>
      <c r="BM42" s="1">
        <f t="shared" si="49"/>
        <v>6.2904476483392813E-2</v>
      </c>
      <c r="BN42" s="1">
        <f t="shared" si="50"/>
        <v>7.8952089305389768</v>
      </c>
      <c r="BO42" s="1">
        <f t="shared" si="51"/>
        <v>1.7527461391884103E-2</v>
      </c>
      <c r="BP42" s="1">
        <f t="shared" si="52"/>
        <v>7.9173371415513243</v>
      </c>
      <c r="BQ42" s="1">
        <f t="shared" si="53"/>
        <v>3.9655672404231623E-2</v>
      </c>
      <c r="BR42" s="1">
        <f t="shared" si="54"/>
        <v>7.8878899295711467</v>
      </c>
      <c r="BS42" s="1">
        <f t="shared" si="55"/>
        <v>1.0208460424053989E-2</v>
      </c>
      <c r="BT42" s="1">
        <f t="shared" si="56"/>
        <v>7.8992252060152586</v>
      </c>
      <c r="BU42" s="1">
        <f t="shared" si="57"/>
        <v>2.1543736868165908E-2</v>
      </c>
      <c r="BV42" s="1">
        <f t="shared" si="58"/>
        <v>7.8935748348062962</v>
      </c>
      <c r="BW42" s="1">
        <f t="shared" si="59"/>
        <v>1.5893365659203518E-2</v>
      </c>
      <c r="BX42" s="1">
        <f t="shared" si="60"/>
        <v>7.8876373483849491</v>
      </c>
      <c r="BY42" s="1">
        <f t="shared" si="61"/>
        <v>9.9558792378564576E-3</v>
      </c>
      <c r="BZ42" s="1">
        <f t="shared" si="62"/>
        <v>7.9043497509641334</v>
      </c>
      <c r="CA42" s="1">
        <f t="shared" si="63"/>
        <v>2.6668281817040729E-2</v>
      </c>
      <c r="CB42" s="1">
        <f t="shared" si="64"/>
        <v>7.8956529648342748</v>
      </c>
      <c r="CC42" s="1">
        <f t="shared" si="65"/>
        <v>1.7971495687182149E-2</v>
      </c>
      <c r="CD42" s="1">
        <f t="shared" si="66"/>
        <v>7.8861625236649395</v>
      </c>
      <c r="CE42" s="1">
        <f t="shared" si="67"/>
        <v>8.4810545178468644E-3</v>
      </c>
      <c r="CF42" s="1">
        <f t="shared" si="68"/>
        <v>7.904452031907943</v>
      </c>
      <c r="CG42" s="1">
        <f t="shared" si="69"/>
        <v>2.6770562760850325E-2</v>
      </c>
      <c r="CH42" s="1">
        <f t="shared" si="70"/>
        <v>7.8983102593459229</v>
      </c>
      <c r="CI42" s="1">
        <f t="shared" si="71"/>
        <v>2.0628790198830238E-2</v>
      </c>
      <c r="CJ42" s="1">
        <f t="shared" si="72"/>
        <v>7.9377925448549771</v>
      </c>
      <c r="CK42" s="1">
        <f t="shared" si="71"/>
        <v>6.0111075707884432E-2</v>
      </c>
      <c r="CL42" s="1">
        <f t="shared" si="73"/>
        <v>7.9130522619078256</v>
      </c>
      <c r="CM42" s="1">
        <f t="shared" si="71"/>
        <v>3.5370792760732961E-2</v>
      </c>
      <c r="CN42" s="1">
        <f t="shared" si="74"/>
        <v>7.9251391948941281</v>
      </c>
      <c r="CO42" s="1">
        <f t="shared" si="71"/>
        <v>4.745772574703544E-2</v>
      </c>
      <c r="CP42" s="1">
        <f t="shared" si="75"/>
        <v>7.936726604965008</v>
      </c>
      <c r="CQ42" s="1">
        <f t="shared" si="76"/>
        <v>5.9045135817915373E-2</v>
      </c>
      <c r="CR42" s="1">
        <f t="shared" si="77"/>
        <v>7.913287199277657</v>
      </c>
      <c r="CS42" s="1">
        <f t="shared" si="78"/>
        <v>3.5605730130564339E-2</v>
      </c>
      <c r="CT42" s="1">
        <f t="shared" si="79"/>
        <v>7.9276821318775017</v>
      </c>
      <c r="CU42" s="1">
        <f t="shared" si="80"/>
        <v>5.000066273040904E-2</v>
      </c>
    </row>
    <row r="43" spans="1:99" x14ac:dyDescent="0.2">
      <c r="A43" s="4">
        <f>'PNO-LCCSD_T Default'!A33</f>
        <v>7.4821527960689025</v>
      </c>
      <c r="B43" t="s">
        <v>29</v>
      </c>
      <c r="C43" s="1">
        <f>627.5095*('PNO-LCCSD_T Default'!P33+'PNO-LCCSD_T Default'!J33-'PNO-LCCSD_T Default'!D33)</f>
        <v>7.357294278006913</v>
      </c>
      <c r="D43" s="1">
        <f t="shared" si="0"/>
        <v>-0.12485851806198944</v>
      </c>
      <c r="E43" s="1">
        <f>627.5095*('PNO-LCCSD_T Default'!AB33+'PNO-LCCSD_T Default'!V33-'PNO-LCCSD_T Default'!D33)</f>
        <v>7.1258904046781995</v>
      </c>
      <c r="F43" s="1">
        <f t="shared" si="1"/>
        <v>-0.35626239139070304</v>
      </c>
      <c r="G43" s="1">
        <f t="shared" si="2"/>
        <v>7.2415923413425567</v>
      </c>
      <c r="H43" s="1">
        <f t="shared" si="3"/>
        <v>-0.2405604547263458</v>
      </c>
      <c r="I43" s="1">
        <f>627.5095*('PNO-LCCSD_T Default'!R33+'PNO-LCCSD_T Default'!L33-'PNO-LCCSD_T Default'!F33)</f>
        <v>7.4292682998975277</v>
      </c>
      <c r="J43" s="1">
        <f t="shared" si="4"/>
        <v>-5.2884496171374806E-2</v>
      </c>
      <c r="K43" s="1">
        <f>627.5095*('PNO-LCCSD_T Default'!AD33+'PNO-LCCSD_T Default'!X33-'PNO-LCCSD_T Default'!F33)</f>
        <v>7.3496207329297896</v>
      </c>
      <c r="L43" s="1">
        <f t="shared" si="5"/>
        <v>-0.13253206313911292</v>
      </c>
      <c r="M43" s="1">
        <f t="shared" si="6"/>
        <v>7.3894445164136586</v>
      </c>
      <c r="N43" s="1">
        <f t="shared" si="7"/>
        <v>-9.2708279655243864E-2</v>
      </c>
      <c r="O43" s="1">
        <f>627.5095*('PNO-LCCSD_T Default'!N33+'PNO-LCCSD_T Default'!T33-'PNO-LCCSD_T Default'!H33)</f>
        <v>7.4504140184231655</v>
      </c>
      <c r="P43" s="1">
        <f t="shared" si="8"/>
        <v>-3.173877764573696E-2</v>
      </c>
      <c r="Q43" s="1">
        <f>627.5095*('PNO-LCCSD_T Default'!Z33+'PNO-LCCSD_T Default'!AF33-'PNO-LCCSD_T Default'!H33)</f>
        <v>7.422828700821448</v>
      </c>
      <c r="R43" s="1">
        <f t="shared" si="9"/>
        <v>-5.9324095247454522E-2</v>
      </c>
      <c r="S43" s="1">
        <f t="shared" si="10"/>
        <v>7.4366213596223067</v>
      </c>
      <c r="T43" s="1">
        <f t="shared" si="11"/>
        <v>-4.5531436446595741E-2</v>
      </c>
      <c r="U43" s="1">
        <f t="shared" si="12"/>
        <v>7.4764569404785091</v>
      </c>
      <c r="V43" s="1">
        <f t="shared" si="13"/>
        <v>-5.6958555903934283E-3</v>
      </c>
      <c r="W43" s="1">
        <f t="shared" si="14"/>
        <v>7.4963060197819624</v>
      </c>
      <c r="X43" s="1">
        <f t="shared" si="15"/>
        <v>1.4153223713059937E-2</v>
      </c>
      <c r="Y43" s="21">
        <f t="shared" si="16"/>
        <v>7.4863814801302357</v>
      </c>
      <c r="Z43" s="27">
        <f t="shared" si="17"/>
        <v>4.2286840613332544E-3</v>
      </c>
      <c r="AA43" s="1">
        <f t="shared" si="18"/>
        <v>7.4725996903189165</v>
      </c>
      <c r="AB43" s="1">
        <f t="shared" si="19"/>
        <v>-9.5531057499860239E-3</v>
      </c>
      <c r="AC43" s="1">
        <f t="shared" si="20"/>
        <v>7.4996370605766307</v>
      </c>
      <c r="AD43" s="1">
        <f t="shared" si="21"/>
        <v>1.748426450772822E-2</v>
      </c>
      <c r="AE43" s="1">
        <f t="shared" si="22"/>
        <v>7.4861183754477736</v>
      </c>
      <c r="AF43" s="1">
        <f t="shared" si="23"/>
        <v>3.965579378871098E-3</v>
      </c>
      <c r="AG43" s="24">
        <f>627.5095*('PNO-LCCSD_T Tight'!J33+'PNO-LCCSD_T Tight'!P33-'PNO-LCCSD_T Tight'!D33)</f>
        <v>7.5185708987664288</v>
      </c>
      <c r="AH43" s="1">
        <f t="shared" si="24"/>
        <v>3.6418102697526322E-2</v>
      </c>
      <c r="AI43" s="1">
        <f>627.5095*('PNO-LCCSD_T Tight'!V33+'PNO-LCCSD_T Tight'!AB33-'PNO-LCCSD_T Tight'!D33)</f>
        <v>7.1648345384570291</v>
      </c>
      <c r="AJ43" s="1">
        <f t="shared" si="25"/>
        <v>-0.31731825761187338</v>
      </c>
      <c r="AK43" s="1">
        <f t="shared" si="26"/>
        <v>7.341702718611729</v>
      </c>
      <c r="AL43" s="1">
        <f t="shared" si="27"/>
        <v>-0.14045007745717353</v>
      </c>
      <c r="AM43" s="1">
        <f>627.5095*('PNO-LCCSD_T Tight'!L33+'PNO-LCCSD_T Tight'!R33-'PNO-LCCSD_T Tight'!F33)</f>
        <v>7.503537611586939</v>
      </c>
      <c r="AN43" s="1">
        <f t="shared" si="28"/>
        <v>2.1384815518036504E-2</v>
      </c>
      <c r="AO43" s="1">
        <f>627.5095*('PNO-LCCSD_T Tight'!X33+'PNO-LCCSD_T Tight'!AD33-'PNO-LCCSD_T Tight'!F33)</f>
        <v>7.3759201549124045</v>
      </c>
      <c r="AP43" s="1">
        <f t="shared" si="29"/>
        <v>-0.106232641156498</v>
      </c>
      <c r="AQ43" s="1">
        <f t="shared" si="30"/>
        <v>7.4397288832496713</v>
      </c>
      <c r="AR43" s="1">
        <f t="shared" si="31"/>
        <v>-4.2423912819231191E-2</v>
      </c>
      <c r="AS43" s="1">
        <f>IF((627.5095*('PNO-LCCSD_T Tight'!N33+'PNO-LCCSD_T Tight'!T33-'PNO-LCCSD_T Tight'!H33))&gt;$AS$1,(627.5095*('PNO-LCCSD_T Tight'!N33+'PNO-LCCSD_T Tight'!T33-'PNO-LCCSD_T Tight'!H33)), "")</f>
        <v>7.4927269839733892</v>
      </c>
      <c r="AT43" s="1">
        <f t="shared" si="32"/>
        <v>1.057418790448672E-2</v>
      </c>
      <c r="AU43" s="1">
        <f>IF((627.5095*('PNO-LCCSD_T Tight'!Z33+'PNO-LCCSD_T Tight'!AF33-'PNO-LCCSD_T Tight'!H33))&gt;$AS$1,(627.5095*('PNO-LCCSD_T Tight'!Z33+'PNO-LCCSD_T Tight'!AF33-'PNO-LCCSD_T Tight'!H33)),"")</f>
        <v>7.4433733618124185</v>
      </c>
      <c r="AV43" s="1">
        <f t="shared" si="33"/>
        <v>-3.8779434256484002E-2</v>
      </c>
      <c r="AW43" s="1">
        <f t="shared" si="34"/>
        <v>7.4680501728929034</v>
      </c>
      <c r="AX43" s="1">
        <f t="shared" si="35"/>
        <v>-1.4102623175999085E-2</v>
      </c>
      <c r="AY43" s="1">
        <f t="shared" si="36"/>
        <v>7.4936812722185238</v>
      </c>
      <c r="AZ43" s="1">
        <f t="shared" si="37"/>
        <v>1.152847614962127E-2</v>
      </c>
      <c r="BA43" s="1">
        <f t="shared" si="38"/>
        <v>7.5143151344491335</v>
      </c>
      <c r="BB43" s="1">
        <f t="shared" si="39"/>
        <v>3.216233838023097E-2</v>
      </c>
      <c r="BC43" s="21">
        <f t="shared" si="40"/>
        <v>7.5039982033338282</v>
      </c>
      <c r="BD43" s="1">
        <f t="shared" si="41"/>
        <v>2.1845407264925676E-2</v>
      </c>
      <c r="BE43" s="1">
        <f t="shared" si="42"/>
        <v>7.4813846861493367</v>
      </c>
      <c r="BF43" s="1">
        <f t="shared" si="43"/>
        <v>-7.6810991956577368E-4</v>
      </c>
      <c r="BG43" s="1">
        <f t="shared" si="44"/>
        <v>7.5141439395435805</v>
      </c>
      <c r="BH43" s="1">
        <f t="shared" si="45"/>
        <v>3.1991143474678019E-2</v>
      </c>
      <c r="BI43" s="1">
        <f t="shared" si="46"/>
        <v>7.4977643128464582</v>
      </c>
      <c r="BJ43" s="1">
        <f t="shared" si="47"/>
        <v>1.5611516777555678E-2</v>
      </c>
      <c r="BL43" s="1">
        <f t="shared" si="48"/>
        <v>7.540067906193908</v>
      </c>
      <c r="BM43" s="1">
        <f t="shared" si="49"/>
        <v>5.7915110125005498E-2</v>
      </c>
      <c r="BN43" s="1">
        <f t="shared" si="50"/>
        <v>7.4989778446688273</v>
      </c>
      <c r="BO43" s="1">
        <f t="shared" si="51"/>
        <v>1.6825048599924841E-2</v>
      </c>
      <c r="BP43" s="1">
        <f t="shared" si="52"/>
        <v>7.5201388150871065</v>
      </c>
      <c r="BQ43" s="1">
        <f t="shared" si="53"/>
        <v>3.7986019018203976E-2</v>
      </c>
      <c r="BR43" s="1">
        <f t="shared" si="54"/>
        <v>7.496421286381004</v>
      </c>
      <c r="BS43" s="1">
        <f t="shared" si="55"/>
        <v>1.4268490312101534E-2</v>
      </c>
      <c r="BT43" s="1">
        <f t="shared" si="56"/>
        <v>7.5074734803451291</v>
      </c>
      <c r="BU43" s="1">
        <f t="shared" si="57"/>
        <v>2.5320684276226579E-2</v>
      </c>
      <c r="BV43" s="1">
        <f t="shared" si="58"/>
        <v>7.5017763358719458</v>
      </c>
      <c r="BW43" s="1">
        <f t="shared" si="59"/>
        <v>1.9623539803043322E-2</v>
      </c>
      <c r="BX43" s="1">
        <f t="shared" si="60"/>
        <v>7.4970712021049764</v>
      </c>
      <c r="BY43" s="1">
        <f t="shared" si="61"/>
        <v>1.4918406036073861E-2</v>
      </c>
      <c r="BZ43" s="1">
        <f t="shared" si="62"/>
        <v>7.5120959639578526</v>
      </c>
      <c r="CA43" s="1">
        <f t="shared" si="63"/>
        <v>2.9943167888950128E-2</v>
      </c>
      <c r="CB43" s="1">
        <f t="shared" si="64"/>
        <v>7.5041070811663966</v>
      </c>
      <c r="CC43" s="1">
        <f t="shared" si="65"/>
        <v>2.1954285097494086E-2</v>
      </c>
      <c r="CD43" s="1">
        <f t="shared" si="66"/>
        <v>7.4975964157735904</v>
      </c>
      <c r="CE43" s="1">
        <f t="shared" si="67"/>
        <v>1.5443619704687883E-2</v>
      </c>
      <c r="CF43" s="1">
        <f t="shared" si="68"/>
        <v>7.512183619046561</v>
      </c>
      <c r="CG43" s="1">
        <f t="shared" si="69"/>
        <v>3.0030822977658467E-2</v>
      </c>
      <c r="CH43" s="1">
        <f t="shared" si="70"/>
        <v>7.5072933375399638</v>
      </c>
      <c r="CI43" s="1">
        <f t="shared" si="71"/>
        <v>2.5140541471061262E-2</v>
      </c>
      <c r="CJ43" s="1">
        <f t="shared" si="72"/>
        <v>7.5419681189709635</v>
      </c>
      <c r="CK43" s="1">
        <f t="shared" si="71"/>
        <v>5.9815322902061041E-2</v>
      </c>
      <c r="CL43" s="1">
        <f t="shared" si="73"/>
        <v>7.5150573033409334</v>
      </c>
      <c r="CM43" s="1">
        <f t="shared" si="71"/>
        <v>3.290450727203087E-2</v>
      </c>
      <c r="CN43" s="1">
        <f t="shared" si="74"/>
        <v>7.5292285981856946</v>
      </c>
      <c r="CO43" s="1">
        <f t="shared" si="71"/>
        <v>4.7075802116792076E-2</v>
      </c>
      <c r="CP43" s="1">
        <f t="shared" si="75"/>
        <v>7.5427708458652836</v>
      </c>
      <c r="CQ43" s="1">
        <f t="shared" si="76"/>
        <v>6.0618049796381079E-2</v>
      </c>
      <c r="CR43" s="1">
        <f t="shared" si="77"/>
        <v>7.5152351733713347</v>
      </c>
      <c r="CS43" s="1">
        <f t="shared" si="78"/>
        <v>3.3082377302432242E-2</v>
      </c>
      <c r="CT43" s="1">
        <f t="shared" si="79"/>
        <v>7.5322146025650101</v>
      </c>
      <c r="CU43" s="1">
        <f t="shared" si="80"/>
        <v>5.0061806496107586E-2</v>
      </c>
    </row>
    <row r="44" spans="1:99" x14ac:dyDescent="0.2">
      <c r="A44" s="4">
        <f>'PNO-LCCSD_T Default'!A34</f>
        <v>5.9942465091824459</v>
      </c>
      <c r="B44" t="s">
        <v>30</v>
      </c>
      <c r="C44" s="1">
        <f>627.5095*('PNO-LCCSD_T Default'!P34+'PNO-LCCSD_T Default'!J34-'PNO-LCCSD_T Default'!D34)</f>
        <v>5.9432445941468455</v>
      </c>
      <c r="D44" s="1">
        <f t="shared" si="0"/>
        <v>-5.1001915035600476E-2</v>
      </c>
      <c r="E44" s="1">
        <f>627.5095*('PNO-LCCSD_T Default'!AB34+'PNO-LCCSD_T Default'!V34-'PNO-LCCSD_T Default'!D34)</f>
        <v>5.7862554829415673</v>
      </c>
      <c r="F44" s="1">
        <f t="shared" si="1"/>
        <v>-0.20799102624087862</v>
      </c>
      <c r="G44" s="1">
        <f t="shared" si="2"/>
        <v>5.8647500385442068</v>
      </c>
      <c r="H44" s="1">
        <f t="shared" si="3"/>
        <v>-0.1294964706382391</v>
      </c>
      <c r="I44" s="1">
        <f>627.5095*('PNO-LCCSD_T Default'!R34+'PNO-LCCSD_T Default'!L34-'PNO-LCCSD_T Default'!F34)</f>
        <v>5.972776598095594</v>
      </c>
      <c r="J44" s="1">
        <f t="shared" si="4"/>
        <v>-2.1469911086851923E-2</v>
      </c>
      <c r="K44" s="1">
        <f>627.5095*('PNO-LCCSD_T Default'!AD34+'PNO-LCCSD_T Default'!X34-'PNO-LCCSD_T Default'!F34)</f>
        <v>5.9232810163598124</v>
      </c>
      <c r="L44" s="1">
        <f t="shared" si="5"/>
        <v>-7.0965492822633536E-2</v>
      </c>
      <c r="M44" s="1">
        <f t="shared" si="6"/>
        <v>5.9480288072277032</v>
      </c>
      <c r="N44" s="1">
        <f t="shared" si="7"/>
        <v>-4.6217701954742729E-2</v>
      </c>
      <c r="O44" s="1">
        <f>627.5095*('PNO-LCCSD_T Default'!N34+'PNO-LCCSD_T Default'!T34-'PNO-LCCSD_T Default'!H34)</f>
        <v>5.9845141758502569</v>
      </c>
      <c r="P44" s="1">
        <f t="shared" si="8"/>
        <v>-9.732333332189036E-3</v>
      </c>
      <c r="Q44" s="1">
        <f>627.5095*('PNO-LCCSD_T Default'!Z34+'PNO-LCCSD_T Default'!AF34-'PNO-LCCSD_T Default'!H34)</f>
        <v>5.9677031963498903</v>
      </c>
      <c r="R44" s="1">
        <f t="shared" si="9"/>
        <v>-2.6543312832555621E-2</v>
      </c>
      <c r="S44" s="1">
        <f t="shared" si="10"/>
        <v>5.9761086861000736</v>
      </c>
      <c r="T44" s="1">
        <f t="shared" si="11"/>
        <v>-1.8137823082372329E-2</v>
      </c>
      <c r="U44" s="1">
        <f t="shared" si="12"/>
        <v>5.9921387941125346</v>
      </c>
      <c r="V44" s="1">
        <f t="shared" si="13"/>
        <v>-2.1077150699113645E-3</v>
      </c>
      <c r="W44" s="1">
        <f t="shared" si="14"/>
        <v>6.013119661985562</v>
      </c>
      <c r="X44" s="1">
        <f t="shared" si="15"/>
        <v>1.8873152803116078E-2</v>
      </c>
      <c r="Y44" s="21">
        <f t="shared" si="16"/>
        <v>6.0026292280490479</v>
      </c>
      <c r="Z44" s="27">
        <f t="shared" si="17"/>
        <v>8.3827188666019126E-3</v>
      </c>
      <c r="AA44" s="1">
        <f t="shared" si="18"/>
        <v>5.9968290115272804</v>
      </c>
      <c r="AB44" s="1">
        <f t="shared" si="19"/>
        <v>2.5825023448344808E-3</v>
      </c>
      <c r="AC44" s="1">
        <f t="shared" si="20"/>
        <v>6.0143100737165298</v>
      </c>
      <c r="AD44" s="1">
        <f t="shared" si="21"/>
        <v>2.0063564534083866E-2</v>
      </c>
      <c r="AE44" s="1">
        <f t="shared" si="22"/>
        <v>6.0055695426219051</v>
      </c>
      <c r="AF44" s="1">
        <f t="shared" si="23"/>
        <v>1.1323033439459174E-2</v>
      </c>
      <c r="AG44" s="24">
        <f>627.5095*('PNO-LCCSD_T Tight'!J34+'PNO-LCCSD_T Tight'!P34-'PNO-LCCSD_T Tight'!D34)</f>
        <v>6.0374270676633213</v>
      </c>
      <c r="AH44" s="1">
        <f t="shared" si="24"/>
        <v>4.318055848087532E-2</v>
      </c>
      <c r="AI44" s="1">
        <f>627.5095*('PNO-LCCSD_T Tight'!V34+'PNO-LCCSD_T Tight'!AB34-'PNO-LCCSD_T Tight'!D34)</f>
        <v>5.8145185615996295</v>
      </c>
      <c r="AJ44" s="1">
        <f t="shared" si="25"/>
        <v>-0.17972794758281641</v>
      </c>
      <c r="AK44" s="1">
        <f t="shared" si="26"/>
        <v>5.925972814631475</v>
      </c>
      <c r="AL44" s="1">
        <f t="shared" si="27"/>
        <v>-6.8273694550970987E-2</v>
      </c>
      <c r="AM44" s="1">
        <f>627.5095*('PNO-LCCSD_T Tight'!L34+'PNO-LCCSD_T Tight'!R34-'PNO-LCCSD_T Tight'!F34)</f>
        <v>6.0157388878932068</v>
      </c>
      <c r="AN44" s="1">
        <f t="shared" si="28"/>
        <v>2.1492378710760818E-2</v>
      </c>
      <c r="AO44" s="1">
        <f>627.5095*('PNO-LCCSD_T Tight'!X34+'PNO-LCCSD_T Tight'!AD34-'PNO-LCCSD_T Tight'!F34)</f>
        <v>5.9360180428802884</v>
      </c>
      <c r="AP44" s="1">
        <f t="shared" si="29"/>
        <v>-5.82284663021575E-2</v>
      </c>
      <c r="AQ44" s="1">
        <f t="shared" si="30"/>
        <v>5.9758784653867476</v>
      </c>
      <c r="AR44" s="1">
        <f t="shared" si="31"/>
        <v>-1.8368043795698341E-2</v>
      </c>
      <c r="AS44" s="1">
        <f>IF((627.5095*('PNO-LCCSD_T Tight'!N34+'PNO-LCCSD_T Tight'!T34-'PNO-LCCSD_T Tight'!H34))&gt;$AS$1,(627.5095*('PNO-LCCSD_T Tight'!N34+'PNO-LCCSD_T Tight'!T34-'PNO-LCCSD_T Tight'!H34)), "")</f>
        <v>6.0115347349176691</v>
      </c>
      <c r="AT44" s="1">
        <f t="shared" si="32"/>
        <v>1.7288225735223151E-2</v>
      </c>
      <c r="AU44" s="1">
        <f>IF((627.5095*('PNO-LCCSD_T Tight'!Z34+'PNO-LCCSD_T Tight'!AF34-'PNO-LCCSD_T Tight'!H34))&gt;$AS$1,(627.5095*('PNO-LCCSD_T Tight'!Z34+'PNO-LCCSD_T Tight'!AF34-'PNO-LCCSD_T Tight'!H34)),"")</f>
        <v>5.9816590076431657</v>
      </c>
      <c r="AV44" s="1">
        <f t="shared" si="33"/>
        <v>-1.2587501539280233E-2</v>
      </c>
      <c r="AW44" s="1">
        <f t="shared" si="34"/>
        <v>5.996596871280417</v>
      </c>
      <c r="AX44" s="1">
        <f t="shared" si="35"/>
        <v>2.3503620979710149E-3</v>
      </c>
      <c r="AY44" s="1">
        <f t="shared" si="36"/>
        <v>6.0015193723910292</v>
      </c>
      <c r="AZ44" s="1">
        <f t="shared" si="37"/>
        <v>7.2728632085832245E-3</v>
      </c>
      <c r="BA44" s="1">
        <f t="shared" si="38"/>
        <v>6.0156772755078922</v>
      </c>
      <c r="BB44" s="1">
        <f t="shared" si="39"/>
        <v>2.1430766325446271E-2</v>
      </c>
      <c r="BC44" s="21">
        <f t="shared" si="40"/>
        <v>6.0085983239494611</v>
      </c>
      <c r="BD44" s="1">
        <f t="shared" si="41"/>
        <v>1.4351814767015192E-2</v>
      </c>
      <c r="BE44" s="1">
        <f t="shared" si="42"/>
        <v>6.0071238203203841</v>
      </c>
      <c r="BF44" s="1">
        <f t="shared" si="43"/>
        <v>1.2877311137938108E-2</v>
      </c>
      <c r="BG44" s="1">
        <f t="shared" si="44"/>
        <v>6.0295446100173322</v>
      </c>
      <c r="BH44" s="1">
        <f t="shared" si="45"/>
        <v>3.529810083488627E-2</v>
      </c>
      <c r="BI44" s="1">
        <f t="shared" si="46"/>
        <v>6.0183342151688572</v>
      </c>
      <c r="BJ44" s="1">
        <f t="shared" si="47"/>
        <v>2.4087705986411301E-2</v>
      </c>
      <c r="BL44" s="1">
        <f t="shared" si="48"/>
        <v>6.0292863860302832</v>
      </c>
      <c r="BM44" s="1">
        <f t="shared" si="49"/>
        <v>3.503987684783727E-2</v>
      </c>
      <c r="BN44" s="1">
        <f t="shared" si="50"/>
        <v>6.0150586959198353</v>
      </c>
      <c r="BO44" s="1">
        <f t="shared" si="51"/>
        <v>2.0812186737389382E-2</v>
      </c>
      <c r="BP44" s="1">
        <f t="shared" si="52"/>
        <v>6.0232736189278322</v>
      </c>
      <c r="BQ44" s="1">
        <f t="shared" si="53"/>
        <v>2.9027109745386248E-2</v>
      </c>
      <c r="BR44" s="1">
        <f t="shared" si="54"/>
        <v>6.0107403697245934</v>
      </c>
      <c r="BS44" s="1">
        <f t="shared" si="55"/>
        <v>1.6493860542147409E-2</v>
      </c>
      <c r="BT44" s="1">
        <f t="shared" si="56"/>
        <v>6.0199972293115804</v>
      </c>
      <c r="BU44" s="1">
        <f t="shared" si="57"/>
        <v>2.5750720129134486E-2</v>
      </c>
      <c r="BV44" s="1">
        <f t="shared" si="58"/>
        <v>6.0151452113106254</v>
      </c>
      <c r="BW44" s="1">
        <f t="shared" si="59"/>
        <v>2.0898702128179458E-2</v>
      </c>
      <c r="BX44" s="1">
        <f t="shared" si="60"/>
        <v>6.0109849550418115</v>
      </c>
      <c r="BY44" s="1">
        <f t="shared" si="61"/>
        <v>1.6738445859365569E-2</v>
      </c>
      <c r="BZ44" s="1">
        <f t="shared" si="62"/>
        <v>6.0203440231655927</v>
      </c>
      <c r="CA44" s="1">
        <f t="shared" si="63"/>
        <v>2.6097513983146747E-2</v>
      </c>
      <c r="CB44" s="1">
        <f t="shared" si="64"/>
        <v>6.0155324662204279</v>
      </c>
      <c r="CC44" s="1">
        <f t="shared" si="65"/>
        <v>2.1285957037981973E-2</v>
      </c>
      <c r="CD44" s="1">
        <f t="shared" si="66"/>
        <v>6.0110072825899907</v>
      </c>
      <c r="CE44" s="1">
        <f t="shared" si="67"/>
        <v>1.6760773407544782E-2</v>
      </c>
      <c r="CF44" s="1">
        <f t="shared" si="68"/>
        <v>6.0203362117993304</v>
      </c>
      <c r="CG44" s="1">
        <f t="shared" si="69"/>
        <v>2.608970261688448E-2</v>
      </c>
      <c r="CH44" s="1">
        <f t="shared" si="70"/>
        <v>6.0156031155741214</v>
      </c>
      <c r="CI44" s="1">
        <f t="shared" si="71"/>
        <v>2.135660639167547E-2</v>
      </c>
      <c r="CJ44" s="1">
        <f t="shared" si="72"/>
        <v>6.0297179708241968</v>
      </c>
      <c r="CK44" s="1">
        <f t="shared" si="71"/>
        <v>3.5471461641750857E-2</v>
      </c>
      <c r="CL44" s="1">
        <f t="shared" si="73"/>
        <v>6.0162158926430331</v>
      </c>
      <c r="CM44" s="1">
        <f t="shared" si="71"/>
        <v>2.1969383460587188E-2</v>
      </c>
      <c r="CN44" s="1">
        <f t="shared" si="74"/>
        <v>6.0240280411950167</v>
      </c>
      <c r="CO44" s="1">
        <f t="shared" si="71"/>
        <v>2.9781532012570722E-2</v>
      </c>
      <c r="CP44" s="1">
        <f t="shared" si="75"/>
        <v>6.0299160336913653</v>
      </c>
      <c r="CQ44" s="1">
        <f t="shared" si="76"/>
        <v>3.5669524508919359E-2</v>
      </c>
      <c r="CR44" s="1">
        <f t="shared" si="77"/>
        <v>6.0161228579301858</v>
      </c>
      <c r="CS44" s="1">
        <f t="shared" si="78"/>
        <v>2.1876348747739804E-2</v>
      </c>
      <c r="CT44" s="1">
        <f t="shared" si="79"/>
        <v>6.0242257867676816</v>
      </c>
      <c r="CU44" s="1">
        <f t="shared" si="80"/>
        <v>2.9979277585235664E-2</v>
      </c>
    </row>
    <row r="45" spans="1:99" x14ac:dyDescent="0.2">
      <c r="A45" s="4">
        <f>'PNO-LCCSD_T Default'!A35</f>
        <v>3.8300947488011694</v>
      </c>
      <c r="B45" t="s">
        <v>31</v>
      </c>
      <c r="C45" s="1">
        <f>627.5095*('PNO-LCCSD_T Default'!P35+'PNO-LCCSD_T Default'!J35-'PNO-LCCSD_T Default'!D35)</f>
        <v>3.8102472233956308</v>
      </c>
      <c r="D45" s="1">
        <f t="shared" si="0"/>
        <v>-1.984752540553858E-2</v>
      </c>
      <c r="E45" s="1">
        <f>627.5095*('PNO-LCCSD_T Default'!AB35+'PNO-LCCSD_T Default'!V35-'PNO-LCCSD_T Default'!D35)</f>
        <v>3.7336151658846073</v>
      </c>
      <c r="F45" s="1">
        <f t="shared" si="1"/>
        <v>-9.6479582916562112E-2</v>
      </c>
      <c r="G45" s="1">
        <f t="shared" si="2"/>
        <v>3.7719311946401191</v>
      </c>
      <c r="H45" s="1">
        <f t="shared" si="3"/>
        <v>-5.8163554161050346E-2</v>
      </c>
      <c r="I45" s="1">
        <f>627.5095*('PNO-LCCSD_T Default'!R35+'PNO-LCCSD_T Default'!L35-'PNO-LCCSD_T Default'!F35)</f>
        <v>3.8200812328678291</v>
      </c>
      <c r="J45" s="1">
        <f t="shared" si="4"/>
        <v>-1.0013515933340322E-2</v>
      </c>
      <c r="K45" s="1">
        <f>627.5095*('PNO-LCCSD_T Default'!AD35+'PNO-LCCSD_T Default'!X35-'PNO-LCCSD_T Default'!F35)</f>
        <v>3.792912056959548</v>
      </c>
      <c r="L45" s="1">
        <f t="shared" si="5"/>
        <v>-3.7182691841621374E-2</v>
      </c>
      <c r="M45" s="1">
        <f t="shared" si="6"/>
        <v>3.8064966449136888</v>
      </c>
      <c r="N45" s="1">
        <f t="shared" si="7"/>
        <v>-2.3598103887480626E-2</v>
      </c>
      <c r="O45" s="1">
        <f>627.5095*('PNO-LCCSD_T Default'!N35+'PNO-LCCSD_T Default'!T35-'PNO-LCCSD_T Default'!H35)</f>
        <v>3.8192612706095486</v>
      </c>
      <c r="P45" s="1">
        <f t="shared" si="8"/>
        <v>-1.0833478191620838E-2</v>
      </c>
      <c r="Q45" s="1">
        <f>627.5095*('PNO-LCCSD_T Default'!Z35+'PNO-LCCSD_T Default'!AF35-'PNO-LCCSD_T Default'!H35)</f>
        <v>3.815132258105693</v>
      </c>
      <c r="R45" s="1">
        <f t="shared" si="9"/>
        <v>-1.4962490695476394E-2</v>
      </c>
      <c r="S45" s="1">
        <f t="shared" si="10"/>
        <v>3.8171967643576208</v>
      </c>
      <c r="T45" s="1">
        <f t="shared" si="11"/>
        <v>-1.2897984443548616E-2</v>
      </c>
      <c r="U45" s="1">
        <f t="shared" si="12"/>
        <v>3.8265287472106957</v>
      </c>
      <c r="V45" s="1">
        <f t="shared" si="13"/>
        <v>-3.5660015904737108E-3</v>
      </c>
      <c r="W45" s="1">
        <f t="shared" si="14"/>
        <v>3.8317891352025506</v>
      </c>
      <c r="X45" s="1">
        <f t="shared" si="15"/>
        <v>1.6943864013811982E-3</v>
      </c>
      <c r="Y45" s="21">
        <f t="shared" si="16"/>
        <v>3.8291589412066234</v>
      </c>
      <c r="Z45" s="27">
        <f t="shared" si="17"/>
        <v>-9.3580759454603424E-4</v>
      </c>
      <c r="AA45" s="1">
        <f t="shared" si="18"/>
        <v>3.8184009823385656</v>
      </c>
      <c r="AB45" s="1">
        <f t="shared" si="19"/>
        <v>-1.1693766462603783E-2</v>
      </c>
      <c r="AC45" s="1">
        <f t="shared" si="20"/>
        <v>3.8384452560295172</v>
      </c>
      <c r="AD45" s="1">
        <f t="shared" si="21"/>
        <v>8.3505072283478476E-3</v>
      </c>
      <c r="AE45" s="1">
        <f t="shared" si="22"/>
        <v>3.8284231191840412</v>
      </c>
      <c r="AF45" s="1">
        <f t="shared" si="23"/>
        <v>-1.6716296171281897E-3</v>
      </c>
      <c r="AG45" s="24">
        <f>627.5095*('PNO-LCCSD_T Tight'!J35+'PNO-LCCSD_T Tight'!P35-'PNO-LCCSD_T Tight'!D35)</f>
        <v>3.8460671844250953</v>
      </c>
      <c r="AH45" s="1">
        <f t="shared" si="24"/>
        <v>1.5972435623925918E-2</v>
      </c>
      <c r="AI45" s="1">
        <f>627.5095*('PNO-LCCSD_T Tight'!V35+'PNO-LCCSD_T Tight'!AB35-'PNO-LCCSD_T Tight'!D35)</f>
        <v>3.7510133330089666</v>
      </c>
      <c r="AJ45" s="1">
        <f t="shared" si="25"/>
        <v>-7.9081415792202847E-2</v>
      </c>
      <c r="AK45" s="1">
        <f t="shared" si="26"/>
        <v>3.7985402587170309</v>
      </c>
      <c r="AL45" s="1">
        <f t="shared" si="27"/>
        <v>-3.1554490084138465E-2</v>
      </c>
      <c r="AM45" s="1">
        <f>627.5095*('PNO-LCCSD_T Tight'!L35+'PNO-LCCSD_T Tight'!R35-'PNO-LCCSD_T Tight'!F35)</f>
        <v>3.8375283476411131</v>
      </c>
      <c r="AN45" s="1">
        <f t="shared" si="28"/>
        <v>7.4335988399436559E-3</v>
      </c>
      <c r="AO45" s="1">
        <f>627.5095*('PNO-LCCSD_T Tight'!X35+'PNO-LCCSD_T Tight'!AD35-'PNO-LCCSD_T Tight'!F35)</f>
        <v>3.7993887118061553</v>
      </c>
      <c r="AP45" s="1">
        <f t="shared" si="29"/>
        <v>-3.0706036995014063E-2</v>
      </c>
      <c r="AQ45" s="1">
        <f t="shared" si="30"/>
        <v>3.8184585297236344</v>
      </c>
      <c r="AR45" s="1">
        <f t="shared" si="31"/>
        <v>-1.1636219077534982E-2</v>
      </c>
      <c r="AS45" s="1">
        <f>IF((627.5095*('PNO-LCCSD_T Tight'!N35+'PNO-LCCSD_T Tight'!T35-'PNO-LCCSD_T Tight'!H35))&gt;$AS$1,(627.5095*('PNO-LCCSD_T Tight'!N35+'PNO-LCCSD_T Tight'!T35-'PNO-LCCSD_T Tight'!H35)), "")</f>
        <v>3.8365491573158699</v>
      </c>
      <c r="AT45" s="1">
        <f t="shared" si="32"/>
        <v>6.4544085147004715E-3</v>
      </c>
      <c r="AU45" s="1">
        <f>IF((627.5095*('PNO-LCCSD_T Tight'!Z35+'PNO-LCCSD_T Tight'!AF35-'PNO-LCCSD_T Tight'!H35))&gt;$AS$1,(627.5095*('PNO-LCCSD_T Tight'!Z35+'PNO-LCCSD_T Tight'!AF35-'PNO-LCCSD_T Tight'!H35)),"")</f>
        <v>3.824331547361028</v>
      </c>
      <c r="AV45" s="1">
        <f t="shared" si="33"/>
        <v>-5.7632014401414189E-3</v>
      </c>
      <c r="AW45" s="1">
        <f t="shared" si="34"/>
        <v>3.8304403523384489</v>
      </c>
      <c r="AX45" s="1">
        <f t="shared" si="35"/>
        <v>3.4560353727952631E-4</v>
      </c>
      <c r="AY45" s="1">
        <f t="shared" si="36"/>
        <v>3.8319299929932185</v>
      </c>
      <c r="AZ45" s="1">
        <f t="shared" si="37"/>
        <v>1.835244192049057E-3</v>
      </c>
      <c r="BA45" s="1">
        <f t="shared" si="38"/>
        <v>3.8311052715184739</v>
      </c>
      <c r="BB45" s="1">
        <f t="shared" si="39"/>
        <v>1.0105227173045073E-3</v>
      </c>
      <c r="BC45" s="21">
        <f t="shared" si="40"/>
        <v>3.8315176322558462</v>
      </c>
      <c r="BD45" s="1">
        <f t="shared" si="41"/>
        <v>1.4228834546767821E-3</v>
      </c>
      <c r="BE45" s="1">
        <f t="shared" si="42"/>
        <v>3.8355218100893853</v>
      </c>
      <c r="BF45" s="1">
        <f t="shared" si="43"/>
        <v>5.4270612882159064E-3</v>
      </c>
      <c r="BG45" s="1">
        <f t="shared" si="44"/>
        <v>3.850501079746468</v>
      </c>
      <c r="BH45" s="1">
        <f t="shared" si="45"/>
        <v>2.0406330945298645E-2</v>
      </c>
      <c r="BI45" s="1">
        <f t="shared" si="46"/>
        <v>3.8430114449179262</v>
      </c>
      <c r="BJ45" s="1">
        <f t="shared" si="47"/>
        <v>1.2916696116756832E-2</v>
      </c>
      <c r="BL45" s="1">
        <f t="shared" si="48"/>
        <v>3.8406569097567709</v>
      </c>
      <c r="BM45" s="1">
        <f t="shared" si="49"/>
        <v>1.0562160955601474E-2</v>
      </c>
      <c r="BN45" s="1">
        <f t="shared" si="50"/>
        <v>3.8329827644195387</v>
      </c>
      <c r="BO45" s="1">
        <f t="shared" si="51"/>
        <v>2.8880156183692662E-3</v>
      </c>
      <c r="BP45" s="1">
        <f t="shared" si="52"/>
        <v>3.8381315483771865</v>
      </c>
      <c r="BQ45" s="1">
        <f t="shared" si="53"/>
        <v>8.0367995760171063E-3</v>
      </c>
      <c r="BR45" s="1">
        <f t="shared" si="54"/>
        <v>3.8236918213863156</v>
      </c>
      <c r="BS45" s="1">
        <f t="shared" si="55"/>
        <v>-6.4029274148538207E-3</v>
      </c>
      <c r="BT45" s="1">
        <f t="shared" si="56"/>
        <v>3.8419461514805051</v>
      </c>
      <c r="BU45" s="1">
        <f t="shared" si="57"/>
        <v>1.185140267933571E-2</v>
      </c>
      <c r="BV45" s="1">
        <f t="shared" si="58"/>
        <v>3.832584962177803</v>
      </c>
      <c r="BW45" s="1">
        <f t="shared" si="59"/>
        <v>2.4902133766335766E-3</v>
      </c>
      <c r="BX45" s="1">
        <f t="shared" si="60"/>
        <v>3.8241497534675166</v>
      </c>
      <c r="BY45" s="1">
        <f t="shared" si="61"/>
        <v>-5.9449953336527805E-3</v>
      </c>
      <c r="BZ45" s="1">
        <f t="shared" si="62"/>
        <v>3.8415134609893351</v>
      </c>
      <c r="CA45" s="1">
        <f t="shared" si="63"/>
        <v>1.1418712188165703E-2</v>
      </c>
      <c r="CB45" s="1">
        <f t="shared" si="64"/>
        <v>3.8327023582244357</v>
      </c>
      <c r="CC45" s="1">
        <f t="shared" si="65"/>
        <v>2.6076094232663216E-3</v>
      </c>
      <c r="CD45" s="1">
        <f t="shared" si="66"/>
        <v>3.8249272219475432</v>
      </c>
      <c r="CE45" s="1">
        <f t="shared" si="67"/>
        <v>-5.1675268536262031E-3</v>
      </c>
      <c r="CF45" s="1">
        <f t="shared" si="68"/>
        <v>3.841493308516827</v>
      </c>
      <c r="CG45" s="1">
        <f t="shared" si="69"/>
        <v>1.1398559715657619E-2</v>
      </c>
      <c r="CH45" s="1">
        <f t="shared" si="70"/>
        <v>3.8326409605501635</v>
      </c>
      <c r="CI45" s="1">
        <f t="shared" si="71"/>
        <v>2.5462117489940539E-3</v>
      </c>
      <c r="CJ45" s="1">
        <f t="shared" si="72"/>
        <v>3.8426546284720784</v>
      </c>
      <c r="CK45" s="1">
        <f t="shared" si="71"/>
        <v>1.2559879670908991E-2</v>
      </c>
      <c r="CL45" s="1">
        <f t="shared" si="73"/>
        <v>3.8314368330955619</v>
      </c>
      <c r="CM45" s="1">
        <f t="shared" si="71"/>
        <v>1.3420842943925315E-3</v>
      </c>
      <c r="CN45" s="1">
        <f t="shared" si="74"/>
        <v>3.8382238021016954</v>
      </c>
      <c r="CO45" s="1">
        <f t="shared" si="71"/>
        <v>8.1290533005260457E-3</v>
      </c>
      <c r="CP45" s="1">
        <f t="shared" si="75"/>
        <v>3.8434619623370074</v>
      </c>
      <c r="CQ45" s="1">
        <f t="shared" si="76"/>
        <v>1.336721353583803E-2</v>
      </c>
      <c r="CR45" s="1">
        <f t="shared" si="77"/>
        <v>3.8313318458724077</v>
      </c>
      <c r="CS45" s="1">
        <f t="shared" si="78"/>
        <v>1.2370970712383134E-3</v>
      </c>
      <c r="CT45" s="1">
        <f t="shared" si="79"/>
        <v>3.8382298837684399</v>
      </c>
      <c r="CU45" s="1">
        <f t="shared" si="80"/>
        <v>8.1351349672704742E-3</v>
      </c>
    </row>
    <row r="46" spans="1:99" x14ac:dyDescent="0.2">
      <c r="A46" s="4">
        <f>'PNO-LCCSD_T Default'!A36</f>
        <v>1.4388652511656024</v>
      </c>
      <c r="B46" t="s">
        <v>32</v>
      </c>
      <c r="C46" s="1">
        <f>627.5095*('PNO-LCCSD_T Default'!P36+'PNO-LCCSD_T Default'!J36-'PNO-LCCSD_T Default'!D36)</f>
        <v>1.435807040292103</v>
      </c>
      <c r="D46" s="1">
        <f t="shared" si="0"/>
        <v>-3.0582108734993341E-3</v>
      </c>
      <c r="E46" s="1">
        <f>627.5095*('PNO-LCCSD_T Default'!AB36+'PNO-LCCSD_T Default'!V36-'PNO-LCCSD_T Default'!D36)</f>
        <v>1.4179416641127174</v>
      </c>
      <c r="F46" s="1">
        <f t="shared" si="1"/>
        <v>-2.0923587052884995E-2</v>
      </c>
      <c r="G46" s="1">
        <f t="shared" si="2"/>
        <v>1.4268743522024101</v>
      </c>
      <c r="H46" s="1">
        <f t="shared" si="3"/>
        <v>-1.1990898963192276E-2</v>
      </c>
      <c r="I46" s="1">
        <f>627.5095*('PNO-LCCSD_T Default'!R36+'PNO-LCCSD_T Default'!L36-'PNO-LCCSD_T Default'!F36)</f>
        <v>1.4327524382487784</v>
      </c>
      <c r="J46" s="1">
        <f t="shared" si="4"/>
        <v>-6.1128129168239731E-3</v>
      </c>
      <c r="K46" s="1">
        <f>627.5095*('PNO-LCCSD_T Default'!AD36+'PNO-LCCSD_T Default'!X36-'PNO-LCCSD_T Default'!F36)</f>
        <v>1.4264339867475406</v>
      </c>
      <c r="L46" s="1">
        <f t="shared" si="5"/>
        <v>-1.2431264418061749E-2</v>
      </c>
      <c r="M46" s="1">
        <f t="shared" si="6"/>
        <v>1.4295932124981596</v>
      </c>
      <c r="N46" s="1">
        <f t="shared" si="7"/>
        <v>-9.2720386674427502E-3</v>
      </c>
      <c r="O46" s="1">
        <f>627.5095*('PNO-LCCSD_T Default'!N36+'PNO-LCCSD_T Default'!T36-'PNO-LCCSD_T Default'!H36)</f>
        <v>1.4328740175707027</v>
      </c>
      <c r="P46" s="1">
        <f t="shared" si="8"/>
        <v>-5.9912335948997253E-3</v>
      </c>
      <c r="Q46" s="1">
        <f>627.5095*('PNO-LCCSD_T Default'!Z36+'PNO-LCCSD_T Default'!AF36-'PNO-LCCSD_T Default'!H36)</f>
        <v>1.4316378238381353</v>
      </c>
      <c r="R46" s="1">
        <f t="shared" si="9"/>
        <v>-7.227427327467062E-3</v>
      </c>
      <c r="S46" s="1">
        <f t="shared" si="10"/>
        <v>1.432255920704419</v>
      </c>
      <c r="T46" s="1">
        <f t="shared" si="11"/>
        <v>-6.6093304611833936E-3</v>
      </c>
      <c r="U46" s="1">
        <f t="shared" si="12"/>
        <v>1.4307497362438877</v>
      </c>
      <c r="V46" s="1">
        <f t="shared" si="13"/>
        <v>-8.1155149217146949E-3</v>
      </c>
      <c r="W46" s="1">
        <f t="shared" si="14"/>
        <v>1.4320018451217948</v>
      </c>
      <c r="X46" s="1">
        <f t="shared" si="15"/>
        <v>-6.8634060438075295E-3</v>
      </c>
      <c r="Y46" s="21">
        <f t="shared" si="16"/>
        <v>1.4313757906828415</v>
      </c>
      <c r="Z46" s="27">
        <f t="shared" si="17"/>
        <v>-7.4894604827608902E-3</v>
      </c>
      <c r="AA46" s="1">
        <f t="shared" si="18"/>
        <v>1.4330015762035413</v>
      </c>
      <c r="AB46" s="1">
        <f t="shared" si="19"/>
        <v>-5.8636749620610829E-3</v>
      </c>
      <c r="AC46" s="1">
        <f t="shared" si="20"/>
        <v>1.4370975873430216</v>
      </c>
      <c r="AD46" s="1">
        <f t="shared" si="21"/>
        <v>-1.7676638225807562E-3</v>
      </c>
      <c r="AE46" s="1">
        <f t="shared" si="22"/>
        <v>1.4350495817732813</v>
      </c>
      <c r="AF46" s="1">
        <f t="shared" si="23"/>
        <v>-3.8156693923210305E-3</v>
      </c>
      <c r="AG46" s="24">
        <f>627.5095*('PNO-LCCSD_T Tight'!J36+'PNO-LCCSD_T Tight'!P36-'PNO-LCCSD_T Tight'!D36)</f>
        <v>1.4384292581555436</v>
      </c>
      <c r="AH46" s="1">
        <f t="shared" si="24"/>
        <v>-4.3599301005881053E-4</v>
      </c>
      <c r="AI46" s="1">
        <f>627.5095*('PNO-LCCSD_T Tight'!V36+'PNO-LCCSD_T Tight'!AB36-'PNO-LCCSD_T Tight'!D36)</f>
        <v>1.4223650099167247</v>
      </c>
      <c r="AJ46" s="1">
        <f t="shared" si="25"/>
        <v>-1.6500241248877723E-2</v>
      </c>
      <c r="AK46" s="1">
        <f t="shared" si="26"/>
        <v>1.4303971340361341</v>
      </c>
      <c r="AL46" s="1">
        <f t="shared" si="27"/>
        <v>-8.4681171294682667E-3</v>
      </c>
      <c r="AM46" s="1">
        <f>627.5095*('PNO-LCCSD_T Tight'!L36+'PNO-LCCSD_T Tight'!R36-'PNO-LCCSD_T Tight'!F36)</f>
        <v>1.4353974221386985</v>
      </c>
      <c r="AN46" s="1">
        <f t="shared" si="28"/>
        <v>-3.4678290269039014E-3</v>
      </c>
      <c r="AO46" s="1">
        <f>627.5095*('PNO-LCCSD_T Tight'!X36+'PNO-LCCSD_T Tight'!AD36-'PNO-LCCSD_T Tight'!F36)</f>
        <v>1.4296050538859759</v>
      </c>
      <c r="AP46" s="1">
        <f t="shared" si="29"/>
        <v>-9.2601972796264587E-3</v>
      </c>
      <c r="AQ46" s="1">
        <f t="shared" si="30"/>
        <v>1.4325012380123372</v>
      </c>
      <c r="AR46" s="1">
        <f t="shared" si="31"/>
        <v>-6.36401315326518E-3</v>
      </c>
      <c r="AS46" s="1">
        <f>IF((627.5095*('PNO-LCCSD_T Tight'!N36+'PNO-LCCSD_T Tight'!T36-'PNO-LCCSD_T Tight'!H36))&gt;$AS$1,(627.5095*('PNO-LCCSD_T Tight'!N36+'PNO-LCCSD_T Tight'!T36-'PNO-LCCSD_T Tight'!H36)), "")</f>
        <v>1.4353526801001455</v>
      </c>
      <c r="AT46" s="1">
        <f t="shared" si="32"/>
        <v>-3.512571065456882E-3</v>
      </c>
      <c r="AU46" s="1">
        <f>IF((627.5095*('PNO-LCCSD_T Tight'!Z36+'PNO-LCCSD_T Tight'!AF36-'PNO-LCCSD_T Tight'!H36))&gt;$AS$1,(627.5095*('PNO-LCCSD_T Tight'!Z36+'PNO-LCCSD_T Tight'!AF36-'PNO-LCCSD_T Tight'!H36)),"")</f>
        <v>1.4340035346749849</v>
      </c>
      <c r="AV46" s="1">
        <f t="shared" si="33"/>
        <v>-4.861716490617507E-3</v>
      </c>
      <c r="AW46" s="1">
        <f t="shared" si="34"/>
        <v>1.4346781073875652</v>
      </c>
      <c r="AX46" s="1">
        <f t="shared" si="35"/>
        <v>-4.1871437780371945E-3</v>
      </c>
      <c r="AY46" s="1">
        <f t="shared" si="36"/>
        <v>1.4334096463226296</v>
      </c>
      <c r="AZ46" s="1">
        <f t="shared" si="37"/>
        <v>-5.4556048429728055E-3</v>
      </c>
      <c r="BA46" s="1">
        <f t="shared" si="38"/>
        <v>1.4343518753596285</v>
      </c>
      <c r="BB46" s="1">
        <f t="shared" si="39"/>
        <v>-4.5133758059738849E-3</v>
      </c>
      <c r="BC46" s="21">
        <f t="shared" si="40"/>
        <v>1.433880760841129</v>
      </c>
      <c r="BD46" s="1">
        <f t="shared" si="41"/>
        <v>-4.9844903244733452E-3</v>
      </c>
      <c r="BE46" s="1">
        <f t="shared" si="42"/>
        <v>1.435305737633467</v>
      </c>
      <c r="BF46" s="1">
        <f t="shared" si="43"/>
        <v>-3.5595135321353499E-3</v>
      </c>
      <c r="BG46" s="1">
        <f t="shared" si="44"/>
        <v>1.4386183341913221</v>
      </c>
      <c r="BH46" s="1">
        <f t="shared" si="45"/>
        <v>-2.469169742802535E-4</v>
      </c>
      <c r="BI46" s="1">
        <f t="shared" si="46"/>
        <v>1.4369620359123945</v>
      </c>
      <c r="BJ46" s="1">
        <f t="shared" si="47"/>
        <v>-1.9032152532079127E-3</v>
      </c>
      <c r="BL46" s="1">
        <f t="shared" si="48"/>
        <v>1.4317839953313121</v>
      </c>
      <c r="BM46" s="1">
        <f t="shared" si="49"/>
        <v>-7.081255834290312E-3</v>
      </c>
      <c r="BN46" s="1">
        <f t="shared" si="50"/>
        <v>1.4323053158696479</v>
      </c>
      <c r="BO46" s="1">
        <f t="shared" si="51"/>
        <v>-6.5599352959544444E-3</v>
      </c>
      <c r="BP46" s="1">
        <f t="shared" si="52"/>
        <v>1.4325636767900056</v>
      </c>
      <c r="BQ46" s="1">
        <f t="shared" si="53"/>
        <v>-6.3015743755967524E-3</v>
      </c>
      <c r="BR46" s="1">
        <f t="shared" si="54"/>
        <v>1.4333888946780697</v>
      </c>
      <c r="BS46" s="1">
        <f t="shared" si="55"/>
        <v>-5.4763564875326409E-3</v>
      </c>
      <c r="BT46" s="1">
        <f t="shared" si="56"/>
        <v>1.4379876622050864</v>
      </c>
      <c r="BU46" s="1">
        <f t="shared" si="57"/>
        <v>-8.7758896051592927E-4</v>
      </c>
      <c r="BV46" s="1">
        <f t="shared" si="58"/>
        <v>1.435600569393547</v>
      </c>
      <c r="BW46" s="1">
        <f t="shared" si="59"/>
        <v>-3.2646817720554111E-3</v>
      </c>
      <c r="BX46" s="1">
        <f t="shared" si="60"/>
        <v>1.4338730903318371</v>
      </c>
      <c r="BY46" s="1">
        <f t="shared" si="61"/>
        <v>-4.9921608337653023E-3</v>
      </c>
      <c r="BZ46" s="1">
        <f t="shared" si="62"/>
        <v>1.438599826408171</v>
      </c>
      <c r="CA46" s="1">
        <f t="shared" si="63"/>
        <v>-2.6542475743140947E-4</v>
      </c>
      <c r="CB46" s="1">
        <f t="shared" si="64"/>
        <v>1.4360898974516587</v>
      </c>
      <c r="CC46" s="1">
        <f t="shared" si="65"/>
        <v>-2.7753537139436624E-3</v>
      </c>
      <c r="CD46" s="1">
        <f t="shared" si="66"/>
        <v>1.4348797094701278</v>
      </c>
      <c r="CE46" s="1">
        <f t="shared" si="67"/>
        <v>-3.9855416954746037E-3</v>
      </c>
      <c r="CF46" s="1">
        <f t="shared" si="68"/>
        <v>1.438611851520692</v>
      </c>
      <c r="CG46" s="1">
        <f t="shared" si="69"/>
        <v>-2.5339964491033484E-4</v>
      </c>
      <c r="CH46" s="1">
        <f t="shared" si="70"/>
        <v>1.4369388284555982</v>
      </c>
      <c r="CI46" s="1">
        <f t="shared" si="71"/>
        <v>-1.9264227100042053E-3</v>
      </c>
      <c r="CJ46" s="1">
        <f t="shared" si="72"/>
        <v>1.4341947485372417</v>
      </c>
      <c r="CK46" s="1">
        <f t="shared" si="71"/>
        <v>-4.6705026283606621E-3</v>
      </c>
      <c r="CL46" s="1">
        <f t="shared" si="73"/>
        <v>1.4344361722571293</v>
      </c>
      <c r="CM46" s="1">
        <f t="shared" si="71"/>
        <v>-4.4290789084731053E-3</v>
      </c>
      <c r="CN46" s="1">
        <f t="shared" si="74"/>
        <v>1.4347685926430496</v>
      </c>
      <c r="CO46" s="1">
        <f t="shared" si="71"/>
        <v>-4.0966585225528096E-3</v>
      </c>
      <c r="CP46" s="1">
        <f t="shared" si="75"/>
        <v>1.4351578937279874</v>
      </c>
      <c r="CQ46" s="1">
        <f t="shared" si="76"/>
        <v>-3.7073574376149665E-3</v>
      </c>
      <c r="CR46" s="1">
        <f t="shared" si="77"/>
        <v>1.4344628095540835</v>
      </c>
      <c r="CS46" s="1">
        <f t="shared" si="78"/>
        <v>-4.4024416115189258E-3</v>
      </c>
      <c r="CT46" s="1">
        <f t="shared" si="79"/>
        <v>1.4355125604250851</v>
      </c>
      <c r="CU46" s="1">
        <f t="shared" si="80"/>
        <v>-3.3526907405172501E-3</v>
      </c>
    </row>
    <row r="47" spans="1:99" x14ac:dyDescent="0.2">
      <c r="A47" s="4">
        <f>'PNO-LCCSD_T Default'!A37</f>
        <v>5.3866679464104017</v>
      </c>
      <c r="B47" t="s">
        <v>33</v>
      </c>
      <c r="C47" s="1">
        <f>627.5095*('PNO-LCCSD_T Default'!P37+'PNO-LCCSD_T Default'!J37-'PNO-LCCSD_T Default'!D37)</f>
        <v>5.2505147022340006</v>
      </c>
      <c r="D47" s="1">
        <f t="shared" si="0"/>
        <v>-0.13615324417640107</v>
      </c>
      <c r="E47" s="1">
        <f>627.5095*('PNO-LCCSD_T Default'!AB37+'PNO-LCCSD_T Default'!V37-'PNO-LCCSD_T Default'!D37)</f>
        <v>4.7858453808330221</v>
      </c>
      <c r="F47" s="1">
        <f t="shared" si="1"/>
        <v>-0.60082256557737956</v>
      </c>
      <c r="G47" s="1">
        <f t="shared" si="2"/>
        <v>5.0181800415335118</v>
      </c>
      <c r="H47" s="1">
        <f t="shared" si="3"/>
        <v>-0.36848790487688987</v>
      </c>
      <c r="I47" s="1">
        <f>627.5095*('PNO-LCCSD_T Default'!R37+'PNO-LCCSD_T Default'!L37-'PNO-LCCSD_T Default'!F37)</f>
        <v>5.2878980818511252</v>
      </c>
      <c r="J47" s="1">
        <f t="shared" si="4"/>
        <v>-9.8769864559276499E-2</v>
      </c>
      <c r="K47" s="1">
        <f>627.5095*('PNO-LCCSD_T Default'!AD37+'PNO-LCCSD_T Default'!X37-'PNO-LCCSD_T Default'!F37)</f>
        <v>5.1351938270101112</v>
      </c>
      <c r="L47" s="1">
        <f t="shared" si="5"/>
        <v>-0.25147411940029052</v>
      </c>
      <c r="M47" s="1">
        <f t="shared" si="6"/>
        <v>5.2115459544306182</v>
      </c>
      <c r="N47" s="1">
        <f t="shared" si="7"/>
        <v>-0.17512199197978351</v>
      </c>
      <c r="O47" s="1">
        <f>627.5095*('PNO-LCCSD_T Default'!N37+'PNO-LCCSD_T Default'!T37-'PNO-LCCSD_T Default'!H37)</f>
        <v>5.2844520274378342</v>
      </c>
      <c r="P47" s="1">
        <f t="shared" si="8"/>
        <v>-0.10221591897256754</v>
      </c>
      <c r="Q47" s="1">
        <f>627.5095*('PNO-LCCSD_T Default'!Z37+'PNO-LCCSD_T Default'!AF37-'PNO-LCCSD_T Default'!H37)</f>
        <v>5.2479937254942746</v>
      </c>
      <c r="R47" s="1">
        <f t="shared" si="9"/>
        <v>-0.13867422091612713</v>
      </c>
      <c r="S47" s="1">
        <f t="shared" si="10"/>
        <v>5.2662228764660544</v>
      </c>
      <c r="T47" s="1">
        <f t="shared" si="11"/>
        <v>-0.12044506994434734</v>
      </c>
      <c r="U47" s="1">
        <f t="shared" si="12"/>
        <v>5.3124079093988463</v>
      </c>
      <c r="V47" s="1">
        <f t="shared" si="13"/>
        <v>-7.4260037011555369E-2</v>
      </c>
      <c r="W47" s="1">
        <f t="shared" si="14"/>
        <v>5.364238666122052</v>
      </c>
      <c r="X47" s="1">
        <f t="shared" si="15"/>
        <v>-2.2429280288349673E-2</v>
      </c>
      <c r="Y47" s="21">
        <f t="shared" si="16"/>
        <v>5.3383232877604492</v>
      </c>
      <c r="Z47" s="27">
        <f t="shared" si="17"/>
        <v>-4.8344658649952521E-2</v>
      </c>
      <c r="AA47" s="1">
        <f t="shared" si="18"/>
        <v>5.2808364949386437</v>
      </c>
      <c r="AB47" s="1">
        <f t="shared" si="19"/>
        <v>-0.10583145147175799</v>
      </c>
      <c r="AC47" s="1">
        <f t="shared" si="20"/>
        <v>5.3663411599694628</v>
      </c>
      <c r="AD47" s="1">
        <f t="shared" si="21"/>
        <v>-2.0326786440938882E-2</v>
      </c>
      <c r="AE47" s="1">
        <f t="shared" si="22"/>
        <v>5.3235888274540528</v>
      </c>
      <c r="AF47" s="1">
        <f t="shared" si="23"/>
        <v>-6.3079118956348879E-2</v>
      </c>
      <c r="AG47" s="24">
        <f>627.5095*('PNO-LCCSD_T Tight'!J37+'PNO-LCCSD_T Tight'!P37-'PNO-LCCSD_T Tight'!D37)</f>
        <v>5.4445204670886493</v>
      </c>
      <c r="AH47" s="1">
        <f t="shared" si="24"/>
        <v>5.7852520678247643E-2</v>
      </c>
      <c r="AI47" s="1">
        <f>627.5095*('PNO-LCCSD_T Tight'!V37+'PNO-LCCSD_T Tight'!AB37-'PNO-LCCSD_T Tight'!D37)</f>
        <v>4.8405454686818921</v>
      </c>
      <c r="AJ47" s="1">
        <f t="shared" si="25"/>
        <v>-0.54612247772850964</v>
      </c>
      <c r="AK47" s="1">
        <f t="shared" si="26"/>
        <v>5.1425329678852707</v>
      </c>
      <c r="AL47" s="1">
        <f t="shared" si="27"/>
        <v>-0.244134978525131</v>
      </c>
      <c r="AM47" s="1">
        <f>627.5095*('PNO-LCCSD_T Tight'!L37+'PNO-LCCSD_T Tight'!R37-'PNO-LCCSD_T Tight'!F37)</f>
        <v>5.3877286842646868</v>
      </c>
      <c r="AN47" s="1">
        <f t="shared" si="28"/>
        <v>1.0607378542850654E-3</v>
      </c>
      <c r="AO47" s="1">
        <f>627.5095*('PNO-LCCSD_T Tight'!X37+'PNO-LCCSD_T Tight'!AD37-'PNO-LCCSD_T Tight'!F37)</f>
        <v>5.1716872280402875</v>
      </c>
      <c r="AP47" s="1">
        <f t="shared" si="29"/>
        <v>-0.21498071837011423</v>
      </c>
      <c r="AQ47" s="1">
        <f t="shared" si="30"/>
        <v>5.2797079561524871</v>
      </c>
      <c r="AR47" s="1">
        <f t="shared" si="31"/>
        <v>-0.10695999025791458</v>
      </c>
      <c r="AS47" s="1">
        <f>IF((627.5095*('PNO-LCCSD_T Tight'!N37+'PNO-LCCSD_T Tight'!T37-'PNO-LCCSD_T Tight'!H37))&gt;$AS$1,(627.5095*('PNO-LCCSD_T Tight'!N37+'PNO-LCCSD_T Tight'!T37-'PNO-LCCSD_T Tight'!H37)), "")</f>
        <v>5.3652501506728507</v>
      </c>
      <c r="AT47" s="1">
        <f t="shared" si="32"/>
        <v>-2.1417795737550982E-2</v>
      </c>
      <c r="AU47" s="1">
        <f>IF((627.5095*('PNO-LCCSD_T Tight'!Z37+'PNO-LCCSD_T Tight'!AF37-'PNO-LCCSD_T Tight'!H37))&gt;$AS$1,(627.5095*('PNO-LCCSD_T Tight'!Z37+'PNO-LCCSD_T Tight'!AF37-'PNO-LCCSD_T Tight'!H37)),"")</f>
        <v>5.2729748786918353</v>
      </c>
      <c r="AV47" s="1">
        <f t="shared" si="33"/>
        <v>-0.11369306771856635</v>
      </c>
      <c r="AW47" s="1">
        <f t="shared" si="34"/>
        <v>5.3191125146823435</v>
      </c>
      <c r="AX47" s="1">
        <f t="shared" si="35"/>
        <v>-6.7555431728058224E-2</v>
      </c>
      <c r="AY47" s="1">
        <f t="shared" si="36"/>
        <v>5.3504940410248514</v>
      </c>
      <c r="AZ47" s="1">
        <f t="shared" si="37"/>
        <v>-3.617390538555032E-2</v>
      </c>
      <c r="BA47" s="1">
        <f t="shared" si="38"/>
        <v>5.3887951379951557</v>
      </c>
      <c r="BB47" s="1">
        <f t="shared" si="39"/>
        <v>2.1271915847540512E-3</v>
      </c>
      <c r="BC47" s="21">
        <f t="shared" si="40"/>
        <v>5.3696445895100036</v>
      </c>
      <c r="BD47" s="1">
        <f t="shared" si="41"/>
        <v>-1.7023356900398134E-2</v>
      </c>
      <c r="BE47" s="1">
        <f t="shared" si="42"/>
        <v>5.3416661154289571</v>
      </c>
      <c r="BF47" s="1">
        <f t="shared" si="43"/>
        <v>-4.5001830981444613E-2</v>
      </c>
      <c r="BG47" s="1">
        <f t="shared" si="44"/>
        <v>5.3792438892114918</v>
      </c>
      <c r="BH47" s="1">
        <f t="shared" si="45"/>
        <v>-7.424057198909928E-3</v>
      </c>
      <c r="BI47" s="1">
        <f t="shared" si="46"/>
        <v>5.3604550023202258</v>
      </c>
      <c r="BJ47" s="1">
        <f t="shared" si="47"/>
        <v>-2.6212944090175938E-2</v>
      </c>
      <c r="BL47" s="1">
        <f t="shared" si="48"/>
        <v>5.3889279530272445</v>
      </c>
      <c r="BM47" s="1">
        <f t="shared" si="49"/>
        <v>2.2600066168427801E-3</v>
      </c>
      <c r="BN47" s="1">
        <f t="shared" si="50"/>
        <v>5.3679914535600348</v>
      </c>
      <c r="BO47" s="1">
        <f t="shared" si="51"/>
        <v>-1.8676492850366877E-2</v>
      </c>
      <c r="BP47" s="1">
        <f t="shared" si="52"/>
        <v>5.3802552382957716</v>
      </c>
      <c r="BQ47" s="1">
        <f t="shared" si="53"/>
        <v>-6.4127081146301279E-3</v>
      </c>
      <c r="BR47" s="1">
        <f t="shared" si="54"/>
        <v>5.3094923964717937</v>
      </c>
      <c r="BS47" s="1">
        <f t="shared" si="55"/>
        <v>-7.7175549938607979E-2</v>
      </c>
      <c r="BT47" s="1">
        <f t="shared" si="56"/>
        <v>5.3773480256553672</v>
      </c>
      <c r="BU47" s="1">
        <f t="shared" si="57"/>
        <v>-9.3199207550345164E-3</v>
      </c>
      <c r="BV47" s="1">
        <f t="shared" si="58"/>
        <v>5.3430384914405407</v>
      </c>
      <c r="BW47" s="1">
        <f t="shared" si="59"/>
        <v>-4.3629454969861037E-2</v>
      </c>
      <c r="BX47" s="1">
        <f t="shared" si="60"/>
        <v>5.3137303740927884</v>
      </c>
      <c r="BY47" s="1">
        <f t="shared" si="61"/>
        <v>-7.2937572317613331E-2</v>
      </c>
      <c r="BZ47" s="1">
        <f t="shared" si="62"/>
        <v>5.383629287358259</v>
      </c>
      <c r="CA47" s="1">
        <f t="shared" si="63"/>
        <v>-3.0386590521427337E-3</v>
      </c>
      <c r="CB47" s="1">
        <f t="shared" si="64"/>
        <v>5.34797306986016</v>
      </c>
      <c r="CC47" s="1">
        <f t="shared" si="65"/>
        <v>-3.869487655024173E-2</v>
      </c>
      <c r="CD47" s="1">
        <f t="shared" si="66"/>
        <v>5.321645374489413</v>
      </c>
      <c r="CE47" s="1">
        <f t="shared" si="67"/>
        <v>-6.5022571920988703E-2</v>
      </c>
      <c r="CF47" s="1">
        <f t="shared" si="68"/>
        <v>5.3837473863947904</v>
      </c>
      <c r="CG47" s="1">
        <f t="shared" si="69"/>
        <v>-2.920560015611251E-3</v>
      </c>
      <c r="CH47" s="1">
        <f t="shared" si="70"/>
        <v>5.3556201391638485</v>
      </c>
      <c r="CI47" s="1">
        <f t="shared" si="71"/>
        <v>-3.1047807246553205E-2</v>
      </c>
      <c r="CJ47" s="1">
        <f t="shared" si="72"/>
        <v>5.4085801206593889</v>
      </c>
      <c r="CK47" s="1">
        <f t="shared" si="71"/>
        <v>2.1912174248987171E-2</v>
      </c>
      <c r="CL47" s="1">
        <f t="shared" si="73"/>
        <v>5.3898375723656491</v>
      </c>
      <c r="CM47" s="1">
        <f t="shared" si="71"/>
        <v>3.1696259552473904E-3</v>
      </c>
      <c r="CN47" s="1">
        <f t="shared" si="74"/>
        <v>5.4009847314455799</v>
      </c>
      <c r="CO47" s="1">
        <f t="shared" si="71"/>
        <v>1.4316785035178192E-2</v>
      </c>
      <c r="CP47" s="1">
        <f t="shared" si="75"/>
        <v>5.4164787875898259</v>
      </c>
      <c r="CQ47" s="1">
        <f t="shared" si="76"/>
        <v>2.981084117942423E-2</v>
      </c>
      <c r="CR47" s="1">
        <f t="shared" si="77"/>
        <v>5.3900717953062349</v>
      </c>
      <c r="CS47" s="1">
        <f t="shared" si="78"/>
        <v>3.403848895833228E-3</v>
      </c>
      <c r="CT47" s="1">
        <f t="shared" si="79"/>
        <v>5.4078927842074327</v>
      </c>
      <c r="CU47" s="1">
        <f t="shared" si="80"/>
        <v>2.1224837797030993E-2</v>
      </c>
    </row>
    <row r="48" spans="1:99" x14ac:dyDescent="0.2">
      <c r="A48" s="4">
        <f>'PNO-LCCSD_T Default'!A38</f>
        <v>5.7709776097594752</v>
      </c>
      <c r="B48" t="s">
        <v>34</v>
      </c>
      <c r="C48" s="1">
        <f>627.5095*('PNO-LCCSD_T Default'!P38+'PNO-LCCSD_T Default'!J38-'PNO-LCCSD_T Default'!D38)</f>
        <v>5.6516021186601666</v>
      </c>
      <c r="D48" s="1">
        <f t="shared" si="0"/>
        <v>-0.11937549109930856</v>
      </c>
      <c r="E48" s="1">
        <f>627.5095*('PNO-LCCSD_T Default'!AB38+'PNO-LCCSD_T Default'!V38-'PNO-LCCSD_T Default'!D38)</f>
        <v>5.2885231478265657</v>
      </c>
      <c r="F48" s="1">
        <f t="shared" si="1"/>
        <v>-0.48245446193290942</v>
      </c>
      <c r="G48" s="1">
        <f t="shared" si="2"/>
        <v>5.4700626332433657</v>
      </c>
      <c r="H48" s="1">
        <f t="shared" si="3"/>
        <v>-0.30091497651610943</v>
      </c>
      <c r="I48" s="1">
        <f>627.5095*('PNO-LCCSD_T Default'!R38+'PNO-LCCSD_T Default'!L38-'PNO-LCCSD_T Default'!F38)</f>
        <v>5.684898129159901</v>
      </c>
      <c r="J48" s="1">
        <f t="shared" si="4"/>
        <v>-8.6079480599574154E-2</v>
      </c>
      <c r="K48" s="1">
        <f>627.5095*('PNO-LCCSD_T Default'!AD38+'PNO-LCCSD_T Default'!X38-'PNO-LCCSD_T Default'!F38)</f>
        <v>5.5635983734943197</v>
      </c>
      <c r="L48" s="1">
        <f t="shared" si="5"/>
        <v>-0.20737923626515542</v>
      </c>
      <c r="M48" s="1">
        <f t="shared" si="6"/>
        <v>5.6242482513271099</v>
      </c>
      <c r="N48" s="1">
        <f t="shared" si="7"/>
        <v>-0.14672935843236523</v>
      </c>
      <c r="O48" s="1">
        <f>627.5095*('PNO-LCCSD_T Default'!N38+'PNO-LCCSD_T Default'!T38-'PNO-LCCSD_T Default'!H38)</f>
        <v>5.6825691546171457</v>
      </c>
      <c r="P48" s="1">
        <f t="shared" si="8"/>
        <v>-8.8408455142329423E-2</v>
      </c>
      <c r="Q48" s="1">
        <f>627.5095*('PNO-LCCSD_T Default'!Z38+'PNO-LCCSD_T Default'!AF38-'PNO-LCCSD_T Default'!H38)</f>
        <v>5.6607443742294317</v>
      </c>
      <c r="R48" s="1">
        <f t="shared" si="9"/>
        <v>-0.11023323553004349</v>
      </c>
      <c r="S48" s="1">
        <f t="shared" si="10"/>
        <v>5.6716567644232887</v>
      </c>
      <c r="T48" s="1">
        <f t="shared" si="11"/>
        <v>-9.9320845336186458E-2</v>
      </c>
      <c r="U48" s="1">
        <f t="shared" si="12"/>
        <v>5.7067281371402867</v>
      </c>
      <c r="V48" s="1">
        <f t="shared" si="13"/>
        <v>-6.4249472619188452E-2</v>
      </c>
      <c r="W48" s="1">
        <f t="shared" si="14"/>
        <v>5.7439471384486476</v>
      </c>
      <c r="X48" s="1">
        <f t="shared" si="15"/>
        <v>-2.7030471310827586E-2</v>
      </c>
      <c r="Y48" s="21">
        <f t="shared" si="16"/>
        <v>5.7253376377944667</v>
      </c>
      <c r="Z48" s="27">
        <f t="shared" si="17"/>
        <v>-4.5639971965008463E-2</v>
      </c>
      <c r="AA48" s="1">
        <f t="shared" si="18"/>
        <v>5.6801256403427791</v>
      </c>
      <c r="AB48" s="1">
        <f t="shared" si="19"/>
        <v>-9.0851969416696043E-2</v>
      </c>
      <c r="AC48" s="1">
        <f t="shared" si="20"/>
        <v>5.7626680471318439</v>
      </c>
      <c r="AD48" s="1">
        <f t="shared" si="21"/>
        <v>-8.3095626276312728E-3</v>
      </c>
      <c r="AE48" s="1">
        <f t="shared" si="22"/>
        <v>5.7213968437373124</v>
      </c>
      <c r="AF48" s="1">
        <f t="shared" si="23"/>
        <v>-4.958076602216277E-2</v>
      </c>
      <c r="AG48" s="24">
        <f>627.5095*('PNO-LCCSD_T Tight'!J38+'PNO-LCCSD_T Tight'!P38-'PNO-LCCSD_T Tight'!D38)</f>
        <v>5.8367384571448886</v>
      </c>
      <c r="AH48" s="1">
        <f t="shared" si="24"/>
        <v>6.5760847385413435E-2</v>
      </c>
      <c r="AI48" s="1">
        <f>627.5095*('PNO-LCCSD_T Tight'!V38+'PNO-LCCSD_T Tight'!AB38-'PNO-LCCSD_T Tight'!D38)</f>
        <v>5.3189943420924433</v>
      </c>
      <c r="AJ48" s="1">
        <f t="shared" si="25"/>
        <v>-0.4519832676670319</v>
      </c>
      <c r="AK48" s="1">
        <f t="shared" si="26"/>
        <v>5.5778663996186655</v>
      </c>
      <c r="AL48" s="1">
        <f t="shared" si="27"/>
        <v>-0.19311121014080967</v>
      </c>
      <c r="AM48" s="1">
        <f>627.5095*('PNO-LCCSD_T Tight'!L38+'PNO-LCCSD_T Tight'!R38-'PNO-LCCSD_T Tight'!F38)</f>
        <v>5.7779545707419757</v>
      </c>
      <c r="AN48" s="1">
        <f t="shared" si="28"/>
        <v>6.9769609825005574E-3</v>
      </c>
      <c r="AO48" s="1">
        <f>627.5095*('PNO-LCCSD_T Tight'!X38+'PNO-LCCSD_T Tight'!AD38-'PNO-LCCSD_T Tight'!F38)</f>
        <v>5.5955802203375864</v>
      </c>
      <c r="AP48" s="1">
        <f t="shared" si="29"/>
        <v>-0.17539738942188876</v>
      </c>
      <c r="AQ48" s="1">
        <f t="shared" si="30"/>
        <v>5.6867673955397811</v>
      </c>
      <c r="AR48" s="1">
        <f t="shared" si="31"/>
        <v>-8.4210214219694102E-2</v>
      </c>
      <c r="AS48" s="1">
        <f>IF((627.5095*('PNO-LCCSD_T Tight'!N38+'PNO-LCCSD_T Tight'!T38-'PNO-LCCSD_T Tight'!H38))&gt;$AS$1,(627.5095*('PNO-LCCSD_T Tight'!N38+'PNO-LCCSD_T Tight'!T38-'PNO-LCCSD_T Tight'!H38)), "")</f>
        <v>5.7573996624994006</v>
      </c>
      <c r="AT48" s="1">
        <f t="shared" si="32"/>
        <v>-1.3577947260074552E-2</v>
      </c>
      <c r="AU48" s="1">
        <f>IF((627.5095*('PNO-LCCSD_T Tight'!Z38+'PNO-LCCSD_T Tight'!AF38-'PNO-LCCSD_T Tight'!H38))&gt;$AS$1,(627.5095*('PNO-LCCSD_T Tight'!Z38+'PNO-LCCSD_T Tight'!AF38-'PNO-LCCSD_T Tight'!H38)),"")</f>
        <v>5.680341495908471</v>
      </c>
      <c r="AV48" s="1">
        <f t="shared" si="33"/>
        <v>-9.0636113851004119E-2</v>
      </c>
      <c r="AW48" s="1">
        <f t="shared" si="34"/>
        <v>5.7188705792039354</v>
      </c>
      <c r="AX48" s="1">
        <f t="shared" si="35"/>
        <v>-5.2107030555539779E-2</v>
      </c>
      <c r="AY48" s="1">
        <f t="shared" si="36"/>
        <v>5.7394138359802573</v>
      </c>
      <c r="AZ48" s="1">
        <f t="shared" si="37"/>
        <v>-3.1563773779217819E-2</v>
      </c>
      <c r="BA48" s="1">
        <f t="shared" si="38"/>
        <v>5.7769194210025301</v>
      </c>
      <c r="BB48" s="1">
        <f t="shared" si="39"/>
        <v>5.9418112430549286E-3</v>
      </c>
      <c r="BC48" s="21">
        <f t="shared" si="40"/>
        <v>5.7581666284913942</v>
      </c>
      <c r="BD48" s="1">
        <f t="shared" si="41"/>
        <v>-1.2810981268081001E-2</v>
      </c>
      <c r="BE48" s="1">
        <f t="shared" si="42"/>
        <v>5.7358338571301415</v>
      </c>
      <c r="BF48" s="1">
        <f t="shared" si="43"/>
        <v>-3.5143752629333669E-2</v>
      </c>
      <c r="BG48" s="1">
        <f t="shared" si="44"/>
        <v>5.7692713588025137</v>
      </c>
      <c r="BH48" s="1">
        <f t="shared" si="45"/>
        <v>-1.7062509569614193E-3</v>
      </c>
      <c r="BI48" s="1">
        <f t="shared" si="46"/>
        <v>5.7525526079663267</v>
      </c>
      <c r="BJ48" s="1">
        <f t="shared" si="47"/>
        <v>-1.8425001793148432E-2</v>
      </c>
      <c r="BL48" s="1">
        <f t="shared" si="48"/>
        <v>5.7797498883684861</v>
      </c>
      <c r="BM48" s="1">
        <f t="shared" si="49"/>
        <v>8.772278609010975E-3</v>
      </c>
      <c r="BN48" s="1">
        <f t="shared" si="50"/>
        <v>5.7460376637029622</v>
      </c>
      <c r="BO48" s="1">
        <f t="shared" si="51"/>
        <v>-2.4939946056512952E-2</v>
      </c>
      <c r="BP48" s="1">
        <f t="shared" si="52"/>
        <v>5.7616891924525655</v>
      </c>
      <c r="BQ48" s="1">
        <f t="shared" si="53"/>
        <v>-9.2884173069096576E-3</v>
      </c>
      <c r="BR48" s="1">
        <f t="shared" si="54"/>
        <v>5.7074714704514919</v>
      </c>
      <c r="BS48" s="1">
        <f t="shared" si="55"/>
        <v>-6.3506139307983211E-2</v>
      </c>
      <c r="BT48" s="1">
        <f t="shared" si="56"/>
        <v>5.7687995243517758</v>
      </c>
      <c r="BU48" s="1">
        <f t="shared" si="57"/>
        <v>-2.1780854076993705E-3</v>
      </c>
      <c r="BV48" s="1">
        <f t="shared" si="58"/>
        <v>5.7382581038137044</v>
      </c>
      <c r="BW48" s="1">
        <f t="shared" si="59"/>
        <v>-3.2719505945770777E-2</v>
      </c>
      <c r="BX48" s="1">
        <f t="shared" si="60"/>
        <v>5.710787454154489</v>
      </c>
      <c r="BY48" s="1">
        <f t="shared" si="61"/>
        <v>-6.0190155604986195E-2</v>
      </c>
      <c r="BZ48" s="1">
        <f t="shared" si="62"/>
        <v>5.7778189025398712</v>
      </c>
      <c r="CA48" s="1">
        <f t="shared" si="63"/>
        <v>6.8412927803960244E-3</v>
      </c>
      <c r="CB48" s="1">
        <f t="shared" si="64"/>
        <v>5.7437624129546707</v>
      </c>
      <c r="CC48" s="1">
        <f t="shared" si="65"/>
        <v>-2.7215196804804442E-2</v>
      </c>
      <c r="CD48" s="1">
        <f t="shared" si="66"/>
        <v>5.7168059681769572</v>
      </c>
      <c r="CE48" s="1">
        <f t="shared" si="67"/>
        <v>-5.4171641582517971E-2</v>
      </c>
      <c r="CF48" s="1">
        <f t="shared" si="68"/>
        <v>5.77801577688059</v>
      </c>
      <c r="CG48" s="1">
        <f t="shared" si="69"/>
        <v>7.0381671211148245E-3</v>
      </c>
      <c r="CH48" s="1">
        <f t="shared" si="70"/>
        <v>5.7526103647795548</v>
      </c>
      <c r="CI48" s="1">
        <f t="shared" si="71"/>
        <v>-1.8367244979920372E-2</v>
      </c>
      <c r="CJ48" s="1">
        <f t="shared" si="72"/>
        <v>5.7948443749053622</v>
      </c>
      <c r="CK48" s="1">
        <f t="shared" si="71"/>
        <v>2.3866765145887037E-2</v>
      </c>
      <c r="CL48" s="1">
        <f t="shared" si="73"/>
        <v>5.7775001187941042</v>
      </c>
      <c r="CM48" s="1">
        <f t="shared" si="71"/>
        <v>6.5225090346290315E-3</v>
      </c>
      <c r="CN48" s="1">
        <f t="shared" si="74"/>
        <v>5.7853359556516937</v>
      </c>
      <c r="CO48" s="1">
        <f t="shared" si="71"/>
        <v>1.4358345892218516E-2</v>
      </c>
      <c r="CP48" s="1">
        <f t="shared" si="75"/>
        <v>5.8009210849157542</v>
      </c>
      <c r="CQ48" s="1">
        <f t="shared" si="76"/>
        <v>2.9943475156279042E-2</v>
      </c>
      <c r="CR48" s="1">
        <f t="shared" si="77"/>
        <v>5.7780382495425311</v>
      </c>
      <c r="CS48" s="1">
        <f t="shared" si="78"/>
        <v>7.0606397830559331E-3</v>
      </c>
      <c r="CT48" s="1">
        <f t="shared" si="79"/>
        <v>5.7932484092454306</v>
      </c>
      <c r="CU48" s="1">
        <f t="shared" si="80"/>
        <v>2.227079948595545E-2</v>
      </c>
    </row>
    <row r="49" spans="1:99" x14ac:dyDescent="0.2">
      <c r="A49" s="4">
        <f>'PNO-LCCSD_T Default'!A39</f>
        <v>5.8036029961584852</v>
      </c>
      <c r="B49" t="s">
        <v>35</v>
      </c>
      <c r="C49" s="1">
        <f>627.5095*('PNO-LCCSD_T Default'!P39+'PNO-LCCSD_T Default'!J39-'PNO-LCCSD_T Default'!D39)</f>
        <v>5.7102420907661964</v>
      </c>
      <c r="D49" s="1">
        <f t="shared" si="0"/>
        <v>-9.3360905392288807E-2</v>
      </c>
      <c r="E49" s="1">
        <f>627.5095*('PNO-LCCSD_T Default'!AB39+'PNO-LCCSD_T Default'!V39-'PNO-LCCSD_T Default'!D39)</f>
        <v>5.3973476387105253</v>
      </c>
      <c r="F49" s="1">
        <f t="shared" si="1"/>
        <v>-0.40625535744795993</v>
      </c>
      <c r="G49" s="1">
        <f t="shared" si="2"/>
        <v>5.5537948647383608</v>
      </c>
      <c r="H49" s="1">
        <f t="shared" si="3"/>
        <v>-0.24980813142012437</v>
      </c>
      <c r="I49" s="1">
        <f>627.5095*('PNO-LCCSD_T Default'!R39+'PNO-LCCSD_T Default'!L39-'PNO-LCCSD_T Default'!F39)</f>
        <v>5.7396561279575407</v>
      </c>
      <c r="J49" s="1">
        <f t="shared" si="4"/>
        <v>-6.3946868200944529E-2</v>
      </c>
      <c r="K49" s="1">
        <f>627.5095*('PNO-LCCSD_T Default'!AD39+'PNO-LCCSD_T Default'!X39-'PNO-LCCSD_T Default'!F39)</f>
        <v>5.6358941640469817</v>
      </c>
      <c r="L49" s="1">
        <f t="shared" si="5"/>
        <v>-0.16770883211150345</v>
      </c>
      <c r="M49" s="1">
        <f t="shared" si="6"/>
        <v>5.6877751460022612</v>
      </c>
      <c r="N49" s="1">
        <f t="shared" si="7"/>
        <v>-0.11582785015622399</v>
      </c>
      <c r="O49" s="1">
        <f>627.5095*('PNO-LCCSD_T Default'!N39+'PNO-LCCSD_T Default'!T39-'PNO-LCCSD_T Default'!H39)</f>
        <v>5.728496574918907</v>
      </c>
      <c r="P49" s="1">
        <f t="shared" si="8"/>
        <v>-7.5106421239578225E-2</v>
      </c>
      <c r="Q49" s="1">
        <f>627.5095*('PNO-LCCSD_T Default'!Z39+'PNO-LCCSD_T Default'!AF39-'PNO-LCCSD_T Default'!H39)</f>
        <v>5.7146725406538277</v>
      </c>
      <c r="R49" s="1">
        <f t="shared" si="9"/>
        <v>-8.8930455504657502E-2</v>
      </c>
      <c r="S49" s="1">
        <f t="shared" si="10"/>
        <v>5.7215845577863673</v>
      </c>
      <c r="T49" s="1">
        <f t="shared" si="11"/>
        <v>-8.2018438372117863E-2</v>
      </c>
      <c r="U49" s="1">
        <f t="shared" si="12"/>
        <v>5.7589409809169521</v>
      </c>
      <c r="V49" s="1">
        <f t="shared" si="13"/>
        <v>-4.4662015241533126E-2</v>
      </c>
      <c r="W49" s="1">
        <f t="shared" si="14"/>
        <v>5.7922934585459318</v>
      </c>
      <c r="X49" s="1">
        <f t="shared" si="15"/>
        <v>-1.1309537612553378E-2</v>
      </c>
      <c r="Y49" s="21">
        <f t="shared" si="16"/>
        <v>5.7756172197314424</v>
      </c>
      <c r="Z49" s="27">
        <f t="shared" si="17"/>
        <v>-2.7985776427042808E-2</v>
      </c>
      <c r="AA49" s="1">
        <f t="shared" si="18"/>
        <v>5.716788191402963</v>
      </c>
      <c r="AB49" s="1">
        <f t="shared" si="19"/>
        <v>-8.6814804755522168E-2</v>
      </c>
      <c r="AC49" s="1">
        <f t="shared" si="20"/>
        <v>5.7973252636511745</v>
      </c>
      <c r="AD49" s="1">
        <f t="shared" si="21"/>
        <v>-6.2777325073106738E-3</v>
      </c>
      <c r="AE49" s="1">
        <f t="shared" si="22"/>
        <v>5.7570567275270692</v>
      </c>
      <c r="AF49" s="1">
        <f t="shared" si="23"/>
        <v>-4.6546268631415977E-2</v>
      </c>
      <c r="AG49" s="24">
        <f>627.5095*('PNO-LCCSD_T Tight'!J39+'PNO-LCCSD_T Tight'!P39-'PNO-LCCSD_T Tight'!D39)</f>
        <v>5.8698199823895791</v>
      </c>
      <c r="AH49" s="1">
        <f t="shared" si="24"/>
        <v>6.6216986231093955E-2</v>
      </c>
      <c r="AI49" s="1">
        <f>627.5095*('PNO-LCCSD_T Tight'!V39+'PNO-LCCSD_T Tight'!AB39-'PNO-LCCSD_T Tight'!D39)</f>
        <v>5.4289221478054337</v>
      </c>
      <c r="AJ49" s="1">
        <f t="shared" si="25"/>
        <v>-0.37468084835305149</v>
      </c>
      <c r="AK49" s="1">
        <f t="shared" si="26"/>
        <v>5.6493710650975064</v>
      </c>
      <c r="AL49" s="1">
        <f t="shared" si="27"/>
        <v>-0.15423193106097877</v>
      </c>
      <c r="AM49" s="1">
        <f>627.5095*('PNO-LCCSD_T Tight'!L39+'PNO-LCCSD_T Tight'!R39-'PNO-LCCSD_T Tight'!F39)</f>
        <v>5.8148440325892112</v>
      </c>
      <c r="AN49" s="1">
        <f t="shared" si="28"/>
        <v>1.1241036430726048E-2</v>
      </c>
      <c r="AO49" s="1">
        <f>627.5095*('PNO-LCCSD_T Tight'!X39+'PNO-LCCSD_T Tight'!AD39-'PNO-LCCSD_T Tight'!F39)</f>
        <v>5.6614839644356225</v>
      </c>
      <c r="AP49" s="1">
        <f t="shared" si="29"/>
        <v>-0.14211903172286267</v>
      </c>
      <c r="AQ49" s="1">
        <f t="shared" si="30"/>
        <v>5.7381639985124169</v>
      </c>
      <c r="AR49" s="1">
        <f t="shared" si="31"/>
        <v>-6.5438997646068309E-2</v>
      </c>
      <c r="AS49" s="1">
        <f>IF((627.5095*('PNO-LCCSD_T Tight'!N39+'PNO-LCCSD_T Tight'!T39-'PNO-LCCSD_T Tight'!H39))&gt;$AS$1,(627.5095*('PNO-LCCSD_T Tight'!N39+'PNO-LCCSD_T Tight'!T39-'PNO-LCCSD_T Tight'!H39)), "")</f>
        <v>5.7961671994156783</v>
      </c>
      <c r="AT49" s="1">
        <f t="shared" si="32"/>
        <v>-7.4357967428069216E-3</v>
      </c>
      <c r="AU49" s="1">
        <f>IF((627.5095*('PNO-LCCSD_T Tight'!Z39+'PNO-LCCSD_T Tight'!AF39-'PNO-LCCSD_T Tight'!H39))&gt;$AS$1,(627.5095*('PNO-LCCSD_T Tight'!Z39+'PNO-LCCSD_T Tight'!AF39-'PNO-LCCSD_T Tight'!H39)),"")</f>
        <v>5.7328514908614538</v>
      </c>
      <c r="AV49" s="1">
        <f t="shared" si="33"/>
        <v>-7.0751505297031336E-2</v>
      </c>
      <c r="AW49" s="1">
        <f t="shared" si="34"/>
        <v>5.7645093451385661</v>
      </c>
      <c r="AX49" s="1">
        <f t="shared" si="35"/>
        <v>-3.9093651019919129E-2</v>
      </c>
      <c r="AY49" s="1">
        <f t="shared" si="36"/>
        <v>5.7787999118414453</v>
      </c>
      <c r="AZ49" s="1">
        <f t="shared" si="37"/>
        <v>-2.4803084317039925E-2</v>
      </c>
      <c r="BA49" s="1">
        <f t="shared" si="38"/>
        <v>5.8139594783717587</v>
      </c>
      <c r="BB49" s="1">
        <f t="shared" si="39"/>
        <v>1.0356482213273566E-2</v>
      </c>
      <c r="BC49" s="21">
        <f t="shared" si="40"/>
        <v>5.7963796951066016</v>
      </c>
      <c r="BD49" s="1">
        <f t="shared" si="41"/>
        <v>-7.2233010518836238E-3</v>
      </c>
      <c r="BE49" s="1">
        <f t="shared" si="42"/>
        <v>5.7765718334631186</v>
      </c>
      <c r="BF49" s="1">
        <f t="shared" si="43"/>
        <v>-2.703116269536654E-2</v>
      </c>
      <c r="BG49" s="1">
        <f t="shared" si="44"/>
        <v>5.8077288956360968</v>
      </c>
      <c r="BH49" s="1">
        <f t="shared" si="45"/>
        <v>4.1258994776116609E-3</v>
      </c>
      <c r="BI49" s="1">
        <f t="shared" si="46"/>
        <v>5.7921503645496077</v>
      </c>
      <c r="BJ49" s="1">
        <f t="shared" si="47"/>
        <v>-1.1452631608877439E-2</v>
      </c>
      <c r="BL49" s="1">
        <f t="shared" si="48"/>
        <v>5.8218819313484893</v>
      </c>
      <c r="BM49" s="1">
        <f t="shared" si="49"/>
        <v>1.827893519000412E-2</v>
      </c>
      <c r="BN49" s="1">
        <f t="shared" si="50"/>
        <v>5.7944596784872822</v>
      </c>
      <c r="BO49" s="1">
        <f t="shared" si="51"/>
        <v>-9.1433176712030217E-3</v>
      </c>
      <c r="BP49" s="1">
        <f t="shared" si="52"/>
        <v>5.8078456249921047</v>
      </c>
      <c r="BQ49" s="1">
        <f t="shared" si="53"/>
        <v>4.2426288336194773E-3</v>
      </c>
      <c r="BR49" s="1">
        <f t="shared" si="54"/>
        <v>5.7403588742259881</v>
      </c>
      <c r="BS49" s="1">
        <f t="shared" si="55"/>
        <v>-6.3244121932497066E-2</v>
      </c>
      <c r="BT49" s="1">
        <f t="shared" si="56"/>
        <v>5.8036787521805939</v>
      </c>
      <c r="BU49" s="1">
        <f t="shared" si="57"/>
        <v>7.5756022108741661E-5</v>
      </c>
      <c r="BV49" s="1">
        <f t="shared" si="58"/>
        <v>5.7720055110951556</v>
      </c>
      <c r="BW49" s="1">
        <f t="shared" si="59"/>
        <v>-3.15974850633296E-2</v>
      </c>
      <c r="BX49" s="1">
        <f t="shared" si="60"/>
        <v>5.7415623767630981</v>
      </c>
      <c r="BY49" s="1">
        <f t="shared" si="61"/>
        <v>-6.2040619395387075E-2</v>
      </c>
      <c r="BZ49" s="1">
        <f t="shared" si="62"/>
        <v>5.809447995884514</v>
      </c>
      <c r="CA49" s="1">
        <f t="shared" si="63"/>
        <v>5.84499972602881E-3</v>
      </c>
      <c r="CB49" s="1">
        <f t="shared" si="64"/>
        <v>5.7750828119015694</v>
      </c>
      <c r="CC49" s="1">
        <f t="shared" si="65"/>
        <v>-2.8520184256915826E-2</v>
      </c>
      <c r="CD49" s="1">
        <f t="shared" si="66"/>
        <v>5.7432630599940628</v>
      </c>
      <c r="CE49" s="1">
        <f t="shared" si="67"/>
        <v>-6.0339936164422348E-2</v>
      </c>
      <c r="CF49" s="1">
        <f t="shared" si="68"/>
        <v>5.8095670660599925</v>
      </c>
      <c r="CG49" s="1">
        <f t="shared" si="69"/>
        <v>5.9640699015073295E-3</v>
      </c>
      <c r="CH49" s="1">
        <f t="shared" si="70"/>
        <v>5.7796662057395318</v>
      </c>
      <c r="CI49" s="1">
        <f t="shared" si="71"/>
        <v>-2.3936790418953358E-2</v>
      </c>
      <c r="CJ49" s="1">
        <f t="shared" si="72"/>
        <v>5.8265781524916243</v>
      </c>
      <c r="CK49" s="1">
        <f t="shared" si="71"/>
        <v>2.2975156333139068E-2</v>
      </c>
      <c r="CL49" s="1">
        <f t="shared" si="73"/>
        <v>5.8145612023324755</v>
      </c>
      <c r="CM49" s="1">
        <f t="shared" si="71"/>
        <v>1.0958206173990348E-2</v>
      </c>
      <c r="CN49" s="1">
        <f t="shared" si="74"/>
        <v>5.8204673605343187</v>
      </c>
      <c r="CO49" s="1">
        <f t="shared" si="71"/>
        <v>1.6864364375833496E-2</v>
      </c>
      <c r="CP49" s="1">
        <f t="shared" si="75"/>
        <v>5.8284966452270615</v>
      </c>
      <c r="CQ49" s="1">
        <f t="shared" si="76"/>
        <v>2.4893649068576273E-2</v>
      </c>
      <c r="CR49" s="1">
        <f t="shared" si="77"/>
        <v>5.8148546924332871</v>
      </c>
      <c r="CS49" s="1">
        <f t="shared" si="78"/>
        <v>1.1251696274801937E-2</v>
      </c>
      <c r="CT49" s="1">
        <f t="shared" si="79"/>
        <v>5.8246547250749501</v>
      </c>
      <c r="CU49" s="1">
        <f t="shared" si="80"/>
        <v>2.1051728916464896E-2</v>
      </c>
    </row>
    <row r="50" spans="1:99" x14ac:dyDescent="0.2">
      <c r="A50" s="4">
        <f>'PNO-LCCSD_T Default'!A40</f>
        <v>5.620003586240478</v>
      </c>
      <c r="B50" t="s">
        <v>36</v>
      </c>
      <c r="C50" s="1">
        <f>627.5095*('PNO-LCCSD_T Default'!P40+'PNO-LCCSD_T Default'!J40-'PNO-LCCSD_T Default'!D40)</f>
        <v>5.5546465570363619</v>
      </c>
      <c r="D50" s="1">
        <f t="shared" si="0"/>
        <v>-6.5357029204116124E-2</v>
      </c>
      <c r="E50" s="1">
        <f>627.5095*('PNO-LCCSD_T Default'!AB40+'PNO-LCCSD_T Default'!V40-'PNO-LCCSD_T Default'!D40)</f>
        <v>5.2890254635123677</v>
      </c>
      <c r="F50" s="1">
        <f t="shared" si="1"/>
        <v>-0.33097812272811034</v>
      </c>
      <c r="G50" s="1">
        <f t="shared" si="2"/>
        <v>5.4218360102743652</v>
      </c>
      <c r="H50" s="1">
        <f t="shared" si="3"/>
        <v>-0.19816757596611279</v>
      </c>
      <c r="I50" s="1">
        <f>627.5095*('PNO-LCCSD_T Default'!R40+'PNO-LCCSD_T Default'!L40-'PNO-LCCSD_T Default'!F40)</f>
        <v>5.5739769068698362</v>
      </c>
      <c r="J50" s="1">
        <f t="shared" si="4"/>
        <v>-4.6026679370641865E-2</v>
      </c>
      <c r="K50" s="1">
        <f>627.5095*('PNO-LCCSD_T Default'!AD40+'PNO-LCCSD_T Default'!X40-'PNO-LCCSD_T Default'!F40)</f>
        <v>5.4847098526745111</v>
      </c>
      <c r="L50" s="1">
        <f t="shared" si="5"/>
        <v>-0.13529373356596697</v>
      </c>
      <c r="M50" s="1">
        <f t="shared" si="6"/>
        <v>5.5293433797721736</v>
      </c>
      <c r="N50" s="1">
        <f t="shared" si="7"/>
        <v>-9.0660206468304416E-2</v>
      </c>
      <c r="O50" s="1">
        <f>627.5095*('PNO-LCCSD_T Default'!N40+'PNO-LCCSD_T Default'!T40-'PNO-LCCSD_T Default'!H40)</f>
        <v>5.5585858275948654</v>
      </c>
      <c r="P50" s="1">
        <f t="shared" si="8"/>
        <v>-6.1417758645612608E-2</v>
      </c>
      <c r="Q50" s="1">
        <f>627.5095*('PNO-LCCSD_T Default'!Z40+'PNO-LCCSD_T Default'!AF40-'PNO-LCCSD_T Default'!H40)</f>
        <v>5.5484264488098081</v>
      </c>
      <c r="R50" s="1">
        <f t="shared" si="9"/>
        <v>-7.1577137430669957E-2</v>
      </c>
      <c r="S50" s="1">
        <f t="shared" si="10"/>
        <v>5.5535061382023372</v>
      </c>
      <c r="T50" s="1">
        <f t="shared" si="11"/>
        <v>-6.6497448038140838E-2</v>
      </c>
      <c r="U50" s="1">
        <f t="shared" si="12"/>
        <v>5.5866505480897581</v>
      </c>
      <c r="V50" s="1">
        <f t="shared" si="13"/>
        <v>-3.3353038150719883E-2</v>
      </c>
      <c r="W50" s="1">
        <f t="shared" si="14"/>
        <v>5.6130072586679569</v>
      </c>
      <c r="X50" s="1">
        <f t="shared" si="15"/>
        <v>-6.9963275725211105E-3</v>
      </c>
      <c r="Y50" s="21">
        <f t="shared" si="16"/>
        <v>5.5998289033788575</v>
      </c>
      <c r="Z50" s="27">
        <f t="shared" si="17"/>
        <v>-2.0174682861620497E-2</v>
      </c>
      <c r="AA50" s="1">
        <f t="shared" si="18"/>
        <v>5.5424378099948965</v>
      </c>
      <c r="AB50" s="1">
        <f t="shared" si="19"/>
        <v>-7.7565776245581475E-2</v>
      </c>
      <c r="AC50" s="1">
        <f t="shared" si="20"/>
        <v>5.6152766480337259</v>
      </c>
      <c r="AD50" s="1">
        <f t="shared" si="21"/>
        <v>-4.7269382067520738E-3</v>
      </c>
      <c r="AE50" s="1">
        <f t="shared" si="22"/>
        <v>5.5788572290143117</v>
      </c>
      <c r="AF50" s="1">
        <f t="shared" si="23"/>
        <v>-4.114635722616633E-2</v>
      </c>
      <c r="AG50" s="24">
        <f>627.5095*('PNO-LCCSD_T Tight'!J40+'PNO-LCCSD_T Tight'!P40-'PNO-LCCSD_T Tight'!D40)</f>
        <v>5.6916686792816957</v>
      </c>
      <c r="AH50" s="1">
        <f t="shared" si="24"/>
        <v>7.1665093041217709E-2</v>
      </c>
      <c r="AI50" s="1">
        <f>627.5095*('PNO-LCCSD_T Tight'!V40+'PNO-LCCSD_T Tight'!AB40-'PNO-LCCSD_T Tight'!D40)</f>
        <v>5.3133499003989035</v>
      </c>
      <c r="AJ50" s="1">
        <f t="shared" si="25"/>
        <v>-0.30665368584157449</v>
      </c>
      <c r="AK50" s="1">
        <f t="shared" si="26"/>
        <v>5.5025092898402992</v>
      </c>
      <c r="AL50" s="1">
        <f t="shared" si="27"/>
        <v>-0.11749429640017883</v>
      </c>
      <c r="AM50" s="1">
        <f>627.5095*('PNO-LCCSD_T Tight'!L40+'PNO-LCCSD_T Tight'!R40-'PNO-LCCSD_T Tight'!F40)</f>
        <v>5.635747899735466</v>
      </c>
      <c r="AN50" s="1">
        <f t="shared" si="28"/>
        <v>1.5744313494987949E-2</v>
      </c>
      <c r="AO50" s="1">
        <f>627.5095*('PNO-LCCSD_T Tight'!X40+'PNO-LCCSD_T Tight'!AD40-'PNO-LCCSD_T Tight'!F40)</f>
        <v>5.50491423224216</v>
      </c>
      <c r="AP50" s="1">
        <f t="shared" si="29"/>
        <v>-0.11508935399831799</v>
      </c>
      <c r="AQ50" s="1">
        <f t="shared" si="30"/>
        <v>5.570331065988813</v>
      </c>
      <c r="AR50" s="1">
        <f t="shared" si="31"/>
        <v>-4.967252025166502E-2</v>
      </c>
      <c r="AS50" s="1">
        <f>IF((627.5095*('PNO-LCCSD_T Tight'!N40+'PNO-LCCSD_T Tight'!T40-'PNO-LCCSD_T Tight'!H40))&gt;$AS$1,(627.5095*('PNO-LCCSD_T Tight'!N40+'PNO-LCCSD_T Tight'!T40-'PNO-LCCSD_T Tight'!H40)), "")</f>
        <v>5.6181176538943314</v>
      </c>
      <c r="AT50" s="1">
        <f t="shared" si="32"/>
        <v>-1.885932346146646E-3</v>
      </c>
      <c r="AU50" s="1">
        <f>IF((627.5095*('PNO-LCCSD_T Tight'!Z40+'PNO-LCCSD_T Tight'!AF40-'PNO-LCCSD_T Tight'!H40))&gt;$AS$1,(627.5095*('PNO-LCCSD_T Tight'!Z40+'PNO-LCCSD_T Tight'!AF40-'PNO-LCCSD_T Tight'!H40)),"")</f>
        <v>5.5652813539921846</v>
      </c>
      <c r="AV50" s="1">
        <f t="shared" si="33"/>
        <v>-5.4722232248293423E-2</v>
      </c>
      <c r="AW50" s="1">
        <f t="shared" si="34"/>
        <v>5.591699503943258</v>
      </c>
      <c r="AX50" s="1">
        <f t="shared" si="35"/>
        <v>-2.8304082297220035E-2</v>
      </c>
      <c r="AY50" s="1">
        <f t="shared" si="36"/>
        <v>5.599084316157688</v>
      </c>
      <c r="AZ50" s="1">
        <f t="shared" si="37"/>
        <v>-2.0919270082790042E-2</v>
      </c>
      <c r="BA50" s="1">
        <f t="shared" si="38"/>
        <v>5.6305103871607463</v>
      </c>
      <c r="BB50" s="1">
        <f t="shared" si="39"/>
        <v>1.0506800920268233E-2</v>
      </c>
      <c r="BC50" s="21">
        <f t="shared" si="40"/>
        <v>5.6147973516592176</v>
      </c>
      <c r="BD50" s="1">
        <f t="shared" si="41"/>
        <v>-5.2062345812604605E-3</v>
      </c>
      <c r="BE50" s="1">
        <f t="shared" si="42"/>
        <v>5.5996203467823209</v>
      </c>
      <c r="BF50" s="1">
        <f t="shared" si="43"/>
        <v>-2.0383239458157121E-2</v>
      </c>
      <c r="BG50" s="1">
        <f t="shared" si="44"/>
        <v>5.628617350582374</v>
      </c>
      <c r="BH50" s="1">
        <f t="shared" si="45"/>
        <v>8.6137643418959797E-3</v>
      </c>
      <c r="BI50" s="1">
        <f t="shared" si="46"/>
        <v>5.6141188486823479</v>
      </c>
      <c r="BJ50" s="1">
        <f t="shared" si="47"/>
        <v>-5.8847375581301264E-3</v>
      </c>
      <c r="BL50" s="1">
        <f t="shared" si="48"/>
        <v>5.6406950182637452</v>
      </c>
      <c r="BM50" s="1">
        <f t="shared" si="49"/>
        <v>2.0691432023267176E-2</v>
      </c>
      <c r="BN50" s="1">
        <f t="shared" si="50"/>
        <v>5.6146760757535166</v>
      </c>
      <c r="BO50" s="1">
        <f t="shared" si="51"/>
        <v>-5.3275104869614509E-3</v>
      </c>
      <c r="BP50" s="1">
        <f t="shared" si="52"/>
        <v>5.6270320265181715</v>
      </c>
      <c r="BQ50" s="1">
        <f t="shared" si="53"/>
        <v>7.0284402776934485E-3</v>
      </c>
      <c r="BR50" s="1">
        <f t="shared" si="54"/>
        <v>5.5626768603440819</v>
      </c>
      <c r="BS50" s="1">
        <f t="shared" si="55"/>
        <v>-5.7326725896396091E-2</v>
      </c>
      <c r="BT50" s="1">
        <f t="shared" si="56"/>
        <v>5.6201712619223745</v>
      </c>
      <c r="BU50" s="1">
        <f t="shared" si="57"/>
        <v>1.6767568189646198E-4</v>
      </c>
      <c r="BV50" s="1">
        <f t="shared" si="58"/>
        <v>5.5914750919490928</v>
      </c>
      <c r="BW50" s="1">
        <f t="shared" si="59"/>
        <v>-2.8528494291385265E-2</v>
      </c>
      <c r="BX50" s="1">
        <f t="shared" si="60"/>
        <v>5.5627911638305889</v>
      </c>
      <c r="BY50" s="1">
        <f t="shared" si="61"/>
        <v>-5.7212422409889108E-2</v>
      </c>
      <c r="BZ50" s="1">
        <f t="shared" si="62"/>
        <v>5.6248481288471552</v>
      </c>
      <c r="CA50" s="1">
        <f t="shared" si="63"/>
        <v>4.8445426066772157E-3</v>
      </c>
      <c r="CB50" s="1">
        <f t="shared" si="64"/>
        <v>5.5935201445849287</v>
      </c>
      <c r="CC50" s="1">
        <f t="shared" si="65"/>
        <v>-2.6483441655549278E-2</v>
      </c>
      <c r="CD50" s="1">
        <f t="shared" si="66"/>
        <v>5.5623146628148152</v>
      </c>
      <c r="CE50" s="1">
        <f t="shared" si="67"/>
        <v>-5.7688923425662786E-2</v>
      </c>
      <c r="CF50" s="1">
        <f t="shared" si="68"/>
        <v>5.6249453756442165</v>
      </c>
      <c r="CG50" s="1">
        <f t="shared" si="69"/>
        <v>4.9417894037384613E-3</v>
      </c>
      <c r="CH50" s="1">
        <f t="shared" si="70"/>
        <v>5.5963895695113344</v>
      </c>
      <c r="CI50" s="1">
        <f t="shared" si="71"/>
        <v>-2.361401672914365E-2</v>
      </c>
      <c r="CJ50" s="1">
        <f t="shared" si="72"/>
        <v>5.6401092718356747</v>
      </c>
      <c r="CK50" s="1">
        <f t="shared" si="71"/>
        <v>2.0105685595196654E-2</v>
      </c>
      <c r="CL50" s="1">
        <f t="shared" si="73"/>
        <v>5.6309739445342455</v>
      </c>
      <c r="CM50" s="1">
        <f t="shared" si="71"/>
        <v>1.0970358293767468E-2</v>
      </c>
      <c r="CN50" s="1">
        <f t="shared" si="74"/>
        <v>5.6351290970083614</v>
      </c>
      <c r="CO50" s="1">
        <f t="shared" si="71"/>
        <v>1.5125510767883377E-2</v>
      </c>
      <c r="CP50" s="1">
        <f t="shared" si="75"/>
        <v>5.6399129119065172</v>
      </c>
      <c r="CQ50" s="1">
        <f t="shared" si="76"/>
        <v>1.9909325666039202E-2</v>
      </c>
      <c r="CR50" s="1">
        <f t="shared" si="77"/>
        <v>5.6312172017672975</v>
      </c>
      <c r="CS50" s="1">
        <f t="shared" si="78"/>
        <v>1.1213615526819432E-2</v>
      </c>
      <c r="CT50" s="1">
        <f t="shared" si="79"/>
        <v>5.6377970430269695</v>
      </c>
      <c r="CU50" s="1">
        <f t="shared" si="80"/>
        <v>1.7793456786491468E-2</v>
      </c>
    </row>
    <row r="51" spans="1:99" x14ac:dyDescent="0.2">
      <c r="A51" s="4">
        <f>'PNO-LCCSD_T Default'!A41</f>
        <v>5.3120735943506459</v>
      </c>
      <c r="B51" t="s">
        <v>37</v>
      </c>
      <c r="C51" s="1">
        <f>627.5095*('PNO-LCCSD_T Default'!P41+'PNO-LCCSD_T Default'!J41-'PNO-LCCSD_T Default'!D41)</f>
        <v>5.2674056967319052</v>
      </c>
      <c r="D51" s="1">
        <f t="shared" si="0"/>
        <v>-4.4667897618740682E-2</v>
      </c>
      <c r="E51" s="1">
        <f>627.5095*('PNO-LCCSD_T Default'!AB41+'PNO-LCCSD_T Default'!V41-'PNO-LCCSD_T Default'!D41)</f>
        <v>5.0448015008073268</v>
      </c>
      <c r="F51" s="1">
        <f t="shared" si="1"/>
        <v>-0.26727209354331904</v>
      </c>
      <c r="G51" s="1">
        <f t="shared" si="2"/>
        <v>5.156103598769616</v>
      </c>
      <c r="H51" s="1">
        <f t="shared" si="3"/>
        <v>-0.15596999558102986</v>
      </c>
      <c r="I51" s="1">
        <f>627.5095*('PNO-LCCSD_T Default'!R41+'PNO-LCCSD_T Default'!L41-'PNO-LCCSD_T Default'!F41)</f>
        <v>5.2812408191281088</v>
      </c>
      <c r="J51" s="1">
        <f t="shared" si="4"/>
        <v>-3.0832775222537023E-2</v>
      </c>
      <c r="K51" s="1">
        <f>627.5095*('PNO-LCCSD_T Default'!AD41+'PNO-LCCSD_T Default'!X41-'PNO-LCCSD_T Default'!F41)</f>
        <v>5.1995456886284455</v>
      </c>
      <c r="L51" s="1">
        <f t="shared" si="5"/>
        <v>-0.11252790572220039</v>
      </c>
      <c r="M51" s="1">
        <f t="shared" si="6"/>
        <v>5.2403932538782776</v>
      </c>
      <c r="N51" s="1">
        <f t="shared" si="7"/>
        <v>-7.1680340472368265E-2</v>
      </c>
      <c r="O51" s="1">
        <f>627.5095*('PNO-LCCSD_T Default'!N41+'PNO-LCCSD_T Default'!T41-'PNO-LCCSD_T Default'!H41)</f>
        <v>5.2584543088464191</v>
      </c>
      <c r="P51" s="1">
        <f t="shared" si="8"/>
        <v>-5.3619285504226788E-2</v>
      </c>
      <c r="Q51" s="1">
        <f>627.5095*('PNO-LCCSD_T Default'!Z41+'PNO-LCCSD_T Default'!AF41-'PNO-LCCSD_T Default'!H41)</f>
        <v>5.2529824260173807</v>
      </c>
      <c r="R51" s="1">
        <f t="shared" si="9"/>
        <v>-5.9091168333265109E-2</v>
      </c>
      <c r="S51" s="1">
        <f t="shared" si="10"/>
        <v>5.2557183674318999</v>
      </c>
      <c r="T51" s="1">
        <f t="shared" si="11"/>
        <v>-5.6355226918745949E-2</v>
      </c>
      <c r="U51" s="1">
        <f t="shared" si="12"/>
        <v>5.2903116005156008</v>
      </c>
      <c r="V51" s="1">
        <f t="shared" si="13"/>
        <v>-2.1761993835045068E-2</v>
      </c>
      <c r="W51" s="1">
        <f t="shared" si="14"/>
        <v>5.3010012925987846</v>
      </c>
      <c r="X51" s="1">
        <f t="shared" si="15"/>
        <v>-1.1072301751861247E-2</v>
      </c>
      <c r="Y51" s="21">
        <f t="shared" si="16"/>
        <v>5.2956564465571931</v>
      </c>
      <c r="Z51" s="27">
        <f t="shared" si="17"/>
        <v>-1.6417147793452713E-2</v>
      </c>
      <c r="AA51" s="1">
        <f t="shared" si="18"/>
        <v>5.2345471505180887</v>
      </c>
      <c r="AB51" s="1">
        <f t="shared" si="19"/>
        <v>-7.7526443832557135E-2</v>
      </c>
      <c r="AC51" s="1">
        <f t="shared" si="20"/>
        <v>5.3090471996713458</v>
      </c>
      <c r="AD51" s="1">
        <f t="shared" si="21"/>
        <v>-3.026394679300104E-3</v>
      </c>
      <c r="AE51" s="1">
        <f t="shared" si="22"/>
        <v>5.2717971750947168</v>
      </c>
      <c r="AF51" s="1">
        <f t="shared" si="23"/>
        <v>-4.0276419255929063E-2</v>
      </c>
      <c r="AG51" s="24">
        <f>627.5095*('PNO-LCCSD_T Tight'!J41+'PNO-LCCSD_T Tight'!P41-'PNO-LCCSD_T Tight'!D41)</f>
        <v>5.3601424605255765</v>
      </c>
      <c r="AH51" s="1">
        <f t="shared" si="24"/>
        <v>4.8068866174930669E-2</v>
      </c>
      <c r="AI51" s="1">
        <f>627.5095*('PNO-LCCSD_T Tight'!V41+'PNO-LCCSD_T Tight'!AB41-'PNO-LCCSD_T Tight'!D41)</f>
        <v>5.0605498500612969</v>
      </c>
      <c r="AJ51" s="1">
        <f t="shared" si="25"/>
        <v>-0.25152374428934898</v>
      </c>
      <c r="AK51" s="1">
        <f t="shared" si="26"/>
        <v>5.2103461552934363</v>
      </c>
      <c r="AL51" s="1">
        <f t="shared" si="27"/>
        <v>-0.1017274390572096</v>
      </c>
      <c r="AM51" s="1">
        <f>627.5095*('PNO-LCCSD_T Tight'!L41+'PNO-LCCSD_T Tight'!R41-'PNO-LCCSD_T Tight'!F41)</f>
        <v>5.3179070789521763</v>
      </c>
      <c r="AN51" s="1">
        <f t="shared" si="28"/>
        <v>5.8334846015304365E-3</v>
      </c>
      <c r="AO51" s="1">
        <f>627.5095*('PNO-LCCSD_T Tight'!X41+'PNO-LCCSD_T Tight'!AD41-'PNO-LCCSD_T Tight'!F41)</f>
        <v>5.2178219116069915</v>
      </c>
      <c r="AP51" s="1">
        <f t="shared" si="29"/>
        <v>-9.4251682743654364E-2</v>
      </c>
      <c r="AQ51" s="1">
        <f t="shared" si="30"/>
        <v>5.2678644952795839</v>
      </c>
      <c r="AR51" s="1">
        <f t="shared" si="31"/>
        <v>-4.4209099071061964E-2</v>
      </c>
      <c r="AS51" s="1">
        <f>IF((627.5095*('PNO-LCCSD_T Tight'!N41+'PNO-LCCSD_T Tight'!T41-'PNO-LCCSD_T Tight'!H41))&gt;$AS$1,(627.5095*('PNO-LCCSD_T Tight'!N41+'PNO-LCCSD_T Tight'!T41-'PNO-LCCSD_T Tight'!H41)), "")</f>
        <v>5.3058187259195266</v>
      </c>
      <c r="AT51" s="1">
        <f t="shared" si="32"/>
        <v>-6.2548684311192204E-3</v>
      </c>
      <c r="AU51" s="1">
        <f>IF((627.5095*('PNO-LCCSD_T Tight'!Z41+'PNO-LCCSD_T Tight'!AF41-'PNO-LCCSD_T Tight'!H41))&gt;$AS$1,(627.5095*('PNO-LCCSD_T Tight'!Z41+'PNO-LCCSD_T Tight'!AF41-'PNO-LCCSD_T Tight'!H41)),"")</f>
        <v>5.2679359774045764</v>
      </c>
      <c r="AV51" s="1">
        <f t="shared" si="33"/>
        <v>-4.4137616946069436E-2</v>
      </c>
      <c r="AW51" s="1">
        <f t="shared" si="34"/>
        <v>5.2868773516620511</v>
      </c>
      <c r="AX51" s="1">
        <f t="shared" si="35"/>
        <v>-2.5196242688594772E-2</v>
      </c>
      <c r="AY51" s="1">
        <f t="shared" si="36"/>
        <v>5.2902161122878875</v>
      </c>
      <c r="AZ51" s="1">
        <f t="shared" si="37"/>
        <v>-2.1857482062758393E-2</v>
      </c>
      <c r="BA51" s="1">
        <f t="shared" si="38"/>
        <v>5.3209348764068309</v>
      </c>
      <c r="BB51" s="1">
        <f t="shared" si="39"/>
        <v>8.8612820561850825E-3</v>
      </c>
      <c r="BC51" s="21">
        <f t="shared" si="40"/>
        <v>5.3055754943473596</v>
      </c>
      <c r="BD51" s="1">
        <f t="shared" si="41"/>
        <v>-6.4981000032862113E-3</v>
      </c>
      <c r="BE51" s="1">
        <f t="shared" si="42"/>
        <v>5.2931358637213366</v>
      </c>
      <c r="BF51" s="1">
        <f t="shared" si="43"/>
        <v>-1.8937730629309257E-2</v>
      </c>
      <c r="BG51" s="1">
        <f t="shared" si="44"/>
        <v>5.3205146693889276</v>
      </c>
      <c r="BH51" s="1">
        <f t="shared" si="45"/>
        <v>8.4410750382817312E-3</v>
      </c>
      <c r="BI51" s="1">
        <f t="shared" si="46"/>
        <v>5.3068252665551316</v>
      </c>
      <c r="BJ51" s="1">
        <f t="shared" si="47"/>
        <v>-5.2483277955142071E-3</v>
      </c>
      <c r="BL51" s="1">
        <f t="shared" si="48"/>
        <v>5.3268889734445173</v>
      </c>
      <c r="BM51" s="1">
        <f t="shared" si="49"/>
        <v>1.4815379093871428E-2</v>
      </c>
      <c r="BN51" s="1">
        <f t="shared" si="50"/>
        <v>5.302081733409274</v>
      </c>
      <c r="BO51" s="1">
        <f t="shared" si="51"/>
        <v>-9.9918609413718329E-3</v>
      </c>
      <c r="BP51" s="1">
        <f t="shared" si="52"/>
        <v>5.3139470993290656</v>
      </c>
      <c r="BQ51" s="1">
        <f t="shared" si="53"/>
        <v>1.8735049784197599E-3</v>
      </c>
      <c r="BR51" s="1">
        <f t="shared" si="54"/>
        <v>5.248244968074002</v>
      </c>
      <c r="BS51" s="1">
        <f t="shared" si="55"/>
        <v>-6.3828626276643874E-2</v>
      </c>
      <c r="BT51" s="1">
        <f t="shared" si="56"/>
        <v>5.3122161153318119</v>
      </c>
      <c r="BU51" s="1">
        <f t="shared" si="57"/>
        <v>1.4252098116607215E-4</v>
      </c>
      <c r="BV51" s="1">
        <f t="shared" si="58"/>
        <v>5.2802810888159915</v>
      </c>
      <c r="BW51" s="1">
        <f t="shared" si="59"/>
        <v>-3.1792505534654403E-2</v>
      </c>
      <c r="BX51" s="1">
        <f t="shared" si="60"/>
        <v>5.246628571350259</v>
      </c>
      <c r="BY51" s="1">
        <f t="shared" si="61"/>
        <v>-6.5445023000386904E-2</v>
      </c>
      <c r="BZ51" s="1">
        <f t="shared" si="62"/>
        <v>5.3177052491301477</v>
      </c>
      <c r="CA51" s="1">
        <f t="shared" si="63"/>
        <v>5.6316547795018934E-3</v>
      </c>
      <c r="CB51" s="1">
        <f t="shared" si="64"/>
        <v>5.2816247240604808</v>
      </c>
      <c r="CC51" s="1">
        <f t="shared" si="65"/>
        <v>-3.0448870290165075E-2</v>
      </c>
      <c r="CD51" s="1">
        <f t="shared" si="66"/>
        <v>5.2427368121573901</v>
      </c>
      <c r="CE51" s="1">
        <f t="shared" si="67"/>
        <v>-6.9336782193255786E-2</v>
      </c>
      <c r="CF51" s="1">
        <f t="shared" si="68"/>
        <v>5.317826653099643</v>
      </c>
      <c r="CG51" s="1">
        <f t="shared" si="69"/>
        <v>5.7530587489971197E-3</v>
      </c>
      <c r="CH51" s="1">
        <f t="shared" si="70"/>
        <v>5.2834972410642269</v>
      </c>
      <c r="CI51" s="1">
        <f t="shared" si="71"/>
        <v>-2.8576353286418943E-2</v>
      </c>
      <c r="CJ51" s="1">
        <f t="shared" si="72"/>
        <v>5.3179818596140267</v>
      </c>
      <c r="CK51" s="1">
        <f t="shared" si="71"/>
        <v>5.9082652633808408E-3</v>
      </c>
      <c r="CL51" s="1">
        <f t="shared" si="73"/>
        <v>5.3212349969584878</v>
      </c>
      <c r="CM51" s="1">
        <f t="shared" si="71"/>
        <v>9.1614026078419286E-3</v>
      </c>
      <c r="CN51" s="1">
        <f t="shared" si="74"/>
        <v>5.3192460163871571</v>
      </c>
      <c r="CO51" s="1">
        <f t="shared" si="71"/>
        <v>7.1724220365112501E-3</v>
      </c>
      <c r="CP51" s="1">
        <f t="shared" si="75"/>
        <v>5.3144513047387338</v>
      </c>
      <c r="CQ51" s="1">
        <f t="shared" si="76"/>
        <v>2.3777103880879835E-3</v>
      </c>
      <c r="CR51" s="1">
        <f t="shared" si="77"/>
        <v>5.3215742378537172</v>
      </c>
      <c r="CS51" s="1">
        <f t="shared" si="78"/>
        <v>9.5006435030713376E-3</v>
      </c>
      <c r="CT51" s="1">
        <f t="shared" si="79"/>
        <v>5.3209906136683074</v>
      </c>
      <c r="CU51" s="1">
        <f t="shared" si="80"/>
        <v>8.9170193176615342E-3</v>
      </c>
    </row>
    <row r="52" spans="1:99" x14ac:dyDescent="0.2">
      <c r="A52" s="4">
        <f>'PNO-LCCSD_T Default'!A42</f>
        <v>4.1506748992192852</v>
      </c>
      <c r="B52" t="s">
        <v>38</v>
      </c>
      <c r="C52" s="1">
        <f>627.5095*('PNO-LCCSD_T Default'!P42+'PNO-LCCSD_T Default'!J42-'PNO-LCCSD_T Default'!D42)</f>
        <v>4.1455827592819965</v>
      </c>
      <c r="D52" s="1">
        <f t="shared" si="0"/>
        <v>-5.0921399372887421E-3</v>
      </c>
      <c r="E52" s="1">
        <f>627.5095*('PNO-LCCSD_T Default'!AB42+'PNO-LCCSD_T Default'!V42-'PNO-LCCSD_T Default'!D42)</f>
        <v>3.9998445739967674</v>
      </c>
      <c r="F52" s="1">
        <f t="shared" si="1"/>
        <v>-0.15083032522251782</v>
      </c>
      <c r="G52" s="1">
        <f t="shared" si="2"/>
        <v>4.0727136666393822</v>
      </c>
      <c r="H52" s="1">
        <f t="shared" si="3"/>
        <v>-7.7961232579903061E-2</v>
      </c>
      <c r="I52" s="1">
        <f>627.5095*('PNO-LCCSD_T Default'!R42+'PNO-LCCSD_T Default'!L42-'PNO-LCCSD_T Default'!F42)</f>
        <v>4.139803168392258</v>
      </c>
      <c r="J52" s="1">
        <f t="shared" si="4"/>
        <v>-1.0871730827027193E-2</v>
      </c>
      <c r="K52" s="1">
        <f>627.5095*('PNO-LCCSD_T Default'!AD42+'PNO-LCCSD_T Default'!X42-'PNO-LCCSD_T Default'!F42)</f>
        <v>4.0794581255616373</v>
      </c>
      <c r="L52" s="1">
        <f t="shared" si="5"/>
        <v>-7.1216773657647892E-2</v>
      </c>
      <c r="M52" s="1">
        <f t="shared" si="6"/>
        <v>4.1096306469769477</v>
      </c>
      <c r="N52" s="1">
        <f t="shared" si="7"/>
        <v>-4.1044252242337542E-2</v>
      </c>
      <c r="O52" s="1">
        <f>627.5095*('PNO-LCCSD_T Default'!N42+'PNO-LCCSD_T Default'!T42-'PNO-LCCSD_T Default'!H42)</f>
        <v>4.1240300845498599</v>
      </c>
      <c r="P52" s="1">
        <f t="shared" si="8"/>
        <v>-2.6644814669425365E-2</v>
      </c>
      <c r="Q52" s="1">
        <f>627.5095*('PNO-LCCSD_T Default'!Z42+'PNO-LCCSD_T Default'!AF42-'PNO-LCCSD_T Default'!H42)</f>
        <v>4.1192547372654902</v>
      </c>
      <c r="R52" s="1">
        <f t="shared" si="9"/>
        <v>-3.1420161953795045E-2</v>
      </c>
      <c r="S52" s="1">
        <f t="shared" si="10"/>
        <v>4.1216424109076755</v>
      </c>
      <c r="T52" s="1">
        <f t="shared" si="11"/>
        <v>-2.9032488311609761E-2</v>
      </c>
      <c r="U52" s="1">
        <f t="shared" si="12"/>
        <v>4.1360138701143949</v>
      </c>
      <c r="V52" s="1">
        <f t="shared" si="13"/>
        <v>-1.4661029104890311E-2</v>
      </c>
      <c r="W52" s="1">
        <f t="shared" si="14"/>
        <v>4.1316555041641525</v>
      </c>
      <c r="X52" s="1">
        <f t="shared" si="15"/>
        <v>-1.9019395055132726E-2</v>
      </c>
      <c r="Y52" s="21">
        <f t="shared" si="16"/>
        <v>4.1338346871392737</v>
      </c>
      <c r="Z52" s="27">
        <f t="shared" si="17"/>
        <v>-1.6840212080011518E-2</v>
      </c>
      <c r="AA52" s="1">
        <f t="shared" si="18"/>
        <v>4.1074812752725895</v>
      </c>
      <c r="AB52" s="1">
        <f t="shared" si="19"/>
        <v>-4.3193623946695681E-2</v>
      </c>
      <c r="AC52" s="1">
        <f t="shared" si="20"/>
        <v>4.161008559381008</v>
      </c>
      <c r="AD52" s="1">
        <f t="shared" si="21"/>
        <v>1.0333660161722769E-2</v>
      </c>
      <c r="AE52" s="1">
        <f t="shared" si="22"/>
        <v>4.1342449173268001</v>
      </c>
      <c r="AF52" s="1">
        <f t="shared" si="23"/>
        <v>-1.6429981892485124E-2</v>
      </c>
      <c r="AG52" s="24">
        <f>627.5095*('PNO-LCCSD_T Tight'!J42+'PNO-LCCSD_T Tight'!P42-'PNO-LCCSD_T Tight'!D42)</f>
        <v>4.2004945851347122</v>
      </c>
      <c r="AH52" s="1">
        <f t="shared" si="24"/>
        <v>4.9819685915426959E-2</v>
      </c>
      <c r="AI52" s="1">
        <f>627.5095*('PNO-LCCSD_T Tight'!V42+'PNO-LCCSD_T Tight'!AB42-'PNO-LCCSD_T Tight'!D42)</f>
        <v>4.0140657703478588</v>
      </c>
      <c r="AJ52" s="1">
        <f t="shared" si="25"/>
        <v>-0.1366091288714264</v>
      </c>
      <c r="AK52" s="1">
        <f t="shared" si="26"/>
        <v>4.107280177741286</v>
      </c>
      <c r="AL52" s="1">
        <f t="shared" si="27"/>
        <v>-4.3394721477999276E-2</v>
      </c>
      <c r="AM52" s="1">
        <f>627.5095*('PNO-LCCSD_T Tight'!L42+'PNO-LCCSD_T Tight'!R42-'PNO-LCCSD_T Tight'!F42)</f>
        <v>4.1576231630630138</v>
      </c>
      <c r="AN52" s="1">
        <f t="shared" si="28"/>
        <v>6.9482638437285971E-3</v>
      </c>
      <c r="AO52" s="1">
        <f>627.5095*('PNO-LCCSD_T Tight'!X42+'PNO-LCCSD_T Tight'!AD42-'PNO-LCCSD_T Tight'!F42)</f>
        <v>4.0927084385989509</v>
      </c>
      <c r="AP52" s="1">
        <f t="shared" si="29"/>
        <v>-5.7966460620334281E-2</v>
      </c>
      <c r="AQ52" s="1">
        <f t="shared" si="30"/>
        <v>4.1251658008309828</v>
      </c>
      <c r="AR52" s="1">
        <f t="shared" si="31"/>
        <v>-2.5509098388302398E-2</v>
      </c>
      <c r="AS52" s="1">
        <f>IF((627.5095*('PNO-LCCSD_T Tight'!N42+'PNO-LCCSD_T Tight'!T42-'PNO-LCCSD_T Tight'!H42))&gt;$AS$1,(627.5095*('PNO-LCCSD_T Tight'!N42+'PNO-LCCSD_T Tight'!T42-'PNO-LCCSD_T Tight'!H42)), "")</f>
        <v>4.1475303153475682</v>
      </c>
      <c r="AT52" s="1">
        <f t="shared" si="32"/>
        <v>-3.1445838717170105E-3</v>
      </c>
      <c r="AU52" s="1">
        <f>IF((627.5095*('PNO-LCCSD_T Tight'!Z42+'PNO-LCCSD_T Tight'!AF42-'PNO-LCCSD_T Tight'!H42))&gt;$AS$1,(627.5095*('PNO-LCCSD_T Tight'!Z42+'PNO-LCCSD_T Tight'!AF42-'PNO-LCCSD_T Tight'!H42)),"")</f>
        <v>4.1265903233255115</v>
      </c>
      <c r="AV52" s="1">
        <f t="shared" si="33"/>
        <v>-2.4084575893773774E-2</v>
      </c>
      <c r="AW52" s="1">
        <f t="shared" si="34"/>
        <v>4.1370603193365394</v>
      </c>
      <c r="AX52" s="1">
        <f t="shared" si="35"/>
        <v>-1.3614579882745836E-2</v>
      </c>
      <c r="AY52" s="1">
        <f t="shared" si="36"/>
        <v>4.1295151864042747</v>
      </c>
      <c r="AZ52" s="1">
        <f t="shared" si="37"/>
        <v>-2.1159712815010501E-2</v>
      </c>
      <c r="BA52" s="1">
        <f t="shared" si="38"/>
        <v>4.144269272757561</v>
      </c>
      <c r="BB52" s="1">
        <f t="shared" si="39"/>
        <v>-6.4056264617242675E-3</v>
      </c>
      <c r="BC52" s="21">
        <f t="shared" si="40"/>
        <v>4.1368922295809183</v>
      </c>
      <c r="BD52" s="1">
        <f t="shared" si="41"/>
        <v>-1.378266963836694E-2</v>
      </c>
      <c r="BE52" s="1">
        <f t="shared" si="42"/>
        <v>4.1369410980723469</v>
      </c>
      <c r="BF52" s="1">
        <f t="shared" si="43"/>
        <v>-1.373380114693834E-2</v>
      </c>
      <c r="BG52" s="1">
        <f t="shared" si="44"/>
        <v>4.1621385302517391</v>
      </c>
      <c r="BH52" s="1">
        <f t="shared" si="45"/>
        <v>1.1463631032453847E-2</v>
      </c>
      <c r="BI52" s="1">
        <f t="shared" si="46"/>
        <v>4.1495398141620417</v>
      </c>
      <c r="BJ52" s="1">
        <f t="shared" si="47"/>
        <v>-1.1350850572435789E-3</v>
      </c>
      <c r="BL52" s="1">
        <f t="shared" si="48"/>
        <v>4.1576722745082693</v>
      </c>
      <c r="BM52" s="1">
        <f t="shared" si="49"/>
        <v>6.9973752889840313E-3</v>
      </c>
      <c r="BN52" s="1">
        <f t="shared" si="50"/>
        <v>4.1326311721953797</v>
      </c>
      <c r="BO52" s="1">
        <f t="shared" si="51"/>
        <v>-1.8043727023905554E-2</v>
      </c>
      <c r="BP52" s="1">
        <f t="shared" si="52"/>
        <v>4.1454905546465941</v>
      </c>
      <c r="BQ52" s="1">
        <f t="shared" si="53"/>
        <v>-5.1843445726911241E-3</v>
      </c>
      <c r="BR52" s="1">
        <f t="shared" si="54"/>
        <v>4.1155921057719809</v>
      </c>
      <c r="BS52" s="1">
        <f t="shared" si="55"/>
        <v>-3.5082793447304361E-2</v>
      </c>
      <c r="BT52" s="1">
        <f t="shared" si="56"/>
        <v>4.1638701781513801</v>
      </c>
      <c r="BU52" s="1">
        <f t="shared" si="57"/>
        <v>1.3195278932094823E-2</v>
      </c>
      <c r="BV52" s="1">
        <f t="shared" si="58"/>
        <v>4.139651360470852</v>
      </c>
      <c r="BW52" s="1">
        <f t="shared" si="59"/>
        <v>-1.1023538748433204E-2</v>
      </c>
      <c r="BX52" s="1">
        <f t="shared" si="60"/>
        <v>4.113352909191005</v>
      </c>
      <c r="BY52" s="1">
        <f t="shared" si="61"/>
        <v>-3.7321990028280183E-2</v>
      </c>
      <c r="BZ52" s="1">
        <f t="shared" si="62"/>
        <v>4.1672856695780292</v>
      </c>
      <c r="CA52" s="1">
        <f t="shared" si="63"/>
        <v>1.661077035874392E-2</v>
      </c>
      <c r="CB52" s="1">
        <f t="shared" si="64"/>
        <v>4.1398024559527737</v>
      </c>
      <c r="CC52" s="1">
        <f t="shared" si="65"/>
        <v>-1.0872443266511489E-2</v>
      </c>
      <c r="CD52" s="1">
        <f t="shared" si="66"/>
        <v>4.1083467518919994</v>
      </c>
      <c r="CE52" s="1">
        <f t="shared" si="67"/>
        <v>-4.2328147327285848E-2</v>
      </c>
      <c r="CF52" s="1">
        <f t="shared" si="68"/>
        <v>4.167358699833696</v>
      </c>
      <c r="CG52" s="1">
        <f t="shared" si="69"/>
        <v>1.6683800614410771E-2</v>
      </c>
      <c r="CH52" s="1">
        <f t="shared" si="70"/>
        <v>4.1397201504904189</v>
      </c>
      <c r="CI52" s="1">
        <f t="shared" si="71"/>
        <v>-1.095474872886637E-2</v>
      </c>
      <c r="CJ52" s="1">
        <f t="shared" si="72"/>
        <v>4.1459560003756968</v>
      </c>
      <c r="CK52" s="1">
        <f t="shared" si="71"/>
        <v>-4.7188988435884482E-3</v>
      </c>
      <c r="CL52" s="1">
        <f t="shared" si="73"/>
        <v>4.1445402899432535</v>
      </c>
      <c r="CM52" s="1">
        <f t="shared" si="71"/>
        <v>-6.1346092760317106E-3</v>
      </c>
      <c r="CN52" s="1">
        <f t="shared" si="74"/>
        <v>4.145603881135357</v>
      </c>
      <c r="CO52" s="1">
        <f t="shared" si="71"/>
        <v>-5.0710180839281804E-3</v>
      </c>
      <c r="CP52" s="1">
        <f t="shared" si="75"/>
        <v>4.1412936171029893</v>
      </c>
      <c r="CQ52" s="1">
        <f t="shared" si="76"/>
        <v>-9.3812821162959636E-3</v>
      </c>
      <c r="CR52" s="1">
        <f t="shared" si="77"/>
        <v>4.1447328116039177</v>
      </c>
      <c r="CS52" s="1">
        <f t="shared" si="78"/>
        <v>-5.9420876153675195E-3</v>
      </c>
      <c r="CT52" s="1">
        <f t="shared" si="79"/>
        <v>4.1456095731778424</v>
      </c>
      <c r="CU52" s="1">
        <f t="shared" si="80"/>
        <v>-5.0653260414428303E-3</v>
      </c>
    </row>
    <row r="53" spans="1:99" x14ac:dyDescent="0.2">
      <c r="A53" s="4">
        <f>'PNO-LCCSD_T Default'!A43</f>
        <v>2.5283952906657681</v>
      </c>
      <c r="B53" t="s">
        <v>39</v>
      </c>
      <c r="C53" s="1">
        <f>627.5095*('PNO-LCCSD_T Default'!P43+'PNO-LCCSD_T Default'!J43-'PNO-LCCSD_T Default'!D43)</f>
        <v>2.5347833006116467</v>
      </c>
      <c r="D53" s="1">
        <f t="shared" si="0"/>
        <v>6.3880099458786255E-3</v>
      </c>
      <c r="E53" s="1">
        <f>627.5095*('PNO-LCCSD_T Default'!AB43+'PNO-LCCSD_T Default'!V43-'PNO-LCCSD_T Default'!D43)</f>
        <v>2.4718766592374872</v>
      </c>
      <c r="F53" s="1">
        <f t="shared" si="1"/>
        <v>-5.6518631428280841E-2</v>
      </c>
      <c r="G53" s="1">
        <f t="shared" si="2"/>
        <v>2.5033299799245672</v>
      </c>
      <c r="H53" s="1">
        <f t="shared" si="3"/>
        <v>-2.5065310741200886E-2</v>
      </c>
      <c r="I53" s="1">
        <f>627.5095*('PNO-LCCSD_T Default'!R43+'PNO-LCCSD_T Default'!L43-'PNO-LCCSD_T Default'!F43)</f>
        <v>2.5252964714381192</v>
      </c>
      <c r="J53" s="1">
        <f t="shared" si="4"/>
        <v>-3.0988192276488746E-3</v>
      </c>
      <c r="K53" s="1">
        <f>627.5095*('PNO-LCCSD_T Default'!AD43+'PNO-LCCSD_T Default'!X43-'PNO-LCCSD_T Default'!F43)</f>
        <v>2.4978264097257883</v>
      </c>
      <c r="L53" s="1">
        <f t="shared" si="5"/>
        <v>-3.0568880939979781E-2</v>
      </c>
      <c r="M53" s="1">
        <f t="shared" si="6"/>
        <v>2.5115614405819535</v>
      </c>
      <c r="N53" s="1">
        <f t="shared" si="7"/>
        <v>-1.683385008381455E-2</v>
      </c>
      <c r="O53" s="1">
        <f>627.5095*('PNO-LCCSD_T Default'!N43+'PNO-LCCSD_T Default'!T43-'PNO-LCCSD_T Default'!H43)</f>
        <v>2.5160746413753299</v>
      </c>
      <c r="P53" s="1">
        <f t="shared" si="8"/>
        <v>-1.232064929043819E-2</v>
      </c>
      <c r="Q53" s="1">
        <f>627.5095*('PNO-LCCSD_T Default'!Z43+'PNO-LCCSD_T Default'!AF43-'PNO-LCCSD_T Default'!H43)</f>
        <v>2.5150016001351791</v>
      </c>
      <c r="R53" s="1">
        <f t="shared" si="9"/>
        <v>-1.339369053058892E-2</v>
      </c>
      <c r="S53" s="1">
        <f t="shared" si="10"/>
        <v>2.5155381207552545</v>
      </c>
      <c r="T53" s="1">
        <f t="shared" si="11"/>
        <v>-1.2857169910513555E-2</v>
      </c>
      <c r="U53" s="1">
        <f t="shared" si="12"/>
        <v>2.5190765804223978</v>
      </c>
      <c r="V53" s="1">
        <f t="shared" si="13"/>
        <v>-9.3187102433702762E-3</v>
      </c>
      <c r="W53" s="1">
        <f t="shared" si="14"/>
        <v>2.5148399573474514</v>
      </c>
      <c r="X53" s="1">
        <f t="shared" si="15"/>
        <v>-1.3555333318316709E-2</v>
      </c>
      <c r="Y53" s="21">
        <f t="shared" si="16"/>
        <v>2.5169582688849244</v>
      </c>
      <c r="Z53" s="27">
        <f t="shared" si="17"/>
        <v>-1.1437021780843715E-2</v>
      </c>
      <c r="AA53" s="1">
        <f t="shared" si="18"/>
        <v>2.5063992786865019</v>
      </c>
      <c r="AB53" s="1">
        <f t="shared" si="19"/>
        <v>-2.199601197926615E-2</v>
      </c>
      <c r="AC53" s="1">
        <f t="shared" si="20"/>
        <v>2.5330214720401139</v>
      </c>
      <c r="AD53" s="1">
        <f t="shared" si="21"/>
        <v>4.6261813743457836E-3</v>
      </c>
      <c r="AE53" s="1">
        <f t="shared" si="22"/>
        <v>2.5197103753633079</v>
      </c>
      <c r="AF53" s="1">
        <f t="shared" si="23"/>
        <v>-8.6849153024601833E-3</v>
      </c>
      <c r="AG53" s="24">
        <f>627.5095*('PNO-LCCSD_T Tight'!J43+'PNO-LCCSD_T Tight'!P43-'PNO-LCCSD_T Tight'!D43)</f>
        <v>2.5490263907559561</v>
      </c>
      <c r="AH53" s="1">
        <f t="shared" si="24"/>
        <v>2.0631100090187982E-2</v>
      </c>
      <c r="AI53" s="1">
        <f>627.5095*('PNO-LCCSD_T Tight'!V43+'PNO-LCCSD_T Tight'!AB43-'PNO-LCCSD_T Tight'!D43)</f>
        <v>2.4707176215691629</v>
      </c>
      <c r="AJ53" s="1">
        <f t="shared" si="25"/>
        <v>-5.7677669096605211E-2</v>
      </c>
      <c r="AK53" s="1">
        <f t="shared" si="26"/>
        <v>2.5098720061625595</v>
      </c>
      <c r="AL53" s="1">
        <f t="shared" si="27"/>
        <v>-1.8523284503208615E-2</v>
      </c>
      <c r="AM53" s="1">
        <f>627.5095*('PNO-LCCSD_T Tight'!L43+'PNO-LCCSD_T Tight'!R43-'PNO-LCCSD_T Tight'!F43)</f>
        <v>2.5317220080580238</v>
      </c>
      <c r="AN53" s="1">
        <f t="shared" si="28"/>
        <v>3.3267173922557625E-3</v>
      </c>
      <c r="AO53" s="1">
        <f>627.5095*('PNO-LCCSD_T Tight'!X43+'PNO-LCCSD_T Tight'!AD43-'PNO-LCCSD_T Tight'!F43)</f>
        <v>2.503082301303611</v>
      </c>
      <c r="AP53" s="1">
        <f t="shared" si="29"/>
        <v>-2.531298936215709E-2</v>
      </c>
      <c r="AQ53" s="1">
        <f t="shared" si="30"/>
        <v>2.5174021546808172</v>
      </c>
      <c r="AR53" s="1">
        <f t="shared" si="31"/>
        <v>-1.0993135984950886E-2</v>
      </c>
      <c r="AS53" s="1">
        <f>IF((627.5095*('PNO-LCCSD_T Tight'!N43+'PNO-LCCSD_T Tight'!T43-'PNO-LCCSD_T Tight'!H43))&gt;$AS$1,(627.5095*('PNO-LCCSD_T Tight'!N43+'PNO-LCCSD_T Tight'!T43-'PNO-LCCSD_T Tight'!H43)), "")</f>
        <v>2.5250668525275768</v>
      </c>
      <c r="AT53" s="1">
        <f t="shared" si="32"/>
        <v>-3.3284381381912809E-3</v>
      </c>
      <c r="AU53" s="1">
        <f>IF((627.5095*('PNO-LCCSD_T Tight'!Z43+'PNO-LCCSD_T Tight'!AF43-'PNO-LCCSD_T Tight'!H43))&gt;$AS$1,(627.5095*('PNO-LCCSD_T Tight'!Z43+'PNO-LCCSD_T Tight'!AF43-'PNO-LCCSD_T Tight'!H43)),"")</f>
        <v>2.5187792073434641</v>
      </c>
      <c r="AV53" s="1">
        <f t="shared" si="33"/>
        <v>-9.6160833223040143E-3</v>
      </c>
      <c r="AW53" s="1">
        <f t="shared" si="34"/>
        <v>2.5219230299355204</v>
      </c>
      <c r="AX53" s="1">
        <f t="shared" si="35"/>
        <v>-6.4722607302476476E-3</v>
      </c>
      <c r="AY53" s="1">
        <f t="shared" si="36"/>
        <v>2.5203766604706748</v>
      </c>
      <c r="AZ53" s="1">
        <f t="shared" si="37"/>
        <v>-8.0186301950933014E-3</v>
      </c>
      <c r="BA53" s="1">
        <f t="shared" si="38"/>
        <v>2.5243016968492502</v>
      </c>
      <c r="BB53" s="1">
        <f t="shared" si="39"/>
        <v>-4.0935938165178598E-3</v>
      </c>
      <c r="BC53" s="21">
        <f t="shared" si="40"/>
        <v>2.522339178659962</v>
      </c>
      <c r="BD53" s="1">
        <f t="shared" si="41"/>
        <v>-6.0561120058060247E-3</v>
      </c>
      <c r="BE53" s="1">
        <f t="shared" si="42"/>
        <v>2.5180843942661242</v>
      </c>
      <c r="BF53" s="1">
        <f t="shared" si="43"/>
        <v>-1.0310896399643887E-2</v>
      </c>
      <c r="BG53" s="1">
        <f t="shared" si="44"/>
        <v>2.5352480923688838</v>
      </c>
      <c r="BH53" s="1">
        <f t="shared" si="45"/>
        <v>6.8528017031157518E-3</v>
      </c>
      <c r="BI53" s="1">
        <f t="shared" si="46"/>
        <v>2.526666243317504</v>
      </c>
      <c r="BJ53" s="1">
        <f t="shared" si="47"/>
        <v>-1.7290473482640678E-3</v>
      </c>
      <c r="BL53" s="1">
        <f t="shared" si="48"/>
        <v>2.5246943613170134</v>
      </c>
      <c r="BM53" s="1">
        <f t="shared" si="49"/>
        <v>-3.7009293487546557E-3</v>
      </c>
      <c r="BN53" s="1">
        <f t="shared" si="50"/>
        <v>2.5147604397054715</v>
      </c>
      <c r="BO53" s="1">
        <f t="shared" si="51"/>
        <v>-1.3634850960296596E-2</v>
      </c>
      <c r="BP53" s="1">
        <f t="shared" si="52"/>
        <v>2.5191642476958798</v>
      </c>
      <c r="BQ53" s="1">
        <f t="shared" si="53"/>
        <v>-9.2310429698883034E-3</v>
      </c>
      <c r="BR53" s="1">
        <f t="shared" si="54"/>
        <v>2.5085030748752848</v>
      </c>
      <c r="BS53" s="1">
        <f t="shared" si="55"/>
        <v>-1.9892215790483281E-2</v>
      </c>
      <c r="BT53" s="1">
        <f t="shared" si="56"/>
        <v>2.532788248064763</v>
      </c>
      <c r="BU53" s="1">
        <f t="shared" si="57"/>
        <v>4.3929573989949233E-3</v>
      </c>
      <c r="BV53" s="1">
        <f t="shared" si="58"/>
        <v>2.5207335938419773</v>
      </c>
      <c r="BW53" s="1">
        <f t="shared" si="59"/>
        <v>-7.661696823790809E-3</v>
      </c>
      <c r="BX53" s="1">
        <f t="shared" si="60"/>
        <v>2.5085164734140273</v>
      </c>
      <c r="BY53" s="1">
        <f t="shared" si="61"/>
        <v>-1.9878817251740788E-2</v>
      </c>
      <c r="BZ53" s="1">
        <f t="shared" si="62"/>
        <v>2.5355113611864821</v>
      </c>
      <c r="CA53" s="1">
        <f t="shared" si="63"/>
        <v>7.1160705207140573E-3</v>
      </c>
      <c r="CB53" s="1">
        <f t="shared" si="64"/>
        <v>2.5217998296752953</v>
      </c>
      <c r="CC53" s="1">
        <f t="shared" si="65"/>
        <v>-6.5954609904728123E-3</v>
      </c>
      <c r="CD53" s="1">
        <f t="shared" si="66"/>
        <v>2.5084701391457216</v>
      </c>
      <c r="CE53" s="1">
        <f t="shared" si="67"/>
        <v>-1.992515152004648E-2</v>
      </c>
      <c r="CF53" s="1">
        <f t="shared" si="68"/>
        <v>2.5355766823283967</v>
      </c>
      <c r="CG53" s="1">
        <f t="shared" si="69"/>
        <v>7.1813916626286556E-3</v>
      </c>
      <c r="CH53" s="1">
        <f t="shared" si="70"/>
        <v>2.5236613003655339</v>
      </c>
      <c r="CI53" s="1">
        <f t="shared" si="71"/>
        <v>-4.7339903002341366E-3</v>
      </c>
      <c r="CJ53" s="1">
        <f t="shared" si="72"/>
        <v>2.5246410969887552</v>
      </c>
      <c r="CK53" s="1">
        <f t="shared" si="71"/>
        <v>-3.754193677012907E-3</v>
      </c>
      <c r="CL53" s="1">
        <f t="shared" si="73"/>
        <v>2.5242796087548856</v>
      </c>
      <c r="CM53" s="1">
        <f t="shared" si="71"/>
        <v>-4.1156819108825182E-3</v>
      </c>
      <c r="CN53" s="1">
        <f t="shared" si="74"/>
        <v>2.5239879378557446</v>
      </c>
      <c r="CO53" s="1">
        <f t="shared" si="71"/>
        <v>-4.4073528100234682E-3</v>
      </c>
      <c r="CP53" s="1">
        <f t="shared" si="75"/>
        <v>2.5246237289562674</v>
      </c>
      <c r="CQ53" s="1">
        <f t="shared" si="76"/>
        <v>-3.7715617095006593E-3</v>
      </c>
      <c r="CR53" s="1">
        <f t="shared" si="77"/>
        <v>2.524485564951966</v>
      </c>
      <c r="CS53" s="1">
        <f t="shared" si="78"/>
        <v>-3.9097257138021035E-3</v>
      </c>
      <c r="CT53" s="1">
        <f t="shared" si="79"/>
        <v>2.5256166171796948</v>
      </c>
      <c r="CU53" s="1">
        <f t="shared" si="80"/>
        <v>-2.778673486073302E-3</v>
      </c>
    </row>
    <row r="54" spans="1:99" x14ac:dyDescent="0.2">
      <c r="A54" s="4">
        <f>'PNO-LCCSD_T Default'!A44</f>
        <v>1.0110089809975253</v>
      </c>
      <c r="B54" t="s">
        <v>40</v>
      </c>
      <c r="C54" s="1">
        <f>627.5095*('PNO-LCCSD_T Default'!P44+'PNO-LCCSD_T Default'!J44-'PNO-LCCSD_T Default'!D44)</f>
        <v>1.0225539654196527</v>
      </c>
      <c r="D54" s="1">
        <f t="shared" si="0"/>
        <v>1.1544984422127369E-2</v>
      </c>
      <c r="E54" s="1">
        <f>627.5095*('PNO-LCCSD_T Default'!AB44+'PNO-LCCSD_T Default'!V44-'PNO-LCCSD_T Default'!D44)</f>
        <v>1.0027801747180862</v>
      </c>
      <c r="F54" s="1">
        <f t="shared" si="1"/>
        <v>-8.2288062794391159E-3</v>
      </c>
      <c r="G54" s="1">
        <f t="shared" si="2"/>
        <v>1.0126670700688694</v>
      </c>
      <c r="H54" s="1">
        <f t="shared" si="3"/>
        <v>1.6580890713440155E-3</v>
      </c>
      <c r="I54" s="1">
        <f>627.5095*('PNO-LCCSD_T Default'!R44+'PNO-LCCSD_T Default'!L44-'PNO-LCCSD_T Default'!F44)</f>
        <v>1.0140938654064513</v>
      </c>
      <c r="J54" s="1">
        <f t="shared" si="4"/>
        <v>3.0848844089259586E-3</v>
      </c>
      <c r="K54" s="1">
        <f>627.5095*('PNO-LCCSD_T Default'!AD44+'PNO-LCCSD_T Default'!X44-'PNO-LCCSD_T Default'!F44)</f>
        <v>1.0060628745517921</v>
      </c>
      <c r="L54" s="1">
        <f t="shared" si="5"/>
        <v>-4.9461064457332338E-3</v>
      </c>
      <c r="M54" s="1">
        <f t="shared" si="6"/>
        <v>1.0100783699791216</v>
      </c>
      <c r="N54" s="1">
        <f t="shared" si="7"/>
        <v>-9.306110184037486E-4</v>
      </c>
      <c r="O54" s="1">
        <f>627.5095*('PNO-LCCSD_T Default'!N44+'PNO-LCCSD_T Default'!T44-'PNO-LCCSD_T Default'!H44)</f>
        <v>1.0081818630657136</v>
      </c>
      <c r="P54" s="1">
        <f t="shared" si="8"/>
        <v>-2.8271179318117845E-3</v>
      </c>
      <c r="Q54" s="1">
        <f>627.5095*('PNO-LCCSD_T Default'!Z44+'PNO-LCCSD_T Default'!AF44-'PNO-LCCSD_T Default'!H44)</f>
        <v>1.007058621079244</v>
      </c>
      <c r="R54" s="1">
        <f t="shared" si="9"/>
        <v>-3.9503599182812987E-3</v>
      </c>
      <c r="S54" s="1">
        <f t="shared" si="10"/>
        <v>1.0076202420724787</v>
      </c>
      <c r="T54" s="1">
        <f t="shared" si="11"/>
        <v>-3.3887389250466526E-3</v>
      </c>
      <c r="U54" s="1">
        <f t="shared" si="12"/>
        <v>1.0085471332895655</v>
      </c>
      <c r="V54" s="1">
        <f t="shared" si="13"/>
        <v>-2.4618477079598744E-3</v>
      </c>
      <c r="W54" s="1">
        <f t="shared" si="14"/>
        <v>1.0082151253017004</v>
      </c>
      <c r="X54" s="1">
        <f t="shared" si="15"/>
        <v>-2.7938556958249094E-3</v>
      </c>
      <c r="Y54" s="21">
        <f t="shared" si="16"/>
        <v>1.0083811292956328</v>
      </c>
      <c r="Z54" s="27">
        <f t="shared" si="17"/>
        <v>-2.6278517018925029E-3</v>
      </c>
      <c r="AA54" s="1">
        <f t="shared" si="18"/>
        <v>1.0019791065114969</v>
      </c>
      <c r="AB54" s="1">
        <f t="shared" si="19"/>
        <v>-9.029874486028433E-3</v>
      </c>
      <c r="AC54" s="1">
        <f t="shared" si="20"/>
        <v>1.0081033387473903</v>
      </c>
      <c r="AD54" s="1">
        <f t="shared" si="21"/>
        <v>-2.9056422501350099E-3</v>
      </c>
      <c r="AE54" s="1">
        <f t="shared" si="22"/>
        <v>1.0050412226294436</v>
      </c>
      <c r="AF54" s="1">
        <f t="shared" si="23"/>
        <v>-5.9677583680817214E-3</v>
      </c>
      <c r="AG54" s="24">
        <f>627.5095*('PNO-LCCSD_T Tight'!J44+'PNO-LCCSD_T Tight'!P44-'PNO-LCCSD_T Tight'!D44)</f>
        <v>1.0236623128451943</v>
      </c>
      <c r="AH54" s="1">
        <f t="shared" si="24"/>
        <v>1.2653331847668925E-2</v>
      </c>
      <c r="AI54" s="1">
        <f>627.5095*('PNO-LCCSD_T Tight'!V44+'PNO-LCCSD_T Tight'!AB44-'PNO-LCCSD_T Tight'!D44)</f>
        <v>1.0035872585965506</v>
      </c>
      <c r="AJ54" s="1">
        <f t="shared" si="25"/>
        <v>-7.4217224009747174E-3</v>
      </c>
      <c r="AK54" s="1">
        <f t="shared" si="26"/>
        <v>1.0136247857208724</v>
      </c>
      <c r="AL54" s="1">
        <f t="shared" si="27"/>
        <v>2.6158047233471038E-3</v>
      </c>
      <c r="AM54" s="1">
        <f>627.5095*('PNO-LCCSD_T Tight'!L44+'PNO-LCCSD_T Tight'!R44-'PNO-LCCSD_T Tight'!F44)</f>
        <v>1.015760489203217</v>
      </c>
      <c r="AN54" s="1">
        <f t="shared" si="28"/>
        <v>4.7515082056917013E-3</v>
      </c>
      <c r="AO54" s="1">
        <f>627.5095*('PNO-LCCSD_T Tight'!X44+'PNO-LCCSD_T Tight'!AD44-'PNO-LCCSD_T Tight'!F44)</f>
        <v>1.0076421227124637</v>
      </c>
      <c r="AP54" s="1">
        <f t="shared" si="29"/>
        <v>-3.3668582850616691E-3</v>
      </c>
      <c r="AQ54" s="1">
        <f t="shared" si="30"/>
        <v>1.0117013059578404</v>
      </c>
      <c r="AR54" s="1">
        <f t="shared" si="31"/>
        <v>6.9232496031501611E-4</v>
      </c>
      <c r="AS54" s="1">
        <f>IF((627.5095*('PNO-LCCSD_T Tight'!N44+'PNO-LCCSD_T Tight'!T44-'PNO-LCCSD_T Tight'!H44))&gt;$AS$1,(627.5095*('PNO-LCCSD_T Tight'!N44+'PNO-LCCSD_T Tight'!T44-'PNO-LCCSD_T Tight'!H44)), "")</f>
        <v>1.010422071992179</v>
      </c>
      <c r="AT54" s="1">
        <f t="shared" si="32"/>
        <v>-5.869090053463033E-4</v>
      </c>
      <c r="AU54" s="1">
        <f>IF((627.5095*('PNO-LCCSD_T Tight'!Z44+'PNO-LCCSD_T Tight'!AF44-'PNO-LCCSD_T Tight'!H44))&gt;$AS$1,(627.5095*('PNO-LCCSD_T Tight'!Z44+'PNO-LCCSD_T Tight'!AF44-'PNO-LCCSD_T Tight'!H44)),"")</f>
        <v>1.0094682575445997</v>
      </c>
      <c r="AV54" s="1">
        <f t="shared" si="33"/>
        <v>-1.540723452925663E-3</v>
      </c>
      <c r="AW54" s="1">
        <f t="shared" si="34"/>
        <v>1.0099451647683892</v>
      </c>
      <c r="AX54" s="1">
        <f t="shared" si="35"/>
        <v>-1.0638162291360942E-3</v>
      </c>
      <c r="AY54" s="1">
        <f t="shared" si="36"/>
        <v>1.0105797822483902</v>
      </c>
      <c r="AZ54" s="1">
        <f t="shared" si="37"/>
        <v>-4.2919874913516232E-4</v>
      </c>
      <c r="BA54" s="1">
        <f t="shared" si="38"/>
        <v>1.0103006308845004</v>
      </c>
      <c r="BB54" s="1">
        <f t="shared" si="39"/>
        <v>-7.0835011302494699E-4</v>
      </c>
      <c r="BC54" s="21">
        <f t="shared" si="40"/>
        <v>1.0104402065664453</v>
      </c>
      <c r="BD54" s="1">
        <f t="shared" si="41"/>
        <v>-5.6877443108005465E-4</v>
      </c>
      <c r="BE54" s="1">
        <f t="shared" si="42"/>
        <v>1.0048211096724016</v>
      </c>
      <c r="BF54" s="1">
        <f t="shared" si="43"/>
        <v>-6.1878713251237727E-3</v>
      </c>
      <c r="BG54" s="1">
        <f t="shared" si="44"/>
        <v>1.0113842022865129</v>
      </c>
      <c r="BH54" s="1">
        <f t="shared" si="45"/>
        <v>3.7522128898759277E-4</v>
      </c>
      <c r="BI54" s="1">
        <f t="shared" si="46"/>
        <v>1.008102655979457</v>
      </c>
      <c r="BJ54" s="1">
        <f t="shared" si="47"/>
        <v>-2.906325018068312E-3</v>
      </c>
      <c r="BL54" s="1">
        <f t="shared" si="48"/>
        <v>1.0089842893370746</v>
      </c>
      <c r="BM54" s="1">
        <f t="shared" si="49"/>
        <v>-2.024691660450717E-3</v>
      </c>
      <c r="BN54" s="1">
        <f t="shared" si="50"/>
        <v>1.0082704965882854</v>
      </c>
      <c r="BO54" s="1">
        <f t="shared" si="51"/>
        <v>-2.7384844092399607E-3</v>
      </c>
      <c r="BP54" s="1">
        <f t="shared" si="52"/>
        <v>1.0087040721207425</v>
      </c>
      <c r="BQ54" s="1">
        <f t="shared" si="53"/>
        <v>-2.3049088767828074E-3</v>
      </c>
      <c r="BR54" s="1">
        <f t="shared" si="54"/>
        <v>1.0021428165678172</v>
      </c>
      <c r="BS54" s="1">
        <f t="shared" si="55"/>
        <v>-8.8661644297081121E-3</v>
      </c>
      <c r="BT54" s="1">
        <f t="shared" si="56"/>
        <v>1.008265741847584</v>
      </c>
      <c r="BU54" s="1">
        <f t="shared" si="57"/>
        <v>-2.7432391499413455E-3</v>
      </c>
      <c r="BV54" s="1">
        <f t="shared" si="58"/>
        <v>1.0051910160293462</v>
      </c>
      <c r="BW54" s="1">
        <f t="shared" si="59"/>
        <v>-5.8179649681791012E-3</v>
      </c>
      <c r="BX54" s="1">
        <f t="shared" si="60"/>
        <v>1.0025282539717029</v>
      </c>
      <c r="BY54" s="1">
        <f t="shared" si="61"/>
        <v>-8.4807270258224765E-3</v>
      </c>
      <c r="BZ54" s="1">
        <f t="shared" si="62"/>
        <v>1.0088514806746838</v>
      </c>
      <c r="CA54" s="1">
        <f t="shared" si="63"/>
        <v>-2.1575003228415657E-3</v>
      </c>
      <c r="CB54" s="1">
        <f t="shared" si="64"/>
        <v>1.0056218109824111</v>
      </c>
      <c r="CC54" s="1">
        <f t="shared" si="65"/>
        <v>-5.3871700151142399E-3</v>
      </c>
      <c r="CD54" s="1">
        <f t="shared" si="66"/>
        <v>1.0033346852146809</v>
      </c>
      <c r="CE54" s="1">
        <f t="shared" si="67"/>
        <v>-7.6742957828443981E-3</v>
      </c>
      <c r="CF54" s="1">
        <f t="shared" si="68"/>
        <v>1.0088649314194864</v>
      </c>
      <c r="CG54" s="1">
        <f t="shared" si="69"/>
        <v>-2.1440495780389313E-3</v>
      </c>
      <c r="CH54" s="1">
        <f t="shared" si="70"/>
        <v>1.0063912481879496</v>
      </c>
      <c r="CI54" s="1">
        <f t="shared" si="71"/>
        <v>-4.6177328095757808E-3</v>
      </c>
      <c r="CJ54" s="1">
        <f t="shared" si="72"/>
        <v>1.0109116257730966</v>
      </c>
      <c r="CK54" s="1">
        <f t="shared" si="71"/>
        <v>-9.7355224428774534E-5</v>
      </c>
      <c r="CL54" s="1">
        <f t="shared" si="73"/>
        <v>1.0103160117002883</v>
      </c>
      <c r="CM54" s="1">
        <f t="shared" si="71"/>
        <v>-6.9296929723705603E-4</v>
      </c>
      <c r="CN54" s="1">
        <f t="shared" si="74"/>
        <v>1.0106815755904663</v>
      </c>
      <c r="CO54" s="1">
        <f t="shared" si="71"/>
        <v>-3.2740540705900045E-4</v>
      </c>
      <c r="CP54" s="1">
        <f t="shared" si="75"/>
        <v>1.0116813657928145</v>
      </c>
      <c r="CQ54" s="1">
        <f t="shared" si="76"/>
        <v>6.723847952891937E-4</v>
      </c>
      <c r="CR54" s="1">
        <f t="shared" si="77"/>
        <v>1.0103558780977886</v>
      </c>
      <c r="CS54" s="1">
        <f t="shared" si="78"/>
        <v>-6.5310289973674607E-4</v>
      </c>
      <c r="CT54" s="1">
        <f t="shared" si="79"/>
        <v>1.0113508953626573</v>
      </c>
      <c r="CU54" s="1">
        <f t="shared" si="80"/>
        <v>3.4191436513197893E-4</v>
      </c>
    </row>
    <row r="55" spans="1:99" x14ac:dyDescent="0.2">
      <c r="A55" s="4">
        <f>'PNO-LCCSD_T Default'!A45</f>
        <v>7.0812718278465381</v>
      </c>
      <c r="B55" t="s">
        <v>41</v>
      </c>
      <c r="C55" s="1">
        <f>627.5095*('PNO-LCCSD_T Default'!P45+'PNO-LCCSD_T Default'!J45-'PNO-LCCSD_T Default'!D45)</f>
        <v>6.8287120893315914</v>
      </c>
      <c r="D55" s="1">
        <f t="shared" si="0"/>
        <v>-0.25255973851494673</v>
      </c>
      <c r="E55" s="1">
        <f>627.5095*('PNO-LCCSD_T Default'!AB45+'PNO-LCCSD_T Default'!V45-'PNO-LCCSD_T Default'!D45)</f>
        <v>6.4085972796675543</v>
      </c>
      <c r="F55" s="1">
        <f t="shared" si="1"/>
        <v>-0.67267454817898376</v>
      </c>
      <c r="G55" s="1">
        <f t="shared" si="2"/>
        <v>6.6186546844995728</v>
      </c>
      <c r="H55" s="1">
        <f t="shared" si="3"/>
        <v>-0.46261714334696524</v>
      </c>
      <c r="I55" s="1">
        <f>627.5095*('PNO-LCCSD_T Default'!R45+'PNO-LCCSD_T Default'!L45-'PNO-LCCSD_T Default'!F45)</f>
        <v>6.9290526951079379</v>
      </c>
      <c r="J55" s="1">
        <f t="shared" si="4"/>
        <v>-0.15221913273860022</v>
      </c>
      <c r="K55" s="1">
        <f>627.5095*('PNO-LCCSD_T Default'!AD45+'PNO-LCCSD_T Default'!X45-'PNO-LCCSD_T Default'!F45)</f>
        <v>6.7934533094423211</v>
      </c>
      <c r="L55" s="1">
        <f t="shared" si="5"/>
        <v>-0.28781851840421702</v>
      </c>
      <c r="M55" s="1">
        <f t="shared" si="6"/>
        <v>6.861253002275129</v>
      </c>
      <c r="N55" s="1">
        <f t="shared" si="7"/>
        <v>-0.22001882557140906</v>
      </c>
      <c r="O55" s="1">
        <f>627.5095*('PNO-LCCSD_T Default'!N45+'PNO-LCCSD_T Default'!T45-'PNO-LCCSD_T Default'!H45)</f>
        <v>6.9727851624698882</v>
      </c>
      <c r="P55" s="1">
        <f t="shared" si="8"/>
        <v>-0.10848666537664986</v>
      </c>
      <c r="Q55" s="1">
        <f>627.5095*('PNO-LCCSD_T Default'!Z45+'PNO-LCCSD_T Default'!AF45-'PNO-LCCSD_T Default'!H45)</f>
        <v>6.9237264697581917</v>
      </c>
      <c r="R55" s="1">
        <f t="shared" si="9"/>
        <v>-0.15754535808834635</v>
      </c>
      <c r="S55" s="1">
        <f t="shared" si="10"/>
        <v>6.94825581611404</v>
      </c>
      <c r="T55" s="1">
        <f t="shared" si="11"/>
        <v>-0.13301601173249811</v>
      </c>
      <c r="U55" s="1">
        <f t="shared" si="12"/>
        <v>6.9948394422881091</v>
      </c>
      <c r="V55" s="1">
        <f t="shared" si="13"/>
        <v>-8.6432385558429026E-2</v>
      </c>
      <c r="W55" s="1">
        <f t="shared" si="14"/>
        <v>7.0457781398105022</v>
      </c>
      <c r="X55" s="1">
        <f t="shared" si="15"/>
        <v>-3.549368803603592E-2</v>
      </c>
      <c r="Y55" s="21">
        <f t="shared" si="16"/>
        <v>7.0203087910493052</v>
      </c>
      <c r="Z55" s="27">
        <f t="shared" si="17"/>
        <v>-6.0963036797232917E-2</v>
      </c>
      <c r="AA55" s="1">
        <f t="shared" si="18"/>
        <v>7.0186684069152134</v>
      </c>
      <c r="AB55" s="1">
        <f t="shared" si="19"/>
        <v>-6.2603420931324649E-2</v>
      </c>
      <c r="AC55" s="1">
        <f t="shared" si="20"/>
        <v>7.0604065068109083</v>
      </c>
      <c r="AD55" s="1">
        <f t="shared" si="21"/>
        <v>-2.0865321035629769E-2</v>
      </c>
      <c r="AE55" s="1">
        <f t="shared" si="22"/>
        <v>7.0395374568630613</v>
      </c>
      <c r="AF55" s="1">
        <f t="shared" si="23"/>
        <v>-4.1734370983476765E-2</v>
      </c>
      <c r="AG55" s="24">
        <f>627.5095*('PNO-LCCSD_T Tight'!J45+'PNO-LCCSD_T Tight'!P45-'PNO-LCCSD_T Tight'!D45)</f>
        <v>7.1095551752737869</v>
      </c>
      <c r="AH55" s="1">
        <f t="shared" si="24"/>
        <v>2.8283347427248806E-2</v>
      </c>
      <c r="AI55" s="1">
        <f>627.5095*('PNO-LCCSD_T Tight'!V45+'PNO-LCCSD_T Tight'!AB45-'PNO-LCCSD_T Tight'!D45)</f>
        <v>6.4522099811951374</v>
      </c>
      <c r="AJ55" s="1">
        <f t="shared" si="25"/>
        <v>-0.62906184665140064</v>
      </c>
      <c r="AK55" s="1">
        <f t="shared" si="26"/>
        <v>6.7808825782344622</v>
      </c>
      <c r="AL55" s="1">
        <f t="shared" si="27"/>
        <v>-0.30038924961207591</v>
      </c>
      <c r="AM55" s="1">
        <f>627.5095*('PNO-LCCSD_T Tight'!L45+'PNO-LCCSD_T Tight'!R45-'PNO-LCCSD_T Tight'!F45)</f>
        <v>7.0571499875848138</v>
      </c>
      <c r="AN55" s="1">
        <f t="shared" si="28"/>
        <v>-2.4121840261724259E-2</v>
      </c>
      <c r="AO55" s="1">
        <f>627.5095*('PNO-LCCSD_T Tight'!X45+'PNO-LCCSD_T Tight'!AD45-'PNO-LCCSD_T Tight'!F45)</f>
        <v>6.829800454382867</v>
      </c>
      <c r="AP55" s="1">
        <f t="shared" si="29"/>
        <v>-0.2514713734636711</v>
      </c>
      <c r="AQ55" s="1">
        <f t="shared" si="30"/>
        <v>6.9434752209838404</v>
      </c>
      <c r="AR55" s="1">
        <f t="shared" si="31"/>
        <v>-0.13779660686269768</v>
      </c>
      <c r="AS55" s="1">
        <f>IF((627.5095*('PNO-LCCSD_T Tight'!N45+'PNO-LCCSD_T Tight'!T45-'PNO-LCCSD_T Tight'!H45))&gt;$AS$1,(627.5095*('PNO-LCCSD_T Tight'!N45+'PNO-LCCSD_T Tight'!T45-'PNO-LCCSD_T Tight'!H45)), "")</f>
        <v>7.0422379139335991</v>
      </c>
      <c r="AT55" s="1">
        <f t="shared" si="32"/>
        <v>-3.9033913912938978E-2</v>
      </c>
      <c r="AU55" s="1">
        <f>IF((627.5095*('PNO-LCCSD_T Tight'!Z45+'PNO-LCCSD_T Tight'!AF45-'PNO-LCCSD_T Tight'!H45))&gt;$AS$1,(627.5095*('PNO-LCCSD_T Tight'!Z45+'PNO-LCCSD_T Tight'!AF45-'PNO-LCCSD_T Tight'!H45)),"")</f>
        <v>6.9470760982634392</v>
      </c>
      <c r="AV55" s="1">
        <f t="shared" si="33"/>
        <v>-0.13419572958309889</v>
      </c>
      <c r="AW55" s="1">
        <f t="shared" si="34"/>
        <v>6.9946570060985191</v>
      </c>
      <c r="AX55" s="1">
        <f t="shared" si="35"/>
        <v>-8.6614821748018933E-2</v>
      </c>
      <c r="AY55" s="1">
        <f t="shared" si="36"/>
        <v>7.022791346765878</v>
      </c>
      <c r="AZ55" s="1">
        <f t="shared" si="37"/>
        <v>-5.8480481080660063E-2</v>
      </c>
      <c r="BA55" s="1">
        <f t="shared" si="38"/>
        <v>7.077361736328986</v>
      </c>
      <c r="BB55" s="1">
        <f t="shared" si="39"/>
        <v>-3.9100915175520612E-3</v>
      </c>
      <c r="BC55" s="21">
        <f t="shared" si="40"/>
        <v>7.0500765415474325</v>
      </c>
      <c r="BD55" s="1">
        <f t="shared" si="41"/>
        <v>-3.1195286299105618E-2</v>
      </c>
      <c r="BE55" s="1">
        <f t="shared" si="42"/>
        <v>7.0265924596110132</v>
      </c>
      <c r="BF55" s="1">
        <f t="shared" si="43"/>
        <v>-5.4679368235524883E-2</v>
      </c>
      <c r="BG55" s="1">
        <f t="shared" si="44"/>
        <v>7.0701193967610889</v>
      </c>
      <c r="BH55" s="1">
        <f t="shared" si="45"/>
        <v>-1.1152431085449166E-2</v>
      </c>
      <c r="BI55" s="1">
        <f t="shared" si="46"/>
        <v>7.0483559281860506</v>
      </c>
      <c r="BJ55" s="1">
        <f t="shared" si="47"/>
        <v>-3.2915899660487469E-2</v>
      </c>
      <c r="BL55" s="1">
        <f t="shared" si="48"/>
        <v>7.1056099918392075</v>
      </c>
      <c r="BM55" s="1">
        <f t="shared" si="49"/>
        <v>2.4338163992669415E-2</v>
      </c>
      <c r="BN55" s="1">
        <f t="shared" si="50"/>
        <v>7.0487702592908477</v>
      </c>
      <c r="BO55" s="1">
        <f t="shared" si="51"/>
        <v>-3.2501568555690419E-2</v>
      </c>
      <c r="BP55" s="1">
        <f t="shared" si="52"/>
        <v>7.0750122243750191</v>
      </c>
      <c r="BQ55" s="1">
        <f t="shared" si="53"/>
        <v>-6.259603471518993E-3</v>
      </c>
      <c r="BR55" s="1">
        <f t="shared" si="54"/>
        <v>7.0601507403038894</v>
      </c>
      <c r="BS55" s="1">
        <f t="shared" si="55"/>
        <v>-2.1121087542648631E-2</v>
      </c>
      <c r="BT55" s="1">
        <f t="shared" si="56"/>
        <v>7.0691823455122984</v>
      </c>
      <c r="BU55" s="1">
        <f t="shared" si="57"/>
        <v>-1.2089482334239676E-2</v>
      </c>
      <c r="BV55" s="1">
        <f t="shared" si="58"/>
        <v>7.0649110296043558</v>
      </c>
      <c r="BW55" s="1">
        <f t="shared" si="59"/>
        <v>-1.6360798242182284E-2</v>
      </c>
      <c r="BX55" s="1">
        <f t="shared" si="60"/>
        <v>7.0608760742720822</v>
      </c>
      <c r="BY55" s="1">
        <f t="shared" si="61"/>
        <v>-2.0395753574455888E-2</v>
      </c>
      <c r="BZ55" s="1">
        <f t="shared" si="62"/>
        <v>7.0776253478674489</v>
      </c>
      <c r="CA55" s="1">
        <f t="shared" si="63"/>
        <v>-3.6464799790891789E-3</v>
      </c>
      <c r="CB55" s="1">
        <f t="shared" si="64"/>
        <v>7.0689515946746555</v>
      </c>
      <c r="CC55" s="1">
        <f t="shared" si="65"/>
        <v>-1.2320233171882577E-2</v>
      </c>
      <c r="CD55" s="1">
        <f t="shared" si="66"/>
        <v>7.0609342322020314</v>
      </c>
      <c r="CE55" s="1">
        <f t="shared" si="67"/>
        <v>-2.0337595644506656E-2</v>
      </c>
      <c r="CF55" s="1">
        <f t="shared" si="68"/>
        <v>7.0778010744958362</v>
      </c>
      <c r="CG55" s="1">
        <f t="shared" si="69"/>
        <v>-3.470753350701905E-3</v>
      </c>
      <c r="CH55" s="1">
        <f t="shared" si="70"/>
        <v>7.0745917608811597</v>
      </c>
      <c r="CI55" s="1">
        <f t="shared" si="71"/>
        <v>-6.6800669653783729E-3</v>
      </c>
      <c r="CJ55" s="1">
        <f t="shared" si="72"/>
        <v>7.1068768576632975</v>
      </c>
      <c r="CK55" s="1">
        <f t="shared" si="71"/>
        <v>2.5605029816759384E-2</v>
      </c>
      <c r="CL55" s="1">
        <f t="shared" si="73"/>
        <v>7.0781928753792203</v>
      </c>
      <c r="CM55" s="1">
        <f t="shared" si="71"/>
        <v>-3.0789524673178192E-3</v>
      </c>
      <c r="CN55" s="1">
        <f t="shared" si="74"/>
        <v>7.0909621512771075</v>
      </c>
      <c r="CO55" s="1">
        <f t="shared" si="71"/>
        <v>9.6903234305694141E-3</v>
      </c>
      <c r="CP55" s="1">
        <f t="shared" si="75"/>
        <v>7.1074594462803997</v>
      </c>
      <c r="CQ55" s="1">
        <f t="shared" si="76"/>
        <v>2.6187618433861637E-2</v>
      </c>
      <c r="CR55" s="1">
        <f t="shared" si="77"/>
        <v>7.0786332771285627</v>
      </c>
      <c r="CS55" s="1">
        <f t="shared" si="78"/>
        <v>-2.6385507179753631E-3</v>
      </c>
      <c r="CT55" s="1">
        <f t="shared" si="79"/>
        <v>7.0962144387655597</v>
      </c>
      <c r="CU55" s="1">
        <f t="shared" si="80"/>
        <v>1.4942610919021604E-2</v>
      </c>
    </row>
    <row r="56" spans="1:99" x14ac:dyDescent="0.2">
      <c r="A56" s="4">
        <f>'PNO-LCCSD_T Default'!A46</f>
        <v>7.5544120081408828</v>
      </c>
      <c r="B56" t="s">
        <v>42</v>
      </c>
      <c r="C56" s="1">
        <f>627.5095*('PNO-LCCSD_T Default'!P46+'PNO-LCCSD_T Default'!J46-'PNO-LCCSD_T Default'!D46)</f>
        <v>7.3496193216547319</v>
      </c>
      <c r="D56" s="1">
        <f t="shared" si="0"/>
        <v>-0.2047926864861509</v>
      </c>
      <c r="E56" s="1">
        <f>627.5095*('PNO-LCCSD_T Default'!AB46+'PNO-LCCSD_T Default'!V46-'PNO-LCCSD_T Default'!D46)</f>
        <v>7.0036710947339751</v>
      </c>
      <c r="F56" s="1">
        <f t="shared" si="1"/>
        <v>-0.55074091340690767</v>
      </c>
      <c r="G56" s="1">
        <f t="shared" si="2"/>
        <v>7.176645208194353</v>
      </c>
      <c r="H56" s="1">
        <f t="shared" si="3"/>
        <v>-0.37776679994652973</v>
      </c>
      <c r="I56" s="1">
        <f>627.5095*('PNO-LCCSD_T Default'!R46+'PNO-LCCSD_T Default'!L46-'PNO-LCCSD_T Default'!F46)</f>
        <v>7.4241702571074075</v>
      </c>
      <c r="J56" s="1">
        <f t="shared" si="4"/>
        <v>-0.13024175103347524</v>
      </c>
      <c r="K56" s="1">
        <f>627.5095*('PNO-LCCSD_T Default'!AD46+'PNO-LCCSD_T Default'!X46-'PNO-LCCSD_T Default'!F46)</f>
        <v>7.3101880459741082</v>
      </c>
      <c r="L56" s="1">
        <f t="shared" si="5"/>
        <v>-0.24422396216677456</v>
      </c>
      <c r="M56" s="1">
        <f t="shared" si="6"/>
        <v>7.3671791515407579</v>
      </c>
      <c r="N56" s="1">
        <f t="shared" si="7"/>
        <v>-0.1872328566001249</v>
      </c>
      <c r="O56" s="1">
        <f>627.5095*('PNO-LCCSD_T Default'!N46+'PNO-LCCSD_T Default'!T46-'PNO-LCCSD_T Default'!H46)</f>
        <v>7.4665849382073253</v>
      </c>
      <c r="P56" s="1">
        <f t="shared" si="8"/>
        <v>-8.7827069933557489E-2</v>
      </c>
      <c r="Q56" s="1">
        <f>627.5095*('PNO-LCCSD_T Default'!Z46+'PNO-LCCSD_T Default'!AF46-'PNO-LCCSD_T Default'!H46)</f>
        <v>7.4274722710776206</v>
      </c>
      <c r="R56" s="1">
        <f t="shared" si="9"/>
        <v>-0.12693973706326211</v>
      </c>
      <c r="S56" s="1">
        <f t="shared" si="10"/>
        <v>7.4470286046424725</v>
      </c>
      <c r="T56" s="1">
        <f t="shared" si="11"/>
        <v>-0.10738340349841025</v>
      </c>
      <c r="U56" s="1">
        <f t="shared" si="12"/>
        <v>7.4730484107195378</v>
      </c>
      <c r="V56" s="1">
        <f t="shared" si="13"/>
        <v>-8.1363597421344913E-2</v>
      </c>
      <c r="W56" s="1">
        <f t="shared" si="14"/>
        <v>7.5111510860280788</v>
      </c>
      <c r="X56" s="1">
        <f t="shared" si="15"/>
        <v>-4.3260922112803968E-2</v>
      </c>
      <c r="Y56" s="21">
        <f t="shared" si="16"/>
        <v>7.4920997483738088</v>
      </c>
      <c r="Z56" s="27">
        <f t="shared" si="17"/>
        <v>-6.2312259767073996E-2</v>
      </c>
      <c r="AA56" s="1">
        <f t="shared" si="18"/>
        <v>7.5110855872301894</v>
      </c>
      <c r="AB56" s="1">
        <f t="shared" si="19"/>
        <v>-4.3326420910693386E-2</v>
      </c>
      <c r="AC56" s="1">
        <f t="shared" si="20"/>
        <v>7.5505245728255685</v>
      </c>
      <c r="AD56" s="1">
        <f t="shared" si="21"/>
        <v>-3.8874353153142138E-3</v>
      </c>
      <c r="AE56" s="1">
        <f t="shared" si="22"/>
        <v>7.5308050800278776</v>
      </c>
      <c r="AF56" s="1">
        <f t="shared" si="23"/>
        <v>-2.3606928113005132E-2</v>
      </c>
      <c r="AG56" s="24">
        <f>627.5095*('PNO-LCCSD_T Tight'!J46+'PNO-LCCSD_T Tight'!P46-'PNO-LCCSD_T Tight'!D46)</f>
        <v>7.5981913855541592</v>
      </c>
      <c r="AH56" s="1">
        <f t="shared" si="24"/>
        <v>4.3779377413276421E-2</v>
      </c>
      <c r="AI56" s="1">
        <f>627.5095*('PNO-LCCSD_T Tight'!V46+'PNO-LCCSD_T Tight'!AB46-'PNO-LCCSD_T Tight'!D46)</f>
        <v>7.0346701976853021</v>
      </c>
      <c r="AJ56" s="1">
        <f t="shared" si="25"/>
        <v>-0.51974181045558066</v>
      </c>
      <c r="AK56" s="1">
        <f t="shared" si="26"/>
        <v>7.3164307916197302</v>
      </c>
      <c r="AL56" s="1">
        <f t="shared" si="27"/>
        <v>-0.23798121652115256</v>
      </c>
      <c r="AM56" s="1">
        <f>627.5095*('PNO-LCCSD_T Tight'!L46+'PNO-LCCSD_T Tight'!R46-'PNO-LCCSD_T Tight'!F46)</f>
        <v>7.5382299681616809</v>
      </c>
      <c r="AN56" s="1">
        <f t="shared" si="28"/>
        <v>-1.6182039979201868E-2</v>
      </c>
      <c r="AO56" s="1">
        <f>627.5095*('PNO-LCCSD_T Tight'!X46+'PNO-LCCSD_T Tight'!AD46-'PNO-LCCSD_T Tight'!F46)</f>
        <v>7.3471760149095164</v>
      </c>
      <c r="AP56" s="1">
        <f t="shared" si="29"/>
        <v>-0.20723599323136632</v>
      </c>
      <c r="AQ56" s="1">
        <f t="shared" si="30"/>
        <v>7.4427029915355991</v>
      </c>
      <c r="AR56" s="1">
        <f t="shared" si="31"/>
        <v>-0.11170901660528365</v>
      </c>
      <c r="AS56" s="1">
        <f>IF((627.5095*('PNO-LCCSD_T Tight'!N46+'PNO-LCCSD_T Tight'!T46-'PNO-LCCSD_T Tight'!H46))&gt;$AS$1,(627.5095*('PNO-LCCSD_T Tight'!N46+'PNO-LCCSD_T Tight'!T46-'PNO-LCCSD_T Tight'!H46)), "")</f>
        <v>7.5251817753234764</v>
      </c>
      <c r="AT56" s="1">
        <f t="shared" si="32"/>
        <v>-2.9230232817406332E-2</v>
      </c>
      <c r="AU56" s="1">
        <f>IF((627.5095*('PNO-LCCSD_T Tight'!Z46+'PNO-LCCSD_T Tight'!AF46-'PNO-LCCSD_T Tight'!H46))&gt;$AS$1,(627.5095*('PNO-LCCSD_T Tight'!Z46+'PNO-LCCSD_T Tight'!AF46-'PNO-LCCSD_T Tight'!H46)),"")</f>
        <v>7.4455508197747742</v>
      </c>
      <c r="AV56" s="1">
        <f t="shared" si="33"/>
        <v>-0.10886118836610859</v>
      </c>
      <c r="AW56" s="1">
        <f t="shared" si="34"/>
        <v>7.4853662975491257</v>
      </c>
      <c r="AX56" s="1">
        <f t="shared" si="35"/>
        <v>-6.9045710591757015E-2</v>
      </c>
      <c r="AY56" s="1">
        <f t="shared" si="36"/>
        <v>7.4989172036428364</v>
      </c>
      <c r="AZ56" s="1">
        <f t="shared" si="37"/>
        <v>-5.5494804498046335E-2</v>
      </c>
      <c r="BA56" s="1">
        <f t="shared" si="38"/>
        <v>7.5520655611804104</v>
      </c>
      <c r="BB56" s="1">
        <f t="shared" si="39"/>
        <v>-2.3464469604723703E-3</v>
      </c>
      <c r="BC56" s="21">
        <f t="shared" si="40"/>
        <v>7.5254913824116247</v>
      </c>
      <c r="BD56" s="1">
        <f t="shared" si="41"/>
        <v>-2.892062572925802E-2</v>
      </c>
      <c r="BE56" s="1">
        <f t="shared" si="42"/>
        <v>7.5114918680833931</v>
      </c>
      <c r="BF56" s="1">
        <f t="shared" si="43"/>
        <v>-4.2920140057489675E-2</v>
      </c>
      <c r="BG56" s="1">
        <f t="shared" si="44"/>
        <v>7.54876372979734</v>
      </c>
      <c r="BH56" s="1">
        <f t="shared" si="45"/>
        <v>-5.6482783435427564E-3</v>
      </c>
      <c r="BI56" s="1">
        <f t="shared" si="46"/>
        <v>7.5301277989403665</v>
      </c>
      <c r="BJ56" s="1">
        <f t="shared" si="47"/>
        <v>-2.4284209200516216E-2</v>
      </c>
      <c r="BL56" s="1">
        <f t="shared" si="48"/>
        <v>7.5710905755419882</v>
      </c>
      <c r="BM56" s="1">
        <f t="shared" si="49"/>
        <v>1.6678567401105404E-2</v>
      </c>
      <c r="BN56" s="1">
        <f t="shared" si="50"/>
        <v>7.5132778293061859</v>
      </c>
      <c r="BO56" s="1">
        <f t="shared" si="51"/>
        <v>-4.1134178834696833E-2</v>
      </c>
      <c r="BP56" s="1">
        <f t="shared" si="52"/>
        <v>7.5392356087166812</v>
      </c>
      <c r="BQ56" s="1">
        <f t="shared" si="53"/>
        <v>-1.517639942420157E-2</v>
      </c>
      <c r="BR56" s="1">
        <f t="shared" si="54"/>
        <v>7.5478012827268186</v>
      </c>
      <c r="BS56" s="1">
        <f t="shared" si="55"/>
        <v>-6.6107254140641558E-3</v>
      </c>
      <c r="BT56" s="1">
        <f t="shared" si="56"/>
        <v>7.5567622769314831</v>
      </c>
      <c r="BU56" s="1">
        <f t="shared" si="57"/>
        <v>2.3502687906002961E-3</v>
      </c>
      <c r="BV56" s="1">
        <f t="shared" si="58"/>
        <v>7.5526685190923351</v>
      </c>
      <c r="BW56" s="1">
        <f t="shared" si="59"/>
        <v>-1.7434890485477084E-3</v>
      </c>
      <c r="BX56" s="1">
        <f t="shared" si="60"/>
        <v>7.5486679143029365</v>
      </c>
      <c r="BY56" s="1">
        <f t="shared" si="61"/>
        <v>-5.7440938379462736E-3</v>
      </c>
      <c r="BZ56" s="1">
        <f t="shared" si="62"/>
        <v>7.5680469933387844</v>
      </c>
      <c r="CA56" s="1">
        <f t="shared" si="63"/>
        <v>1.3634985197901628E-2</v>
      </c>
      <c r="CB56" s="1">
        <f t="shared" si="64"/>
        <v>7.5578229429918906</v>
      </c>
      <c r="CC56" s="1">
        <f t="shared" si="65"/>
        <v>3.4109348510078519E-3</v>
      </c>
      <c r="CD56" s="1">
        <f t="shared" si="66"/>
        <v>7.5491927828154841</v>
      </c>
      <c r="CE56" s="1">
        <f t="shared" si="67"/>
        <v>-5.2192253253986465E-3</v>
      </c>
      <c r="CF56" s="1">
        <f t="shared" si="68"/>
        <v>7.5682973607269002</v>
      </c>
      <c r="CG56" s="1">
        <f t="shared" si="69"/>
        <v>1.3885352586017419E-2</v>
      </c>
      <c r="CH56" s="1">
        <f t="shared" si="70"/>
        <v>7.5657089278158809</v>
      </c>
      <c r="CI56" s="1">
        <f t="shared" si="71"/>
        <v>1.1296919674998129E-2</v>
      </c>
      <c r="CJ56" s="1">
        <f t="shared" si="72"/>
        <v>7.5733406451802621</v>
      </c>
      <c r="CK56" s="1">
        <f t="shared" si="71"/>
        <v>1.8928637039379304E-2</v>
      </c>
      <c r="CL56" s="1">
        <f t="shared" si="73"/>
        <v>7.5526563194706018</v>
      </c>
      <c r="CM56" s="1">
        <f t="shared" si="71"/>
        <v>-1.7556886702809749E-3</v>
      </c>
      <c r="CN56" s="1">
        <f t="shared" si="74"/>
        <v>7.5607209516194001</v>
      </c>
      <c r="CO56" s="1">
        <f t="shared" si="71"/>
        <v>6.3089434785172926E-3</v>
      </c>
      <c r="CP56" s="1">
        <f t="shared" si="75"/>
        <v>7.5743069232802291</v>
      </c>
      <c r="CQ56" s="1">
        <f t="shared" si="76"/>
        <v>1.9894915139346381E-2</v>
      </c>
      <c r="CR56" s="1">
        <f t="shared" si="77"/>
        <v>7.5533595200779189</v>
      </c>
      <c r="CS56" s="1">
        <f t="shared" si="78"/>
        <v>-1.0524880629638744E-3</v>
      </c>
      <c r="CT56" s="1">
        <f t="shared" si="79"/>
        <v>7.5678705740939218</v>
      </c>
      <c r="CU56" s="1">
        <f t="shared" si="80"/>
        <v>1.345856595303907E-2</v>
      </c>
    </row>
    <row r="57" spans="1:99" x14ac:dyDescent="0.2">
      <c r="A57" s="4">
        <f>'PNO-LCCSD_T Default'!A47</f>
        <v>7.6008652826385834</v>
      </c>
      <c r="B57" t="s">
        <v>43</v>
      </c>
      <c r="C57" s="1">
        <f>627.5095*('PNO-LCCSD_T Default'!P47+'PNO-LCCSD_T Default'!J47-'PNO-LCCSD_T Default'!D47)</f>
        <v>7.4319442947064616</v>
      </c>
      <c r="D57" s="1">
        <f t="shared" si="0"/>
        <v>-0.16892098793212185</v>
      </c>
      <c r="E57" s="1">
        <f>627.5095*('PNO-LCCSD_T Default'!AB47+'PNO-LCCSD_T Default'!V47-'PNO-LCCSD_T Default'!D47)</f>
        <v>7.1395012012033083</v>
      </c>
      <c r="F57" s="1">
        <f t="shared" si="1"/>
        <v>-0.46136408143527508</v>
      </c>
      <c r="G57" s="1">
        <f t="shared" si="2"/>
        <v>7.2857227479548854</v>
      </c>
      <c r="H57" s="1">
        <f t="shared" si="3"/>
        <v>-0.31514253468369802</v>
      </c>
      <c r="I57" s="1">
        <f>627.5095*('PNO-LCCSD_T Default'!R47+'PNO-LCCSD_T Default'!L47-'PNO-LCCSD_T Default'!F47)</f>
        <v>7.4908267126670189</v>
      </c>
      <c r="J57" s="1">
        <f t="shared" si="4"/>
        <v>-0.11003856997156447</v>
      </c>
      <c r="K57" s="1">
        <f>627.5095*('PNO-LCCSD_T Default'!AD47+'PNO-LCCSD_T Default'!X47-'PNO-LCCSD_T Default'!F47)</f>
        <v>7.3939195138325031</v>
      </c>
      <c r="L57" s="1">
        <f t="shared" si="5"/>
        <v>-0.20694576880608029</v>
      </c>
      <c r="M57" s="1">
        <f t="shared" si="6"/>
        <v>7.4423731132497615</v>
      </c>
      <c r="N57" s="1">
        <f t="shared" si="7"/>
        <v>-0.15849216938882194</v>
      </c>
      <c r="O57" s="1">
        <f>627.5095*('PNO-LCCSD_T Default'!N47+'PNO-LCCSD_T Default'!T47-'PNO-LCCSD_T Default'!H47)</f>
        <v>7.524893120956345</v>
      </c>
      <c r="P57" s="1">
        <f t="shared" si="8"/>
        <v>-7.5972161682238415E-2</v>
      </c>
      <c r="Q57" s="1">
        <f>627.5095*('PNO-LCCSD_T Default'!Z47+'PNO-LCCSD_T Default'!AF47-'PNO-LCCSD_T Default'!H47)</f>
        <v>7.492865036083729</v>
      </c>
      <c r="R57" s="1">
        <f t="shared" si="9"/>
        <v>-0.10800024655485441</v>
      </c>
      <c r="S57" s="1">
        <f t="shared" si="10"/>
        <v>7.508879078520037</v>
      </c>
      <c r="T57" s="1">
        <f t="shared" si="11"/>
        <v>-9.1986204118546411E-2</v>
      </c>
      <c r="U57" s="1">
        <f t="shared" si="12"/>
        <v>7.5294320481018335</v>
      </c>
      <c r="V57" s="1">
        <f t="shared" si="13"/>
        <v>-7.1433234536749879E-2</v>
      </c>
      <c r="W57" s="1">
        <f t="shared" si="14"/>
        <v>7.5607248971710224</v>
      </c>
      <c r="X57" s="1">
        <f t="shared" si="15"/>
        <v>-4.0140385467561046E-2</v>
      </c>
      <c r="Y57" s="21">
        <f t="shared" si="16"/>
        <v>7.5450784726364288</v>
      </c>
      <c r="Z57" s="27">
        <f t="shared" si="17"/>
        <v>-5.5786810002154574E-2</v>
      </c>
      <c r="AA57" s="1">
        <f t="shared" si="18"/>
        <v>7.5606349263746546</v>
      </c>
      <c r="AB57" s="1">
        <f t="shared" si="19"/>
        <v>-4.023035626392879E-2</v>
      </c>
      <c r="AC57" s="1">
        <f t="shared" si="20"/>
        <v>7.5966767315604251</v>
      </c>
      <c r="AD57" s="1">
        <f t="shared" si="21"/>
        <v>-4.188551078158298E-3</v>
      </c>
      <c r="AE57" s="1">
        <f t="shared" si="22"/>
        <v>7.5786558289675394</v>
      </c>
      <c r="AF57" s="1">
        <f t="shared" si="23"/>
        <v>-2.2209453671043988E-2</v>
      </c>
      <c r="AG57" s="24">
        <f>627.5095*('PNO-LCCSD_T Tight'!J47+'PNO-LCCSD_T Tight'!P47-'PNO-LCCSD_T Tight'!D47)</f>
        <v>7.6285423050848422</v>
      </c>
      <c r="AH57" s="1">
        <f t="shared" si="24"/>
        <v>2.7677022446258803E-2</v>
      </c>
      <c r="AI57" s="1">
        <f>627.5095*('PNO-LCCSD_T Tight'!V47+'PNO-LCCSD_T Tight'!AB47-'PNO-LCCSD_T Tight'!D47)</f>
        <v>7.1655147744435936</v>
      </c>
      <c r="AJ57" s="1">
        <f t="shared" si="25"/>
        <v>-0.43535050819498977</v>
      </c>
      <c r="AK57" s="1">
        <f t="shared" si="26"/>
        <v>7.3970285397642179</v>
      </c>
      <c r="AL57" s="1">
        <f t="shared" si="27"/>
        <v>-0.20383674287436548</v>
      </c>
      <c r="AM57" s="1">
        <f>627.5095*('PNO-LCCSD_T Tight'!L47+'PNO-LCCSD_T Tight'!R47-'PNO-LCCSD_T Tight'!F47)</f>
        <v>7.5807615197794895</v>
      </c>
      <c r="AN57" s="1">
        <f t="shared" si="28"/>
        <v>-2.0103762859093877E-2</v>
      </c>
      <c r="AO57" s="1">
        <f>627.5095*('PNO-LCCSD_T Tight'!X47+'PNO-LCCSD_T Tight'!AD47-'PNO-LCCSD_T Tight'!F47)</f>
        <v>7.4281238461954757</v>
      </c>
      <c r="AP57" s="1">
        <f t="shared" si="29"/>
        <v>-0.17274143644310769</v>
      </c>
      <c r="AQ57" s="1">
        <f t="shared" si="30"/>
        <v>7.5044426829874826</v>
      </c>
      <c r="AR57" s="1">
        <f t="shared" si="31"/>
        <v>-9.6422599651100782E-2</v>
      </c>
      <c r="AS57" s="1">
        <f>IF((627.5095*('PNO-LCCSD_T Tight'!N47+'PNO-LCCSD_T Tight'!T47-'PNO-LCCSD_T Tight'!H47))&gt;$AS$1,(627.5095*('PNO-LCCSD_T Tight'!N47+'PNO-LCCSD_T Tight'!T47-'PNO-LCCSD_T Tight'!H47)), "")</f>
        <v>7.571680229277356</v>
      </c>
      <c r="AT57" s="1">
        <f t="shared" si="32"/>
        <v>-2.9185053361227453E-2</v>
      </c>
      <c r="AU57" s="1">
        <f>IF((627.5095*('PNO-LCCSD_T Tight'!Z47+'PNO-LCCSD_T Tight'!AF47-'PNO-LCCSD_T Tight'!H47))&gt;$AS$1,(627.5095*('PNO-LCCSD_T Tight'!Z47+'PNO-LCCSD_T Tight'!AF47-'PNO-LCCSD_T Tight'!H47)),"")</f>
        <v>7.5084711973335825</v>
      </c>
      <c r="AV57" s="1">
        <f t="shared" si="33"/>
        <v>-9.2394085305000928E-2</v>
      </c>
      <c r="AW57" s="1">
        <f t="shared" si="34"/>
        <v>7.5400757133054697</v>
      </c>
      <c r="AX57" s="1">
        <f t="shared" si="35"/>
        <v>-6.0789569333113747E-2</v>
      </c>
      <c r="AY57" s="1">
        <f t="shared" si="36"/>
        <v>7.5494347959807548</v>
      </c>
      <c r="AZ57" s="1">
        <f t="shared" si="37"/>
        <v>-5.1430486657828567E-2</v>
      </c>
      <c r="BA57" s="1">
        <f t="shared" si="38"/>
        <v>7.600299372512989</v>
      </c>
      <c r="BB57" s="1">
        <f t="shared" si="39"/>
        <v>-5.6591012559437104E-4</v>
      </c>
      <c r="BC57" s="21">
        <f t="shared" si="40"/>
        <v>7.5748670842468719</v>
      </c>
      <c r="BD57" s="1">
        <f t="shared" si="41"/>
        <v>-2.5998198391711469E-2</v>
      </c>
      <c r="BE57" s="1">
        <f t="shared" si="42"/>
        <v>7.5621523179308552</v>
      </c>
      <c r="BF57" s="1">
        <f t="shared" si="43"/>
        <v>-3.8712964707728226E-2</v>
      </c>
      <c r="BG57" s="1">
        <f t="shared" si="44"/>
        <v>7.5927700575440555</v>
      </c>
      <c r="BH57" s="1">
        <f t="shared" si="45"/>
        <v>-8.0952250945278692E-3</v>
      </c>
      <c r="BI57" s="1">
        <f t="shared" si="46"/>
        <v>7.5774611877374562</v>
      </c>
      <c r="BJ57" s="1">
        <f t="shared" si="47"/>
        <v>-2.3404094901127159E-2</v>
      </c>
      <c r="BL57" s="1">
        <f t="shared" si="48"/>
        <v>7.606974529082648</v>
      </c>
      <c r="BM57" s="1">
        <f t="shared" si="49"/>
        <v>6.109246444064631E-3</v>
      </c>
      <c r="BN57" s="1">
        <f t="shared" si="50"/>
        <v>7.5625096001708219</v>
      </c>
      <c r="BO57" s="1">
        <f t="shared" si="51"/>
        <v>-3.8355682467761554E-2</v>
      </c>
      <c r="BP57" s="1">
        <f t="shared" si="52"/>
        <v>7.5826109143197185</v>
      </c>
      <c r="BQ57" s="1">
        <f t="shared" si="53"/>
        <v>-1.8254368318864955E-2</v>
      </c>
      <c r="BR57" s="1">
        <f t="shared" si="54"/>
        <v>7.5896737192746331</v>
      </c>
      <c r="BS57" s="1">
        <f t="shared" si="55"/>
        <v>-1.119156336395033E-2</v>
      </c>
      <c r="BT57" s="1">
        <f t="shared" si="56"/>
        <v>7.6019112369867665</v>
      </c>
      <c r="BU57" s="1">
        <f t="shared" si="57"/>
        <v>1.0459543481831091E-3</v>
      </c>
      <c r="BV57" s="1">
        <f t="shared" si="58"/>
        <v>7.5960648302186851</v>
      </c>
      <c r="BW57" s="1">
        <f t="shared" si="59"/>
        <v>-4.8004524198983489E-3</v>
      </c>
      <c r="BX57" s="1">
        <f t="shared" si="60"/>
        <v>7.5902681711451683</v>
      </c>
      <c r="BY57" s="1">
        <f t="shared" si="61"/>
        <v>-1.0597111493415134E-2</v>
      </c>
      <c r="BZ57" s="1">
        <f t="shared" si="62"/>
        <v>7.6128804516426074</v>
      </c>
      <c r="CA57" s="1">
        <f t="shared" si="63"/>
        <v>1.2015169004023996E-2</v>
      </c>
      <c r="CB57" s="1">
        <f t="shared" si="64"/>
        <v>7.6008605676238838</v>
      </c>
      <c r="CC57" s="1">
        <f t="shared" si="65"/>
        <v>-4.715014699563369E-6</v>
      </c>
      <c r="CD57" s="1">
        <f t="shared" si="66"/>
        <v>7.5904915820173704</v>
      </c>
      <c r="CE57" s="1">
        <f t="shared" si="67"/>
        <v>-1.0373700621213011E-2</v>
      </c>
      <c r="CF57" s="1">
        <f t="shared" si="68"/>
        <v>7.6131261576502336</v>
      </c>
      <c r="CG57" s="1">
        <f t="shared" si="69"/>
        <v>1.2260875011650185E-2</v>
      </c>
      <c r="CH57" s="1">
        <f t="shared" si="70"/>
        <v>7.6083907121802588</v>
      </c>
      <c r="CI57" s="1">
        <f t="shared" si="71"/>
        <v>7.5254295416753436E-3</v>
      </c>
      <c r="CJ57" s="1">
        <f t="shared" si="72"/>
        <v>7.6082970039949647</v>
      </c>
      <c r="CK57" s="1">
        <f t="shared" si="71"/>
        <v>7.4317213563812601E-3</v>
      </c>
      <c r="CL57" s="1">
        <f t="shared" si="73"/>
        <v>7.6007951202148929</v>
      </c>
      <c r="CM57" s="1">
        <f t="shared" si="71"/>
        <v>-7.0162423690511844E-5</v>
      </c>
      <c r="CN57" s="1">
        <f t="shared" si="74"/>
        <v>7.6029190120614913</v>
      </c>
      <c r="CO57" s="1">
        <f t="shared" si="71"/>
        <v>2.053729422907935E-3</v>
      </c>
      <c r="CP57" s="1">
        <f t="shared" si="75"/>
        <v>7.608878747146175</v>
      </c>
      <c r="CQ57" s="1">
        <f t="shared" si="76"/>
        <v>8.01346450759155E-3</v>
      </c>
      <c r="CR57" s="1">
        <f t="shared" si="77"/>
        <v>7.6014959507915014</v>
      </c>
      <c r="CS57" s="1">
        <f t="shared" si="78"/>
        <v>6.3066815291801248E-4</v>
      </c>
      <c r="CT57" s="1">
        <f t="shared" si="79"/>
        <v>7.6096965923032984</v>
      </c>
      <c r="CU57" s="1">
        <f t="shared" si="80"/>
        <v>8.8313096647150147E-3</v>
      </c>
    </row>
    <row r="58" spans="1:99" x14ac:dyDescent="0.2">
      <c r="A58" s="4">
        <f>'PNO-LCCSD_T Default'!A48</f>
        <v>7.3778260803439206</v>
      </c>
      <c r="B58" t="s">
        <v>44</v>
      </c>
      <c r="C58" s="1">
        <f>627.5095*('PNO-LCCSD_T Default'!P48+'PNO-LCCSD_T Default'!J48-'PNO-LCCSD_T Default'!D48)</f>
        <v>7.2299586371417668</v>
      </c>
      <c r="D58" s="1">
        <f t="shared" si="0"/>
        <v>-0.14786744320215384</v>
      </c>
      <c r="E58" s="1">
        <f>627.5095*('PNO-LCCSD_T Default'!AB48+'PNO-LCCSD_T Default'!V48-'PNO-LCCSD_T Default'!D48)</f>
        <v>6.9808114884121846</v>
      </c>
      <c r="F58" s="1">
        <f t="shared" si="1"/>
        <v>-0.39701459193173605</v>
      </c>
      <c r="G58" s="1">
        <f t="shared" si="2"/>
        <v>7.1053850627769757</v>
      </c>
      <c r="H58" s="1">
        <f t="shared" si="3"/>
        <v>-0.27244101756694494</v>
      </c>
      <c r="I58" s="1">
        <f>627.5095*('PNO-LCCSD_T Default'!R48+'PNO-LCCSD_T Default'!L48-'PNO-LCCSD_T Default'!F48)</f>
        <v>7.2879984886692162</v>
      </c>
      <c r="J58" s="1">
        <f t="shared" si="4"/>
        <v>-8.9827591674704443E-2</v>
      </c>
      <c r="K58" s="1">
        <f>627.5095*('PNO-LCCSD_T Default'!AD48+'PNO-LCCSD_T Default'!X48-'PNO-LCCSD_T Default'!F48)</f>
        <v>7.2093806396687876</v>
      </c>
      <c r="L58" s="1">
        <f t="shared" si="5"/>
        <v>-0.16844544067513301</v>
      </c>
      <c r="M58" s="1">
        <f t="shared" si="6"/>
        <v>7.2486895641690019</v>
      </c>
      <c r="N58" s="1">
        <f t="shared" si="7"/>
        <v>-0.12913651617491873</v>
      </c>
      <c r="O58" s="1">
        <f>627.5095*('PNO-LCCSD_T Default'!N48+'PNO-LCCSD_T Default'!T48-'PNO-LCCSD_T Default'!H48)</f>
        <v>7.3091553548588504</v>
      </c>
      <c r="P58" s="1">
        <f t="shared" si="8"/>
        <v>-6.867072548507025E-2</v>
      </c>
      <c r="Q58" s="1">
        <f>627.5095*('PNO-LCCSD_T Default'!Z48+'PNO-LCCSD_T Default'!AF48-'PNO-LCCSD_T Default'!H48)</f>
        <v>7.2825364018689971</v>
      </c>
      <c r="R58" s="1">
        <f t="shared" si="9"/>
        <v>-9.5289678474923534E-2</v>
      </c>
      <c r="S58" s="1">
        <f t="shared" si="10"/>
        <v>7.2958458783639237</v>
      </c>
      <c r="T58" s="1">
        <f t="shared" si="11"/>
        <v>-8.1980201979996892E-2</v>
      </c>
      <c r="U58" s="1">
        <f t="shared" si="12"/>
        <v>7.3260514086139263</v>
      </c>
      <c r="V58" s="1">
        <f t="shared" si="13"/>
        <v>-5.1774671729994282E-2</v>
      </c>
      <c r="W58" s="1">
        <f t="shared" si="14"/>
        <v>7.3592384250644702</v>
      </c>
      <c r="X58" s="1">
        <f t="shared" si="15"/>
        <v>-1.8587655279450388E-2</v>
      </c>
      <c r="Y58" s="21">
        <f t="shared" si="16"/>
        <v>7.3426449168391983</v>
      </c>
      <c r="Z58" s="27">
        <f t="shared" si="17"/>
        <v>-3.5181163504722335E-2</v>
      </c>
      <c r="AA58" s="1">
        <f t="shared" si="18"/>
        <v>7.3313527226643682</v>
      </c>
      <c r="AB58" s="1">
        <f t="shared" si="19"/>
        <v>-4.6473357679552407E-2</v>
      </c>
      <c r="AC58" s="1">
        <f t="shared" si="20"/>
        <v>7.3592899884397083</v>
      </c>
      <c r="AD58" s="1">
        <f t="shared" si="21"/>
        <v>-1.8536091904212348E-2</v>
      </c>
      <c r="AE58" s="1">
        <f t="shared" si="22"/>
        <v>7.3453213555520387</v>
      </c>
      <c r="AF58" s="1">
        <f t="shared" si="23"/>
        <v>-3.2504724791881934E-2</v>
      </c>
      <c r="AG58" s="24">
        <f>627.5095*('PNO-LCCSD_T Tight'!J48+'PNO-LCCSD_T Tight'!P48-'PNO-LCCSD_T Tight'!D48)</f>
        <v>7.4096624138133658</v>
      </c>
      <c r="AH58" s="1">
        <f t="shared" si="24"/>
        <v>3.1836333469445144E-2</v>
      </c>
      <c r="AI58" s="1">
        <f>627.5095*('PNO-LCCSD_T Tight'!V48+'PNO-LCCSD_T Tight'!AB48-'PNO-LCCSD_T Tight'!D48)</f>
        <v>7.0150248995916025</v>
      </c>
      <c r="AJ58" s="1">
        <f t="shared" si="25"/>
        <v>-0.36280118075231815</v>
      </c>
      <c r="AK58" s="1">
        <f t="shared" si="26"/>
        <v>7.2123436567024841</v>
      </c>
      <c r="AL58" s="1">
        <f t="shared" si="27"/>
        <v>-0.1654824236414365</v>
      </c>
      <c r="AM58" s="1">
        <f>627.5095*('PNO-LCCSD_T Tight'!L48+'PNO-LCCSD_T Tight'!R48-'PNO-LCCSD_T Tight'!F48)</f>
        <v>7.363592340516167</v>
      </c>
      <c r="AN58" s="1">
        <f t="shared" si="28"/>
        <v>-1.4233739827753666E-2</v>
      </c>
      <c r="AO58" s="1">
        <f>627.5095*('PNO-LCCSD_T Tight'!X48+'PNO-LCCSD_T Tight'!AD48-'PNO-LCCSD_T Tight'!F48)</f>
        <v>7.2329353690117459</v>
      </c>
      <c r="AP58" s="1">
        <f t="shared" si="29"/>
        <v>-0.14489071133217468</v>
      </c>
      <c r="AQ58" s="1">
        <f t="shared" si="30"/>
        <v>7.298263854763956</v>
      </c>
      <c r="AR58" s="1">
        <f t="shared" si="31"/>
        <v>-7.9562225579964618E-2</v>
      </c>
      <c r="AS58" s="1">
        <f>IF((627.5095*('PNO-LCCSD_T Tight'!N48+'PNO-LCCSD_T Tight'!T48-'PNO-LCCSD_T Tight'!H48))&gt;$AS$1,(627.5095*('PNO-LCCSD_T Tight'!N48+'PNO-LCCSD_T Tight'!T48-'PNO-LCCSD_T Tight'!H48)), "")</f>
        <v>7.3524848858385967</v>
      </c>
      <c r="AT58" s="1">
        <f t="shared" si="32"/>
        <v>-2.5341194505323905E-2</v>
      </c>
      <c r="AU58" s="1">
        <f>IF((627.5095*('PNO-LCCSD_T Tight'!Z48+'PNO-LCCSD_T Tight'!AF48-'PNO-LCCSD_T Tight'!H48))&gt;$AS$1,(627.5095*('PNO-LCCSD_T Tight'!Z48+'PNO-LCCSD_T Tight'!AF48-'PNO-LCCSD_T Tight'!H48)),"")</f>
        <v>7.2988516488813096</v>
      </c>
      <c r="AV58" s="1">
        <f t="shared" si="33"/>
        <v>-7.8974431462611072E-2</v>
      </c>
      <c r="AW58" s="1">
        <f t="shared" si="34"/>
        <v>7.3256682673599531</v>
      </c>
      <c r="AX58" s="1">
        <f t="shared" si="35"/>
        <v>-5.2157812983967489E-2</v>
      </c>
      <c r="AY58" s="1">
        <f t="shared" si="36"/>
        <v>7.3333872182615707</v>
      </c>
      <c r="AZ58" s="1">
        <f t="shared" si="37"/>
        <v>-4.4438862082349928E-2</v>
      </c>
      <c r="BA58" s="1">
        <f t="shared" si="38"/>
        <v>7.3758049565405353</v>
      </c>
      <c r="BB58" s="1">
        <f t="shared" si="39"/>
        <v>-2.0211238033853718E-3</v>
      </c>
      <c r="BC58" s="21">
        <f t="shared" si="40"/>
        <v>7.3545960874010525</v>
      </c>
      <c r="BD58" s="1">
        <f t="shared" si="41"/>
        <v>-2.3229992942868094E-2</v>
      </c>
      <c r="BE58" s="1">
        <f t="shared" si="42"/>
        <v>7.340831162898195</v>
      </c>
      <c r="BF58" s="1">
        <f t="shared" si="43"/>
        <v>-3.6994917445725584E-2</v>
      </c>
      <c r="BG58" s="1">
        <f t="shared" si="44"/>
        <v>7.368009713006753</v>
      </c>
      <c r="BH58" s="1">
        <f t="shared" si="45"/>
        <v>-9.8163673371676197E-3</v>
      </c>
      <c r="BI58" s="1">
        <f t="shared" si="46"/>
        <v>7.3544204379524745</v>
      </c>
      <c r="BJ58" s="1">
        <f t="shared" si="47"/>
        <v>-2.3405642391446158E-2</v>
      </c>
      <c r="BL58" s="1">
        <f t="shared" si="48"/>
        <v>7.3969304406952716</v>
      </c>
      <c r="BM58" s="1">
        <f t="shared" si="49"/>
        <v>1.9104360351350991E-2</v>
      </c>
      <c r="BN58" s="1">
        <f t="shared" si="50"/>
        <v>7.3615856911244331</v>
      </c>
      <c r="BO58" s="1">
        <f t="shared" si="51"/>
        <v>-1.6240389219487561E-2</v>
      </c>
      <c r="BP58" s="1">
        <f t="shared" si="52"/>
        <v>7.3787114783700885</v>
      </c>
      <c r="BQ58" s="1">
        <f t="shared" si="53"/>
        <v>8.8539802616782737E-4</v>
      </c>
      <c r="BR58" s="1">
        <f t="shared" si="54"/>
        <v>7.3578961283889077</v>
      </c>
      <c r="BS58" s="1">
        <f t="shared" si="55"/>
        <v>-1.9929951955012903E-2</v>
      </c>
      <c r="BT58" s="1">
        <f t="shared" si="56"/>
        <v>7.366174482346719</v>
      </c>
      <c r="BU58" s="1">
        <f t="shared" si="57"/>
        <v>-1.1651597997201613E-2</v>
      </c>
      <c r="BV58" s="1">
        <f t="shared" si="58"/>
        <v>7.3620504247693859</v>
      </c>
      <c r="BW58" s="1">
        <f t="shared" si="59"/>
        <v>-1.5775655574534753E-2</v>
      </c>
      <c r="BX58" s="1">
        <f t="shared" si="60"/>
        <v>7.3562606663943768</v>
      </c>
      <c r="BY58" s="1">
        <f t="shared" si="61"/>
        <v>-2.156541394954381E-2</v>
      </c>
      <c r="BZ58" s="1">
        <f t="shared" si="62"/>
        <v>7.3704486404149776</v>
      </c>
      <c r="CA58" s="1">
        <f t="shared" si="63"/>
        <v>-7.3774399289430193E-3</v>
      </c>
      <c r="CB58" s="1">
        <f t="shared" si="64"/>
        <v>7.3630560389304804</v>
      </c>
      <c r="CC58" s="1">
        <f t="shared" si="65"/>
        <v>-1.4770041413440183E-2</v>
      </c>
      <c r="CD58" s="1">
        <f t="shared" si="66"/>
        <v>7.3518734189237849</v>
      </c>
      <c r="CE58" s="1">
        <f t="shared" si="67"/>
        <v>-2.5952661420135748E-2</v>
      </c>
      <c r="CF58" s="1">
        <f t="shared" si="68"/>
        <v>7.3705307100222104</v>
      </c>
      <c r="CG58" s="1">
        <f t="shared" si="69"/>
        <v>-7.2953703217102372E-3</v>
      </c>
      <c r="CH58" s="1">
        <f t="shared" si="70"/>
        <v>7.3637747306010857</v>
      </c>
      <c r="CI58" s="1">
        <f t="shared" si="71"/>
        <v>-1.4051349742834951E-2</v>
      </c>
      <c r="CJ58" s="1">
        <f t="shared" si="72"/>
        <v>7.3871912270764328</v>
      </c>
      <c r="CK58" s="1">
        <f t="shared" si="71"/>
        <v>9.3651467325122084E-3</v>
      </c>
      <c r="CL58" s="1">
        <f t="shared" si="73"/>
        <v>7.3764569707720993</v>
      </c>
      <c r="CM58" s="1">
        <f t="shared" si="71"/>
        <v>-1.3691095718213475E-3</v>
      </c>
      <c r="CN58" s="1">
        <f t="shared" si="74"/>
        <v>7.3815524093244544</v>
      </c>
      <c r="CO58" s="1">
        <f t="shared" si="71"/>
        <v>3.7263289805338218E-3</v>
      </c>
      <c r="CP58" s="1">
        <f t="shared" si="75"/>
        <v>7.3833522694121951</v>
      </c>
      <c r="CQ58" s="1">
        <f t="shared" si="76"/>
        <v>5.5261890682745118E-3</v>
      </c>
      <c r="CR58" s="1">
        <f t="shared" si="77"/>
        <v>7.3766289772285853</v>
      </c>
      <c r="CS58" s="1">
        <f t="shared" si="78"/>
        <v>-1.197103115335274E-3</v>
      </c>
      <c r="CT58" s="1">
        <f t="shared" si="79"/>
        <v>7.3824140368562308</v>
      </c>
      <c r="CU58" s="1">
        <f t="shared" si="80"/>
        <v>4.5879565123101429E-3</v>
      </c>
    </row>
    <row r="59" spans="1:99" x14ac:dyDescent="0.2">
      <c r="A59" s="4">
        <f>'PNO-LCCSD_T Default'!A49</f>
        <v>6.9942747670800696</v>
      </c>
      <c r="B59" t="s">
        <v>45</v>
      </c>
      <c r="C59" s="1">
        <f>627.5095*('PNO-LCCSD_T Default'!P49+'PNO-LCCSD_T Default'!J49-'PNO-LCCSD_T Default'!D49)</f>
        <v>6.8747096532674838</v>
      </c>
      <c r="D59" s="1">
        <f t="shared" si="0"/>
        <v>-0.11956511381258572</v>
      </c>
      <c r="E59" s="1">
        <f>627.5095*('PNO-LCCSD_T Default'!AB49+'PNO-LCCSD_T Default'!V49-'PNO-LCCSD_T Default'!D49)</f>
        <v>6.6666251781404222</v>
      </c>
      <c r="F59" s="1">
        <f t="shared" si="1"/>
        <v>-0.32764958893964735</v>
      </c>
      <c r="G59" s="1">
        <f t="shared" si="2"/>
        <v>6.7706674157039526</v>
      </c>
      <c r="H59" s="1">
        <f t="shared" si="3"/>
        <v>-0.22360735137611698</v>
      </c>
      <c r="I59" s="1">
        <f>627.5095*('PNO-LCCSD_T Default'!R49+'PNO-LCCSD_T Default'!L49-'PNO-LCCSD_T Default'!F49)</f>
        <v>6.9201029833099943</v>
      </c>
      <c r="J59" s="1">
        <f t="shared" si="4"/>
        <v>-7.4171783770075272E-2</v>
      </c>
      <c r="K59" s="1">
        <f>627.5095*('PNO-LCCSD_T Default'!AD49+'PNO-LCCSD_T Default'!X49-'PNO-LCCSD_T Default'!F49)</f>
        <v>6.853330183094303</v>
      </c>
      <c r="L59" s="1">
        <f t="shared" si="5"/>
        <v>-0.14094458398576659</v>
      </c>
      <c r="M59" s="1">
        <f t="shared" si="6"/>
        <v>6.8867165832021486</v>
      </c>
      <c r="N59" s="1">
        <f t="shared" si="7"/>
        <v>-0.10755818387792093</v>
      </c>
      <c r="O59" s="1">
        <f>627.5095*('PNO-LCCSD_T Default'!N49+'PNO-LCCSD_T Default'!T49-'PNO-LCCSD_T Default'!H49)</f>
        <v>6.9351659679399917</v>
      </c>
      <c r="P59" s="1">
        <f t="shared" si="8"/>
        <v>-5.9108799140077828E-2</v>
      </c>
      <c r="Q59" s="1">
        <f>627.5095*('PNO-LCCSD_T Default'!Z49+'PNO-LCCSD_T Default'!AF49-'PNO-LCCSD_T Default'!H49)</f>
        <v>6.9131529346956198</v>
      </c>
      <c r="R59" s="1">
        <f t="shared" si="9"/>
        <v>-8.112183238444981E-2</v>
      </c>
      <c r="S59" s="1">
        <f t="shared" si="10"/>
        <v>6.9241594513178057</v>
      </c>
      <c r="T59" s="1">
        <f t="shared" si="11"/>
        <v>-7.0115315762263819E-2</v>
      </c>
      <c r="U59" s="1">
        <f t="shared" si="12"/>
        <v>6.9498644094451816</v>
      </c>
      <c r="V59" s="1">
        <f t="shared" si="13"/>
        <v>-4.4410357634887987E-2</v>
      </c>
      <c r="W59" s="1">
        <f t="shared" si="14"/>
        <v>6.9757403964186189</v>
      </c>
      <c r="X59" s="1">
        <f t="shared" si="15"/>
        <v>-1.8534370661450694E-2</v>
      </c>
      <c r="Y59" s="21">
        <f t="shared" si="16"/>
        <v>6.9628024029319002</v>
      </c>
      <c r="Z59" s="27">
        <f t="shared" si="17"/>
        <v>-3.1472364148169341E-2</v>
      </c>
      <c r="AA59" s="1">
        <f t="shared" si="18"/>
        <v>6.9509697550927756</v>
      </c>
      <c r="AB59" s="1">
        <f t="shared" si="19"/>
        <v>-4.3305011987293973E-2</v>
      </c>
      <c r="AC59" s="1">
        <f t="shared" si="20"/>
        <v>6.9759177888347059</v>
      </c>
      <c r="AD59" s="1">
        <f t="shared" si="21"/>
        <v>-1.8356978245363642E-2</v>
      </c>
      <c r="AE59" s="1">
        <f t="shared" si="22"/>
        <v>6.9634437719637408</v>
      </c>
      <c r="AF59" s="1">
        <f t="shared" si="23"/>
        <v>-3.0830995116328808E-2</v>
      </c>
      <c r="AG59" s="24">
        <f>627.5095*('PNO-LCCSD_T Tight'!J49+'PNO-LCCSD_T Tight'!P49-'PNO-LCCSD_T Tight'!D49)</f>
        <v>6.9843006834511812</v>
      </c>
      <c r="AH59" s="1">
        <f t="shared" si="24"/>
        <v>-9.9740836288884083E-3</v>
      </c>
      <c r="AI59" s="1">
        <f>627.5095*('PNO-LCCSD_T Tight'!V49+'PNO-LCCSD_T Tight'!AB49-'PNO-LCCSD_T Tight'!D49)</f>
        <v>6.6932388343454994</v>
      </c>
      <c r="AJ59" s="1">
        <f t="shared" si="25"/>
        <v>-0.30103593273457019</v>
      </c>
      <c r="AK59" s="1">
        <f t="shared" si="26"/>
        <v>6.8387697588983407</v>
      </c>
      <c r="AL59" s="1">
        <f t="shared" si="27"/>
        <v>-0.15550500818172885</v>
      </c>
      <c r="AM59" s="1">
        <f>627.5095*('PNO-LCCSD_T Tight'!L49+'PNO-LCCSD_T Tight'!R49-'PNO-LCCSD_T Tight'!F49)</f>
        <v>6.9715509466804226</v>
      </c>
      <c r="AN59" s="1">
        <f t="shared" si="28"/>
        <v>-2.2723820399646932E-2</v>
      </c>
      <c r="AO59" s="1">
        <f>627.5095*('PNO-LCCSD_T Tight'!X49+'PNO-LCCSD_T Tight'!AD49-'PNO-LCCSD_T Tight'!F49)</f>
        <v>6.8758151480732819</v>
      </c>
      <c r="AP59" s="1">
        <f t="shared" si="29"/>
        <v>-0.1184596190067877</v>
      </c>
      <c r="AQ59" s="1">
        <f t="shared" si="30"/>
        <v>6.9236830473768523</v>
      </c>
      <c r="AR59" s="1">
        <f t="shared" si="31"/>
        <v>-7.0591719703217315E-2</v>
      </c>
      <c r="AS59" s="1">
        <f>IF((627.5095*('PNO-LCCSD_T Tight'!N49+'PNO-LCCSD_T Tight'!T49-'PNO-LCCSD_T Tight'!H49))&gt;$AS$1,(627.5095*('PNO-LCCSD_T Tight'!N49+'PNO-LCCSD_T Tight'!T49-'PNO-LCCSD_T Tight'!H49)), "")</f>
        <v>6.9659892345977656</v>
      </c>
      <c r="AT59" s="1">
        <f t="shared" si="32"/>
        <v>-2.8285532482303921E-2</v>
      </c>
      <c r="AU59" s="1">
        <f>IF((627.5095*('PNO-LCCSD_T Tight'!Z49+'PNO-LCCSD_T Tight'!AF49-'PNO-LCCSD_T Tight'!H49))&gt;$AS$1,(627.5095*('PNO-LCCSD_T Tight'!Z49+'PNO-LCCSD_T Tight'!AF49-'PNO-LCCSD_T Tight'!H49)),"")</f>
        <v>6.9272969988277193</v>
      </c>
      <c r="AV59" s="1">
        <f t="shared" si="33"/>
        <v>-6.6977768252350245E-2</v>
      </c>
      <c r="AW59" s="1">
        <f t="shared" si="34"/>
        <v>6.9466431167127425</v>
      </c>
      <c r="AX59" s="1">
        <f t="shared" si="35"/>
        <v>-4.7631650367327083E-2</v>
      </c>
      <c r="AY59" s="1">
        <f t="shared" si="36"/>
        <v>6.9631917813847579</v>
      </c>
      <c r="AZ59" s="1">
        <f t="shared" si="37"/>
        <v>-3.1082985695311649E-2</v>
      </c>
      <c r="BA59" s="1">
        <f t="shared" si="38"/>
        <v>6.9955184496366529</v>
      </c>
      <c r="BB59" s="1">
        <f t="shared" si="39"/>
        <v>1.2436825565833587E-3</v>
      </c>
      <c r="BC59" s="21">
        <f t="shared" si="40"/>
        <v>6.979355115510705</v>
      </c>
      <c r="BD59" s="1">
        <f t="shared" si="41"/>
        <v>-1.4919651569364589E-2</v>
      </c>
      <c r="BE59" s="1">
        <f t="shared" si="42"/>
        <v>6.9601539956913712</v>
      </c>
      <c r="BF59" s="1">
        <f t="shared" si="43"/>
        <v>-3.4120771388698401E-2</v>
      </c>
      <c r="BG59" s="1">
        <f t="shared" si="44"/>
        <v>6.9813107438815551</v>
      </c>
      <c r="BH59" s="1">
        <f t="shared" si="45"/>
        <v>-1.2964023198514418E-2</v>
      </c>
      <c r="BI59" s="1">
        <f t="shared" si="46"/>
        <v>6.9707323697864636</v>
      </c>
      <c r="BJ59" s="1">
        <f t="shared" si="47"/>
        <v>-2.3542397293605966E-2</v>
      </c>
      <c r="BL59" s="1">
        <f t="shared" si="48"/>
        <v>6.9930894673047783</v>
      </c>
      <c r="BM59" s="1">
        <f t="shared" si="49"/>
        <v>-1.1852997752912486E-3</v>
      </c>
      <c r="BN59" s="1">
        <f t="shared" si="50"/>
        <v>6.9775662690746403</v>
      </c>
      <c r="BO59" s="1">
        <f t="shared" si="51"/>
        <v>-1.6708498005429284E-2</v>
      </c>
      <c r="BP59" s="1">
        <f t="shared" si="52"/>
        <v>6.985766591792955</v>
      </c>
      <c r="BQ59" s="1">
        <f t="shared" si="53"/>
        <v>-8.5081752871145611E-3</v>
      </c>
      <c r="BR59" s="1">
        <f t="shared" si="54"/>
        <v>6.9671570563939165</v>
      </c>
      <c r="BS59" s="1">
        <f t="shared" si="55"/>
        <v>-2.7117710686153096E-2</v>
      </c>
      <c r="BT59" s="1">
        <f t="shared" si="56"/>
        <v>6.981273044205949</v>
      </c>
      <c r="BU59" s="1">
        <f t="shared" si="57"/>
        <v>-1.3001722874120603E-2</v>
      </c>
      <c r="BV59" s="1">
        <f t="shared" si="58"/>
        <v>6.9740954528745416</v>
      </c>
      <c r="BW59" s="1">
        <f t="shared" si="59"/>
        <v>-2.0179314205527987E-2</v>
      </c>
      <c r="BX59" s="1">
        <f t="shared" si="60"/>
        <v>6.967921702180333</v>
      </c>
      <c r="BY59" s="1">
        <f t="shared" si="61"/>
        <v>-2.6353064899736545E-2</v>
      </c>
      <c r="BZ59" s="1">
        <f t="shared" si="62"/>
        <v>6.9865696581567178</v>
      </c>
      <c r="CA59" s="1">
        <f t="shared" si="63"/>
        <v>-7.7051089233517445E-3</v>
      </c>
      <c r="CB59" s="1">
        <f t="shared" si="64"/>
        <v>6.9766681374542197</v>
      </c>
      <c r="CC59" s="1">
        <f t="shared" si="65"/>
        <v>-1.7606629625849912E-2</v>
      </c>
      <c r="CD59" s="1">
        <f t="shared" si="66"/>
        <v>6.9689592846399755</v>
      </c>
      <c r="CE59" s="1">
        <f t="shared" si="67"/>
        <v>-2.5315482440094073E-2</v>
      </c>
      <c r="CF59" s="1">
        <f t="shared" si="68"/>
        <v>6.9866803217767579</v>
      </c>
      <c r="CG59" s="1">
        <f t="shared" si="69"/>
        <v>-7.5944453033116588E-3</v>
      </c>
      <c r="CH59" s="1">
        <f t="shared" si="70"/>
        <v>6.9806213607299359</v>
      </c>
      <c r="CI59" s="1">
        <f t="shared" si="71"/>
        <v>-1.3653406350133679E-2</v>
      </c>
      <c r="CJ59" s="1">
        <f t="shared" si="72"/>
        <v>6.9960037615403508</v>
      </c>
      <c r="CK59" s="1">
        <f t="shared" si="71"/>
        <v>1.7289944602811858E-3</v>
      </c>
      <c r="CL59" s="1">
        <f t="shared" si="73"/>
        <v>6.9960256332819393</v>
      </c>
      <c r="CM59" s="1">
        <f t="shared" si="71"/>
        <v>1.7508662018697052E-3</v>
      </c>
      <c r="CN59" s="1">
        <f t="shared" si="74"/>
        <v>6.996518660949274</v>
      </c>
      <c r="CO59" s="1">
        <f t="shared" si="71"/>
        <v>2.2438938692044275E-3</v>
      </c>
      <c r="CP59" s="1">
        <f t="shared" si="75"/>
        <v>6.9971971939757633</v>
      </c>
      <c r="CQ59" s="1">
        <f t="shared" si="76"/>
        <v>2.9224268956937749E-3</v>
      </c>
      <c r="CR59" s="1">
        <f t="shared" si="77"/>
        <v>6.9963050465040162</v>
      </c>
      <c r="CS59" s="1">
        <f t="shared" si="78"/>
        <v>2.0302794239466238E-3</v>
      </c>
      <c r="CT59" s="1">
        <f t="shared" si="79"/>
        <v>7.0000983519666846</v>
      </c>
      <c r="CU59" s="1">
        <f t="shared" si="80"/>
        <v>5.8235848866150519E-3</v>
      </c>
    </row>
    <row r="60" spans="1:99" x14ac:dyDescent="0.2">
      <c r="A60" s="4">
        <f>'PNO-LCCSD_T Default'!A50</f>
        <v>5.504823118206156</v>
      </c>
      <c r="B60" t="s">
        <v>46</v>
      </c>
      <c r="C60" s="1">
        <f>627.5095*('PNO-LCCSD_T Default'!P50+'PNO-LCCSD_T Default'!J50-'PNO-LCCSD_T Default'!D50)</f>
        <v>5.4503099393828389</v>
      </c>
      <c r="D60" s="1">
        <f t="shared" si="0"/>
        <v>-5.4513178823317077E-2</v>
      </c>
      <c r="E60" s="1">
        <f>627.5095*('PNO-LCCSD_T Default'!AB50+'PNO-LCCSD_T Default'!V50-'PNO-LCCSD_T Default'!D50)</f>
        <v>5.315370762760125</v>
      </c>
      <c r="F60" s="1">
        <f t="shared" si="1"/>
        <v>-0.18945235544603101</v>
      </c>
      <c r="G60" s="1">
        <f t="shared" si="2"/>
        <v>5.382840351071482</v>
      </c>
      <c r="H60" s="1">
        <f t="shared" si="3"/>
        <v>-0.12198276713467404</v>
      </c>
      <c r="I60" s="1">
        <f>627.5095*('PNO-LCCSD_T Default'!R50+'PNO-LCCSD_T Default'!L50-'PNO-LCCSD_T Default'!F50)</f>
        <v>5.4649607136826264</v>
      </c>
      <c r="J60" s="1">
        <f t="shared" si="4"/>
        <v>-3.9862404523529626E-2</v>
      </c>
      <c r="K60" s="1">
        <f>627.5095*('PNO-LCCSD_T Default'!AD50+'PNO-LCCSD_T Default'!X50-'PNO-LCCSD_T Default'!F50)</f>
        <v>5.4181744236264908</v>
      </c>
      <c r="L60" s="1">
        <f t="shared" si="5"/>
        <v>-8.6648694579665175E-2</v>
      </c>
      <c r="M60" s="1">
        <f t="shared" si="6"/>
        <v>5.441567568654559</v>
      </c>
      <c r="N60" s="1">
        <f t="shared" si="7"/>
        <v>-6.3255549551596957E-2</v>
      </c>
      <c r="O60" s="1">
        <f>627.5095*('PNO-LCCSD_T Default'!N50+'PNO-LCCSD_T Default'!T50-'PNO-LCCSD_T Default'!H50)</f>
        <v>5.4702952409608931</v>
      </c>
      <c r="P60" s="1">
        <f t="shared" si="8"/>
        <v>-3.452787724526285E-2</v>
      </c>
      <c r="Q60" s="1">
        <f>627.5095*('PNO-LCCSD_T Default'!Z50+'PNO-LCCSD_T Default'!AF50-'PNO-LCCSD_T Default'!H50)</f>
        <v>5.4588369174969937</v>
      </c>
      <c r="R60" s="1">
        <f t="shared" si="9"/>
        <v>-4.5986200709162262E-2</v>
      </c>
      <c r="S60" s="1">
        <f t="shared" si="10"/>
        <v>5.464566079228943</v>
      </c>
      <c r="T60" s="1">
        <f t="shared" si="11"/>
        <v>-4.0257038977213E-2</v>
      </c>
      <c r="U60" s="1">
        <f t="shared" si="12"/>
        <v>5.4745662644703321</v>
      </c>
      <c r="V60" s="1">
        <f t="shared" si="13"/>
        <v>-3.0256853735823874E-2</v>
      </c>
      <c r="W60" s="1">
        <f t="shared" si="14"/>
        <v>5.485576034313258</v>
      </c>
      <c r="X60" s="1">
        <f t="shared" si="15"/>
        <v>-1.9247083892897976E-2</v>
      </c>
      <c r="Y60" s="21">
        <f t="shared" si="16"/>
        <v>5.4800711493917964</v>
      </c>
      <c r="Z60" s="27">
        <f t="shared" si="17"/>
        <v>-2.4751968814359593E-2</v>
      </c>
      <c r="AA60" s="1">
        <f t="shared" si="18"/>
        <v>5.4758921220397303</v>
      </c>
      <c r="AB60" s="1">
        <f t="shared" si="19"/>
        <v>-2.8930996166425693E-2</v>
      </c>
      <c r="AC60" s="1">
        <f t="shared" si="20"/>
        <v>5.5014992061480132</v>
      </c>
      <c r="AD60" s="1">
        <f t="shared" si="21"/>
        <v>-3.3239120581427528E-3</v>
      </c>
      <c r="AE60" s="1">
        <f t="shared" si="22"/>
        <v>5.4886956640938704</v>
      </c>
      <c r="AF60" s="1">
        <f t="shared" si="23"/>
        <v>-1.6127454112285555E-2</v>
      </c>
      <c r="AG60" s="24">
        <f>627.5095*('PNO-LCCSD_T Tight'!J50+'PNO-LCCSD_T Tight'!P50-'PNO-LCCSD_T Tight'!D50)</f>
        <v>5.5064947172169685</v>
      </c>
      <c r="AH60" s="1">
        <f t="shared" si="24"/>
        <v>1.6715990108124856E-3</v>
      </c>
      <c r="AI60" s="1">
        <f>627.5095*('PNO-LCCSD_T Tight'!V50+'PNO-LCCSD_T Tight'!AB50-'PNO-LCCSD_T Tight'!D50)</f>
        <v>5.3294490689117051</v>
      </c>
      <c r="AJ60" s="1">
        <f t="shared" si="25"/>
        <v>-0.17537404929445088</v>
      </c>
      <c r="AK60" s="1">
        <f t="shared" si="26"/>
        <v>5.4179718930643368</v>
      </c>
      <c r="AL60" s="1">
        <f t="shared" si="27"/>
        <v>-8.6851225141819199E-2</v>
      </c>
      <c r="AM60" s="1">
        <f>627.5095*('PNO-LCCSD_T Tight'!L50+'PNO-LCCSD_T Tight'!R50-'PNO-LCCSD_T Tight'!F50)</f>
        <v>5.4970390219162049</v>
      </c>
      <c r="AN60" s="1">
        <f t="shared" si="28"/>
        <v>-7.7840962899511368E-3</v>
      </c>
      <c r="AO60" s="1">
        <f>627.5095*('PNO-LCCSD_T Tight'!X50+'PNO-LCCSD_T Tight'!AD50-'PNO-LCCSD_T Tight'!F50)</f>
        <v>5.4353350100231905</v>
      </c>
      <c r="AP60" s="1">
        <f t="shared" si="29"/>
        <v>-6.9488108182965469E-2</v>
      </c>
      <c r="AQ60" s="1">
        <f t="shared" si="30"/>
        <v>5.4661870159696981</v>
      </c>
      <c r="AR60" s="1">
        <f t="shared" si="31"/>
        <v>-3.8636102236457859E-2</v>
      </c>
      <c r="AS60" s="1">
        <f>IF((627.5095*('PNO-LCCSD_T Tight'!N50+'PNO-LCCSD_T Tight'!T50-'PNO-LCCSD_T Tight'!H50))&gt;$AS$1,(627.5095*('PNO-LCCSD_T Tight'!N50+'PNO-LCCSD_T Tight'!T50-'PNO-LCCSD_T Tight'!H50)), "")</f>
        <v>5.4900994407786898</v>
      </c>
      <c r="AT60" s="1">
        <f t="shared" si="32"/>
        <v>-1.4723677427466164E-2</v>
      </c>
      <c r="AU60" s="1">
        <f>IF((627.5095*('PNO-LCCSD_T Tight'!Z50+'PNO-LCCSD_T Tight'!AF50-'PNO-LCCSD_T Tight'!H50))&gt;$AS$1,(627.5095*('PNO-LCCSD_T Tight'!Z50+'PNO-LCCSD_T Tight'!AF50-'PNO-LCCSD_T Tight'!H50)),"")</f>
        <v>5.4685570396581289</v>
      </c>
      <c r="AV60" s="1">
        <f t="shared" si="33"/>
        <v>-3.6266078548027103E-2</v>
      </c>
      <c r="AW60" s="1">
        <f t="shared" si="34"/>
        <v>5.4793282402184094</v>
      </c>
      <c r="AX60" s="1">
        <f t="shared" si="35"/>
        <v>-2.5494877987746634E-2</v>
      </c>
      <c r="AY60" s="1">
        <f t="shared" si="36"/>
        <v>5.4908395433367092</v>
      </c>
      <c r="AZ60" s="1">
        <f t="shared" si="37"/>
        <v>-1.3983574869446791E-2</v>
      </c>
      <c r="BA60" s="1">
        <f t="shared" si="38"/>
        <v>5.5047574694945078</v>
      </c>
      <c r="BB60" s="1">
        <f t="shared" si="39"/>
        <v>-6.5648711648158553E-5</v>
      </c>
      <c r="BC60" s="21">
        <f t="shared" si="40"/>
        <v>5.4977985064156094</v>
      </c>
      <c r="BD60" s="1">
        <f t="shared" si="41"/>
        <v>-7.0246117905465866E-3</v>
      </c>
      <c r="BE60" s="1">
        <f t="shared" si="42"/>
        <v>5.4828185687655591</v>
      </c>
      <c r="BF60" s="1">
        <f t="shared" si="43"/>
        <v>-2.2004549440596932E-2</v>
      </c>
      <c r="BG60" s="1">
        <f t="shared" si="44"/>
        <v>5.5034129396029821</v>
      </c>
      <c r="BH60" s="1">
        <f t="shared" si="45"/>
        <v>-1.4101786031739394E-3</v>
      </c>
      <c r="BI60" s="1">
        <f t="shared" si="46"/>
        <v>5.4931157541842701</v>
      </c>
      <c r="BJ60" s="1">
        <f t="shared" si="47"/>
        <v>-1.170736402188588E-2</v>
      </c>
      <c r="BL60" s="1">
        <f t="shared" si="48"/>
        <v>5.4967267484865703</v>
      </c>
      <c r="BM60" s="1">
        <f t="shared" si="49"/>
        <v>-8.0963697195857165E-3</v>
      </c>
      <c r="BN60" s="1">
        <f t="shared" si="50"/>
        <v>5.4865418991327024</v>
      </c>
      <c r="BO60" s="1">
        <f t="shared" si="51"/>
        <v>-1.8281219073453592E-2</v>
      </c>
      <c r="BP60" s="1">
        <f t="shared" si="52"/>
        <v>5.4919175459688008</v>
      </c>
      <c r="BQ60" s="1">
        <f t="shared" si="53"/>
        <v>-1.2905572237355223E-2</v>
      </c>
      <c r="BR60" s="1">
        <f t="shared" si="54"/>
        <v>5.4841909757489642</v>
      </c>
      <c r="BS60" s="1">
        <f t="shared" si="55"/>
        <v>-2.0632142457191804E-2</v>
      </c>
      <c r="BT60" s="1">
        <f t="shared" si="56"/>
        <v>5.5043320722546198</v>
      </c>
      <c r="BU60" s="1">
        <f t="shared" si="57"/>
        <v>-4.9104595153615094E-4</v>
      </c>
      <c r="BV60" s="1">
        <f t="shared" si="58"/>
        <v>5.494190482005556</v>
      </c>
      <c r="BW60" s="1">
        <f t="shared" si="59"/>
        <v>-1.0632636200599954E-2</v>
      </c>
      <c r="BX60" s="1">
        <f t="shared" si="60"/>
        <v>5.4864618268095509</v>
      </c>
      <c r="BY60" s="1">
        <f t="shared" si="61"/>
        <v>-1.8361291396605139E-2</v>
      </c>
      <c r="BZ60" s="1">
        <f t="shared" si="62"/>
        <v>5.5096287417713787</v>
      </c>
      <c r="CA60" s="1">
        <f t="shared" si="63"/>
        <v>4.8056235652227386E-3</v>
      </c>
      <c r="CB60" s="1">
        <f t="shared" si="64"/>
        <v>5.49750301358584</v>
      </c>
      <c r="CC60" s="1">
        <f t="shared" si="65"/>
        <v>-7.3201046203159592E-3</v>
      </c>
      <c r="CD60" s="1">
        <f t="shared" si="66"/>
        <v>5.4909530483801898</v>
      </c>
      <c r="CE60" s="1">
        <f t="shared" si="67"/>
        <v>-1.3870069825966169E-2</v>
      </c>
      <c r="CF60" s="1">
        <f t="shared" si="68"/>
        <v>5.5097465236457799</v>
      </c>
      <c r="CG60" s="1">
        <f t="shared" si="69"/>
        <v>4.9234054396238847E-3</v>
      </c>
      <c r="CH60" s="1">
        <f t="shared" si="70"/>
        <v>5.5031338037405924</v>
      </c>
      <c r="CI60" s="1">
        <f t="shared" si="71"/>
        <v>-1.6893144655636405E-3</v>
      </c>
      <c r="CJ60" s="1">
        <f t="shared" si="72"/>
        <v>5.5076614840762907</v>
      </c>
      <c r="CK60" s="1">
        <f t="shared" si="71"/>
        <v>2.8383658701347514E-3</v>
      </c>
      <c r="CL60" s="1">
        <f t="shared" si="73"/>
        <v>5.5050257635830162</v>
      </c>
      <c r="CM60" s="1">
        <f t="shared" si="71"/>
        <v>2.02645376860211E-4</v>
      </c>
      <c r="CN60" s="1">
        <f t="shared" si="74"/>
        <v>5.5066525603150511</v>
      </c>
      <c r="CO60" s="1">
        <f t="shared" si="71"/>
        <v>1.8294421088951296E-3</v>
      </c>
      <c r="CP60" s="1">
        <f t="shared" si="75"/>
        <v>5.5120422506013336</v>
      </c>
      <c r="CQ60" s="1">
        <f t="shared" si="76"/>
        <v>7.2191323951775743E-3</v>
      </c>
      <c r="CR60" s="1">
        <f t="shared" si="77"/>
        <v>5.5053578023620204</v>
      </c>
      <c r="CS60" s="1">
        <f t="shared" si="78"/>
        <v>5.3468415586443996E-4</v>
      </c>
      <c r="CT60" s="1">
        <f t="shared" si="79"/>
        <v>5.5116133796655893</v>
      </c>
      <c r="CU60" s="1">
        <f t="shared" si="80"/>
        <v>6.7902614594332888E-3</v>
      </c>
    </row>
    <row r="61" spans="1:99" x14ac:dyDescent="0.2">
      <c r="A61" s="4">
        <f>'PNO-LCCSD_T Default'!A51</f>
        <v>3.3448881760403824</v>
      </c>
      <c r="B61" t="s">
        <v>47</v>
      </c>
      <c r="C61" s="1">
        <f>627.5095*('PNO-LCCSD_T Default'!P51+'PNO-LCCSD_T Default'!J51-'PNO-LCCSD_T Default'!D51)</f>
        <v>3.3264388452963214</v>
      </c>
      <c r="D61" s="1">
        <f t="shared" si="0"/>
        <v>-1.8449330744060966E-2</v>
      </c>
      <c r="E61" s="1">
        <f>627.5095*('PNO-LCCSD_T Default'!AB51+'PNO-LCCSD_T Default'!V51-'PNO-LCCSD_T Default'!D51)</f>
        <v>3.260107062543506</v>
      </c>
      <c r="F61" s="1">
        <f t="shared" si="1"/>
        <v>-8.4781113496876337E-2</v>
      </c>
      <c r="G61" s="1">
        <f t="shared" si="2"/>
        <v>3.2932729539199137</v>
      </c>
      <c r="H61" s="1">
        <f t="shared" si="3"/>
        <v>-5.1615222120468651E-2</v>
      </c>
      <c r="I61" s="1">
        <f>627.5095*('PNO-LCCSD_T Default'!R51+'PNO-LCCSD_T Default'!L51-'PNO-LCCSD_T Default'!F51)</f>
        <v>3.3200542731241875</v>
      </c>
      <c r="J61" s="1">
        <f t="shared" si="4"/>
        <v>-2.4833902916194805E-2</v>
      </c>
      <c r="K61" s="1">
        <f>627.5095*('PNO-LCCSD_T Default'!AD51+'PNO-LCCSD_T Default'!X51-'PNO-LCCSD_T Default'!F51)</f>
        <v>3.2988050400253957</v>
      </c>
      <c r="L61" s="1">
        <f t="shared" si="5"/>
        <v>-4.6083136014986703E-2</v>
      </c>
      <c r="M61" s="1">
        <f t="shared" si="6"/>
        <v>3.3094296565747916</v>
      </c>
      <c r="N61" s="1">
        <f t="shared" si="7"/>
        <v>-3.5458519465590754E-2</v>
      </c>
      <c r="O61" s="1">
        <f>627.5095*('PNO-LCCSD_T Default'!N51+'PNO-LCCSD_T Default'!T51-'PNO-LCCSD_T Default'!H51)</f>
        <v>3.32548032015421</v>
      </c>
      <c r="P61" s="1">
        <f t="shared" si="8"/>
        <v>-1.9407855886172332E-2</v>
      </c>
      <c r="Q61" s="1">
        <f>627.5095*('PNO-LCCSD_T Default'!Z51+'PNO-LCCSD_T Default'!AF51-'PNO-LCCSD_T Default'!H51)</f>
        <v>3.3219348914845943</v>
      </c>
      <c r="R61" s="1">
        <f t="shared" si="9"/>
        <v>-2.2953284555788045E-2</v>
      </c>
      <c r="S61" s="1">
        <f t="shared" si="10"/>
        <v>3.3237076058194024</v>
      </c>
      <c r="T61" s="1">
        <f t="shared" si="11"/>
        <v>-2.1180570220979966E-2</v>
      </c>
      <c r="U61" s="1">
        <f t="shared" si="12"/>
        <v>3.3158683283404984</v>
      </c>
      <c r="V61" s="1">
        <f t="shared" si="13"/>
        <v>-2.9019847699883972E-2</v>
      </c>
      <c r="W61" s="1">
        <f t="shared" si="14"/>
        <v>3.3241767630809602</v>
      </c>
      <c r="X61" s="1">
        <f t="shared" si="15"/>
        <v>-2.0711412959422137E-2</v>
      </c>
      <c r="Y61" s="21">
        <f t="shared" si="16"/>
        <v>3.3200225457107293</v>
      </c>
      <c r="Z61" s="27">
        <f t="shared" si="17"/>
        <v>-2.4865630329653055E-2</v>
      </c>
      <c r="AA61" s="1">
        <f t="shared" si="18"/>
        <v>3.3311732219562007</v>
      </c>
      <c r="AB61" s="1">
        <f t="shared" si="19"/>
        <v>-1.3714954084181663E-2</v>
      </c>
      <c r="AC61" s="1">
        <f t="shared" si="20"/>
        <v>3.346202276622114</v>
      </c>
      <c r="AD61" s="1">
        <f t="shared" si="21"/>
        <v>1.3141005817316476E-3</v>
      </c>
      <c r="AE61" s="1">
        <f t="shared" si="22"/>
        <v>3.338687749289158</v>
      </c>
      <c r="AF61" s="1">
        <f t="shared" si="23"/>
        <v>-6.2004267512243416E-3</v>
      </c>
      <c r="AG61" s="24">
        <f>627.5095*('PNO-LCCSD_T Tight'!J51+'PNO-LCCSD_T Tight'!P51-'PNO-LCCSD_T Tight'!D51)</f>
        <v>3.3440264958492643</v>
      </c>
      <c r="AH61" s="1">
        <f t="shared" si="24"/>
        <v>-8.6168019111809713E-4</v>
      </c>
      <c r="AI61" s="1">
        <f>627.5095*('PNO-LCCSD_T Tight'!V51+'PNO-LCCSD_T Tight'!AB51-'PNO-LCCSD_T Tight'!D51)</f>
        <v>3.2701275283279543</v>
      </c>
      <c r="AJ61" s="1">
        <f t="shared" si="25"/>
        <v>-7.4760647712428074E-2</v>
      </c>
      <c r="AK61" s="1">
        <f t="shared" si="26"/>
        <v>3.3070770120886093</v>
      </c>
      <c r="AL61" s="1">
        <f t="shared" si="27"/>
        <v>-3.7811163951773086E-2</v>
      </c>
      <c r="AM61" s="1">
        <f>627.5095*('PNO-LCCSD_T Tight'!L51+'PNO-LCCSD_T Tight'!R51-'PNO-LCCSD_T Tight'!F51)</f>
        <v>3.3326372674348175</v>
      </c>
      <c r="AN61" s="1">
        <f t="shared" si="28"/>
        <v>-1.2250908605564881E-2</v>
      </c>
      <c r="AO61" s="1">
        <f>627.5095*('PNO-LCCSD_T Tight'!X51+'PNO-LCCSD_T Tight'!AD51-'PNO-LCCSD_T Tight'!F51)</f>
        <v>3.3062483751079639</v>
      </c>
      <c r="AP61" s="1">
        <f t="shared" si="29"/>
        <v>-3.8639800932418478E-2</v>
      </c>
      <c r="AQ61" s="1">
        <f t="shared" si="30"/>
        <v>3.3194428212713909</v>
      </c>
      <c r="AR61" s="1">
        <f t="shared" si="31"/>
        <v>-2.5445354768991457E-2</v>
      </c>
      <c r="AS61" s="1">
        <f>IF((627.5095*('PNO-LCCSD_T Tight'!N51+'PNO-LCCSD_T Tight'!T51-'PNO-LCCSD_T Tight'!H51))&gt;$AS$1,(627.5095*('PNO-LCCSD_T Tight'!N51+'PNO-LCCSD_T Tight'!T51-'PNO-LCCSD_T Tight'!H51)), "")</f>
        <v>3.3316550136278944</v>
      </c>
      <c r="AT61" s="1">
        <f t="shared" si="32"/>
        <v>-1.3233162412487953E-2</v>
      </c>
      <c r="AU61" s="1">
        <f>IF((627.5095*('PNO-LCCSD_T Tight'!Z51+'PNO-LCCSD_T Tight'!AF51-'PNO-LCCSD_T Tight'!H51))&gt;$AS$1,(627.5095*('PNO-LCCSD_T Tight'!Z51+'PNO-LCCSD_T Tight'!AF51-'PNO-LCCSD_T Tight'!H51)),"")</f>
        <v>3.3259823277600766</v>
      </c>
      <c r="AV61" s="1">
        <f t="shared" si="33"/>
        <v>-1.8905848280305726E-2</v>
      </c>
      <c r="AW61" s="1">
        <f t="shared" si="34"/>
        <v>3.3288186706939857</v>
      </c>
      <c r="AX61" s="1">
        <f t="shared" si="35"/>
        <v>-1.6069505346396618E-2</v>
      </c>
      <c r="AY61" s="1">
        <f t="shared" si="36"/>
        <v>3.3251700981419741</v>
      </c>
      <c r="AZ61" s="1">
        <f t="shared" si="37"/>
        <v>-1.9718077898408293E-2</v>
      </c>
      <c r="BA61" s="1">
        <f t="shared" si="38"/>
        <v>3.3299304427680574</v>
      </c>
      <c r="BB61" s="1">
        <f t="shared" si="39"/>
        <v>-1.4957733272324969E-2</v>
      </c>
      <c r="BC61" s="21">
        <f t="shared" si="40"/>
        <v>3.3275502704550162</v>
      </c>
      <c r="BD61" s="1">
        <f t="shared" si="41"/>
        <v>-1.7337905585366187E-2</v>
      </c>
      <c r="BE61" s="1">
        <f t="shared" si="42"/>
        <v>3.3306244522566963</v>
      </c>
      <c r="BF61" s="1">
        <f t="shared" si="43"/>
        <v>-1.4263723783686011E-2</v>
      </c>
      <c r="BG61" s="1">
        <f t="shared" si="44"/>
        <v>3.3466868026737688</v>
      </c>
      <c r="BH61" s="1">
        <f t="shared" si="45"/>
        <v>1.7986266333864798E-3</v>
      </c>
      <c r="BI61" s="1">
        <f t="shared" si="46"/>
        <v>3.3386556274652328</v>
      </c>
      <c r="BJ61" s="1">
        <f t="shared" si="47"/>
        <v>-6.2325485751495435E-3</v>
      </c>
      <c r="BL61" s="1">
        <f t="shared" si="48"/>
        <v>3.3228052757484297</v>
      </c>
      <c r="BM61" s="1">
        <f t="shared" si="49"/>
        <v>-2.2082900291952701E-2</v>
      </c>
      <c r="BN61" s="1">
        <f t="shared" si="50"/>
        <v>3.324864233240469</v>
      </c>
      <c r="BO61" s="1">
        <f t="shared" si="51"/>
        <v>-2.0023942799913375E-2</v>
      </c>
      <c r="BP61" s="1">
        <f t="shared" si="52"/>
        <v>3.3246772900846504</v>
      </c>
      <c r="BQ61" s="1">
        <f t="shared" si="53"/>
        <v>-2.021088595573195E-2</v>
      </c>
      <c r="BR61" s="1">
        <f t="shared" si="54"/>
        <v>3.3337710312678062</v>
      </c>
      <c r="BS61" s="1">
        <f t="shared" si="55"/>
        <v>-1.1117144772576193E-2</v>
      </c>
      <c r="BT61" s="1">
        <f t="shared" si="56"/>
        <v>3.3482186156324709</v>
      </c>
      <c r="BU61" s="1">
        <f t="shared" si="57"/>
        <v>3.3304395920885632E-3</v>
      </c>
      <c r="BV61" s="1">
        <f t="shared" si="58"/>
        <v>3.3408468001527587</v>
      </c>
      <c r="BW61" s="1">
        <f t="shared" si="59"/>
        <v>-4.041375887623655E-3</v>
      </c>
      <c r="BX61" s="1">
        <f t="shared" si="60"/>
        <v>3.3353192802213458</v>
      </c>
      <c r="BY61" s="1">
        <f t="shared" si="61"/>
        <v>-9.568895819036527E-3</v>
      </c>
      <c r="BZ61" s="1">
        <f t="shared" si="62"/>
        <v>3.3497284298846868</v>
      </c>
      <c r="CA61" s="1">
        <f t="shared" si="63"/>
        <v>4.8402538443044207E-3</v>
      </c>
      <c r="CB61" s="1">
        <f t="shared" si="64"/>
        <v>3.3422698541136384</v>
      </c>
      <c r="CC61" s="1">
        <f t="shared" si="65"/>
        <v>-2.6183219267439384E-3</v>
      </c>
      <c r="CD61" s="1">
        <f t="shared" si="66"/>
        <v>3.3384898327262835</v>
      </c>
      <c r="CE61" s="1">
        <f t="shared" si="67"/>
        <v>-6.3983433140988311E-3</v>
      </c>
      <c r="CF61" s="1">
        <f t="shared" si="68"/>
        <v>3.3497585928530551</v>
      </c>
      <c r="CG61" s="1">
        <f t="shared" si="69"/>
        <v>4.870416812672751E-3</v>
      </c>
      <c r="CH61" s="1">
        <f t="shared" si="70"/>
        <v>3.344702080185066</v>
      </c>
      <c r="CI61" s="1">
        <f t="shared" si="71"/>
        <v>-1.8609585531637052E-4</v>
      </c>
      <c r="CJ61" s="1">
        <f t="shared" si="72"/>
        <v>3.3304359090387177</v>
      </c>
      <c r="CK61" s="1">
        <f t="shared" si="71"/>
        <v>-1.4452267001664687E-2</v>
      </c>
      <c r="CL61" s="1">
        <f t="shared" si="73"/>
        <v>3.3301214054950448</v>
      </c>
      <c r="CM61" s="1">
        <f t="shared" si="71"/>
        <v>-1.4766770545337593E-2</v>
      </c>
      <c r="CN61" s="1">
        <f t="shared" si="74"/>
        <v>3.3310292488352284</v>
      </c>
      <c r="CO61" s="1">
        <f t="shared" si="71"/>
        <v>-1.3858927205153915E-2</v>
      </c>
      <c r="CP61" s="1">
        <f t="shared" si="75"/>
        <v>3.3334870437532591</v>
      </c>
      <c r="CQ61" s="1">
        <f t="shared" si="76"/>
        <v>-1.140113228712325E-2</v>
      </c>
      <c r="CR61" s="1">
        <f t="shared" si="77"/>
        <v>3.3301908347261571</v>
      </c>
      <c r="CS61" s="1">
        <f t="shared" si="78"/>
        <v>-1.4697341314225287E-2</v>
      </c>
      <c r="CT61" s="1">
        <f t="shared" si="79"/>
        <v>3.3331690237659255</v>
      </c>
      <c r="CU61" s="1">
        <f t="shared" si="80"/>
        <v>-1.1719152274456857E-2</v>
      </c>
    </row>
    <row r="62" spans="1:99" x14ac:dyDescent="0.2">
      <c r="A62" s="4">
        <f>'PNO-LCCSD_T Default'!A52</f>
        <v>1.2732669466302329</v>
      </c>
      <c r="B62" t="s">
        <v>48</v>
      </c>
      <c r="C62" s="1">
        <f>627.5095*('PNO-LCCSD_T Default'!P52+'PNO-LCCSD_T Default'!J52-'PNO-LCCSD_T Default'!D52)</f>
        <v>1.2797644286245136</v>
      </c>
      <c r="D62" s="1">
        <f t="shared" si="0"/>
        <v>6.497481994280685E-3</v>
      </c>
      <c r="E62" s="1">
        <f>627.5095*('PNO-LCCSD_T Default'!AB52+'PNO-LCCSD_T Default'!V52-'PNO-LCCSD_T Default'!D52)</f>
        <v>1.257301559525922</v>
      </c>
      <c r="F62" s="1">
        <f t="shared" si="1"/>
        <v>-1.5965387104310835E-2</v>
      </c>
      <c r="G62" s="1">
        <f t="shared" si="2"/>
        <v>1.2685329940752177</v>
      </c>
      <c r="H62" s="1">
        <f t="shared" si="3"/>
        <v>-4.7339525550151862E-3</v>
      </c>
      <c r="I62" s="1">
        <f>627.5095*('PNO-LCCSD_T Default'!R52+'PNO-LCCSD_T Default'!L52-'PNO-LCCSD_T Default'!F52)</f>
        <v>1.2718798966243794</v>
      </c>
      <c r="J62" s="1">
        <f t="shared" si="4"/>
        <v>-1.3870500058534851E-3</v>
      </c>
      <c r="K62" s="1">
        <f>627.5095*('PNO-LCCSD_T Default'!AD52+'PNO-LCCSD_T Default'!X52-'PNO-LCCSD_T Default'!F52)</f>
        <v>1.2640733684522767</v>
      </c>
      <c r="L62" s="1">
        <f t="shared" si="5"/>
        <v>-9.1935781779561854E-3</v>
      </c>
      <c r="M62" s="1">
        <f t="shared" si="6"/>
        <v>1.2679766325383279</v>
      </c>
      <c r="N62" s="1">
        <f t="shared" si="7"/>
        <v>-5.2903140919049463E-3</v>
      </c>
      <c r="O62" s="1">
        <f>627.5095*('PNO-LCCSD_T Default'!N52+'PNO-LCCSD_T Default'!T52-'PNO-LCCSD_T Default'!H52)</f>
        <v>1.2697027222903217</v>
      </c>
      <c r="P62" s="1">
        <f t="shared" si="8"/>
        <v>-3.564224339911215E-3</v>
      </c>
      <c r="Q62" s="1">
        <f>627.5095*('PNO-LCCSD_T Default'!Z52+'PNO-LCCSD_T Default'!AF52-'PNO-LCCSD_T Default'!H52)</f>
        <v>1.268347301765183</v>
      </c>
      <c r="R62" s="1">
        <f t="shared" si="9"/>
        <v>-4.9196448650499214E-3</v>
      </c>
      <c r="S62" s="1">
        <f t="shared" si="10"/>
        <v>1.2690250120277522</v>
      </c>
      <c r="T62" s="1">
        <f t="shared" si="11"/>
        <v>-4.2419346024806792E-3</v>
      </c>
      <c r="U62" s="1">
        <f t="shared" si="12"/>
        <v>1.2667105266637979</v>
      </c>
      <c r="V62" s="1">
        <f t="shared" si="13"/>
        <v>-6.5564199664349676E-3</v>
      </c>
      <c r="W62" s="1">
        <f t="shared" si="14"/>
        <v>1.2685131989510432</v>
      </c>
      <c r="X62" s="1">
        <f t="shared" si="15"/>
        <v>-4.7537476791896793E-3</v>
      </c>
      <c r="Y62" s="21">
        <f t="shared" si="16"/>
        <v>1.2676118628074204</v>
      </c>
      <c r="Z62" s="27">
        <f t="shared" si="17"/>
        <v>-5.6550838228124345E-3</v>
      </c>
      <c r="AA62" s="1">
        <f t="shared" si="18"/>
        <v>1.2674184738086873</v>
      </c>
      <c r="AB62" s="1">
        <f t="shared" si="19"/>
        <v>-5.8484728215455473E-3</v>
      </c>
      <c r="AC62" s="1">
        <f t="shared" si="20"/>
        <v>1.2728314285197075</v>
      </c>
      <c r="AD62" s="1">
        <f t="shared" si="21"/>
        <v>-4.3551811052533473E-4</v>
      </c>
      <c r="AE62" s="1">
        <f t="shared" si="22"/>
        <v>1.2701249511641974</v>
      </c>
      <c r="AF62" s="1">
        <f t="shared" si="23"/>
        <v>-3.141995466035441E-3</v>
      </c>
      <c r="AG62" s="24">
        <f>627.5095*('PNO-LCCSD_T Tight'!J52+'PNO-LCCSD_T Tight'!P52-'PNO-LCCSD_T Tight'!D52)</f>
        <v>1.2812215006720822</v>
      </c>
      <c r="AH62" s="1">
        <f t="shared" si="24"/>
        <v>7.9545540418493044E-3</v>
      </c>
      <c r="AI62" s="1">
        <f>627.5095*('PNO-LCCSD_T Tight'!V52+'PNO-LCCSD_T Tight'!AB52-'PNO-LCCSD_T Tight'!D52)</f>
        <v>1.2585350944861944</v>
      </c>
      <c r="AJ62" s="1">
        <f t="shared" si="25"/>
        <v>-1.4731852144038493E-2</v>
      </c>
      <c r="AK62" s="1">
        <f t="shared" si="26"/>
        <v>1.2698782975791383</v>
      </c>
      <c r="AL62" s="1">
        <f t="shared" si="27"/>
        <v>-3.3886490510945944E-3</v>
      </c>
      <c r="AM62" s="1">
        <f>627.5095*('PNO-LCCSD_T Tight'!L52+'PNO-LCCSD_T Tight'!R52-'PNO-LCCSD_T Tight'!F52)</f>
        <v>1.2737947487759154</v>
      </c>
      <c r="AN62" s="1">
        <f t="shared" si="28"/>
        <v>5.2780214568248773E-4</v>
      </c>
      <c r="AO62" s="1">
        <f>627.5095*('PNO-LCCSD_T Tight'!X52+'PNO-LCCSD_T Tight'!AD52-'PNO-LCCSD_T Tight'!F52)</f>
        <v>1.2661943763040862</v>
      </c>
      <c r="AP62" s="1">
        <f t="shared" si="29"/>
        <v>-7.072570326146721E-3</v>
      </c>
      <c r="AQ62" s="1">
        <f t="shared" si="30"/>
        <v>1.2699945625400009</v>
      </c>
      <c r="AR62" s="1">
        <f t="shared" si="31"/>
        <v>-3.2723840902320056E-3</v>
      </c>
      <c r="AS62" s="1">
        <f>IF((627.5095*('PNO-LCCSD_T Tight'!N52+'PNO-LCCSD_T Tight'!T52-'PNO-LCCSD_T Tight'!H52))&gt;$AS$1,(627.5095*('PNO-LCCSD_T Tight'!N52+'PNO-LCCSD_T Tight'!T52-'PNO-LCCSD_T Tight'!H52)), "")</f>
        <v>1.271215020190064</v>
      </c>
      <c r="AT62" s="1">
        <f t="shared" si="32"/>
        <v>-2.0519264401688275E-3</v>
      </c>
      <c r="AU62" s="1">
        <f>IF((627.5095*('PNO-LCCSD_T Tight'!Z52+'PNO-LCCSD_T Tight'!AF52-'PNO-LCCSD_T Tight'!H52))&gt;$AS$1,(627.5095*('PNO-LCCSD_T Tight'!Z52+'PNO-LCCSD_T Tight'!AF52-'PNO-LCCSD_T Tight'!H52)),"")</f>
        <v>1.2702863061245615</v>
      </c>
      <c r="AV62" s="1">
        <f t="shared" si="33"/>
        <v>-2.9806405056713725E-3</v>
      </c>
      <c r="AW62" s="1">
        <f t="shared" si="34"/>
        <v>1.2707506631573127</v>
      </c>
      <c r="AX62" s="1">
        <f t="shared" si="35"/>
        <v>-2.516283472920211E-3</v>
      </c>
      <c r="AY62" s="1">
        <f t="shared" si="36"/>
        <v>1.2689255151732002</v>
      </c>
      <c r="AZ62" s="1">
        <f t="shared" si="37"/>
        <v>-4.3414314570326962E-3</v>
      </c>
      <c r="BA62" s="1">
        <f t="shared" si="38"/>
        <v>1.2712160645093422</v>
      </c>
      <c r="BB62" s="1">
        <f t="shared" si="39"/>
        <v>-2.0508821208906625E-3</v>
      </c>
      <c r="BC62" s="21">
        <f t="shared" si="40"/>
        <v>1.2700707898412713</v>
      </c>
      <c r="BD62" s="1">
        <f t="shared" si="41"/>
        <v>-3.1961567889615683E-3</v>
      </c>
      <c r="BE62" s="1">
        <f t="shared" si="42"/>
        <v>1.2685084197065479</v>
      </c>
      <c r="BF62" s="1">
        <f t="shared" si="43"/>
        <v>-4.758526923684947E-3</v>
      </c>
      <c r="BG62" s="1">
        <f t="shared" si="44"/>
        <v>1.2745794783952242</v>
      </c>
      <c r="BH62" s="1">
        <f t="shared" si="45"/>
        <v>1.3125317649913537E-3</v>
      </c>
      <c r="BI62" s="1">
        <f t="shared" si="46"/>
        <v>1.2715439490508857</v>
      </c>
      <c r="BJ62" s="1">
        <f t="shared" si="47"/>
        <v>-1.7229975793471297E-3</v>
      </c>
      <c r="BL62" s="1">
        <f t="shared" si="48"/>
        <v>1.2672852271977393</v>
      </c>
      <c r="BM62" s="1">
        <f t="shared" si="49"/>
        <v>-5.9817194324935929E-3</v>
      </c>
      <c r="BN62" s="1">
        <f t="shared" si="50"/>
        <v>1.2685978275994654</v>
      </c>
      <c r="BO62" s="1">
        <f t="shared" si="51"/>
        <v>-4.669119030767499E-3</v>
      </c>
      <c r="BP62" s="1">
        <f t="shared" si="52"/>
        <v>1.2680655007043029</v>
      </c>
      <c r="BQ62" s="1">
        <f t="shared" si="53"/>
        <v>-5.2014459259299706E-3</v>
      </c>
      <c r="BR62" s="1">
        <f t="shared" si="54"/>
        <v>1.2676336927386667</v>
      </c>
      <c r="BS62" s="1">
        <f t="shared" si="55"/>
        <v>-5.6332538915662145E-3</v>
      </c>
      <c r="BT62" s="1">
        <f t="shared" si="56"/>
        <v>1.2730796429954154</v>
      </c>
      <c r="BU62" s="1">
        <f t="shared" si="57"/>
        <v>-1.8730363481744838E-4</v>
      </c>
      <c r="BV62" s="1">
        <f t="shared" si="58"/>
        <v>1.270335366004272</v>
      </c>
      <c r="BW62" s="1">
        <f t="shared" si="59"/>
        <v>-2.9315806259608834E-3</v>
      </c>
      <c r="BX62" s="1">
        <f t="shared" si="60"/>
        <v>1.2680494117550472</v>
      </c>
      <c r="BY62" s="1">
        <f t="shared" si="61"/>
        <v>-5.2175348751857253E-3</v>
      </c>
      <c r="BZ62" s="1">
        <f t="shared" si="62"/>
        <v>1.2738362198764901</v>
      </c>
      <c r="CA62" s="1">
        <f t="shared" si="63"/>
        <v>5.6927324625721809E-4</v>
      </c>
      <c r="CB62" s="1">
        <f t="shared" si="64"/>
        <v>1.2708468444929781</v>
      </c>
      <c r="CC62" s="1">
        <f t="shared" si="65"/>
        <v>-2.4201021372547427E-3</v>
      </c>
      <c r="CD62" s="1">
        <f t="shared" si="66"/>
        <v>1.2689178298417116</v>
      </c>
      <c r="CE62" s="1">
        <f t="shared" si="67"/>
        <v>-4.3491167885212345E-3</v>
      </c>
      <c r="CF62" s="1">
        <f t="shared" si="68"/>
        <v>1.2738534852279162</v>
      </c>
      <c r="CG62" s="1">
        <f t="shared" si="69"/>
        <v>5.8653859768331706E-4</v>
      </c>
      <c r="CH62" s="1">
        <f t="shared" si="70"/>
        <v>1.2717582472960376</v>
      </c>
      <c r="CI62" s="1">
        <f t="shared" si="71"/>
        <v>-1.5086993341952848E-3</v>
      </c>
      <c r="CJ62" s="1">
        <f t="shared" si="72"/>
        <v>1.2693617682044014</v>
      </c>
      <c r="CK62" s="1">
        <f t="shared" si="71"/>
        <v>-3.9051784258314903E-3</v>
      </c>
      <c r="CL62" s="1">
        <f t="shared" si="73"/>
        <v>1.2712395723187511</v>
      </c>
      <c r="CM62" s="1">
        <f t="shared" si="71"/>
        <v>-2.027374311481811E-3</v>
      </c>
      <c r="CN62" s="1">
        <f t="shared" si="74"/>
        <v>1.2704098409918654</v>
      </c>
      <c r="CO62" s="1">
        <f t="shared" si="71"/>
        <v>-2.8571056383674964E-3</v>
      </c>
      <c r="CP62" s="1">
        <f t="shared" si="75"/>
        <v>1.270191169500368</v>
      </c>
      <c r="CQ62" s="1">
        <f t="shared" si="76"/>
        <v>-3.0757771298648429E-3</v>
      </c>
      <c r="CR62" s="1">
        <f t="shared" si="77"/>
        <v>1.2712902642305091</v>
      </c>
      <c r="CS62" s="1">
        <f t="shared" si="78"/>
        <v>-1.976682399723817E-3</v>
      </c>
      <c r="CT62" s="1">
        <f t="shared" si="79"/>
        <v>1.271203124245192</v>
      </c>
      <c r="CU62" s="1">
        <f t="shared" si="80"/>
        <v>-2.063822385040881E-3</v>
      </c>
    </row>
    <row r="63" spans="1:99" x14ac:dyDescent="0.2">
      <c r="A63" s="4">
        <f>'PNO-LCCSD_T Default'!A53</f>
        <v>7.7561421245040094</v>
      </c>
      <c r="B63" t="s">
        <v>49</v>
      </c>
      <c r="C63" s="1">
        <f>627.5095*('PNO-LCCSD_T Default'!P53+'PNO-LCCSD_T Default'!J53-'PNO-LCCSD_T Default'!D53)</f>
        <v>7.4949688193885615</v>
      </c>
      <c r="D63" s="1">
        <f t="shared" si="0"/>
        <v>-0.2611733051154479</v>
      </c>
      <c r="E63" s="1">
        <f>627.5095*('PNO-LCCSD_T Default'!AB53+'PNO-LCCSD_T Default'!V53-'PNO-LCCSD_T Default'!D53)</f>
        <v>6.9721886186790334</v>
      </c>
      <c r="F63" s="1">
        <f t="shared" si="1"/>
        <v>-0.78395350582497603</v>
      </c>
      <c r="G63" s="1">
        <f t="shared" si="2"/>
        <v>7.2335787190337975</v>
      </c>
      <c r="H63" s="1">
        <f t="shared" si="3"/>
        <v>-0.52256340547021196</v>
      </c>
      <c r="I63" s="1">
        <f>627.5095*('PNO-LCCSD_T Default'!R53+'PNO-LCCSD_T Default'!L53-'PNO-LCCSD_T Default'!F53)</f>
        <v>7.5894081087249594</v>
      </c>
      <c r="J63" s="1">
        <f t="shared" si="4"/>
        <v>-0.16673401577905</v>
      </c>
      <c r="K63" s="1">
        <f>627.5095*('PNO-LCCSD_T Default'!AD53+'PNO-LCCSD_T Default'!X53-'PNO-LCCSD_T Default'!F53)</f>
        <v>7.4226071108763936</v>
      </c>
      <c r="L63" s="1">
        <f t="shared" si="5"/>
        <v>-0.33353501362761584</v>
      </c>
      <c r="M63" s="1">
        <f t="shared" si="6"/>
        <v>7.5060076098006761</v>
      </c>
      <c r="N63" s="1">
        <f t="shared" si="7"/>
        <v>-0.25013451470333337</v>
      </c>
      <c r="O63" s="1">
        <f>627.5095*('PNO-LCCSD_T Default'!N53+'PNO-LCCSD_T Default'!T53-'PNO-LCCSD_T Default'!H53)</f>
        <v>7.6425950778588216</v>
      </c>
      <c r="P63" s="1">
        <f t="shared" si="8"/>
        <v>-0.11354704664518778</v>
      </c>
      <c r="Q63" s="1">
        <f>627.5095*('PNO-LCCSD_T Default'!Z53+'PNO-LCCSD_T Default'!AF53-'PNO-LCCSD_T Default'!H53)</f>
        <v>7.5780682760076115</v>
      </c>
      <c r="R63" s="1">
        <f t="shared" si="9"/>
        <v>-0.17807384849639796</v>
      </c>
      <c r="S63" s="1">
        <f t="shared" si="10"/>
        <v>7.6103316769332165</v>
      </c>
      <c r="T63" s="1">
        <f t="shared" si="11"/>
        <v>-0.14581044757079287</v>
      </c>
      <c r="U63" s="1">
        <f t="shared" si="12"/>
        <v>7.6513257501760865</v>
      </c>
      <c r="V63" s="1">
        <f t="shared" si="13"/>
        <v>-0.1048163743279229</v>
      </c>
      <c r="W63" s="1">
        <f t="shared" si="14"/>
        <v>7.717916943243849</v>
      </c>
      <c r="X63" s="1">
        <f t="shared" si="15"/>
        <v>-3.822518126016039E-2</v>
      </c>
      <c r="Y63" s="21">
        <f t="shared" si="16"/>
        <v>7.6846213467099673</v>
      </c>
      <c r="Z63" s="27">
        <f t="shared" si="17"/>
        <v>-7.152077779404209E-2</v>
      </c>
      <c r="AA63" s="1">
        <f t="shared" si="18"/>
        <v>7.6983977995730379</v>
      </c>
      <c r="AB63" s="1">
        <f t="shared" si="19"/>
        <v>-5.774432493097148E-2</v>
      </c>
      <c r="AC63" s="1">
        <f t="shared" si="20"/>
        <v>7.7411750722108561</v>
      </c>
      <c r="AD63" s="1">
        <f t="shared" si="21"/>
        <v>-1.4967052293153316E-2</v>
      </c>
      <c r="AE63" s="1">
        <f t="shared" si="22"/>
        <v>7.7197864358919475</v>
      </c>
      <c r="AF63" s="1">
        <f t="shared" si="23"/>
        <v>-3.6355688612061954E-2</v>
      </c>
      <c r="AG63" s="24">
        <f>627.5095*('PNO-LCCSD_T Tight'!J53+'PNO-LCCSD_T Tight'!P53-'PNO-LCCSD_T Tight'!D53)</f>
        <v>7.7491802860536314</v>
      </c>
      <c r="AH63" s="1">
        <f t="shared" si="24"/>
        <v>-6.9618384503780106E-3</v>
      </c>
      <c r="AI63" s="1">
        <f>627.5095*('PNO-LCCSD_T Tight'!V53+'PNO-LCCSD_T Tight'!AB53-'PNO-LCCSD_T Tight'!D53)</f>
        <v>7.0544399647994123</v>
      </c>
      <c r="AJ63" s="1">
        <f t="shared" si="25"/>
        <v>-0.70170215970459715</v>
      </c>
      <c r="AK63" s="1">
        <f t="shared" si="26"/>
        <v>7.4018101254265218</v>
      </c>
      <c r="AL63" s="1">
        <f t="shared" si="27"/>
        <v>-0.35433199907748758</v>
      </c>
      <c r="AM63" s="1">
        <f>627.5095*('PNO-LCCSD_T Tight'!L53+'PNO-LCCSD_T Tight'!R53-'PNO-LCCSD_T Tight'!F53)</f>
        <v>7.7175128007561273</v>
      </c>
      <c r="AN63" s="1">
        <f t="shared" si="28"/>
        <v>-3.8629323747882083E-2</v>
      </c>
      <c r="AO63" s="1">
        <f>627.5095*('PNO-LCCSD_T Tight'!X53+'PNO-LCCSD_T Tight'!AD53-'PNO-LCCSD_T Tight'!F53)</f>
        <v>7.4786264583277795</v>
      </c>
      <c r="AP63" s="1">
        <f t="shared" si="29"/>
        <v>-0.27751566617622991</v>
      </c>
      <c r="AQ63" s="1">
        <f t="shared" si="30"/>
        <v>7.5980696295419534</v>
      </c>
      <c r="AR63" s="1">
        <f t="shared" si="31"/>
        <v>-0.158072494962056</v>
      </c>
      <c r="AS63" s="1">
        <f>IF((627.5095*('PNO-LCCSD_T Tight'!N53+'PNO-LCCSD_T Tight'!T53-'PNO-LCCSD_T Tight'!H53))&gt;$AS$1,(627.5095*('PNO-LCCSD_T Tight'!N53+'PNO-LCCSD_T Tight'!T53-'PNO-LCCSD_T Tight'!H53)), "")</f>
        <v>7.7151163508040277</v>
      </c>
      <c r="AT63" s="1">
        <f t="shared" si="32"/>
        <v>-4.1025773699981727E-2</v>
      </c>
      <c r="AU63" s="1">
        <f>IF((627.5095*('PNO-LCCSD_T Tight'!Z53+'PNO-LCCSD_T Tight'!AF53-'PNO-LCCSD_T Tight'!H53))&gt;$AS$1,(627.5095*('PNO-LCCSD_T Tight'!Z53+'PNO-LCCSD_T Tight'!AF53-'PNO-LCCSD_T Tight'!H53)),"")</f>
        <v>7.6135351129393936</v>
      </c>
      <c r="AV63" s="1">
        <f t="shared" si="33"/>
        <v>-0.14260701156461586</v>
      </c>
      <c r="AW63" s="1">
        <f t="shared" si="34"/>
        <v>7.6643257318717106</v>
      </c>
      <c r="AX63" s="1">
        <f t="shared" si="35"/>
        <v>-9.1816392632298793E-2</v>
      </c>
      <c r="AY63" s="1">
        <f t="shared" si="36"/>
        <v>7.6967505098273454</v>
      </c>
      <c r="AZ63" s="1">
        <f t="shared" si="37"/>
        <v>-5.9391614676663984E-2</v>
      </c>
      <c r="BA63" s="1">
        <f t="shared" si="38"/>
        <v>7.75673769147296</v>
      </c>
      <c r="BB63" s="1">
        <f t="shared" si="39"/>
        <v>5.9556696895057826E-4</v>
      </c>
      <c r="BC63" s="21">
        <f t="shared" si="40"/>
        <v>7.7267441006501532</v>
      </c>
      <c r="BD63" s="1">
        <f t="shared" si="41"/>
        <v>-2.9398023853856259E-2</v>
      </c>
      <c r="BE63" s="1">
        <f t="shared" si="42"/>
        <v>7.7126020426575623</v>
      </c>
      <c r="BF63" s="1">
        <f t="shared" si="43"/>
        <v>-4.3540081846447087E-2</v>
      </c>
      <c r="BG63" s="1">
        <f t="shared" si="44"/>
        <v>7.7550786194171524</v>
      </c>
      <c r="BH63" s="1">
        <f t="shared" si="45"/>
        <v>-1.0635050868570417E-3</v>
      </c>
      <c r="BI63" s="1">
        <f t="shared" si="46"/>
        <v>7.7338403310373574</v>
      </c>
      <c r="BJ63" s="1">
        <f t="shared" si="47"/>
        <v>-2.2301793466652065E-2</v>
      </c>
      <c r="BL63" s="1">
        <f t="shared" si="48"/>
        <v>7.7515922166629148</v>
      </c>
      <c r="BM63" s="1">
        <f t="shared" si="49"/>
        <v>-4.5499078410946581E-3</v>
      </c>
      <c r="BN63" s="1">
        <f t="shared" si="50"/>
        <v>7.7235599290344847</v>
      </c>
      <c r="BO63" s="1">
        <f t="shared" si="51"/>
        <v>-3.2582195469524677E-2</v>
      </c>
      <c r="BP63" s="1">
        <f t="shared" si="52"/>
        <v>7.7413491714448099</v>
      </c>
      <c r="BQ63" s="1">
        <f t="shared" si="53"/>
        <v>-1.4792953059199476E-2</v>
      </c>
      <c r="BR63" s="1">
        <f t="shared" si="54"/>
        <v>7.7359464711952945</v>
      </c>
      <c r="BS63" s="1">
        <f t="shared" si="55"/>
        <v>-2.0195653308714867E-2</v>
      </c>
      <c r="BT63" s="1">
        <f t="shared" si="56"/>
        <v>7.7577258595100131</v>
      </c>
      <c r="BU63" s="1">
        <f t="shared" si="57"/>
        <v>1.5837350060037281E-3</v>
      </c>
      <c r="BV63" s="1">
        <f t="shared" si="58"/>
        <v>7.746098999836418</v>
      </c>
      <c r="BW63" s="1">
        <f t="shared" si="59"/>
        <v>-1.0043124667591385E-2</v>
      </c>
      <c r="BX63" s="1">
        <f t="shared" si="60"/>
        <v>7.7406079050604877</v>
      </c>
      <c r="BY63" s="1">
        <f t="shared" si="61"/>
        <v>-1.5534219443521735E-2</v>
      </c>
      <c r="BZ63" s="1">
        <f t="shared" si="62"/>
        <v>7.7677132842611929</v>
      </c>
      <c r="CA63" s="1">
        <f t="shared" si="63"/>
        <v>1.157115975718348E-2</v>
      </c>
      <c r="CB63" s="1">
        <f t="shared" si="64"/>
        <v>7.7527206594924687</v>
      </c>
      <c r="CC63" s="1">
        <f t="shared" si="65"/>
        <v>-3.4214650115407252E-3</v>
      </c>
      <c r="CD63" s="1">
        <f t="shared" si="66"/>
        <v>7.7491000523863027</v>
      </c>
      <c r="CE63" s="1">
        <f t="shared" si="67"/>
        <v>-7.0420721177066881E-3</v>
      </c>
      <c r="CF63" s="1">
        <f t="shared" si="68"/>
        <v>7.7679037477156792</v>
      </c>
      <c r="CG63" s="1">
        <f t="shared" si="69"/>
        <v>1.1761623211669736E-2</v>
      </c>
      <c r="CH63" s="1">
        <f t="shared" si="70"/>
        <v>7.76296815442082</v>
      </c>
      <c r="CI63" s="1">
        <f t="shared" si="71"/>
        <v>6.8260299168105831E-3</v>
      </c>
      <c r="CJ63" s="1">
        <f t="shared" si="72"/>
        <v>7.7728624104596946</v>
      </c>
      <c r="CK63" s="1">
        <f t="shared" si="71"/>
        <v>1.6720285955685199E-2</v>
      </c>
      <c r="CL63" s="1">
        <f t="shared" si="73"/>
        <v>7.7583051776249405</v>
      </c>
      <c r="CM63" s="1">
        <f t="shared" si="71"/>
        <v>2.1630531209311243E-3</v>
      </c>
      <c r="CN63" s="1">
        <f t="shared" si="74"/>
        <v>7.7691427502762629</v>
      </c>
      <c r="CO63" s="1">
        <f t="shared" si="71"/>
        <v>1.3000625772253471E-2</v>
      </c>
      <c r="CP63" s="1">
        <f t="shared" si="75"/>
        <v>7.7814235002040162</v>
      </c>
      <c r="CQ63" s="1">
        <f t="shared" si="76"/>
        <v>2.528137570000677E-2</v>
      </c>
      <c r="CR63" s="1">
        <f t="shared" si="77"/>
        <v>7.7586974296027806</v>
      </c>
      <c r="CS63" s="1">
        <f t="shared" si="78"/>
        <v>2.5553050987712211E-3</v>
      </c>
      <c r="CT63" s="1">
        <f t="shared" si="79"/>
        <v>7.7784034704801499</v>
      </c>
      <c r="CU63" s="1">
        <f t="shared" si="80"/>
        <v>2.226134597614049E-2</v>
      </c>
    </row>
    <row r="64" spans="1:99" x14ac:dyDescent="0.2">
      <c r="A64" s="4">
        <f>'PNO-LCCSD_T Default'!A54</f>
        <v>8.2351713065698142</v>
      </c>
      <c r="B64" t="s">
        <v>50</v>
      </c>
      <c r="C64" s="1">
        <f>627.5095*('PNO-LCCSD_T Default'!P54+'PNO-LCCSD_T Default'!J54-'PNO-LCCSD_T Default'!D54)</f>
        <v>8.0105394461155566</v>
      </c>
      <c r="D64" s="1">
        <f t="shared" si="0"/>
        <v>-0.22463186045425765</v>
      </c>
      <c r="E64" s="1">
        <f>627.5095*('PNO-LCCSD_T Default'!AB54+'PNO-LCCSD_T Default'!V54-'PNO-LCCSD_T Default'!D54)</f>
        <v>7.5704585699300591</v>
      </c>
      <c r="F64" s="1">
        <f t="shared" si="1"/>
        <v>-0.66471273663975516</v>
      </c>
      <c r="G64" s="1">
        <f t="shared" si="2"/>
        <v>7.7904990080228078</v>
      </c>
      <c r="H64" s="1">
        <f t="shared" si="3"/>
        <v>-0.44467229854700641</v>
      </c>
      <c r="I64" s="1">
        <f>627.5095*('PNO-LCCSD_T Default'!R54+'PNO-LCCSD_T Default'!L54-'PNO-LCCSD_T Default'!F54)</f>
        <v>8.0934453248070337</v>
      </c>
      <c r="J64" s="1">
        <f t="shared" si="4"/>
        <v>-0.14172598176278051</v>
      </c>
      <c r="K64" s="1">
        <f>627.5095*('PNO-LCCSD_T Default'!AD54+'PNO-LCCSD_T Default'!X54-'PNO-LCCSD_T Default'!F54)</f>
        <v>7.9527548485351405</v>
      </c>
      <c r="L64" s="1">
        <f t="shared" si="5"/>
        <v>-0.28241645803467375</v>
      </c>
      <c r="M64" s="1">
        <f t="shared" si="6"/>
        <v>8.0231000866710875</v>
      </c>
      <c r="N64" s="1">
        <f t="shared" si="7"/>
        <v>-0.21207121989872668</v>
      </c>
      <c r="O64" s="1">
        <f>627.5095*('PNO-LCCSD_T Default'!N54+'PNO-LCCSD_T Default'!T54-'PNO-LCCSD_T Default'!H54)</f>
        <v>8.139632802616644</v>
      </c>
      <c r="P64" s="1">
        <f t="shared" si="8"/>
        <v>-9.5538503953170206E-2</v>
      </c>
      <c r="Q64" s="1">
        <f>627.5095*('PNO-LCCSD_T Default'!Z54+'PNO-LCCSD_T Default'!AF54-'PNO-LCCSD_T Default'!H54)</f>
        <v>8.0864199970368507</v>
      </c>
      <c r="R64" s="1">
        <f t="shared" si="9"/>
        <v>-0.14875130953296356</v>
      </c>
      <c r="S64" s="1">
        <f t="shared" si="10"/>
        <v>8.1130263998267473</v>
      </c>
      <c r="T64" s="1">
        <f t="shared" si="11"/>
        <v>-0.12214490674306688</v>
      </c>
      <c r="U64" s="1">
        <f t="shared" si="12"/>
        <v>8.1478012661433166</v>
      </c>
      <c r="V64" s="1">
        <f t="shared" si="13"/>
        <v>-8.7370040426497653E-2</v>
      </c>
      <c r="W64" s="1">
        <f t="shared" si="14"/>
        <v>8.2034014181260293</v>
      </c>
      <c r="X64" s="1">
        <f t="shared" si="15"/>
        <v>-3.1769888443784922E-2</v>
      </c>
      <c r="Y64" s="21">
        <f t="shared" si="16"/>
        <v>8.1756013421346729</v>
      </c>
      <c r="Z64" s="27">
        <f t="shared" si="17"/>
        <v>-5.9569964435141287E-2</v>
      </c>
      <c r="AA64" s="1">
        <f t="shared" si="18"/>
        <v>8.1880917957283668</v>
      </c>
      <c r="AB64" s="1">
        <f t="shared" si="19"/>
        <v>-4.7079510841447458E-2</v>
      </c>
      <c r="AC64" s="1">
        <f t="shared" si="20"/>
        <v>8.2266588413665147</v>
      </c>
      <c r="AD64" s="1">
        <f t="shared" si="21"/>
        <v>-8.512465203299513E-3</v>
      </c>
      <c r="AE64" s="1">
        <f t="shared" si="22"/>
        <v>8.2073753185474398</v>
      </c>
      <c r="AF64" s="1">
        <f t="shared" si="23"/>
        <v>-2.7795988022374374E-2</v>
      </c>
      <c r="AG64" s="24">
        <f>627.5095*('PNO-LCCSD_T Tight'!J54+'PNO-LCCSD_T Tight'!P54-'PNO-LCCSD_T Tight'!D54)</f>
        <v>8.2324407033944649</v>
      </c>
      <c r="AH64" s="1">
        <f t="shared" si="24"/>
        <v>-2.7306031753493443E-3</v>
      </c>
      <c r="AI64" s="1">
        <f>627.5095*('PNO-LCCSD_T Tight'!V54+'PNO-LCCSD_T Tight'!AB54-'PNO-LCCSD_T Tight'!D54)</f>
        <v>7.635589880581688</v>
      </c>
      <c r="AJ64" s="1">
        <f t="shared" si="25"/>
        <v>-0.59958142598812625</v>
      </c>
      <c r="AK64" s="1">
        <f t="shared" si="26"/>
        <v>7.9340152919880769</v>
      </c>
      <c r="AL64" s="1">
        <f t="shared" si="27"/>
        <v>-0.30115601458173735</v>
      </c>
      <c r="AM64" s="1">
        <f>627.5095*('PNO-LCCSD_T Tight'!L54+'PNO-LCCSD_T Tight'!R54-'PNO-LCCSD_T Tight'!F54)</f>
        <v>8.2076493868812062</v>
      </c>
      <c r="AN64" s="1">
        <f t="shared" si="28"/>
        <v>-2.7521919688608065E-2</v>
      </c>
      <c r="AO64" s="1">
        <f>627.5095*('PNO-LCCSD_T Tight'!X54+'PNO-LCCSD_T Tight'!AD54-'PNO-LCCSD_T Tight'!F54)</f>
        <v>8.0039431158574885</v>
      </c>
      <c r="AP64" s="1">
        <f t="shared" si="29"/>
        <v>-0.2312281907123257</v>
      </c>
      <c r="AQ64" s="1">
        <f t="shared" si="30"/>
        <v>8.1057962513693482</v>
      </c>
      <c r="AR64" s="1">
        <f t="shared" si="31"/>
        <v>-0.12937505520046599</v>
      </c>
      <c r="AS64" s="1">
        <f>IF((627.5095*('PNO-LCCSD_T Tight'!N54+'PNO-LCCSD_T Tight'!T54-'PNO-LCCSD_T Tight'!H54))&gt;$AS$1,(627.5095*('PNO-LCCSD_T Tight'!N54+'PNO-LCCSD_T Tight'!T54-'PNO-LCCSD_T Tight'!H54)), "")</f>
        <v>8.2031744146273944</v>
      </c>
      <c r="AT64" s="1">
        <f t="shared" si="32"/>
        <v>-3.1996891942419836E-2</v>
      </c>
      <c r="AU64" s="1">
        <f>IF((627.5095*('PNO-LCCSD_T Tight'!Z54+'PNO-LCCSD_T Tight'!AF54-'PNO-LCCSD_T Tight'!H54))&gt;$AS$1,(627.5095*('PNO-LCCSD_T Tight'!Z54+'PNO-LCCSD_T Tight'!AF54-'PNO-LCCSD_T Tight'!H54)),"")</f>
        <v>8.117519367879634</v>
      </c>
      <c r="AV64" s="1">
        <f t="shared" si="33"/>
        <v>-0.1176519386901802</v>
      </c>
      <c r="AW64" s="1">
        <f t="shared" si="34"/>
        <v>8.1603468912535142</v>
      </c>
      <c r="AX64" s="1">
        <f t="shared" si="35"/>
        <v>-7.4824415316300019E-2</v>
      </c>
      <c r="AY64" s="1">
        <f t="shared" si="36"/>
        <v>8.1913953483580926</v>
      </c>
      <c r="AZ64" s="1">
        <f t="shared" si="37"/>
        <v>-4.3775958211721644E-2</v>
      </c>
      <c r="BA64" s="1">
        <f t="shared" si="38"/>
        <v>8.2454481473907926</v>
      </c>
      <c r="BB64" s="1">
        <f t="shared" si="39"/>
        <v>1.027684082097835E-2</v>
      </c>
      <c r="BC64" s="21">
        <f t="shared" si="40"/>
        <v>8.2184217478744426</v>
      </c>
      <c r="BD64" s="1">
        <f t="shared" si="41"/>
        <v>-1.6749558695371647E-2</v>
      </c>
      <c r="BE64" s="1">
        <f t="shared" si="42"/>
        <v>8.1984793617709357</v>
      </c>
      <c r="BF64" s="1">
        <f t="shared" si="43"/>
        <v>-3.6691944798878495E-2</v>
      </c>
      <c r="BG64" s="1">
        <f t="shared" si="44"/>
        <v>8.2366813372143444</v>
      </c>
      <c r="BH64" s="1">
        <f t="shared" si="45"/>
        <v>1.510030644530147E-3</v>
      </c>
      <c r="BI64" s="1">
        <f t="shared" si="46"/>
        <v>8.2175803494926392</v>
      </c>
      <c r="BJ64" s="1">
        <f t="shared" si="47"/>
        <v>-1.7590957077175062E-2</v>
      </c>
      <c r="BL64" s="1">
        <f t="shared" si="48"/>
        <v>8.2353238915709674</v>
      </c>
      <c r="BM64" s="1">
        <f t="shared" si="49"/>
        <v>1.5258500115322704E-4</v>
      </c>
      <c r="BN64" s="1">
        <f t="shared" si="50"/>
        <v>8.2078698563689088</v>
      </c>
      <c r="BO64" s="1">
        <f t="shared" si="51"/>
        <v>-2.7301450200905464E-2</v>
      </c>
      <c r="BP64" s="1">
        <f t="shared" si="52"/>
        <v>8.2239951990128137</v>
      </c>
      <c r="BQ64" s="1">
        <f t="shared" si="53"/>
        <v>-1.1176107557000492E-2</v>
      </c>
      <c r="BR64" s="1">
        <f t="shared" si="54"/>
        <v>8.2208680412354553</v>
      </c>
      <c r="BS64" s="1">
        <f t="shared" si="55"/>
        <v>-1.4303265334358883E-2</v>
      </c>
      <c r="BT64" s="1">
        <f t="shared" si="56"/>
        <v>8.2397646994461233</v>
      </c>
      <c r="BU64" s="1">
        <f t="shared" si="57"/>
        <v>4.5933928763091103E-3</v>
      </c>
      <c r="BV64" s="1">
        <f t="shared" si="58"/>
        <v>8.2298222651662751</v>
      </c>
      <c r="BW64" s="1">
        <f t="shared" si="59"/>
        <v>-5.3490414035390899E-3</v>
      </c>
      <c r="BX64" s="1">
        <f t="shared" si="60"/>
        <v>8.2257216860221067</v>
      </c>
      <c r="BY64" s="1">
        <f t="shared" si="61"/>
        <v>-9.4496205477074824E-3</v>
      </c>
      <c r="BZ64" s="1">
        <f t="shared" si="62"/>
        <v>8.2509084114613582</v>
      </c>
      <c r="CA64" s="1">
        <f t="shared" si="63"/>
        <v>1.5737104891544007E-2</v>
      </c>
      <c r="CB64" s="1">
        <f t="shared" si="64"/>
        <v>8.2369590055742083</v>
      </c>
      <c r="CC64" s="1">
        <f t="shared" si="65"/>
        <v>1.7876990043941277E-3</v>
      </c>
      <c r="CD64" s="1">
        <f t="shared" si="66"/>
        <v>8.2347880389450339</v>
      </c>
      <c r="CE64" s="1">
        <f t="shared" si="67"/>
        <v>-3.8326762478035903E-4</v>
      </c>
      <c r="CF64" s="1">
        <f t="shared" si="68"/>
        <v>8.25113605202292</v>
      </c>
      <c r="CG64" s="1">
        <f t="shared" si="69"/>
        <v>1.5964745453105778E-2</v>
      </c>
      <c r="CH64" s="1">
        <f t="shared" si="70"/>
        <v>8.2483925374224327</v>
      </c>
      <c r="CI64" s="1">
        <f t="shared" si="71"/>
        <v>1.3221230852618504E-2</v>
      </c>
      <c r="CJ64" s="1">
        <f t="shared" si="72"/>
        <v>8.2578334467876093</v>
      </c>
      <c r="CK64" s="1">
        <f t="shared" si="71"/>
        <v>2.2662140217795113E-2</v>
      </c>
      <c r="CL64" s="1">
        <f t="shared" si="73"/>
        <v>8.2466893723958812</v>
      </c>
      <c r="CM64" s="1">
        <f t="shared" si="71"/>
        <v>1.1518065826066959E-2</v>
      </c>
      <c r="CN64" s="1">
        <f t="shared" si="74"/>
        <v>8.2545915497560234</v>
      </c>
      <c r="CO64" s="1">
        <f t="shared" si="71"/>
        <v>1.9420243186209163E-2</v>
      </c>
      <c r="CP64" s="1">
        <f t="shared" si="75"/>
        <v>8.2668804792745334</v>
      </c>
      <c r="CQ64" s="1">
        <f t="shared" si="76"/>
        <v>3.170917270471918E-2</v>
      </c>
      <c r="CR64" s="1">
        <f t="shared" si="77"/>
        <v>8.2472388786976527</v>
      </c>
      <c r="CS64" s="1">
        <f t="shared" si="78"/>
        <v>1.2067572127838488E-2</v>
      </c>
      <c r="CT64" s="1">
        <f t="shared" si="79"/>
        <v>8.2648255935393049</v>
      </c>
      <c r="CU64" s="1">
        <f t="shared" si="80"/>
        <v>2.9654286969490684E-2</v>
      </c>
    </row>
    <row r="65" spans="1:99" x14ac:dyDescent="0.2">
      <c r="A65" s="4">
        <f>'PNO-LCCSD_T Default'!A55</f>
        <v>8.2889771466794109</v>
      </c>
      <c r="B65" t="s">
        <v>51</v>
      </c>
      <c r="C65" s="1">
        <f>627.5095*('PNO-LCCSD_T Default'!P55+'PNO-LCCSD_T Default'!J55-'PNO-LCCSD_T Default'!D55)</f>
        <v>8.1047370401253804</v>
      </c>
      <c r="D65" s="1">
        <f t="shared" si="0"/>
        <v>-0.18424010655403045</v>
      </c>
      <c r="E65" s="1">
        <f>627.5095*('PNO-LCCSD_T Default'!AB55+'PNO-LCCSD_T Default'!V55-'PNO-LCCSD_T Default'!D55)</f>
        <v>7.7269964466153302</v>
      </c>
      <c r="F65" s="1">
        <f t="shared" si="1"/>
        <v>-0.56198070006408063</v>
      </c>
      <c r="G65" s="1">
        <f t="shared" si="2"/>
        <v>7.9158667433703549</v>
      </c>
      <c r="H65" s="1">
        <f t="shared" si="3"/>
        <v>-0.37311040330905598</v>
      </c>
      <c r="I65" s="1">
        <f>627.5095*('PNO-LCCSD_T Default'!R55+'PNO-LCCSD_T Default'!L55-'PNO-LCCSD_T Default'!F55)</f>
        <v>8.1766050656105165</v>
      </c>
      <c r="J65" s="1">
        <f t="shared" si="4"/>
        <v>-0.1123720810688944</v>
      </c>
      <c r="K65" s="1">
        <f>627.5095*('PNO-LCCSD_T Default'!AD55+'PNO-LCCSD_T Default'!X55-'PNO-LCCSD_T Default'!F55)</f>
        <v>8.0553928130291741</v>
      </c>
      <c r="L65" s="1">
        <f t="shared" si="5"/>
        <v>-0.23358433365023679</v>
      </c>
      <c r="M65" s="1">
        <f t="shared" si="6"/>
        <v>8.1159989393198444</v>
      </c>
      <c r="N65" s="1">
        <f t="shared" si="7"/>
        <v>-0.17297820735956648</v>
      </c>
      <c r="O65" s="1">
        <f>627.5095*('PNO-LCCSD_T Default'!N55+'PNO-LCCSD_T Default'!T55-'PNO-LCCSD_T Default'!H55)</f>
        <v>8.210503725551769</v>
      </c>
      <c r="P65" s="1">
        <f t="shared" si="8"/>
        <v>-7.8473421127641885E-2</v>
      </c>
      <c r="Q65" s="1">
        <f>627.5095*('PNO-LCCSD_T Default'!Z55+'PNO-LCCSD_T Default'!AF55-'PNO-LCCSD_T Default'!H55)</f>
        <v>8.1677766036883614</v>
      </c>
      <c r="R65" s="1">
        <f t="shared" si="9"/>
        <v>-0.12120054299104943</v>
      </c>
      <c r="S65" s="1">
        <f t="shared" si="10"/>
        <v>8.1891401646200652</v>
      </c>
      <c r="T65" s="1">
        <f t="shared" si="11"/>
        <v>-9.9836982059345658E-2</v>
      </c>
      <c r="U65" s="1">
        <f t="shared" si="12"/>
        <v>8.2237242113077933</v>
      </c>
      <c r="V65" s="1">
        <f t="shared" si="13"/>
        <v>-6.5252935371617582E-2</v>
      </c>
      <c r="W65" s="1">
        <f t="shared" si="14"/>
        <v>8.270700749083586</v>
      </c>
      <c r="X65" s="1">
        <f t="shared" si="15"/>
        <v>-1.8276397595824889E-2</v>
      </c>
      <c r="Y65" s="21">
        <f t="shared" si="16"/>
        <v>8.2472124801956888</v>
      </c>
      <c r="Z65" s="27">
        <f t="shared" si="17"/>
        <v>-4.1764666483722124E-2</v>
      </c>
      <c r="AA65" s="1">
        <f t="shared" si="18"/>
        <v>8.2460695327032472</v>
      </c>
      <c r="AB65" s="1">
        <f t="shared" si="19"/>
        <v>-4.2907613976163717E-2</v>
      </c>
      <c r="AC65" s="1">
        <f t="shared" si="20"/>
        <v>8.2856874660193114</v>
      </c>
      <c r="AD65" s="1">
        <f t="shared" si="21"/>
        <v>-3.2896806600994921E-3</v>
      </c>
      <c r="AE65" s="1">
        <f t="shared" si="22"/>
        <v>8.2658784993612802</v>
      </c>
      <c r="AF65" s="1">
        <f t="shared" si="23"/>
        <v>-2.3098647318130716E-2</v>
      </c>
      <c r="AG65" s="24">
        <f>627.5095*('PNO-LCCSD_T Tight'!J55+'PNO-LCCSD_T Tight'!P55-'PNO-LCCSD_T Tight'!D55)</f>
        <v>8.2982391827813284</v>
      </c>
      <c r="AH65" s="1">
        <f t="shared" si="24"/>
        <v>9.262036101917559E-3</v>
      </c>
      <c r="AI65" s="1">
        <f>627.5095*('PNO-LCCSD_T Tight'!V55+'PNO-LCCSD_T Tight'!AB55-'PNO-LCCSD_T Tight'!D55)</f>
        <v>7.7849055458361756</v>
      </c>
      <c r="AJ65" s="1">
        <f t="shared" si="25"/>
        <v>-0.50407160084323532</v>
      </c>
      <c r="AK65" s="1">
        <f t="shared" si="26"/>
        <v>8.0415723643087524</v>
      </c>
      <c r="AL65" s="1">
        <f t="shared" si="27"/>
        <v>-0.24740478237065844</v>
      </c>
      <c r="AM65" s="1">
        <f>627.5095*('PNO-LCCSD_T Tight'!L55+'PNO-LCCSD_T Tight'!R55-'PNO-LCCSD_T Tight'!F55)</f>
        <v>8.2725476951112995</v>
      </c>
      <c r="AN65" s="1">
        <f t="shared" si="28"/>
        <v>-1.6429451568111375E-2</v>
      </c>
      <c r="AO65" s="1">
        <f>627.5095*('PNO-LCCSD_T Tight'!X55+'PNO-LCCSD_T Tight'!AD55-'PNO-LCCSD_T Tight'!F55)</f>
        <v>8.0974151074247676</v>
      </c>
      <c r="AP65" s="1">
        <f t="shared" si="29"/>
        <v>-0.19156203925464332</v>
      </c>
      <c r="AQ65" s="1">
        <f t="shared" si="30"/>
        <v>8.1849814012680326</v>
      </c>
      <c r="AR65" s="1">
        <f t="shared" si="31"/>
        <v>-0.10399574541137824</v>
      </c>
      <c r="AS65" s="1">
        <f>IF((627.5095*('PNO-LCCSD_T Tight'!N55+'PNO-LCCSD_T Tight'!T55-'PNO-LCCSD_T Tight'!H55))&gt;$AS$1,(627.5095*('PNO-LCCSD_T Tight'!N55+'PNO-LCCSD_T Tight'!T55-'PNO-LCCSD_T Tight'!H55)), "")</f>
        <v>8.2671803836084745</v>
      </c>
      <c r="AT65" s="1">
        <f t="shared" si="32"/>
        <v>-2.1796763070936365E-2</v>
      </c>
      <c r="AU65" s="1">
        <f>IF((627.5095*('PNO-LCCSD_T Tight'!Z55+'PNO-LCCSD_T Tight'!AF55-'PNO-LCCSD_T Tight'!H55))&gt;$AS$1,(627.5095*('PNO-LCCSD_T Tight'!Z55+'PNO-LCCSD_T Tight'!AF55-'PNO-LCCSD_T Tight'!H55)),"")</f>
        <v>8.1946716608632233</v>
      </c>
      <c r="AV65" s="1">
        <f t="shared" si="33"/>
        <v>-9.4305485816187584E-2</v>
      </c>
      <c r="AW65" s="1">
        <f t="shared" si="34"/>
        <v>8.2309260222358489</v>
      </c>
      <c r="AX65" s="1">
        <f t="shared" si="35"/>
        <v>-5.8051124443561974E-2</v>
      </c>
      <c r="AY65" s="1">
        <f t="shared" si="36"/>
        <v>8.2557034734629084</v>
      </c>
      <c r="AZ65" s="1">
        <f t="shared" si="37"/>
        <v>-3.3273673216502431E-2</v>
      </c>
      <c r="BA65" s="1">
        <f t="shared" si="38"/>
        <v>8.3023071086295417</v>
      </c>
      <c r="BB65" s="1">
        <f t="shared" si="39"/>
        <v>1.3329961950130809E-2</v>
      </c>
      <c r="BC65" s="21">
        <f t="shared" si="40"/>
        <v>8.2790052910462233</v>
      </c>
      <c r="BD65" s="1">
        <f t="shared" si="41"/>
        <v>-9.9718556331875874E-3</v>
      </c>
      <c r="BE65" s="1">
        <f t="shared" si="42"/>
        <v>8.2615491059661661</v>
      </c>
      <c r="BF65" s="1">
        <f t="shared" si="43"/>
        <v>-2.7428040713244783E-2</v>
      </c>
      <c r="BG65" s="1">
        <f t="shared" si="44"/>
        <v>8.2967113234871768</v>
      </c>
      <c r="BH65" s="1">
        <f t="shared" si="45"/>
        <v>7.7341768077658912E-3</v>
      </c>
      <c r="BI65" s="1">
        <f t="shared" si="46"/>
        <v>8.2791302147266723</v>
      </c>
      <c r="BJ65" s="1">
        <f t="shared" si="47"/>
        <v>-9.8469319527385579E-3</v>
      </c>
      <c r="BL65" s="1">
        <f t="shared" si="48"/>
        <v>8.300045615516142</v>
      </c>
      <c r="BM65" s="1">
        <f t="shared" si="49"/>
        <v>1.1068468836731071E-2</v>
      </c>
      <c r="BN65" s="1">
        <f t="shared" si="50"/>
        <v>8.274673695904097</v>
      </c>
      <c r="BO65" s="1">
        <f t="shared" si="51"/>
        <v>-1.430345077531392E-2</v>
      </c>
      <c r="BP65" s="1">
        <f t="shared" si="52"/>
        <v>8.2896005609095305</v>
      </c>
      <c r="BQ65" s="1">
        <f t="shared" si="53"/>
        <v>6.2341423011957886E-4</v>
      </c>
      <c r="BR65" s="1">
        <f t="shared" si="54"/>
        <v>8.2746510459925915</v>
      </c>
      <c r="BS65" s="1">
        <f t="shared" si="55"/>
        <v>-1.4326100686819387E-2</v>
      </c>
      <c r="BT65" s="1">
        <f t="shared" si="56"/>
        <v>8.2973400556618842</v>
      </c>
      <c r="BU65" s="1">
        <f t="shared" si="57"/>
        <v>8.3629089824732716E-3</v>
      </c>
      <c r="BV65" s="1">
        <f t="shared" si="58"/>
        <v>8.2855397342046686</v>
      </c>
      <c r="BW65" s="1">
        <f t="shared" si="59"/>
        <v>-3.4374124747422741E-3</v>
      </c>
      <c r="BX65" s="1">
        <f t="shared" si="60"/>
        <v>8.2776823366354098</v>
      </c>
      <c r="BY65" s="1">
        <f t="shared" si="61"/>
        <v>-1.1294810044001125E-2</v>
      </c>
      <c r="BZ65" s="1">
        <f t="shared" si="62"/>
        <v>8.3055948125031254</v>
      </c>
      <c r="CA65" s="1">
        <f t="shared" si="63"/>
        <v>1.6617665823714489E-2</v>
      </c>
      <c r="CB65" s="1">
        <f t="shared" si="64"/>
        <v>8.2905562528224888</v>
      </c>
      <c r="CC65" s="1">
        <f t="shared" si="65"/>
        <v>1.5791061430778797E-3</v>
      </c>
      <c r="CD65" s="1">
        <f t="shared" si="66"/>
        <v>8.2830571169147014</v>
      </c>
      <c r="CE65" s="1">
        <f t="shared" si="67"/>
        <v>-5.9200297647095113E-3</v>
      </c>
      <c r="CF65" s="1">
        <f t="shared" si="68"/>
        <v>8.3057579522814695</v>
      </c>
      <c r="CG65" s="1">
        <f t="shared" si="69"/>
        <v>1.6780805602058635E-2</v>
      </c>
      <c r="CH65" s="1">
        <f t="shared" si="70"/>
        <v>8.2983376316566133</v>
      </c>
      <c r="CI65" s="1">
        <f t="shared" si="71"/>
        <v>9.3604849772024323E-3</v>
      </c>
      <c r="CJ65" s="1">
        <f t="shared" si="72"/>
        <v>8.313638766654778</v>
      </c>
      <c r="CK65" s="1">
        <f t="shared" si="71"/>
        <v>2.4661619975367088E-2</v>
      </c>
      <c r="CL65" s="1">
        <f t="shared" si="73"/>
        <v>8.3034106979977871</v>
      </c>
      <c r="CM65" s="1">
        <f t="shared" si="71"/>
        <v>1.4433551318376203E-2</v>
      </c>
      <c r="CN65" s="1">
        <f t="shared" si="74"/>
        <v>8.310686346875702</v>
      </c>
      <c r="CO65" s="1">
        <f t="shared" si="71"/>
        <v>2.1709200196291079E-2</v>
      </c>
      <c r="CP65" s="1">
        <f t="shared" si="75"/>
        <v>8.3191183977379364</v>
      </c>
      <c r="CQ65" s="1">
        <f t="shared" si="76"/>
        <v>3.0141251058525498E-2</v>
      </c>
      <c r="CR65" s="1">
        <f t="shared" si="77"/>
        <v>8.3037771845296771</v>
      </c>
      <c r="CS65" s="1">
        <f t="shared" si="78"/>
        <v>1.4800037850266179E-2</v>
      </c>
      <c r="CT65" s="1">
        <f t="shared" si="79"/>
        <v>8.317713876015139</v>
      </c>
      <c r="CU65" s="1">
        <f t="shared" si="80"/>
        <v>2.8736729335728128E-2</v>
      </c>
    </row>
    <row r="66" spans="1:99" x14ac:dyDescent="0.2">
      <c r="A66" s="4">
        <f>'PNO-LCCSD_T Default'!A56</f>
        <v>8.0718846559119282</v>
      </c>
      <c r="B66" t="s">
        <v>52</v>
      </c>
      <c r="C66" s="1">
        <f>627.5095*('PNO-LCCSD_T Default'!P56+'PNO-LCCSD_T Default'!J56-'PNO-LCCSD_T Default'!D56)</f>
        <v>7.8988215333734138</v>
      </c>
      <c r="D66" s="1">
        <f t="shared" si="0"/>
        <v>-0.17306312253851441</v>
      </c>
      <c r="E66" s="1">
        <f>627.5095*('PNO-LCCSD_T Default'!AB56+'PNO-LCCSD_T Default'!V56-'PNO-LCCSD_T Default'!D56)</f>
        <v>7.5971107018484796</v>
      </c>
      <c r="F66" s="1">
        <f t="shared" si="1"/>
        <v>-0.47477395406344858</v>
      </c>
      <c r="G66" s="1">
        <f t="shared" si="2"/>
        <v>7.7479661176109467</v>
      </c>
      <c r="H66" s="1">
        <f t="shared" si="3"/>
        <v>-0.3239185383009815</v>
      </c>
      <c r="I66" s="1">
        <f>627.5095*('PNO-LCCSD_T Default'!R56+'PNO-LCCSD_T Default'!L56-'PNO-LCCSD_T Default'!F56)</f>
        <v>7.9741599148290749</v>
      </c>
      <c r="J66" s="1">
        <f t="shared" si="4"/>
        <v>-9.7724741082853228E-2</v>
      </c>
      <c r="K66" s="1">
        <f>627.5095*('PNO-LCCSD_T Default'!AD56+'PNO-LCCSD_T Default'!X56-'PNO-LCCSD_T Default'!F56)</f>
        <v>7.8779566755986616</v>
      </c>
      <c r="L66" s="1">
        <f t="shared" si="5"/>
        <v>-0.19392798031326652</v>
      </c>
      <c r="M66" s="1">
        <f t="shared" si="6"/>
        <v>7.9260582952138687</v>
      </c>
      <c r="N66" s="1">
        <f t="shared" si="7"/>
        <v>-0.14582636069805943</v>
      </c>
      <c r="O66" s="1">
        <f>627.5095*('PNO-LCCSD_T Default'!N56+'PNO-LCCSD_T Default'!T56-'PNO-LCCSD_T Default'!H56)</f>
        <v>8.0044045053870345</v>
      </c>
      <c r="P66" s="1">
        <f t="shared" si="8"/>
        <v>-6.7480150524893645E-2</v>
      </c>
      <c r="Q66" s="1">
        <f>627.5095*('PNO-LCCSD_T Default'!Z56+'PNO-LCCSD_T Default'!AF56-'PNO-LCCSD_T Default'!H56)</f>
        <v>7.9766685854928561</v>
      </c>
      <c r="R66" s="1">
        <f t="shared" si="9"/>
        <v>-9.5216070419072096E-2</v>
      </c>
      <c r="S66" s="1">
        <f t="shared" si="10"/>
        <v>7.9905365454399453</v>
      </c>
      <c r="T66" s="1">
        <f t="shared" si="11"/>
        <v>-8.1348110471982871E-2</v>
      </c>
      <c r="U66" s="1">
        <f t="shared" si="12"/>
        <v>8.0235543450843014</v>
      </c>
      <c r="V66" s="1">
        <f t="shared" si="13"/>
        <v>-4.8330310827626732E-2</v>
      </c>
      <c r="W66" s="1">
        <f t="shared" si="14"/>
        <v>8.0620889411826884</v>
      </c>
      <c r="X66" s="1">
        <f t="shared" si="15"/>
        <v>-9.7957147292397906E-3</v>
      </c>
      <c r="Y66" s="21">
        <f t="shared" si="16"/>
        <v>8.0428216431334949</v>
      </c>
      <c r="Z66" s="27">
        <f t="shared" si="17"/>
        <v>-2.9063012778433261E-2</v>
      </c>
      <c r="AA66" s="1">
        <f t="shared" si="18"/>
        <v>8.0361365348248945</v>
      </c>
      <c r="AB66" s="1">
        <f t="shared" si="19"/>
        <v>-3.5748121087033624E-2</v>
      </c>
      <c r="AC66" s="1">
        <f t="shared" si="20"/>
        <v>8.0802351794802068</v>
      </c>
      <c r="AD66" s="1">
        <f t="shared" si="21"/>
        <v>8.3505235682785894E-3</v>
      </c>
      <c r="AE66" s="1">
        <f t="shared" si="22"/>
        <v>8.0581858571525498</v>
      </c>
      <c r="AF66" s="1">
        <f t="shared" si="23"/>
        <v>-1.3698798759378406E-2</v>
      </c>
      <c r="AG66" s="24">
        <f>627.5095*('PNO-LCCSD_T Tight'!J56+'PNO-LCCSD_T Tight'!P56-'PNO-LCCSD_T Tight'!D56)</f>
        <v>8.0846398385426852</v>
      </c>
      <c r="AH66" s="1">
        <f t="shared" si="24"/>
        <v>1.2755182630757034E-2</v>
      </c>
      <c r="AI66" s="1">
        <f>627.5095*('PNO-LCCSD_T Tight'!V56+'PNO-LCCSD_T Tight'!AB56-'PNO-LCCSD_T Tight'!D56)</f>
        <v>7.6466171834859278</v>
      </c>
      <c r="AJ66" s="1">
        <f t="shared" si="25"/>
        <v>-0.42526747242600038</v>
      </c>
      <c r="AK66" s="1">
        <f t="shared" si="26"/>
        <v>7.8656285110143065</v>
      </c>
      <c r="AL66" s="1">
        <f t="shared" si="27"/>
        <v>-0.20625614489762167</v>
      </c>
      <c r="AM66" s="1">
        <f>627.5095*('PNO-LCCSD_T Tight'!L56+'PNO-LCCSD_T Tight'!R56-'PNO-LCCSD_T Tight'!F56)</f>
        <v>8.0682174235686297</v>
      </c>
      <c r="AN66" s="1">
        <f t="shared" si="28"/>
        <v>-3.6672323432984655E-3</v>
      </c>
      <c r="AO66" s="1">
        <f>627.5095*('PNO-LCCSD_T Tight'!X56+'PNO-LCCSD_T Tight'!AD56-'PNO-LCCSD_T Tight'!F56)</f>
        <v>7.9167079825842563</v>
      </c>
      <c r="AP66" s="1">
        <f t="shared" si="29"/>
        <v>-0.15517667332767182</v>
      </c>
      <c r="AQ66" s="1">
        <f t="shared" si="30"/>
        <v>7.992462703076443</v>
      </c>
      <c r="AR66" s="1">
        <f t="shared" si="31"/>
        <v>-7.9421952835485143E-2</v>
      </c>
      <c r="AS66" s="1">
        <f>IF((627.5095*('PNO-LCCSD_T Tight'!N56+'PNO-LCCSD_T Tight'!T56-'PNO-LCCSD_T Tight'!H56))&gt;$AS$1,(627.5095*('PNO-LCCSD_T Tight'!N56+'PNO-LCCSD_T Tight'!T56-'PNO-LCCSD_T Tight'!H56)), "")</f>
        <v>8.0614011932929266</v>
      </c>
      <c r="AT66" s="1">
        <f t="shared" si="32"/>
        <v>-1.0483462619001571E-2</v>
      </c>
      <c r="AU66" s="1">
        <f>IF((627.5095*('PNO-LCCSD_T Tight'!Z56+'PNO-LCCSD_T Tight'!AF56-'PNO-LCCSD_T Tight'!H56))&gt;$AS$1,(627.5095*('PNO-LCCSD_T Tight'!Z56+'PNO-LCCSD_T Tight'!AF56-'PNO-LCCSD_T Tight'!H56)),"")</f>
        <v>7.9997546600130489</v>
      </c>
      <c r="AV66" s="1">
        <f t="shared" si="33"/>
        <v>-7.2129995898879251E-2</v>
      </c>
      <c r="AW66" s="1">
        <f t="shared" si="34"/>
        <v>8.0305779266529882</v>
      </c>
      <c r="AX66" s="1">
        <f t="shared" si="35"/>
        <v>-4.1306729258939967E-2</v>
      </c>
      <c r="AY66" s="1">
        <f t="shared" si="36"/>
        <v>8.0574503243107856</v>
      </c>
      <c r="AZ66" s="1">
        <f t="shared" si="37"/>
        <v>-1.4434331601142603E-2</v>
      </c>
      <c r="BA66" s="1">
        <f t="shared" si="38"/>
        <v>8.0937887862977291</v>
      </c>
      <c r="BB66" s="1">
        <f t="shared" si="39"/>
        <v>2.1904130385800968E-2</v>
      </c>
      <c r="BC66" s="21">
        <f t="shared" si="40"/>
        <v>8.0756195553042573</v>
      </c>
      <c r="BD66" s="1">
        <f t="shared" si="41"/>
        <v>3.7348993923291829E-3</v>
      </c>
      <c r="BE66" s="1">
        <f t="shared" si="42"/>
        <v>8.0542497385774343</v>
      </c>
      <c r="BF66" s="1">
        <f t="shared" si="43"/>
        <v>-1.7634917334493849E-2</v>
      </c>
      <c r="BG66" s="1">
        <f t="shared" si="44"/>
        <v>8.0868856002662088</v>
      </c>
      <c r="BH66" s="1">
        <f t="shared" si="45"/>
        <v>1.5000944354280676E-2</v>
      </c>
      <c r="BI66" s="1">
        <f t="shared" si="46"/>
        <v>8.0705676694218234</v>
      </c>
      <c r="BJ66" s="1">
        <f t="shared" si="47"/>
        <v>-1.3169864901048101E-3</v>
      </c>
      <c r="BL66" s="1">
        <f t="shared" si="48"/>
        <v>8.0968450786311141</v>
      </c>
      <c r="BM66" s="1">
        <f t="shared" si="49"/>
        <v>2.4960422719185971E-2</v>
      </c>
      <c r="BN66" s="1">
        <f t="shared" si="50"/>
        <v>8.0654854129196458</v>
      </c>
      <c r="BO66" s="1">
        <f t="shared" si="51"/>
        <v>-6.3992429922823391E-3</v>
      </c>
      <c r="BP66" s="1">
        <f t="shared" si="52"/>
        <v>8.0824975382234179</v>
      </c>
      <c r="BQ66" s="1">
        <f t="shared" si="53"/>
        <v>1.0612882311489713E-2</v>
      </c>
      <c r="BR66" s="1">
        <f t="shared" si="54"/>
        <v>8.0635830958071253</v>
      </c>
      <c r="BS66" s="1">
        <f t="shared" si="55"/>
        <v>-8.3015601048028742E-3</v>
      </c>
      <c r="BT66" s="1">
        <f t="shared" si="56"/>
        <v>8.0901969768994473</v>
      </c>
      <c r="BU66" s="1">
        <f t="shared" si="57"/>
        <v>1.8312320987519115E-2</v>
      </c>
      <c r="BV66" s="1">
        <f t="shared" si="58"/>
        <v>8.0765890751762885</v>
      </c>
      <c r="BW66" s="1">
        <f t="shared" si="59"/>
        <v>4.7044192643603822E-3</v>
      </c>
      <c r="BX66" s="1">
        <f t="shared" si="60"/>
        <v>8.0671281972131652</v>
      </c>
      <c r="BY66" s="1">
        <f t="shared" si="61"/>
        <v>-4.7564586987629554E-3</v>
      </c>
      <c r="BZ66" s="1">
        <f t="shared" si="62"/>
        <v>8.0985929513714954</v>
      </c>
      <c r="CA66" s="1">
        <f t="shared" si="63"/>
        <v>2.6708295459567211E-2</v>
      </c>
      <c r="CB66" s="1">
        <f t="shared" si="64"/>
        <v>8.0819413387588881</v>
      </c>
      <c r="CC66" s="1">
        <f t="shared" si="65"/>
        <v>1.005668284695993E-2</v>
      </c>
      <c r="CD66" s="1">
        <f t="shared" si="66"/>
        <v>8.0736259615787684</v>
      </c>
      <c r="CE66" s="1">
        <f t="shared" si="67"/>
        <v>1.741305666840276E-3</v>
      </c>
      <c r="CF66" s="1">
        <f t="shared" si="68"/>
        <v>8.0987642150859145</v>
      </c>
      <c r="CG66" s="1">
        <f t="shared" si="69"/>
        <v>2.6879559173986323E-2</v>
      </c>
      <c r="CH66" s="1">
        <f t="shared" si="70"/>
        <v>8.0904128177541761</v>
      </c>
      <c r="CI66" s="1">
        <f t="shared" si="71"/>
        <v>1.8528161842247926E-2</v>
      </c>
      <c r="CJ66" s="1">
        <f t="shared" si="72"/>
        <v>8.1130850467104203</v>
      </c>
      <c r="CK66" s="1">
        <f t="shared" si="71"/>
        <v>4.1200390798492137E-2</v>
      </c>
      <c r="CL66" s="1">
        <f t="shared" si="73"/>
        <v>8.0947322447097818</v>
      </c>
      <c r="CM66" s="1">
        <f t="shared" si="71"/>
        <v>2.2847588797853646E-2</v>
      </c>
      <c r="CN66" s="1">
        <f t="shared" si="74"/>
        <v>8.1052735105261053</v>
      </c>
      <c r="CO66" s="1">
        <f t="shared" si="71"/>
        <v>3.3388854614177177E-2</v>
      </c>
      <c r="CP66" s="1">
        <f t="shared" si="75"/>
        <v>8.1196192457303091</v>
      </c>
      <c r="CQ66" s="1">
        <f t="shared" si="76"/>
        <v>4.7734589818380968E-2</v>
      </c>
      <c r="CR66" s="1">
        <f t="shared" si="77"/>
        <v>8.09514443246883</v>
      </c>
      <c r="CS66" s="1">
        <f t="shared" si="78"/>
        <v>2.3259776556901812E-2</v>
      </c>
      <c r="CT66" s="1">
        <f t="shared" si="79"/>
        <v>8.1128814997386201</v>
      </c>
      <c r="CU66" s="1">
        <f t="shared" si="80"/>
        <v>4.0996843826691887E-2</v>
      </c>
    </row>
    <row r="67" spans="1:99" x14ac:dyDescent="0.2">
      <c r="A67" s="4">
        <f>'PNO-LCCSD_T Default'!A57</f>
        <v>7.6915252715233393</v>
      </c>
      <c r="B67" t="s">
        <v>53</v>
      </c>
      <c r="C67" s="1">
        <f>627.5095*('PNO-LCCSD_T Default'!P57+'PNO-LCCSD_T Default'!J57-'PNO-LCCSD_T Default'!D57)</f>
        <v>7.5572702159341167</v>
      </c>
      <c r="D67" s="1">
        <f t="shared" si="0"/>
        <v>-0.13425505558922257</v>
      </c>
      <c r="E67" s="1">
        <f>627.5095*('PNO-LCCSD_T Default'!AB57+'PNO-LCCSD_T Default'!V57-'PNO-LCCSD_T Default'!D57)</f>
        <v>7.2971252836158946</v>
      </c>
      <c r="F67" s="1">
        <f t="shared" si="1"/>
        <v>-0.39439998790744468</v>
      </c>
      <c r="G67" s="1">
        <f t="shared" si="2"/>
        <v>7.4271977497750061</v>
      </c>
      <c r="H67" s="1">
        <f t="shared" si="3"/>
        <v>-0.26432752174833318</v>
      </c>
      <c r="I67" s="1">
        <f>627.5095*('PNO-LCCSD_T Default'!R57+'PNO-LCCSD_T Default'!L57-'PNO-LCCSD_T Default'!F57)</f>
        <v>7.615659796081041</v>
      </c>
      <c r="J67" s="1">
        <f t="shared" si="4"/>
        <v>-7.5865475442298269E-2</v>
      </c>
      <c r="K67" s="1">
        <f>627.5095*('PNO-LCCSD_T Default'!AD57+'PNO-LCCSD_T Default'!X57-'PNO-LCCSD_T Default'!F57)</f>
        <v>7.53153625339709</v>
      </c>
      <c r="L67" s="1">
        <f t="shared" si="5"/>
        <v>-0.15998901812624933</v>
      </c>
      <c r="M67" s="1">
        <f t="shared" si="6"/>
        <v>7.5735980247390655</v>
      </c>
      <c r="N67" s="1">
        <f t="shared" si="7"/>
        <v>-0.1179272467842738</v>
      </c>
      <c r="O67" s="1">
        <f>627.5095*('PNO-LCCSD_T Default'!N57+'PNO-LCCSD_T Default'!T57-'PNO-LCCSD_T Default'!H57)</f>
        <v>7.6420742449886907</v>
      </c>
      <c r="P67" s="1">
        <f t="shared" si="8"/>
        <v>-4.9451026534648612E-2</v>
      </c>
      <c r="Q67" s="1">
        <f>627.5095*('PNO-LCCSD_T Default'!Z57+'PNO-LCCSD_T Default'!AF57-'PNO-LCCSD_T Default'!H57)</f>
        <v>7.6174382220223924</v>
      </c>
      <c r="R67" s="1">
        <f t="shared" si="9"/>
        <v>-7.4087049500946911E-2</v>
      </c>
      <c r="S67" s="1">
        <f t="shared" si="10"/>
        <v>7.6297562335055416</v>
      </c>
      <c r="T67" s="1">
        <f t="shared" si="11"/>
        <v>-6.1769038017797762E-2</v>
      </c>
      <c r="U67" s="1">
        <f t="shared" si="12"/>
        <v>7.6539420101195335</v>
      </c>
      <c r="V67" s="1">
        <f t="shared" si="13"/>
        <v>-3.7583261403805857E-2</v>
      </c>
      <c r="W67" s="1">
        <f t="shared" si="14"/>
        <v>7.6852241356451518</v>
      </c>
      <c r="X67" s="1">
        <f t="shared" si="15"/>
        <v>-6.3011358781874804E-3</v>
      </c>
      <c r="Y67" s="21">
        <f t="shared" si="16"/>
        <v>7.6695830728823422</v>
      </c>
      <c r="Z67" s="27">
        <f t="shared" si="17"/>
        <v>-2.1942198640997113E-2</v>
      </c>
      <c r="AA67" s="1">
        <f t="shared" si="18"/>
        <v>7.6697877651540933</v>
      </c>
      <c r="AB67" s="1">
        <f t="shared" si="19"/>
        <v>-2.1737506369245985E-2</v>
      </c>
      <c r="AC67" s="1">
        <f t="shared" si="20"/>
        <v>7.7075648776292667</v>
      </c>
      <c r="AD67" s="1">
        <f t="shared" si="21"/>
        <v>1.6039606105927362E-2</v>
      </c>
      <c r="AE67" s="1">
        <f t="shared" si="22"/>
        <v>7.6886763213916804</v>
      </c>
      <c r="AF67" s="1">
        <f t="shared" si="23"/>
        <v>-2.8489501316588672E-3</v>
      </c>
      <c r="AG67" s="24">
        <f>627.5095*('PNO-LCCSD_T Tight'!J57+'PNO-LCCSD_T Tight'!P57-'PNO-LCCSD_T Tight'!D57)</f>
        <v>7.7067276512855152</v>
      </c>
      <c r="AH67" s="1">
        <f t="shared" si="24"/>
        <v>1.5202379762175866E-2</v>
      </c>
      <c r="AI67" s="1">
        <f>627.5095*('PNO-LCCSD_T Tight'!V57+'PNO-LCCSD_T Tight'!AB57-'PNO-LCCSD_T Tight'!D57)</f>
        <v>7.3405757620094834</v>
      </c>
      <c r="AJ67" s="1">
        <f t="shared" si="25"/>
        <v>-0.35094950951385595</v>
      </c>
      <c r="AK67" s="1">
        <f t="shared" si="26"/>
        <v>7.5236517066474988</v>
      </c>
      <c r="AL67" s="1">
        <f t="shared" si="27"/>
        <v>-0.16787356487584049</v>
      </c>
      <c r="AM67" s="1">
        <f>627.5095*('PNO-LCCSD_T Tight'!L57+'PNO-LCCSD_T Tight'!R57-'PNO-LCCSD_T Tight'!F57)</f>
        <v>7.6896980920489506</v>
      </c>
      <c r="AN67" s="1">
        <f t="shared" si="28"/>
        <v>-1.8271794743887071E-3</v>
      </c>
      <c r="AO67" s="1">
        <f>627.5095*('PNO-LCCSD_T Tight'!X57+'PNO-LCCSD_T Tight'!AD57-'PNO-LCCSD_T Tight'!F57)</f>
        <v>7.5659242220725869</v>
      </c>
      <c r="AP67" s="1">
        <f t="shared" si="29"/>
        <v>-0.12560104945075246</v>
      </c>
      <c r="AQ67" s="1">
        <f t="shared" si="30"/>
        <v>7.6278111570607692</v>
      </c>
      <c r="AR67" s="1">
        <f t="shared" si="31"/>
        <v>-6.3714114462570137E-2</v>
      </c>
      <c r="AS67" s="1">
        <f>IF((627.5095*('PNO-LCCSD_T Tight'!N57+'PNO-LCCSD_T Tight'!T57-'PNO-LCCSD_T Tight'!H57))&gt;$AS$1,(627.5095*('PNO-LCCSD_T Tight'!N57+'PNO-LCCSD_T Tight'!T57-'PNO-LCCSD_T Tight'!H57)), "")</f>
        <v>7.686953724432378</v>
      </c>
      <c r="AT67" s="1">
        <f t="shared" si="32"/>
        <v>-4.5715470909613032E-3</v>
      </c>
      <c r="AU67" s="1">
        <f>IF((627.5095*('PNO-LCCSD_T Tight'!Z57+'PNO-LCCSD_T Tight'!AF57-'PNO-LCCSD_T Tight'!H57))&gt;$AS$1,(627.5095*('PNO-LCCSD_T Tight'!Z57+'PNO-LCCSD_T Tight'!AF57-'PNO-LCCSD_T Tight'!H57)),"")</f>
        <v>7.6378134554566381</v>
      </c>
      <c r="AV67" s="1">
        <f t="shared" si="33"/>
        <v>-5.3711816066701168E-2</v>
      </c>
      <c r="AW67" s="1">
        <f t="shared" si="34"/>
        <v>7.6623835899445076</v>
      </c>
      <c r="AX67" s="1">
        <f t="shared" si="35"/>
        <v>-2.914168157883168E-2</v>
      </c>
      <c r="AY67" s="1">
        <f t="shared" si="36"/>
        <v>7.6785329281612347</v>
      </c>
      <c r="AZ67" s="1">
        <f t="shared" si="37"/>
        <v>-1.2992343362104641E-2</v>
      </c>
      <c r="BA67" s="1">
        <f t="shared" si="38"/>
        <v>7.7136704117124655</v>
      </c>
      <c r="BB67" s="1">
        <f t="shared" si="39"/>
        <v>2.2145140189126167E-2</v>
      </c>
      <c r="BC67" s="21">
        <f t="shared" si="40"/>
        <v>7.6961016699368505</v>
      </c>
      <c r="BD67" s="1">
        <f t="shared" si="41"/>
        <v>4.5763984135112068E-3</v>
      </c>
      <c r="BE67" s="1">
        <f t="shared" si="42"/>
        <v>7.6840743879166293</v>
      </c>
      <c r="BF67" s="1">
        <f t="shared" si="43"/>
        <v>-7.4508836067099793E-3</v>
      </c>
      <c r="BG67" s="1">
        <f t="shared" si="44"/>
        <v>7.7132382249087579</v>
      </c>
      <c r="BH67" s="1">
        <f t="shared" si="45"/>
        <v>2.1712953385418565E-2</v>
      </c>
      <c r="BI67" s="1">
        <f t="shared" si="46"/>
        <v>7.6986563064126923</v>
      </c>
      <c r="BJ67" s="1">
        <f t="shared" si="47"/>
        <v>7.1310348893529607E-3</v>
      </c>
      <c r="BL67" s="1">
        <f t="shared" si="48"/>
        <v>7.7128912350678016</v>
      </c>
      <c r="BM67" s="1">
        <f t="shared" si="49"/>
        <v>2.1365963544462296E-2</v>
      </c>
      <c r="BN67" s="1">
        <f t="shared" si="50"/>
        <v>7.6882051255466726</v>
      </c>
      <c r="BO67" s="1">
        <f t="shared" si="51"/>
        <v>-3.320145976666744E-3</v>
      </c>
      <c r="BP67" s="1">
        <f t="shared" si="52"/>
        <v>7.7021074586541145</v>
      </c>
      <c r="BQ67" s="1">
        <f t="shared" si="53"/>
        <v>1.0582187130775189E-2</v>
      </c>
      <c r="BR67" s="1">
        <f t="shared" si="54"/>
        <v>7.6918635913752142</v>
      </c>
      <c r="BS67" s="1">
        <f t="shared" si="55"/>
        <v>3.383198518749353E-4</v>
      </c>
      <c r="BT67" s="1">
        <f t="shared" si="56"/>
        <v>7.7163080734535203</v>
      </c>
      <c r="BU67" s="1">
        <f t="shared" si="57"/>
        <v>2.4782801930181009E-2</v>
      </c>
      <c r="BV67" s="1">
        <f t="shared" si="58"/>
        <v>7.7037623921933474</v>
      </c>
      <c r="BW67" s="1">
        <f t="shared" si="59"/>
        <v>1.2237120670008039E-2</v>
      </c>
      <c r="BX67" s="1">
        <f t="shared" si="60"/>
        <v>7.6941831579641873</v>
      </c>
      <c r="BY67" s="1">
        <f t="shared" si="61"/>
        <v>2.6578864408479674E-3</v>
      </c>
      <c r="BZ67" s="1">
        <f t="shared" si="62"/>
        <v>7.723855592287852</v>
      </c>
      <c r="CA67" s="1">
        <f t="shared" si="63"/>
        <v>3.2330320764512699E-2</v>
      </c>
      <c r="CB67" s="1">
        <f t="shared" si="64"/>
        <v>7.7080705018255378</v>
      </c>
      <c r="CC67" s="1">
        <f t="shared" si="65"/>
        <v>1.6545230302198455E-2</v>
      </c>
      <c r="CD67" s="1">
        <f t="shared" si="66"/>
        <v>7.6982887131116264</v>
      </c>
      <c r="CE67" s="1">
        <f t="shared" si="67"/>
        <v>6.7634415882871224E-3</v>
      </c>
      <c r="CF67" s="1">
        <f t="shared" si="68"/>
        <v>7.7240101468485136</v>
      </c>
      <c r="CG67" s="1">
        <f t="shared" si="69"/>
        <v>3.2484875325174301E-2</v>
      </c>
      <c r="CH67" s="1">
        <f t="shared" si="70"/>
        <v>7.7148713479472821</v>
      </c>
      <c r="CI67" s="1">
        <f t="shared" si="71"/>
        <v>2.3346076423942819E-2</v>
      </c>
      <c r="CJ67" s="1">
        <f t="shared" si="72"/>
        <v>7.7232810648895391</v>
      </c>
      <c r="CK67" s="1">
        <f t="shared" si="71"/>
        <v>3.1755793366199825E-2</v>
      </c>
      <c r="CL67" s="1">
        <f t="shared" si="73"/>
        <v>7.7144984592325532</v>
      </c>
      <c r="CM67" s="1">
        <f t="shared" si="71"/>
        <v>2.297318770921386E-2</v>
      </c>
      <c r="CN67" s="1">
        <f t="shared" si="74"/>
        <v>7.7204105526251521</v>
      </c>
      <c r="CO67" s="1">
        <f t="shared" si="71"/>
        <v>2.8885281101812765E-2</v>
      </c>
      <c r="CP67" s="1">
        <f t="shared" si="75"/>
        <v>7.7274698080100279</v>
      </c>
      <c r="CQ67" s="1">
        <f t="shared" si="76"/>
        <v>3.5944536486688605E-2</v>
      </c>
      <c r="CR67" s="1">
        <f t="shared" si="77"/>
        <v>7.7148734141836908</v>
      </c>
      <c r="CS67" s="1">
        <f t="shared" si="78"/>
        <v>2.3348142660351456E-2</v>
      </c>
      <c r="CT67" s="1">
        <f t="shared" si="79"/>
        <v>7.7265226433210978</v>
      </c>
      <c r="CU67" s="1">
        <f t="shared" si="80"/>
        <v>3.4997371797758525E-2</v>
      </c>
    </row>
    <row r="68" spans="1:99" x14ac:dyDescent="0.2">
      <c r="A68" s="4">
        <f>'PNO-LCCSD_T Default'!A58</f>
        <v>6.1875311830043405</v>
      </c>
      <c r="B68" t="s">
        <v>54</v>
      </c>
      <c r="C68" s="1">
        <f>627.5095*('PNO-LCCSD_T Default'!P58+'PNO-LCCSD_T Default'!J58-'PNO-LCCSD_T Default'!D58)</f>
        <v>6.131020668693492</v>
      </c>
      <c r="D68" s="1">
        <f t="shared" si="0"/>
        <v>-5.6510514310848414E-2</v>
      </c>
      <c r="E68" s="1">
        <f>627.5095*('PNO-LCCSD_T Default'!AB58+'PNO-LCCSD_T Default'!V58-'PNO-LCCSD_T Default'!D58)</f>
        <v>5.9495128078943624</v>
      </c>
      <c r="F68" s="1">
        <f t="shared" si="1"/>
        <v>-0.23801837510997803</v>
      </c>
      <c r="G68" s="1">
        <f t="shared" si="2"/>
        <v>6.0402667382939272</v>
      </c>
      <c r="H68" s="1">
        <f t="shared" si="3"/>
        <v>-0.14726444471041322</v>
      </c>
      <c r="I68" s="1">
        <f>627.5095*('PNO-LCCSD_T Default'!R58+'PNO-LCCSD_T Default'!L58-'PNO-LCCSD_T Default'!F58)</f>
        <v>6.1444402185076834</v>
      </c>
      <c r="J68" s="1">
        <f t="shared" si="4"/>
        <v>-4.3090964496657058E-2</v>
      </c>
      <c r="K68" s="1">
        <f>627.5095*('PNO-LCCSD_T Default'!AD58+'PNO-LCCSD_T Default'!X58-'PNO-LCCSD_T Default'!F58)</f>
        <v>6.0876889991495995</v>
      </c>
      <c r="L68" s="1">
        <f t="shared" si="5"/>
        <v>-9.9842183854740973E-2</v>
      </c>
      <c r="M68" s="1">
        <f t="shared" si="6"/>
        <v>6.1160646088286414</v>
      </c>
      <c r="N68" s="1">
        <f t="shared" si="7"/>
        <v>-7.1466574175699016E-2</v>
      </c>
      <c r="O68" s="1">
        <f>627.5095*('PNO-LCCSD_T Default'!N58+'PNO-LCCSD_T Default'!T58-'PNO-LCCSD_T Default'!H58)</f>
        <v>6.1583656828036606</v>
      </c>
      <c r="P68" s="1">
        <f t="shared" si="8"/>
        <v>-2.9165500200679872E-2</v>
      </c>
      <c r="Q68" s="1">
        <f>627.5095*('PNO-LCCSD_T Default'!Z58+'PNO-LCCSD_T Default'!AF58-'PNO-LCCSD_T Default'!H58)</f>
        <v>6.1435627336910903</v>
      </c>
      <c r="R68" s="1">
        <f t="shared" si="9"/>
        <v>-4.3968449313250169E-2</v>
      </c>
      <c r="S68" s="1">
        <f t="shared" si="10"/>
        <v>6.150964208247375</v>
      </c>
      <c r="T68" s="1">
        <f t="shared" si="11"/>
        <v>-3.6566974756965465E-2</v>
      </c>
      <c r="U68" s="1">
        <f t="shared" si="12"/>
        <v>6.1532385362382511</v>
      </c>
      <c r="V68" s="1">
        <f t="shared" si="13"/>
        <v>-3.4292646766089341E-2</v>
      </c>
      <c r="W68" s="1">
        <f t="shared" si="14"/>
        <v>6.1782820555707332</v>
      </c>
      <c r="X68" s="1">
        <f t="shared" si="15"/>
        <v>-9.2491274336072848E-3</v>
      </c>
      <c r="Y68" s="21">
        <f t="shared" si="16"/>
        <v>6.1657602959044926</v>
      </c>
      <c r="Z68" s="27">
        <f t="shared" si="17"/>
        <v>-2.1770887099847869E-2</v>
      </c>
      <c r="AA68" s="1">
        <f t="shared" si="18"/>
        <v>6.1729760059994403</v>
      </c>
      <c r="AB68" s="1">
        <f t="shared" si="19"/>
        <v>-1.4555177004900166E-2</v>
      </c>
      <c r="AC68" s="1">
        <f t="shared" si="20"/>
        <v>6.2021843568165886</v>
      </c>
      <c r="AD68" s="1">
        <f t="shared" si="21"/>
        <v>1.4653173812248177E-2</v>
      </c>
      <c r="AE68" s="1">
        <f t="shared" si="22"/>
        <v>6.1875801814080136</v>
      </c>
      <c r="AF68" s="1">
        <f t="shared" si="23"/>
        <v>4.8998403673117252E-5</v>
      </c>
      <c r="AG68" s="24">
        <f>627.5095*('PNO-LCCSD_T Tight'!J58+'PNO-LCCSD_T Tight'!P58-'PNO-LCCSD_T Tight'!D58)</f>
        <v>6.1992175571597459</v>
      </c>
      <c r="AH68" s="1">
        <f t="shared" si="24"/>
        <v>1.168637415540541E-2</v>
      </c>
      <c r="AI68" s="1">
        <f>627.5095*('PNO-LCCSD_T Tight'!V58+'PNO-LCCSD_T Tight'!AB58-'PNO-LCCSD_T Tight'!D58)</f>
        <v>5.9752373188656858</v>
      </c>
      <c r="AJ68" s="1">
        <f t="shared" si="25"/>
        <v>-0.2122938641386547</v>
      </c>
      <c r="AK68" s="1">
        <f t="shared" si="26"/>
        <v>6.0872274380127163</v>
      </c>
      <c r="AL68" s="1">
        <f t="shared" si="27"/>
        <v>-0.1003037449916242</v>
      </c>
      <c r="AM68" s="1">
        <f>627.5095*('PNO-LCCSD_T Tight'!L58+'PNO-LCCSD_T Tight'!R58-'PNO-LCCSD_T Tight'!F58)</f>
        <v>6.1821888619523913</v>
      </c>
      <c r="AN68" s="1">
        <f t="shared" si="28"/>
        <v>-5.3423210519492059E-3</v>
      </c>
      <c r="AO68" s="1">
        <f>627.5095*('PNO-LCCSD_T Tight'!X58+'PNO-LCCSD_T Tight'!AD58-'PNO-LCCSD_T Tight'!F58)</f>
        <v>6.109336645559134</v>
      </c>
      <c r="AP68" s="1">
        <f t="shared" si="29"/>
        <v>-7.8194537445206436E-2</v>
      </c>
      <c r="AQ68" s="1">
        <f t="shared" si="30"/>
        <v>6.1457627537557631</v>
      </c>
      <c r="AR68" s="1">
        <f t="shared" si="31"/>
        <v>-4.1768429248577377E-2</v>
      </c>
      <c r="AS68" s="1">
        <f>IF((627.5095*('PNO-LCCSD_T Tight'!N58+'PNO-LCCSD_T Tight'!T58-'PNO-LCCSD_T Tight'!H58))&gt;$AS$1,(627.5095*('PNO-LCCSD_T Tight'!N58+'PNO-LCCSD_T Tight'!T58-'PNO-LCCSD_T Tight'!H58)), "")</f>
        <v>6.1830142559699146</v>
      </c>
      <c r="AT68" s="1">
        <f t="shared" si="32"/>
        <v>-4.516927034425855E-3</v>
      </c>
      <c r="AU68" s="1">
        <f>IF((627.5095*('PNO-LCCSD_T Tight'!Z58+'PNO-LCCSD_T Tight'!AF58-'PNO-LCCSD_T Tight'!H58))&gt;$AS$1,(627.5095*('PNO-LCCSD_T Tight'!Z58+'PNO-LCCSD_T Tight'!AF58-'PNO-LCCSD_T Tight'!H58)),"")</f>
        <v>6.1567843588576654</v>
      </c>
      <c r="AV68" s="1">
        <f t="shared" si="33"/>
        <v>-3.0746824146675067E-2</v>
      </c>
      <c r="AW68" s="1">
        <f t="shared" si="34"/>
        <v>6.1698993074137896</v>
      </c>
      <c r="AX68" s="1">
        <f t="shared" si="35"/>
        <v>-1.7631875590550905E-2</v>
      </c>
      <c r="AY68" s="1">
        <f t="shared" si="36"/>
        <v>6.1710242645518987</v>
      </c>
      <c r="AZ68" s="1">
        <f t="shared" si="37"/>
        <v>-1.6506918452441788E-2</v>
      </c>
      <c r="BA68" s="1">
        <f t="shared" si="38"/>
        <v>6.1972567695603464</v>
      </c>
      <c r="BB68" s="1">
        <f t="shared" si="39"/>
        <v>9.7255865560059718E-3</v>
      </c>
      <c r="BC68" s="21">
        <f t="shared" si="40"/>
        <v>6.1841405170561226</v>
      </c>
      <c r="BD68" s="1">
        <f t="shared" si="41"/>
        <v>-3.390665948217908E-3</v>
      </c>
      <c r="BE68" s="1">
        <f t="shared" si="42"/>
        <v>6.1838802431358406</v>
      </c>
      <c r="BF68" s="1">
        <f t="shared" si="43"/>
        <v>-3.6509398684998473E-3</v>
      </c>
      <c r="BG68" s="1">
        <f t="shared" si="44"/>
        <v>6.2065655662528458</v>
      </c>
      <c r="BH68" s="1">
        <f t="shared" si="45"/>
        <v>1.9034383248505371E-2</v>
      </c>
      <c r="BI68" s="1">
        <f t="shared" si="46"/>
        <v>6.1952229046943419</v>
      </c>
      <c r="BJ68" s="1">
        <f t="shared" si="47"/>
        <v>7.6917216900014296E-3</v>
      </c>
      <c r="BL68" s="1">
        <f t="shared" si="48"/>
        <v>6.1801368548767126</v>
      </c>
      <c r="BM68" s="1">
        <f t="shared" si="49"/>
        <v>-7.3943281276278583E-3</v>
      </c>
      <c r="BN68" s="1">
        <f t="shared" si="50"/>
        <v>6.1800469269890046</v>
      </c>
      <c r="BO68" s="1">
        <f t="shared" si="51"/>
        <v>-7.4842560153358662E-3</v>
      </c>
      <c r="BP68" s="1">
        <f t="shared" si="52"/>
        <v>6.1815954981428556</v>
      </c>
      <c r="BQ68" s="1">
        <f t="shared" si="53"/>
        <v>-5.9356848614848801E-3</v>
      </c>
      <c r="BR68" s="1">
        <f t="shared" si="54"/>
        <v>6.1830491258483287</v>
      </c>
      <c r="BS68" s="1">
        <f t="shared" si="55"/>
        <v>-4.4820571560117983E-3</v>
      </c>
      <c r="BT68" s="1">
        <f t="shared" si="56"/>
        <v>6.2073606965306896</v>
      </c>
      <c r="BU68" s="1">
        <f t="shared" si="57"/>
        <v>1.9829513526349096E-2</v>
      </c>
      <c r="BV68" s="1">
        <f t="shared" si="58"/>
        <v>6.1949251619959016</v>
      </c>
      <c r="BW68" s="1">
        <f t="shared" si="59"/>
        <v>7.3939789915611343E-3</v>
      </c>
      <c r="BX68" s="1">
        <f t="shared" si="60"/>
        <v>6.1854140689348833</v>
      </c>
      <c r="BY68" s="1">
        <f t="shared" si="61"/>
        <v>-2.1171140694571378E-3</v>
      </c>
      <c r="BZ68" s="1">
        <f t="shared" si="62"/>
        <v>6.2124395607228013</v>
      </c>
      <c r="CA68" s="1">
        <f t="shared" si="63"/>
        <v>2.4908377718460883E-2</v>
      </c>
      <c r="CB68" s="1">
        <f t="shared" si="64"/>
        <v>6.1982043817927028</v>
      </c>
      <c r="CC68" s="1">
        <f t="shared" si="65"/>
        <v>1.067319878836237E-2</v>
      </c>
      <c r="CD68" s="1">
        <f t="shared" si="66"/>
        <v>6.1900406821744696</v>
      </c>
      <c r="CE68" s="1">
        <f t="shared" si="67"/>
        <v>2.5094991701291036E-3</v>
      </c>
      <c r="CF68" s="1">
        <f t="shared" si="68"/>
        <v>6.2125455584641625</v>
      </c>
      <c r="CG68" s="1">
        <f t="shared" si="69"/>
        <v>2.5014375459821991E-2</v>
      </c>
      <c r="CH68" s="1">
        <f t="shared" si="70"/>
        <v>6.2036532102362205</v>
      </c>
      <c r="CI68" s="1">
        <f t="shared" si="71"/>
        <v>1.6122027231880054E-2</v>
      </c>
      <c r="CJ68" s="1">
        <f t="shared" si="72"/>
        <v>6.1914426778771228</v>
      </c>
      <c r="CK68" s="1">
        <f t="shared" si="71"/>
        <v>3.9114948727823062E-3</v>
      </c>
      <c r="CL68" s="1">
        <f t="shared" si="73"/>
        <v>6.1977470085243995</v>
      </c>
      <c r="CM68" s="1">
        <f t="shared" si="71"/>
        <v>1.0215825520059063E-2</v>
      </c>
      <c r="CN68" s="1">
        <f t="shared" si="74"/>
        <v>6.1959758235322857</v>
      </c>
      <c r="CO68" s="1">
        <f t="shared" si="71"/>
        <v>8.4446405279452463E-3</v>
      </c>
      <c r="CP68" s="1">
        <f t="shared" si="75"/>
        <v>6.1959748769958871</v>
      </c>
      <c r="CQ68" s="1">
        <f t="shared" si="76"/>
        <v>8.4436939915466525E-3</v>
      </c>
      <c r="CR68" s="1">
        <f t="shared" si="77"/>
        <v>6.1980140743134315</v>
      </c>
      <c r="CS68" s="1">
        <f t="shared" si="78"/>
        <v>1.048289130909108E-2</v>
      </c>
      <c r="CT68" s="1">
        <f t="shared" si="79"/>
        <v>6.2008052334762764</v>
      </c>
      <c r="CU68" s="1">
        <f t="shared" si="80"/>
        <v>1.3274050471935972E-2</v>
      </c>
    </row>
    <row r="69" spans="1:99" x14ac:dyDescent="0.2">
      <c r="A69" s="4">
        <f>'PNO-LCCSD_T Default'!A59</f>
        <v>3.6465947464783315</v>
      </c>
      <c r="B69" t="s">
        <v>55</v>
      </c>
      <c r="C69" s="1">
        <f>627.5095*('PNO-LCCSD_T Default'!P59+'PNO-LCCSD_T Default'!J59-'PNO-LCCSD_T Default'!D59)</f>
        <v>3.6182230914684625</v>
      </c>
      <c r="D69" s="1">
        <f t="shared" si="0"/>
        <v>-2.8371655009868935E-2</v>
      </c>
      <c r="E69" s="1">
        <f>627.5095*('PNO-LCCSD_T Default'!AB59+'PNO-LCCSD_T Default'!V59-'PNO-LCCSD_T Default'!D59)</f>
        <v>3.5404301093574695</v>
      </c>
      <c r="F69" s="1">
        <f t="shared" si="1"/>
        <v>-0.10616463712086199</v>
      </c>
      <c r="G69" s="1">
        <f t="shared" si="2"/>
        <v>3.579326600412966</v>
      </c>
      <c r="H69" s="1">
        <f t="shared" si="3"/>
        <v>-6.7268146065365464E-2</v>
      </c>
      <c r="I69" s="1">
        <f>627.5095*('PNO-LCCSD_T Default'!R59+'PNO-LCCSD_T Default'!L59-'PNO-LCCSD_T Default'!F59)</f>
        <v>3.6232681681229799</v>
      </c>
      <c r="J69" s="1">
        <f t="shared" si="4"/>
        <v>-2.3326578355351568E-2</v>
      </c>
      <c r="K69" s="1">
        <f>627.5095*('PNO-LCCSD_T Default'!AD59+'PNO-LCCSD_T Default'!X59-'PNO-LCCSD_T Default'!F59)</f>
        <v>3.5928839209385606</v>
      </c>
      <c r="L69" s="1">
        <f t="shared" si="5"/>
        <v>-5.3710825539770912E-2</v>
      </c>
      <c r="M69" s="1">
        <f t="shared" si="6"/>
        <v>3.6080760445307702</v>
      </c>
      <c r="N69" s="1">
        <f t="shared" si="7"/>
        <v>-3.851870194756124E-2</v>
      </c>
      <c r="O69" s="1">
        <f>627.5095*('PNO-LCCSD_T Default'!N59+'PNO-LCCSD_T Default'!T59-'PNO-LCCSD_T Default'!H59)</f>
        <v>3.6239991394746065</v>
      </c>
      <c r="P69" s="1">
        <f t="shared" si="8"/>
        <v>-2.2595607003724982E-2</v>
      </c>
      <c r="Q69" s="1">
        <f>627.5095*('PNO-LCCSD_T Default'!Z59+'PNO-LCCSD_T Default'!AF59-'PNO-LCCSD_T Default'!H59)</f>
        <v>3.6214577259810543</v>
      </c>
      <c r="R69" s="1">
        <f t="shared" si="9"/>
        <v>-2.5137020497277174E-2</v>
      </c>
      <c r="S69" s="1">
        <f t="shared" si="10"/>
        <v>3.6227284327278304</v>
      </c>
      <c r="T69" s="1">
        <f t="shared" si="11"/>
        <v>-2.3866313750501078E-2</v>
      </c>
      <c r="U69" s="1">
        <f t="shared" si="12"/>
        <v>3.6265758936425478</v>
      </c>
      <c r="V69" s="1">
        <f t="shared" si="13"/>
        <v>-2.001885283578364E-2</v>
      </c>
      <c r="W69" s="1">
        <f t="shared" si="14"/>
        <v>3.6272744412510765</v>
      </c>
      <c r="X69" s="1">
        <f t="shared" si="15"/>
        <v>-1.932030522725503E-2</v>
      </c>
      <c r="Y69" s="21">
        <f t="shared" si="16"/>
        <v>3.6269251674468119</v>
      </c>
      <c r="Z69" s="27">
        <f t="shared" si="17"/>
        <v>-1.9669579031519557E-2</v>
      </c>
      <c r="AA69" s="1">
        <f t="shared" si="18"/>
        <v>3.6247660602369689</v>
      </c>
      <c r="AB69" s="1">
        <f t="shared" si="19"/>
        <v>-2.1828686241362583E-2</v>
      </c>
      <c r="AC69" s="1">
        <f t="shared" si="20"/>
        <v>3.6514368001239985</v>
      </c>
      <c r="AD69" s="1">
        <f t="shared" si="21"/>
        <v>4.8420536456670327E-3</v>
      </c>
      <c r="AE69" s="1">
        <f t="shared" si="22"/>
        <v>3.6381014301804835</v>
      </c>
      <c r="AF69" s="1">
        <f t="shared" si="23"/>
        <v>-8.493316297847997E-3</v>
      </c>
      <c r="AG69" s="24">
        <f>627.5095*('PNO-LCCSD_T Tight'!J59+'PNO-LCCSD_T Tight'!P59-'PNO-LCCSD_T Tight'!D59)</f>
        <v>3.6437464028421687</v>
      </c>
      <c r="AH69" s="1">
        <f t="shared" si="24"/>
        <v>-2.84834363616282E-3</v>
      </c>
      <c r="AI69" s="1">
        <f>627.5095*('PNO-LCCSD_T Tight'!V59+'PNO-LCCSD_T Tight'!AB59-'PNO-LCCSD_T Tight'!D59)</f>
        <v>3.5479349667405562</v>
      </c>
      <c r="AJ69" s="1">
        <f t="shared" si="25"/>
        <v>-9.8659779737775288E-2</v>
      </c>
      <c r="AK69" s="1">
        <f t="shared" si="26"/>
        <v>3.5958406847913622</v>
      </c>
      <c r="AL69" s="1">
        <f t="shared" si="27"/>
        <v>-5.0754061686969276E-2</v>
      </c>
      <c r="AM69" s="1">
        <f>627.5095*('PNO-LCCSD_T Tight'!L59+'PNO-LCCSD_T Tight'!R59-'PNO-LCCSD_T Tight'!F59)</f>
        <v>3.6400356316979949</v>
      </c>
      <c r="AN69" s="1">
        <f t="shared" si="28"/>
        <v>-6.5591147803365502E-3</v>
      </c>
      <c r="AO69" s="1">
        <f>627.5095*('PNO-LCCSD_T Tight'!X59+'PNO-LCCSD_T Tight'!AD59-'PNO-LCCSD_T Tight'!F59)</f>
        <v>3.6065855211979883</v>
      </c>
      <c r="AP69" s="1">
        <f t="shared" si="29"/>
        <v>-4.000922528034323E-2</v>
      </c>
      <c r="AQ69" s="1">
        <f t="shared" si="30"/>
        <v>3.6233105764479916</v>
      </c>
      <c r="AR69" s="1">
        <f t="shared" si="31"/>
        <v>-2.328417003033989E-2</v>
      </c>
      <c r="AS69" s="1">
        <f>IF((627.5095*('PNO-LCCSD_T Tight'!N59+'PNO-LCCSD_T Tight'!T59-'PNO-LCCSD_T Tight'!H59))&gt;$AS$1,(627.5095*('PNO-LCCSD_T Tight'!N59+'PNO-LCCSD_T Tight'!T59-'PNO-LCCSD_T Tight'!H59)), "")</f>
        <v>3.6382687055170901</v>
      </c>
      <c r="AT69" s="1">
        <f t="shared" si="32"/>
        <v>-8.3260409612413433E-3</v>
      </c>
      <c r="AU69" s="1">
        <f>IF((627.5095*('PNO-LCCSD_T Tight'!Z59+'PNO-LCCSD_T Tight'!AF59-'PNO-LCCSD_T Tight'!H59))&gt;$AS$1,(627.5095*('PNO-LCCSD_T Tight'!Z59+'PNO-LCCSD_T Tight'!AF59-'PNO-LCCSD_T Tight'!H59)),"")</f>
        <v>3.6294898476035788</v>
      </c>
      <c r="AV69" s="1">
        <f t="shared" si="33"/>
        <v>-1.7104898874752639E-2</v>
      </c>
      <c r="AW69" s="1">
        <f t="shared" si="34"/>
        <v>3.6338792765603345</v>
      </c>
      <c r="AX69" s="1">
        <f t="shared" si="35"/>
        <v>-1.2715469917996991E-2</v>
      </c>
      <c r="AY69" s="1">
        <f t="shared" si="36"/>
        <v>3.6376027226955383</v>
      </c>
      <c r="AZ69" s="1">
        <f t="shared" si="37"/>
        <v>-8.9920237827931793E-3</v>
      </c>
      <c r="BA69" s="1">
        <f t="shared" si="38"/>
        <v>3.6450388389571833</v>
      </c>
      <c r="BB69" s="1">
        <f t="shared" si="39"/>
        <v>-1.5559075211482032E-3</v>
      </c>
      <c r="BC69" s="21">
        <f t="shared" si="40"/>
        <v>3.6413207808263608</v>
      </c>
      <c r="BD69" s="1">
        <f t="shared" si="41"/>
        <v>-5.2739656519706912E-3</v>
      </c>
      <c r="BE69" s="1">
        <f t="shared" si="42"/>
        <v>3.6364148813272883</v>
      </c>
      <c r="BF69" s="1">
        <f t="shared" si="43"/>
        <v>-1.0179865151043188E-2</v>
      </c>
      <c r="BG69" s="1">
        <f t="shared" si="44"/>
        <v>3.6535206162914116</v>
      </c>
      <c r="BH69" s="1">
        <f t="shared" si="45"/>
        <v>6.9258698130800767E-3</v>
      </c>
      <c r="BI69" s="1">
        <f t="shared" si="46"/>
        <v>3.6449677488093499</v>
      </c>
      <c r="BJ69" s="1">
        <f t="shared" si="47"/>
        <v>-1.6269976689815557E-3</v>
      </c>
      <c r="BL69" s="1">
        <f t="shared" si="48"/>
        <v>3.6366428362476833</v>
      </c>
      <c r="BM69" s="1">
        <f t="shared" si="49"/>
        <v>-9.951910230648231E-3</v>
      </c>
      <c r="BN69" s="1">
        <f t="shared" si="50"/>
        <v>3.6277893240532562</v>
      </c>
      <c r="BO69" s="1">
        <f t="shared" si="51"/>
        <v>-1.8805422425075324E-2</v>
      </c>
      <c r="BP69" s="1">
        <f t="shared" si="52"/>
        <v>3.6324937357918161</v>
      </c>
      <c r="BQ69" s="1">
        <f t="shared" si="53"/>
        <v>-1.4101010686515369E-2</v>
      </c>
      <c r="BR69" s="1">
        <f t="shared" si="54"/>
        <v>3.6285360177847399</v>
      </c>
      <c r="BS69" s="1">
        <f t="shared" si="55"/>
        <v>-1.8058728693591597E-2</v>
      </c>
      <c r="BT69" s="1">
        <f t="shared" si="56"/>
        <v>3.6529469431686628</v>
      </c>
      <c r="BU69" s="1">
        <f t="shared" si="57"/>
        <v>6.3521966903312688E-3</v>
      </c>
      <c r="BV69" s="1">
        <f t="shared" si="58"/>
        <v>3.6406843480226883</v>
      </c>
      <c r="BW69" s="1">
        <f t="shared" si="59"/>
        <v>-5.9103984556432287E-3</v>
      </c>
      <c r="BX69" s="1">
        <f t="shared" si="60"/>
        <v>3.6302908883680582</v>
      </c>
      <c r="BY69" s="1">
        <f t="shared" si="61"/>
        <v>-1.6303858110273239E-2</v>
      </c>
      <c r="BZ69" s="1">
        <f t="shared" si="62"/>
        <v>3.6579276999587242</v>
      </c>
      <c r="CA69" s="1">
        <f t="shared" si="63"/>
        <v>1.133295348039276E-2</v>
      </c>
      <c r="CB69" s="1">
        <f t="shared" si="64"/>
        <v>3.6435514244563105</v>
      </c>
      <c r="CC69" s="1">
        <f t="shared" si="65"/>
        <v>-3.0433220220209556E-3</v>
      </c>
      <c r="CD69" s="1">
        <f t="shared" si="66"/>
        <v>3.6338553087466674</v>
      </c>
      <c r="CE69" s="1">
        <f t="shared" si="67"/>
        <v>-1.2739437731664083E-2</v>
      </c>
      <c r="CF69" s="1">
        <f t="shared" si="68"/>
        <v>3.6580417122333735</v>
      </c>
      <c r="CG69" s="1">
        <f t="shared" si="69"/>
        <v>1.1446965755042005E-2</v>
      </c>
      <c r="CH69" s="1">
        <f t="shared" si="70"/>
        <v>3.6485679466333747</v>
      </c>
      <c r="CI69" s="1">
        <f t="shared" si="71"/>
        <v>1.9732001550432088E-3</v>
      </c>
      <c r="CJ69" s="1">
        <f t="shared" si="72"/>
        <v>3.6452445012689787</v>
      </c>
      <c r="CK69" s="1">
        <f t="shared" si="71"/>
        <v>-1.350245209352785E-3</v>
      </c>
      <c r="CL69" s="1">
        <f t="shared" si="73"/>
        <v>3.6451818610543945</v>
      </c>
      <c r="CM69" s="1">
        <f t="shared" si="71"/>
        <v>-1.412885423937027E-3</v>
      </c>
      <c r="CN69" s="1">
        <f t="shared" si="74"/>
        <v>3.6454827556470497</v>
      </c>
      <c r="CO69" s="1">
        <f t="shared" si="71"/>
        <v>-1.1119908312817728E-3</v>
      </c>
      <c r="CP69" s="1">
        <f t="shared" si="75"/>
        <v>3.6486854649387577</v>
      </c>
      <c r="CQ69" s="1">
        <f t="shared" si="76"/>
        <v>2.0907184604261886E-3</v>
      </c>
      <c r="CR69" s="1">
        <f t="shared" si="77"/>
        <v>3.6455181652915583</v>
      </c>
      <c r="CS69" s="1">
        <f t="shared" si="78"/>
        <v>-1.0765811867732289E-3</v>
      </c>
      <c r="CT69" s="1">
        <f t="shared" si="79"/>
        <v>3.6498694344482385</v>
      </c>
      <c r="CU69" s="1">
        <f t="shared" si="80"/>
        <v>3.2746879699070419E-3</v>
      </c>
    </row>
    <row r="70" spans="1:99" x14ac:dyDescent="0.2">
      <c r="A70" s="4">
        <f>'PNO-LCCSD_T Default'!A60</f>
        <v>1.0975087505549643</v>
      </c>
      <c r="B70" t="s">
        <v>56</v>
      </c>
      <c r="C70" s="1">
        <f>627.5095*('PNO-LCCSD_T Default'!P60+'PNO-LCCSD_T Default'!J60-'PNO-LCCSD_T Default'!D60)</f>
        <v>1.0966673899277015</v>
      </c>
      <c r="D70" s="1">
        <f t="shared" si="0"/>
        <v>-8.4136062726281047E-4</v>
      </c>
      <c r="E70" s="1">
        <f>627.5095*('PNO-LCCSD_T Default'!AB60+'PNO-LCCSD_T Default'!V60-'PNO-LCCSD_T Default'!D60)</f>
        <v>1.0817050615796182</v>
      </c>
      <c r="F70" s="1">
        <f t="shared" si="1"/>
        <v>-1.580368897534612E-2</v>
      </c>
      <c r="G70" s="1">
        <f t="shared" si="2"/>
        <v>1.08918622575366</v>
      </c>
      <c r="H70" s="1">
        <f t="shared" si="3"/>
        <v>-8.322524801304354E-3</v>
      </c>
      <c r="I70" s="1">
        <f>627.5095*('PNO-LCCSD_T Default'!R60+'PNO-LCCSD_T Default'!L60-'PNO-LCCSD_T Default'!F60)</f>
        <v>1.0964393875183263</v>
      </c>
      <c r="J70" s="1">
        <f t="shared" si="4"/>
        <v>-1.0693630366380713E-3</v>
      </c>
      <c r="K70" s="1">
        <f>627.5095*('PNO-LCCSD_T Default'!AD60+'PNO-LCCSD_T Default'!X60-'PNO-LCCSD_T Default'!F60)</f>
        <v>1.0885716432886474</v>
      </c>
      <c r="L70" s="1">
        <f t="shared" si="5"/>
        <v>-8.9371072663169127E-3</v>
      </c>
      <c r="M70" s="1">
        <f t="shared" si="6"/>
        <v>1.0925055154034868</v>
      </c>
      <c r="N70" s="1">
        <f t="shared" si="7"/>
        <v>-5.003235151477492E-3</v>
      </c>
      <c r="O70" s="1">
        <f>627.5095*('PNO-LCCSD_T Default'!N60+'PNO-LCCSD_T Default'!T60-'PNO-LCCSD_T Default'!H60)</f>
        <v>1.0897141724095962</v>
      </c>
      <c r="P70" s="1">
        <f t="shared" si="8"/>
        <v>-7.7945781453681029E-3</v>
      </c>
      <c r="Q70" s="1">
        <f>627.5095*('PNO-LCCSD_T Default'!Z60+'PNO-LCCSD_T Default'!AF60-'PNO-LCCSD_T Default'!H60)</f>
        <v>1.0886348560694676</v>
      </c>
      <c r="R70" s="1">
        <f t="shared" si="9"/>
        <v>-8.8738944854966917E-3</v>
      </c>
      <c r="S70" s="1">
        <f t="shared" si="10"/>
        <v>1.0891745142395319</v>
      </c>
      <c r="T70" s="1">
        <f t="shared" si="11"/>
        <v>-8.3342363154323973E-3</v>
      </c>
      <c r="U70" s="1">
        <f t="shared" si="12"/>
        <v>1.0962899013083718</v>
      </c>
      <c r="V70" s="1">
        <f t="shared" si="13"/>
        <v>-1.218849246592546E-3</v>
      </c>
      <c r="W70" s="1">
        <f t="shared" si="14"/>
        <v>1.0930736100785508</v>
      </c>
      <c r="X70" s="1">
        <f t="shared" si="15"/>
        <v>-4.4351404764135793E-3</v>
      </c>
      <c r="Y70" s="21">
        <f t="shared" si="16"/>
        <v>1.0946817556934612</v>
      </c>
      <c r="Z70" s="27">
        <f t="shared" si="17"/>
        <v>-2.8269948615031737E-3</v>
      </c>
      <c r="AA70" s="1">
        <f t="shared" si="18"/>
        <v>1.0826582090168302</v>
      </c>
      <c r="AB70" s="1">
        <f t="shared" si="19"/>
        <v>-1.4850541538134143E-2</v>
      </c>
      <c r="AC70" s="1">
        <f t="shared" si="20"/>
        <v>1.0887011776755742</v>
      </c>
      <c r="AD70" s="1">
        <f t="shared" si="21"/>
        <v>-8.8075728793901575E-3</v>
      </c>
      <c r="AE70" s="1">
        <f t="shared" si="22"/>
        <v>1.0856796933462023</v>
      </c>
      <c r="AF70" s="1">
        <f t="shared" si="23"/>
        <v>-1.1829057208762039E-2</v>
      </c>
      <c r="AG70" s="24">
        <f>627.5095*('PNO-LCCSD_T Tight'!J60+'PNO-LCCSD_T Tight'!P60-'PNO-LCCSD_T Tight'!D60)</f>
        <v>1.0992856802267474</v>
      </c>
      <c r="AH70" s="1">
        <f t="shared" si="24"/>
        <v>1.7769296717831118E-3</v>
      </c>
      <c r="AI70" s="1">
        <f>627.5095*('PNO-LCCSD_T Tight'!V60+'PNO-LCCSD_T Tight'!AB60-'PNO-LCCSD_T Tight'!D60)</f>
        <v>1.0818406632648792</v>
      </c>
      <c r="AJ70" s="1">
        <f t="shared" si="25"/>
        <v>-1.5668087290085175E-2</v>
      </c>
      <c r="AK70" s="1">
        <f t="shared" si="26"/>
        <v>1.0905631717458133</v>
      </c>
      <c r="AL70" s="1">
        <f t="shared" si="27"/>
        <v>-6.9455788091510318E-3</v>
      </c>
      <c r="AM70" s="1">
        <f>627.5095*('PNO-LCCSD_T Tight'!L60+'PNO-LCCSD_T Tight'!R60-'PNO-LCCSD_T Tight'!F60)</f>
        <v>1.0965383081084856</v>
      </c>
      <c r="AN70" s="1">
        <f t="shared" si="28"/>
        <v>-9.7044244647870315E-4</v>
      </c>
      <c r="AO70" s="1">
        <f>627.5095*('PNO-LCCSD_T Tight'!X60+'PNO-LCCSD_T Tight'!AD60-'PNO-LCCSD_T Tight'!F60)</f>
        <v>1.089971345890457</v>
      </c>
      <c r="AP70" s="1">
        <f t="shared" si="29"/>
        <v>-7.5374046645073633E-3</v>
      </c>
      <c r="AQ70" s="1">
        <f t="shared" si="30"/>
        <v>1.0932548269994713</v>
      </c>
      <c r="AR70" s="1">
        <f t="shared" si="31"/>
        <v>-4.2539235554930332E-3</v>
      </c>
      <c r="AS70" s="1">
        <f>IF((627.5095*('PNO-LCCSD_T Tight'!N60+'PNO-LCCSD_T Tight'!T60-'PNO-LCCSD_T Tight'!H60))&gt;$AS$1,(627.5095*('PNO-LCCSD_T Tight'!N60+'PNO-LCCSD_T Tight'!T60-'PNO-LCCSD_T Tight'!H60)), "")</f>
        <v>1.0918790801898313</v>
      </c>
      <c r="AT70" s="1">
        <f t="shared" si="32"/>
        <v>-5.629670365133066E-3</v>
      </c>
      <c r="AU70" s="1">
        <f>IF((627.5095*('PNO-LCCSD_T Tight'!Z60+'PNO-LCCSD_T Tight'!AF60-'PNO-LCCSD_T Tight'!H60))&gt;$AS$1,(627.5095*('PNO-LCCSD_T Tight'!Z60+'PNO-LCCSD_T Tight'!AF60-'PNO-LCCSD_T Tight'!H60)),"")</f>
        <v>1.090918990642274</v>
      </c>
      <c r="AV70" s="1">
        <f t="shared" si="33"/>
        <v>-6.589759912690285E-3</v>
      </c>
      <c r="AW70" s="1">
        <f t="shared" si="34"/>
        <v>1.0913990354160528</v>
      </c>
      <c r="AX70" s="1">
        <f t="shared" si="35"/>
        <v>-6.1097151389115645E-3</v>
      </c>
      <c r="AY70" s="1">
        <f t="shared" si="36"/>
        <v>1.094737036593773</v>
      </c>
      <c r="AZ70" s="1">
        <f t="shared" si="37"/>
        <v>-2.7717139611913577E-3</v>
      </c>
      <c r="BA70" s="1">
        <f t="shared" si="38"/>
        <v>1.0953021006547181</v>
      </c>
      <c r="BB70" s="1">
        <f t="shared" si="39"/>
        <v>-2.2066499002462159E-3</v>
      </c>
      <c r="BC70" s="21">
        <f t="shared" si="40"/>
        <v>1.0950195686242454</v>
      </c>
      <c r="BD70" s="1">
        <f t="shared" si="41"/>
        <v>-2.4891819307188978E-3</v>
      </c>
      <c r="BE70" s="1">
        <f t="shared" si="42"/>
        <v>1.0869907099145217</v>
      </c>
      <c r="BF70" s="1">
        <f t="shared" si="43"/>
        <v>-1.0518040640442594E-2</v>
      </c>
      <c r="BG70" s="1">
        <f t="shared" si="44"/>
        <v>1.0919132408736887</v>
      </c>
      <c r="BH70" s="1">
        <f t="shared" si="45"/>
        <v>-5.5955096812756455E-3</v>
      </c>
      <c r="BI70" s="1">
        <f t="shared" si="46"/>
        <v>1.0894519753941054</v>
      </c>
      <c r="BJ70" s="1">
        <f t="shared" si="47"/>
        <v>-8.0567751608588978E-3</v>
      </c>
      <c r="BL70" s="1">
        <f t="shared" si="48"/>
        <v>1.0973226112799797</v>
      </c>
      <c r="BM70" s="1">
        <f t="shared" si="49"/>
        <v>-1.8613927498467575E-4</v>
      </c>
      <c r="BN70" s="1">
        <f t="shared" si="50"/>
        <v>1.0930829132501001</v>
      </c>
      <c r="BO70" s="1">
        <f t="shared" si="51"/>
        <v>-4.425837304864233E-3</v>
      </c>
      <c r="BP70" s="1">
        <f t="shared" si="52"/>
        <v>1.0951460634739589</v>
      </c>
      <c r="BQ70" s="1">
        <f t="shared" si="53"/>
        <v>-2.362687081005399E-3</v>
      </c>
      <c r="BR70" s="1">
        <f t="shared" si="54"/>
        <v>1.0830449473647905</v>
      </c>
      <c r="BS70" s="1">
        <f t="shared" si="55"/>
        <v>-1.4463803190173818E-2</v>
      </c>
      <c r="BT70" s="1">
        <f t="shared" si="56"/>
        <v>1.0887284637293109</v>
      </c>
      <c r="BU70" s="1">
        <f t="shared" si="57"/>
        <v>-8.7802868256534605E-3</v>
      </c>
      <c r="BV70" s="1">
        <f t="shared" si="58"/>
        <v>1.085895057291874</v>
      </c>
      <c r="BW70" s="1">
        <f t="shared" si="59"/>
        <v>-1.1613693263090363E-2</v>
      </c>
      <c r="BX70" s="1">
        <f t="shared" si="60"/>
        <v>1.0826908030497209</v>
      </c>
      <c r="BY70" s="1">
        <f t="shared" si="61"/>
        <v>-1.4817947505243456E-2</v>
      </c>
      <c r="BZ70" s="1">
        <f t="shared" si="62"/>
        <v>1.0893642629513616</v>
      </c>
      <c r="CA70" s="1">
        <f t="shared" si="63"/>
        <v>-8.1444876036027569E-3</v>
      </c>
      <c r="CB70" s="1">
        <f t="shared" si="64"/>
        <v>1.0859477517237826</v>
      </c>
      <c r="CC70" s="1">
        <f t="shared" si="65"/>
        <v>-1.1560998831181779E-2</v>
      </c>
      <c r="CD70" s="1">
        <f t="shared" si="66"/>
        <v>1.0819308052243573</v>
      </c>
      <c r="CE70" s="1">
        <f t="shared" si="67"/>
        <v>-1.5577945330607079E-2</v>
      </c>
      <c r="CF70" s="1">
        <f t="shared" si="68"/>
        <v>1.0893792836647882</v>
      </c>
      <c r="CG70" s="1">
        <f t="shared" si="69"/>
        <v>-8.1294668901761291E-3</v>
      </c>
      <c r="CH70" s="1">
        <f t="shared" si="70"/>
        <v>1.0860289073510048</v>
      </c>
      <c r="CI70" s="1">
        <f t="shared" si="71"/>
        <v>-1.1479843203959561E-2</v>
      </c>
      <c r="CJ70" s="1">
        <f t="shared" si="72"/>
        <v>1.0955209628803484</v>
      </c>
      <c r="CK70" s="1">
        <f t="shared" si="71"/>
        <v>-1.9877876746159373E-3</v>
      </c>
      <c r="CL70" s="1">
        <f t="shared" si="73"/>
        <v>1.0953046848527144</v>
      </c>
      <c r="CM70" s="1">
        <f t="shared" si="71"/>
        <v>-2.2040657022499577E-3</v>
      </c>
      <c r="CN70" s="1">
        <f t="shared" si="74"/>
        <v>1.0953665944972808</v>
      </c>
      <c r="CO70" s="1">
        <f t="shared" si="71"/>
        <v>-2.1421560576835308E-3</v>
      </c>
      <c r="CP70" s="1">
        <f t="shared" si="75"/>
        <v>1.0948024198521518</v>
      </c>
      <c r="CQ70" s="1">
        <f t="shared" si="76"/>
        <v>-2.7063307028125649E-3</v>
      </c>
      <c r="CR70" s="1">
        <f t="shared" si="77"/>
        <v>1.0953510667831001</v>
      </c>
      <c r="CS70" s="1">
        <f t="shared" si="78"/>
        <v>-2.157683771864205E-3</v>
      </c>
      <c r="CT70" s="1">
        <f t="shared" si="79"/>
        <v>1.0954400347943736</v>
      </c>
      <c r="CU70" s="1">
        <f t="shared" si="80"/>
        <v>-2.0687157605907558E-3</v>
      </c>
    </row>
    <row r="71" spans="1:99" x14ac:dyDescent="0.2">
      <c r="A71" s="4">
        <f>'PNO-LCCSD_T Default'!A61</f>
        <v>4.6751331412528483</v>
      </c>
      <c r="B71" t="s">
        <v>57</v>
      </c>
      <c r="C71" s="1">
        <f>627.5095*('PNO-LCCSD_T Default'!P61+'PNO-LCCSD_T Default'!J61-'PNO-LCCSD_T Default'!D61)</f>
        <v>4.5615486424468905</v>
      </c>
      <c r="D71" s="1">
        <f t="shared" si="0"/>
        <v>-0.11358449880595778</v>
      </c>
      <c r="E71" s="1">
        <f>627.5095*('PNO-LCCSD_T Default'!AB61+'PNO-LCCSD_T Default'!V61-'PNO-LCCSD_T Default'!D61)</f>
        <v>4.2214753269972762</v>
      </c>
      <c r="F71" s="1">
        <f t="shared" si="1"/>
        <v>-0.45365781425557206</v>
      </c>
      <c r="G71" s="1">
        <f t="shared" si="2"/>
        <v>4.3915119847220829</v>
      </c>
      <c r="H71" s="1">
        <f t="shared" si="3"/>
        <v>-0.28362115653076536</v>
      </c>
      <c r="I71" s="1">
        <f>627.5095*('PNO-LCCSD_T Default'!R61+'PNO-LCCSD_T Default'!L61-'PNO-LCCSD_T Default'!F61)</f>
        <v>4.6050118115972243</v>
      </c>
      <c r="J71" s="1">
        <f t="shared" si="4"/>
        <v>-7.012132965562401E-2</v>
      </c>
      <c r="K71" s="1">
        <f>627.5095*('PNO-LCCSD_T Default'!AD61+'PNO-LCCSD_T Default'!X61-'PNO-LCCSD_T Default'!F61)</f>
        <v>4.486630513520419</v>
      </c>
      <c r="L71" s="1">
        <f t="shared" si="5"/>
        <v>-0.18850262773242932</v>
      </c>
      <c r="M71" s="1">
        <f t="shared" si="6"/>
        <v>4.5458211625588216</v>
      </c>
      <c r="N71" s="1">
        <f t="shared" si="7"/>
        <v>-0.12931197869402666</v>
      </c>
      <c r="O71" s="1">
        <f>627.5095*('PNO-LCCSD_T Default'!N61+'PNO-LCCSD_T Default'!T61-'PNO-LCCSD_T Default'!H61)</f>
        <v>4.5956787749504198</v>
      </c>
      <c r="P71" s="1">
        <f t="shared" si="8"/>
        <v>-7.9454366302428525E-2</v>
      </c>
      <c r="Q71" s="1">
        <f>627.5095*('PNO-LCCSD_T Default'!Z61+'PNO-LCCSD_T Default'!AF61-'PNO-LCCSD_T Default'!H61)</f>
        <v>4.5692417997172479</v>
      </c>
      <c r="R71" s="1">
        <f t="shared" si="9"/>
        <v>-0.10589134153560043</v>
      </c>
      <c r="S71" s="1">
        <f t="shared" si="10"/>
        <v>4.5824602873338343</v>
      </c>
      <c r="T71" s="1">
        <f t="shared" si="11"/>
        <v>-9.2672853919014031E-2</v>
      </c>
      <c r="U71" s="1">
        <f t="shared" si="12"/>
        <v>4.6335077579632973</v>
      </c>
      <c r="V71" s="1">
        <f t="shared" si="13"/>
        <v>-4.162538328955101E-2</v>
      </c>
      <c r="W71" s="1">
        <f t="shared" si="14"/>
        <v>4.6604753601240985</v>
      </c>
      <c r="X71" s="1">
        <f t="shared" si="15"/>
        <v>-1.4657781128749825E-2</v>
      </c>
      <c r="Y71" s="21">
        <f t="shared" si="16"/>
        <v>4.6469915590436983</v>
      </c>
      <c r="Z71" s="27">
        <f t="shared" si="17"/>
        <v>-2.8141582209149973E-2</v>
      </c>
      <c r="AA71" s="1">
        <f t="shared" si="18"/>
        <v>4.5858867365013136</v>
      </c>
      <c r="AB71" s="1">
        <f t="shared" si="19"/>
        <v>-8.9246404751534669E-2</v>
      </c>
      <c r="AC71" s="1">
        <f t="shared" si="20"/>
        <v>4.6559159360549041</v>
      </c>
      <c r="AD71" s="1">
        <f t="shared" si="21"/>
        <v>-1.9217205197944232E-2</v>
      </c>
      <c r="AE71" s="1">
        <f t="shared" si="22"/>
        <v>4.6209013362781102</v>
      </c>
      <c r="AF71" s="1">
        <f t="shared" si="23"/>
        <v>-5.4231804974738118E-2</v>
      </c>
      <c r="AG71" s="24">
        <f>627.5095*('PNO-LCCSD_T Tight'!J61+'PNO-LCCSD_T Tight'!P61-'PNO-LCCSD_T Tight'!D61)</f>
        <v>4.7214960574766138</v>
      </c>
      <c r="AH71" s="1">
        <f t="shared" si="24"/>
        <v>4.6362916223765538E-2</v>
      </c>
      <c r="AI71" s="1">
        <f>627.5095*('PNO-LCCSD_T Tight'!V61+'PNO-LCCSD_T Tight'!AB61-'PNO-LCCSD_T Tight'!D61)</f>
        <v>4.2324287531924929</v>
      </c>
      <c r="AJ71" s="1">
        <f t="shared" si="25"/>
        <v>-0.44270438806035539</v>
      </c>
      <c r="AK71" s="1">
        <f t="shared" si="26"/>
        <v>4.4769624053345538</v>
      </c>
      <c r="AL71" s="1">
        <f t="shared" si="27"/>
        <v>-0.19817073591829448</v>
      </c>
      <c r="AM71" s="1">
        <f>627.5095*('PNO-LCCSD_T Tight'!L61+'PNO-LCCSD_T Tight'!R61-'PNO-LCCSD_T Tight'!F61)</f>
        <v>4.682615086291217</v>
      </c>
      <c r="AN71" s="1">
        <f t="shared" si="28"/>
        <v>7.4819450383687425E-3</v>
      </c>
      <c r="AO71" s="1">
        <f>627.5095*('PNO-LCCSD_T Tight'!X61+'PNO-LCCSD_T Tight'!AD61-'PNO-LCCSD_T Tight'!F61)</f>
        <v>4.5015221592104089</v>
      </c>
      <c r="AP71" s="1">
        <f t="shared" si="29"/>
        <v>-0.17361098204243941</v>
      </c>
      <c r="AQ71" s="1">
        <f t="shared" si="30"/>
        <v>4.592068622750813</v>
      </c>
      <c r="AR71" s="1">
        <f t="shared" si="31"/>
        <v>-8.3064518502035334E-2</v>
      </c>
      <c r="AS71" s="1">
        <f>IF((627.5095*('PNO-LCCSD_T Tight'!N61+'PNO-LCCSD_T Tight'!T61-'PNO-LCCSD_T Tight'!H61))&gt;$AS$1,(627.5095*('PNO-LCCSD_T Tight'!N61+'PNO-LCCSD_T Tight'!T61-'PNO-LCCSD_T Tight'!H61)), "")</f>
        <v>4.663500001739652</v>
      </c>
      <c r="AT71" s="1">
        <f t="shared" si="32"/>
        <v>-1.1633139513196333E-2</v>
      </c>
      <c r="AU71" s="1">
        <f>IF((627.5095*('PNO-LCCSD_T Tight'!Z61+'PNO-LCCSD_T Tight'!AF61-'PNO-LCCSD_T Tight'!H61))&gt;$AS$1,(627.5095*('PNO-LCCSD_T Tight'!Z61+'PNO-LCCSD_T Tight'!AF61-'PNO-LCCSD_T Tight'!H61)),"")</f>
        <v>4.5886192930932435</v>
      </c>
      <c r="AV71" s="1">
        <f t="shared" si="33"/>
        <v>-8.6513848159604834E-2</v>
      </c>
      <c r="AW71" s="1">
        <f t="shared" si="34"/>
        <v>4.6260596474164473</v>
      </c>
      <c r="AX71" s="1">
        <f t="shared" si="35"/>
        <v>-4.9073493836401028E-2</v>
      </c>
      <c r="AY71" s="1">
        <f t="shared" si="36"/>
        <v>4.6571233862790153</v>
      </c>
      <c r="AZ71" s="1">
        <f t="shared" si="37"/>
        <v>-1.8009754973832948E-2</v>
      </c>
      <c r="BA71" s="1">
        <f t="shared" si="38"/>
        <v>4.6779490377665383</v>
      </c>
      <c r="BB71" s="1">
        <f t="shared" si="39"/>
        <v>2.8158965136899639E-3</v>
      </c>
      <c r="BC71" s="21">
        <f t="shared" si="40"/>
        <v>4.6675362120227764</v>
      </c>
      <c r="BD71" s="1">
        <f t="shared" si="41"/>
        <v>-7.596929230071936E-3</v>
      </c>
      <c r="BE71" s="1">
        <f t="shared" si="42"/>
        <v>4.6434448310625998</v>
      </c>
      <c r="BF71" s="1">
        <f t="shared" si="43"/>
        <v>-3.1688310190248536E-2</v>
      </c>
      <c r="BG71" s="1">
        <f t="shared" si="44"/>
        <v>4.6799998925768733</v>
      </c>
      <c r="BH71" s="1">
        <f t="shared" si="45"/>
        <v>4.8667513240250315E-3</v>
      </c>
      <c r="BI71" s="1">
        <f t="shared" si="46"/>
        <v>4.6617223618197361</v>
      </c>
      <c r="BJ71" s="1">
        <f t="shared" si="47"/>
        <v>-1.3410779433112197E-2</v>
      </c>
      <c r="BL71" s="1">
        <f t="shared" si="48"/>
        <v>4.6965944563688504</v>
      </c>
      <c r="BM71" s="1">
        <f t="shared" si="49"/>
        <v>2.1461315116002133E-2</v>
      </c>
      <c r="BN71" s="1">
        <f t="shared" si="50"/>
        <v>4.6612268375319932</v>
      </c>
      <c r="BO71" s="1">
        <f t="shared" si="51"/>
        <v>-1.3906303720855107E-2</v>
      </c>
      <c r="BP71" s="1">
        <f t="shared" si="52"/>
        <v>4.6758055396669533</v>
      </c>
      <c r="BQ71" s="1">
        <f t="shared" si="53"/>
        <v>6.7239841410504653E-4</v>
      </c>
      <c r="BR71" s="1">
        <f t="shared" si="54"/>
        <v>4.6095120003124563</v>
      </c>
      <c r="BS71" s="1">
        <f t="shared" si="55"/>
        <v>-6.5621140940391953E-2</v>
      </c>
      <c r="BT71" s="1">
        <f t="shared" si="56"/>
        <v>4.6581200073036433</v>
      </c>
      <c r="BU71" s="1">
        <f t="shared" si="57"/>
        <v>-1.7013133949205006E-2</v>
      </c>
      <c r="BV71" s="1">
        <f t="shared" si="58"/>
        <v>4.6342663773525379</v>
      </c>
      <c r="BW71" s="1">
        <f t="shared" si="59"/>
        <v>-4.086676390031041E-2</v>
      </c>
      <c r="BX71" s="1">
        <f t="shared" si="60"/>
        <v>4.6114567789335457</v>
      </c>
      <c r="BY71" s="1">
        <f t="shared" si="61"/>
        <v>-6.3676362319302626E-2</v>
      </c>
      <c r="BZ71" s="1">
        <f t="shared" si="62"/>
        <v>4.662970599650234</v>
      </c>
      <c r="CA71" s="1">
        <f t="shared" si="63"/>
        <v>-1.2162541602614318E-2</v>
      </c>
      <c r="CB71" s="1">
        <f t="shared" si="64"/>
        <v>4.637445880914429</v>
      </c>
      <c r="CC71" s="1">
        <f t="shared" si="65"/>
        <v>-3.7687260338419293E-2</v>
      </c>
      <c r="CD71" s="1">
        <f t="shared" si="66"/>
        <v>4.6147176219132131</v>
      </c>
      <c r="CE71" s="1">
        <f t="shared" si="67"/>
        <v>-6.0415519339635182E-2</v>
      </c>
      <c r="CF71" s="1">
        <f t="shared" si="68"/>
        <v>4.6630795631152155</v>
      </c>
      <c r="CG71" s="1">
        <f t="shared" si="69"/>
        <v>-1.2053578137632748E-2</v>
      </c>
      <c r="CH71" s="1">
        <f t="shared" si="70"/>
        <v>4.6423183325367665</v>
      </c>
      <c r="CI71" s="1">
        <f t="shared" si="71"/>
        <v>-3.2814808716081778E-2</v>
      </c>
      <c r="CJ71" s="1">
        <f t="shared" si="72"/>
        <v>4.7050122636725078</v>
      </c>
      <c r="CK71" s="1">
        <f t="shared" si="71"/>
        <v>2.987912241965951E-2</v>
      </c>
      <c r="CL71" s="1">
        <f t="shared" si="73"/>
        <v>4.6781577801724392</v>
      </c>
      <c r="CM71" s="1">
        <f t="shared" si="71"/>
        <v>3.0246389195909273E-3</v>
      </c>
      <c r="CN71" s="1">
        <f t="shared" si="74"/>
        <v>4.6890719200194999</v>
      </c>
      <c r="CO71" s="1">
        <f t="shared" si="71"/>
        <v>1.3938778766651616E-2</v>
      </c>
      <c r="CP71" s="1">
        <f t="shared" si="75"/>
        <v>4.7084165998778102</v>
      </c>
      <c r="CQ71" s="1">
        <f t="shared" si="76"/>
        <v>3.3283458624961959E-2</v>
      </c>
      <c r="CR71" s="1">
        <f t="shared" si="77"/>
        <v>4.6784699957427049</v>
      </c>
      <c r="CS71" s="1">
        <f t="shared" si="78"/>
        <v>3.3368544898566554E-3</v>
      </c>
      <c r="CT71" s="1">
        <f t="shared" si="79"/>
        <v>4.6934873551377141</v>
      </c>
      <c r="CU71" s="1">
        <f t="shared" si="80"/>
        <v>1.83542138848658E-2</v>
      </c>
    </row>
    <row r="72" spans="1:99" x14ac:dyDescent="0.2">
      <c r="A72" s="4">
        <f>'PNO-LCCSD_T Default'!A62</f>
        <v>5.0170285767353775</v>
      </c>
      <c r="B72" t="s">
        <v>58</v>
      </c>
      <c r="C72" s="1">
        <f>627.5095*('PNO-LCCSD_T Default'!P62+'PNO-LCCSD_T Default'!J62-'PNO-LCCSD_T Default'!D62)</f>
        <v>4.9407150329329008</v>
      </c>
      <c r="D72" s="1">
        <f t="shared" si="0"/>
        <v>-7.631354380247668E-2</v>
      </c>
      <c r="E72" s="1">
        <f>627.5095*('PNO-LCCSD_T Default'!AB62+'PNO-LCCSD_T Default'!V62-'PNO-LCCSD_T Default'!D62)</f>
        <v>4.6495751799991885</v>
      </c>
      <c r="F72" s="1">
        <f t="shared" si="1"/>
        <v>-0.36745339673618904</v>
      </c>
      <c r="G72" s="1">
        <f t="shared" si="2"/>
        <v>4.7951451064660446</v>
      </c>
      <c r="H72" s="1">
        <f t="shared" si="3"/>
        <v>-0.22188347026933286</v>
      </c>
      <c r="I72" s="1">
        <f>627.5095*('PNO-LCCSD_T Default'!R62+'PNO-LCCSD_T Default'!L62-'PNO-LCCSD_T Default'!F62)</f>
        <v>4.9558718377661206</v>
      </c>
      <c r="J72" s="1">
        <f t="shared" si="4"/>
        <v>-6.1156738969256885E-2</v>
      </c>
      <c r="K72" s="1">
        <f>627.5095*('PNO-LCCSD_T Default'!AD62+'PNO-LCCSD_T Default'!X62-'PNO-LCCSD_T Default'!F62)</f>
        <v>4.8584024155202838</v>
      </c>
      <c r="L72" s="1">
        <f t="shared" si="5"/>
        <v>-0.15862616121509365</v>
      </c>
      <c r="M72" s="1">
        <f t="shared" si="6"/>
        <v>4.9071371266432022</v>
      </c>
      <c r="N72" s="1">
        <f t="shared" si="7"/>
        <v>-0.10989145009217527</v>
      </c>
      <c r="O72" s="1">
        <f>627.5095*('PNO-LCCSD_T Default'!N62+'PNO-LCCSD_T Default'!T62-'PNO-LCCSD_T Default'!H62)</f>
        <v>4.9505102968141612</v>
      </c>
      <c r="P72" s="1">
        <f t="shared" si="8"/>
        <v>-6.6518279921216283E-2</v>
      </c>
      <c r="Q72" s="1">
        <f>627.5095*('PNO-LCCSD_T Default'!Z62+'PNO-LCCSD_T Default'!AF62-'PNO-LCCSD_T Default'!H62)</f>
        <v>4.9329839564870275</v>
      </c>
      <c r="R72" s="1">
        <f t="shared" si="9"/>
        <v>-8.4044620248350022E-2</v>
      </c>
      <c r="S72" s="1">
        <f t="shared" si="10"/>
        <v>4.9417471266505943</v>
      </c>
      <c r="T72" s="1">
        <f t="shared" si="11"/>
        <v>-7.5281450084783152E-2</v>
      </c>
      <c r="U72" s="1">
        <f t="shared" si="12"/>
        <v>4.9658091595503322</v>
      </c>
      <c r="V72" s="1">
        <f t="shared" si="13"/>
        <v>-5.1219417185045302E-2</v>
      </c>
      <c r="W72" s="1">
        <f t="shared" si="14"/>
        <v>4.9953167229561171</v>
      </c>
      <c r="X72" s="1">
        <f t="shared" si="15"/>
        <v>-2.1711853779260437E-2</v>
      </c>
      <c r="Y72" s="21">
        <f t="shared" si="16"/>
        <v>4.9805629412532246</v>
      </c>
      <c r="Z72" s="27">
        <f t="shared" si="17"/>
        <v>-3.6465635482152869E-2</v>
      </c>
      <c r="AA72" s="1">
        <f t="shared" si="18"/>
        <v>4.944885073520302</v>
      </c>
      <c r="AB72" s="1">
        <f t="shared" si="19"/>
        <v>-7.2143503215075455E-2</v>
      </c>
      <c r="AC72" s="1">
        <f t="shared" si="20"/>
        <v>5.0112334420914797</v>
      </c>
      <c r="AD72" s="1">
        <f t="shared" si="21"/>
        <v>-5.7951346438978035E-3</v>
      </c>
      <c r="AE72" s="1">
        <f t="shared" si="22"/>
        <v>4.9780592578058913</v>
      </c>
      <c r="AF72" s="1">
        <f t="shared" si="23"/>
        <v>-3.8969318929486185E-2</v>
      </c>
      <c r="AG72" s="24">
        <f>627.5095*('PNO-LCCSD_T Tight'!J62+'PNO-LCCSD_T Tight'!P62-'PNO-LCCSD_T Tight'!D62)</f>
        <v>5.0752718134409553</v>
      </c>
      <c r="AH72" s="1">
        <f t="shared" si="24"/>
        <v>5.824323670557785E-2</v>
      </c>
      <c r="AI72" s="1">
        <f>627.5095*('PNO-LCCSD_T Tight'!V62+'PNO-LCCSD_T Tight'!AB62-'PNO-LCCSD_T Tight'!D62)</f>
        <v>4.6546561972083937</v>
      </c>
      <c r="AJ72" s="1">
        <f t="shared" si="25"/>
        <v>-0.36237237952698376</v>
      </c>
      <c r="AK72" s="1">
        <f t="shared" si="26"/>
        <v>4.8649640053246745</v>
      </c>
      <c r="AL72" s="1">
        <f t="shared" si="27"/>
        <v>-0.15206457141070295</v>
      </c>
      <c r="AM72" s="1">
        <f>627.5095*('PNO-LCCSD_T Tight'!L62+'PNO-LCCSD_T Tight'!R62-'PNO-LCCSD_T Tight'!F62)</f>
        <v>5.0291480328613538</v>
      </c>
      <c r="AN72" s="1">
        <f t="shared" si="28"/>
        <v>1.2119456125976313E-2</v>
      </c>
      <c r="AO72" s="1">
        <f>627.5095*('PNO-LCCSD_T Tight'!X62+'PNO-LCCSD_T Tight'!AD62-'PNO-LCCSD_T Tight'!F62)</f>
        <v>4.8766715896855377</v>
      </c>
      <c r="AP72" s="1">
        <f t="shared" si="29"/>
        <v>-0.14035698704983979</v>
      </c>
      <c r="AQ72" s="1">
        <f t="shared" si="30"/>
        <v>4.9529098112734458</v>
      </c>
      <c r="AR72" s="1">
        <f t="shared" si="31"/>
        <v>-6.4118765461931737E-2</v>
      </c>
      <c r="AS72" s="1">
        <f>IF((627.5095*('PNO-LCCSD_T Tight'!N62+'PNO-LCCSD_T Tight'!T62-'PNO-LCCSD_T Tight'!H62))&gt;$AS$1,(627.5095*('PNO-LCCSD_T Tight'!N62+'PNO-LCCSD_T Tight'!T62-'PNO-LCCSD_T Tight'!H62)), "")</f>
        <v>5.0110273130254264</v>
      </c>
      <c r="AT72" s="1">
        <f t="shared" si="32"/>
        <v>-6.0012637099511323E-3</v>
      </c>
      <c r="AU72" s="1">
        <f>IF((627.5095*('PNO-LCCSD_T Tight'!Z62+'PNO-LCCSD_T Tight'!AF62-'PNO-LCCSD_T Tight'!H62))&gt;$AS$1,(627.5095*('PNO-LCCSD_T Tight'!Z62+'PNO-LCCSD_T Tight'!AF62-'PNO-LCCSD_T Tight'!H62)),"")</f>
        <v>4.9488724970397042</v>
      </c>
      <c r="AV72" s="1">
        <f t="shared" si="33"/>
        <v>-6.8156079695673277E-2</v>
      </c>
      <c r="AW72" s="1">
        <f t="shared" si="34"/>
        <v>4.9799499050325657</v>
      </c>
      <c r="AX72" s="1">
        <f t="shared" si="35"/>
        <v>-3.7078671702811761E-2</v>
      </c>
      <c r="AY72" s="1">
        <f t="shared" si="36"/>
        <v>4.9989076982679261</v>
      </c>
      <c r="AZ72" s="1">
        <f t="shared" si="37"/>
        <v>-1.8120878467451362E-2</v>
      </c>
      <c r="BA72" s="1">
        <f t="shared" si="38"/>
        <v>5.0222325057473327</v>
      </c>
      <c r="BB72" s="1">
        <f t="shared" si="39"/>
        <v>5.2039290119552106E-3</v>
      </c>
      <c r="BC72" s="21">
        <f t="shared" si="40"/>
        <v>5.0105701020076294</v>
      </c>
      <c r="BD72" s="1">
        <f t="shared" si="41"/>
        <v>-6.4584747277480758E-3</v>
      </c>
      <c r="BE72" s="1">
        <f t="shared" si="42"/>
        <v>4.992015410246748</v>
      </c>
      <c r="BF72" s="1">
        <f t="shared" si="43"/>
        <v>-2.5013166488629501E-2</v>
      </c>
      <c r="BG72" s="1">
        <f t="shared" si="44"/>
        <v>5.0246242686899771</v>
      </c>
      <c r="BH72" s="1">
        <f t="shared" si="45"/>
        <v>7.5956919545996371E-3</v>
      </c>
      <c r="BI72" s="1">
        <f t="shared" si="46"/>
        <v>5.0083198394683635</v>
      </c>
      <c r="BJ72" s="1">
        <f t="shared" si="47"/>
        <v>-8.7087372670140439E-3</v>
      </c>
      <c r="BL72" s="1">
        <f t="shared" si="48"/>
        <v>5.0188812459529561</v>
      </c>
      <c r="BM72" s="1">
        <f t="shared" si="49"/>
        <v>1.8526692175786508E-3</v>
      </c>
      <c r="BN72" s="1">
        <f t="shared" si="50"/>
        <v>4.9956653143076988</v>
      </c>
      <c r="BO72" s="1">
        <f t="shared" si="51"/>
        <v>-2.136326242767872E-2</v>
      </c>
      <c r="BP72" s="1">
        <f t="shared" si="52"/>
        <v>5.0041059546688418</v>
      </c>
      <c r="BQ72" s="1">
        <f t="shared" si="53"/>
        <v>-1.2922622066535716E-2</v>
      </c>
      <c r="BR72" s="1">
        <f t="shared" si="54"/>
        <v>4.9647599770096154</v>
      </c>
      <c r="BS72" s="1">
        <f t="shared" si="55"/>
        <v>-5.2268599725762144E-2</v>
      </c>
      <c r="BT72" s="1">
        <f t="shared" si="56"/>
        <v>5.0122558549644536</v>
      </c>
      <c r="BU72" s="1">
        <f t="shared" si="57"/>
        <v>-4.7727217709239156E-3</v>
      </c>
      <c r="BV72" s="1">
        <f t="shared" si="58"/>
        <v>4.9889794199809705</v>
      </c>
      <c r="BW72" s="1">
        <f t="shared" si="59"/>
        <v>-2.8049156754407001E-2</v>
      </c>
      <c r="BX72" s="1">
        <f t="shared" si="60"/>
        <v>4.9690293564161712</v>
      </c>
      <c r="BY72" s="1">
        <f t="shared" si="61"/>
        <v>-4.7999220319206337E-2</v>
      </c>
      <c r="BZ72" s="1">
        <f t="shared" si="62"/>
        <v>5.0198881522949996</v>
      </c>
      <c r="CA72" s="1">
        <f t="shared" si="63"/>
        <v>2.8595755596221295E-3</v>
      </c>
      <c r="CB72" s="1">
        <f t="shared" si="64"/>
        <v>4.9944339564562696</v>
      </c>
      <c r="CC72" s="1">
        <f t="shared" si="65"/>
        <v>-2.2594620279107858E-2</v>
      </c>
      <c r="CD72" s="1">
        <f t="shared" si="66"/>
        <v>4.9773217724618064</v>
      </c>
      <c r="CE72" s="1">
        <f t="shared" si="67"/>
        <v>-3.9706804273571095E-2</v>
      </c>
      <c r="CF72" s="1">
        <f t="shared" si="68"/>
        <v>5.0200665042382067</v>
      </c>
      <c r="CG72" s="1">
        <f t="shared" si="69"/>
        <v>3.037927502829163E-3</v>
      </c>
      <c r="CH72" s="1">
        <f t="shared" si="70"/>
        <v>5.003582671695729</v>
      </c>
      <c r="CI72" s="1">
        <f t="shared" si="71"/>
        <v>-1.3445905039648487E-2</v>
      </c>
      <c r="CJ72" s="1">
        <f t="shared" si="72"/>
        <v>5.0391945210528757</v>
      </c>
      <c r="CK72" s="1">
        <f t="shared" si="71"/>
        <v>2.2165944317498187E-2</v>
      </c>
      <c r="CL72" s="1">
        <f t="shared" si="73"/>
        <v>5.0223293360667025</v>
      </c>
      <c r="CM72" s="1">
        <f t="shared" si="71"/>
        <v>5.3007593313250112E-3</v>
      </c>
      <c r="CN72" s="1">
        <f t="shared" si="74"/>
        <v>5.0281662637081226</v>
      </c>
      <c r="CO72" s="1">
        <f t="shared" si="71"/>
        <v>1.1137686972745087E-2</v>
      </c>
      <c r="CP72" s="1">
        <f t="shared" si="75"/>
        <v>5.0473408544916509</v>
      </c>
      <c r="CQ72" s="1">
        <f t="shared" si="76"/>
        <v>3.0312277756273431E-2</v>
      </c>
      <c r="CR72" s="1">
        <f t="shared" si="77"/>
        <v>5.0228716206039108</v>
      </c>
      <c r="CS72" s="1">
        <f t="shared" si="78"/>
        <v>5.8430438685332931E-3</v>
      </c>
      <c r="CT72" s="1">
        <f t="shared" si="79"/>
        <v>5.0362548311724984</v>
      </c>
      <c r="CU72" s="1">
        <f t="shared" si="80"/>
        <v>1.9226254437120893E-2</v>
      </c>
    </row>
    <row r="73" spans="1:99" x14ac:dyDescent="0.2">
      <c r="A73" s="4">
        <f>'PNO-LCCSD_T Default'!A63</f>
        <v>5.0445817230263241</v>
      </c>
      <c r="B73" t="s">
        <v>59</v>
      </c>
      <c r="C73" s="1">
        <f>627.5095*('PNO-LCCSD_T Default'!P63+'PNO-LCCSD_T Default'!J63-'PNO-LCCSD_T Default'!D63)</f>
        <v>4.9974468346229255</v>
      </c>
      <c r="D73" s="1">
        <f t="shared" si="0"/>
        <v>-4.7134888403398634E-2</v>
      </c>
      <c r="E73" s="1">
        <f>627.5095*('PNO-LCCSD_T Default'!AB63+'PNO-LCCSD_T Default'!V63-'PNO-LCCSD_T Default'!D63)</f>
        <v>4.7600823821811433</v>
      </c>
      <c r="F73" s="1">
        <f t="shared" si="1"/>
        <v>-0.2844993408451808</v>
      </c>
      <c r="G73" s="1">
        <f t="shared" si="2"/>
        <v>4.8787646084020349</v>
      </c>
      <c r="H73" s="1">
        <f t="shared" si="3"/>
        <v>-0.16581711462428927</v>
      </c>
      <c r="I73" s="1">
        <f>627.5095*('PNO-LCCSD_T Default'!R63+'PNO-LCCSD_T Default'!L63-'PNO-LCCSD_T Default'!F63)</f>
        <v>4.9957178501608421</v>
      </c>
      <c r="J73" s="1">
        <f t="shared" si="4"/>
        <v>-4.8863872865481994E-2</v>
      </c>
      <c r="K73" s="1">
        <f>627.5095*('PNO-LCCSD_T Default'!AD63+'PNO-LCCSD_T Default'!X63-'PNO-LCCSD_T Default'!F63)</f>
        <v>4.9128284599168168</v>
      </c>
      <c r="L73" s="1">
        <f t="shared" si="5"/>
        <v>-0.1317532631095073</v>
      </c>
      <c r="M73" s="1">
        <f t="shared" si="6"/>
        <v>4.9542731550388295</v>
      </c>
      <c r="N73" s="1">
        <f t="shared" si="7"/>
        <v>-9.0308567987494648E-2</v>
      </c>
      <c r="O73" s="1">
        <f>627.5095*('PNO-LCCSD_T Default'!N63+'PNO-LCCSD_T Default'!T63-'PNO-LCCSD_T Default'!H63)</f>
        <v>4.9872509780427086</v>
      </c>
      <c r="P73" s="1">
        <f t="shared" si="8"/>
        <v>-5.7330744983615567E-2</v>
      </c>
      <c r="Q73" s="1">
        <f>627.5095*('PNO-LCCSD_T Default'!Z63+'PNO-LCCSD_T Default'!AF63-'PNO-LCCSD_T Default'!H63)</f>
        <v>4.9779826627232859</v>
      </c>
      <c r="R73" s="1">
        <f t="shared" si="9"/>
        <v>-6.6599060303038193E-2</v>
      </c>
      <c r="S73" s="1">
        <f t="shared" si="10"/>
        <v>4.9826168203829972</v>
      </c>
      <c r="T73" s="1">
        <f t="shared" si="11"/>
        <v>-6.196490264332688E-2</v>
      </c>
      <c r="U73" s="1">
        <f t="shared" si="12"/>
        <v>4.9945842685683708</v>
      </c>
      <c r="V73" s="1">
        <f t="shared" si="13"/>
        <v>-4.9997454457953339E-2</v>
      </c>
      <c r="W73" s="1">
        <f t="shared" si="14"/>
        <v>5.0129740342933307</v>
      </c>
      <c r="X73" s="1">
        <f t="shared" si="15"/>
        <v>-3.1607688732993466E-2</v>
      </c>
      <c r="Y73" s="21">
        <f t="shared" si="16"/>
        <v>5.0037791514308507</v>
      </c>
      <c r="Z73" s="27">
        <f t="shared" si="17"/>
        <v>-4.0802571595473403E-2</v>
      </c>
      <c r="AA73" s="1">
        <f t="shared" si="18"/>
        <v>4.9783677023777813</v>
      </c>
      <c r="AB73" s="1">
        <f t="shared" si="19"/>
        <v>-6.6214020648542871E-2</v>
      </c>
      <c r="AC73" s="1">
        <f t="shared" si="20"/>
        <v>5.0463411705858112</v>
      </c>
      <c r="AD73" s="1">
        <f t="shared" si="21"/>
        <v>1.7594475594870929E-3</v>
      </c>
      <c r="AE73" s="1">
        <f t="shared" si="22"/>
        <v>5.0123544364817958</v>
      </c>
      <c r="AF73" s="1">
        <f t="shared" si="23"/>
        <v>-3.2227286544528333E-2</v>
      </c>
      <c r="AG73" s="24">
        <f>627.5095*('PNO-LCCSD_T Tight'!J63+'PNO-LCCSD_T Tight'!P63-'PNO-LCCSD_T Tight'!D63)</f>
        <v>5.1098247649860689</v>
      </c>
      <c r="AH73" s="1">
        <f t="shared" si="24"/>
        <v>6.524304195974473E-2</v>
      </c>
      <c r="AI73" s="1">
        <f>627.5095*('PNO-LCCSD_T Tight'!V63+'PNO-LCCSD_T Tight'!AB63-'PNO-LCCSD_T Tight'!D63)</f>
        <v>4.7487647061968357</v>
      </c>
      <c r="AJ73" s="1">
        <f t="shared" si="25"/>
        <v>-0.29581701682948847</v>
      </c>
      <c r="AK73" s="1">
        <f t="shared" si="26"/>
        <v>4.9292947355914523</v>
      </c>
      <c r="AL73" s="1">
        <f t="shared" si="27"/>
        <v>-0.11528698743487187</v>
      </c>
      <c r="AM73" s="1">
        <f>627.5095*('PNO-LCCSD_T Tight'!L63+'PNO-LCCSD_T Tight'!R63-'PNO-LCCSD_T Tight'!F63)</f>
        <v>5.0589729017635401</v>
      </c>
      <c r="AN73" s="1">
        <f t="shared" si="28"/>
        <v>1.4391178737215959E-2</v>
      </c>
      <c r="AO73" s="1">
        <f>627.5095*('PNO-LCCSD_T Tight'!X63+'PNO-LCCSD_T Tight'!AD63-'PNO-LCCSD_T Tight'!F63)</f>
        <v>4.930141556832484</v>
      </c>
      <c r="AP73" s="1">
        <f t="shared" si="29"/>
        <v>-0.11444016619384012</v>
      </c>
      <c r="AQ73" s="1">
        <f t="shared" si="30"/>
        <v>4.994557229298012</v>
      </c>
      <c r="AR73" s="1">
        <f t="shared" si="31"/>
        <v>-5.0024493728312081E-2</v>
      </c>
      <c r="AS73" s="1">
        <f>IF((627.5095*('PNO-LCCSD_T Tight'!N63+'PNO-LCCSD_T Tight'!T63-'PNO-LCCSD_T Tight'!H63))&gt;$AS$1,(627.5095*('PNO-LCCSD_T Tight'!N63+'PNO-LCCSD_T Tight'!T63-'PNO-LCCSD_T Tight'!H63)), "")</f>
        <v>5.0413171965774444</v>
      </c>
      <c r="AT73" s="1">
        <f t="shared" si="32"/>
        <v>-3.2645264488797565E-3</v>
      </c>
      <c r="AU73" s="1">
        <f>IF((627.5095*('PNO-LCCSD_T Tight'!Z63+'PNO-LCCSD_T Tight'!AF63-'PNO-LCCSD_T Tight'!H63))&gt;$AS$1,(627.5095*('PNO-LCCSD_T Tight'!Z63+'PNO-LCCSD_T Tight'!AF63-'PNO-LCCSD_T Tight'!H63)),"")</f>
        <v>4.990338324770633</v>
      </c>
      <c r="AV73" s="1">
        <f t="shared" si="33"/>
        <v>-5.4243398255691133E-2</v>
      </c>
      <c r="AW73" s="1">
        <f t="shared" si="34"/>
        <v>5.0158277606740391</v>
      </c>
      <c r="AX73" s="1">
        <f t="shared" si="35"/>
        <v>-2.8753962352285001E-2</v>
      </c>
      <c r="AY73" s="1">
        <f t="shared" si="36"/>
        <v>5.025632673811181</v>
      </c>
      <c r="AZ73" s="1">
        <f t="shared" si="37"/>
        <v>-1.8949049215143177E-2</v>
      </c>
      <c r="BA73" s="1">
        <f t="shared" si="38"/>
        <v>5.0490584491990633</v>
      </c>
      <c r="BB73" s="1">
        <f t="shared" si="39"/>
        <v>4.4767261727391983E-3</v>
      </c>
      <c r="BC73" s="21">
        <f t="shared" si="40"/>
        <v>5.0373455615051226</v>
      </c>
      <c r="BD73" s="1">
        <f t="shared" si="41"/>
        <v>-7.2361615212015451E-3</v>
      </c>
      <c r="BE73" s="1">
        <f t="shared" si="42"/>
        <v>5.0227931780215407</v>
      </c>
      <c r="BF73" s="1">
        <f t="shared" si="43"/>
        <v>-2.1788545004783444E-2</v>
      </c>
      <c r="BG73" s="1">
        <f t="shared" si="44"/>
        <v>5.0534955894926252</v>
      </c>
      <c r="BH73" s="1">
        <f t="shared" si="45"/>
        <v>8.9138664663011014E-3</v>
      </c>
      <c r="BI73" s="1">
        <f t="shared" si="46"/>
        <v>5.0381443837570838</v>
      </c>
      <c r="BJ73" s="1">
        <f t="shared" si="47"/>
        <v>-6.4373392692402831E-3</v>
      </c>
      <c r="BL73" s="1">
        <f t="shared" si="48"/>
        <v>5.0389085397605147</v>
      </c>
      <c r="BM73" s="1">
        <f t="shared" si="49"/>
        <v>-5.6731832658094561E-3</v>
      </c>
      <c r="BN73" s="1">
        <f t="shared" si="50"/>
        <v>5.0121975669432519</v>
      </c>
      <c r="BO73" s="1">
        <f t="shared" si="51"/>
        <v>-3.2384156083072213E-2</v>
      </c>
      <c r="BP73" s="1">
        <f t="shared" si="52"/>
        <v>5.0208179687390713</v>
      </c>
      <c r="BQ73" s="1">
        <f t="shared" si="53"/>
        <v>-2.3763754287252858E-2</v>
      </c>
      <c r="BR73" s="1">
        <f t="shared" si="54"/>
        <v>4.994966646792645</v>
      </c>
      <c r="BS73" s="1">
        <f t="shared" si="55"/>
        <v>-4.9615076233679112E-2</v>
      </c>
      <c r="BT73" s="1">
        <f t="shared" si="56"/>
        <v>5.0440638042353214</v>
      </c>
      <c r="BU73" s="1">
        <f t="shared" si="57"/>
        <v>-5.1791879100271387E-4</v>
      </c>
      <c r="BV73" s="1">
        <f t="shared" si="58"/>
        <v>5.0202577003925191</v>
      </c>
      <c r="BW73" s="1">
        <f t="shared" si="59"/>
        <v>-2.4324022633805065E-2</v>
      </c>
      <c r="BX73" s="1">
        <f t="shared" si="60"/>
        <v>4.9992100490430724</v>
      </c>
      <c r="BY73" s="1">
        <f t="shared" si="61"/>
        <v>-4.5371673983251704E-2</v>
      </c>
      <c r="BZ73" s="1">
        <f t="shared" si="62"/>
        <v>5.0545429554708408</v>
      </c>
      <c r="CA73" s="1">
        <f t="shared" si="63"/>
        <v>9.9612324445166323E-3</v>
      </c>
      <c r="CB73" s="1">
        <f t="shared" si="64"/>
        <v>5.0267656422420046</v>
      </c>
      <c r="CC73" s="1">
        <f t="shared" si="65"/>
        <v>-1.781608078431951E-2</v>
      </c>
      <c r="CD73" s="1">
        <f t="shared" si="66"/>
        <v>5.0075638397013105</v>
      </c>
      <c r="CE73" s="1">
        <f t="shared" si="67"/>
        <v>-3.7017883325013656E-2</v>
      </c>
      <c r="CF73" s="1">
        <f t="shared" si="68"/>
        <v>5.0547982192092435</v>
      </c>
      <c r="CG73" s="1">
        <f t="shared" si="69"/>
        <v>1.0216496182919421E-2</v>
      </c>
      <c r="CH73" s="1">
        <f t="shared" si="70"/>
        <v>5.0380183736802033</v>
      </c>
      <c r="CI73" s="1">
        <f t="shared" si="71"/>
        <v>-6.5633493461207948E-3</v>
      </c>
      <c r="CJ73" s="1">
        <f t="shared" si="72"/>
        <v>5.0592790627065245</v>
      </c>
      <c r="CK73" s="1">
        <f t="shared" si="71"/>
        <v>1.4697339680200372E-2</v>
      </c>
      <c r="CL73" s="1">
        <f t="shared" si="73"/>
        <v>5.0488427651864027</v>
      </c>
      <c r="CM73" s="1">
        <f t="shared" si="71"/>
        <v>4.2610421600786097E-3</v>
      </c>
      <c r="CN73" s="1">
        <f t="shared" si="74"/>
        <v>5.0500804556857348</v>
      </c>
      <c r="CO73" s="1">
        <f t="shared" si="71"/>
        <v>5.4987326594106989E-3</v>
      </c>
      <c r="CP73" s="1">
        <f t="shared" si="75"/>
        <v>5.0674421836012513</v>
      </c>
      <c r="CQ73" s="1">
        <f t="shared" si="76"/>
        <v>2.2860460574927188E-2</v>
      </c>
      <c r="CR73" s="1">
        <f t="shared" si="77"/>
        <v>5.0496641173782644</v>
      </c>
      <c r="CS73" s="1">
        <f t="shared" si="78"/>
        <v>5.0823943519402448E-3</v>
      </c>
      <c r="CT73" s="1">
        <f t="shared" si="79"/>
        <v>5.0599504304430685</v>
      </c>
      <c r="CU73" s="1">
        <f t="shared" si="80"/>
        <v>1.5368707416744343E-2</v>
      </c>
    </row>
    <row r="74" spans="1:99" x14ac:dyDescent="0.2">
      <c r="A74" s="4">
        <f>'PNO-LCCSD_T Default'!A64</f>
        <v>4.8811313839727406</v>
      </c>
      <c r="B74" t="s">
        <v>60</v>
      </c>
      <c r="C74" s="1">
        <f>627.5095*('PNO-LCCSD_T Default'!P64+'PNO-LCCSD_T Default'!J64-'PNO-LCCSD_T Default'!D64)</f>
        <v>4.8383567155431431</v>
      </c>
      <c r="D74" s="1">
        <f t="shared" si="0"/>
        <v>-4.277466842959754E-2</v>
      </c>
      <c r="E74" s="1">
        <f>627.5095*('PNO-LCCSD_T Default'!AB64+'PNO-LCCSD_T Default'!V64-'PNO-LCCSD_T Default'!D64)</f>
        <v>4.6364607924396131</v>
      </c>
      <c r="F74" s="1">
        <f t="shared" si="1"/>
        <v>-0.24467059153312753</v>
      </c>
      <c r="G74" s="1">
        <f t="shared" si="2"/>
        <v>4.7374087539913781</v>
      </c>
      <c r="H74" s="1">
        <f t="shared" si="3"/>
        <v>-0.14372262998136254</v>
      </c>
      <c r="I74" s="1">
        <f>627.5095*('PNO-LCCSD_T Default'!R64+'PNO-LCCSD_T Default'!L64-'PNO-LCCSD_T Default'!F64)</f>
        <v>4.8427053237478583</v>
      </c>
      <c r="J74" s="1">
        <f t="shared" si="4"/>
        <v>-3.8426060224882264E-2</v>
      </c>
      <c r="K74" s="1">
        <f>627.5095*('PNO-LCCSD_T Default'!AD64+'PNO-LCCSD_T Default'!X64-'PNO-LCCSD_T Default'!F64)</f>
        <v>4.7725962870781471</v>
      </c>
      <c r="L74" s="1">
        <f t="shared" si="5"/>
        <v>-0.10853509689459351</v>
      </c>
      <c r="M74" s="1">
        <f t="shared" si="6"/>
        <v>4.8076508054130027</v>
      </c>
      <c r="N74" s="1">
        <f t="shared" si="7"/>
        <v>-7.3480578559737886E-2</v>
      </c>
      <c r="O74" s="1">
        <f>627.5095*('PNO-LCCSD_T Default'!N64+'PNO-LCCSD_T Default'!T64-'PNO-LCCSD_T Default'!H64)</f>
        <v>4.8287609036362031</v>
      </c>
      <c r="P74" s="1">
        <f t="shared" si="8"/>
        <v>-5.2370480336537462E-2</v>
      </c>
      <c r="Q74" s="1">
        <f>627.5095*('PNO-LCCSD_T Default'!Z64+'PNO-LCCSD_T Default'!AF64-'PNO-LCCSD_T Default'!H64)</f>
        <v>4.8273427321826246</v>
      </c>
      <c r="R74" s="1">
        <f t="shared" si="9"/>
        <v>-5.3788651790116049E-2</v>
      </c>
      <c r="S74" s="1">
        <f t="shared" si="10"/>
        <v>4.8280518179094134</v>
      </c>
      <c r="T74" s="1">
        <f t="shared" si="11"/>
        <v>-5.3079566063327199E-2</v>
      </c>
      <c r="U74" s="1">
        <f t="shared" si="12"/>
        <v>4.845556420632672</v>
      </c>
      <c r="V74" s="1">
        <f t="shared" si="13"/>
        <v>-3.5574963340068599E-2</v>
      </c>
      <c r="W74" s="1">
        <f t="shared" si="14"/>
        <v>4.8618513927129987</v>
      </c>
      <c r="X74" s="1">
        <f t="shared" si="15"/>
        <v>-1.9279991259741891E-2</v>
      </c>
      <c r="Y74" s="21">
        <f t="shared" si="16"/>
        <v>4.8537039066728349</v>
      </c>
      <c r="Z74" s="27">
        <f t="shared" si="17"/>
        <v>-2.7427477299905689E-2</v>
      </c>
      <c r="AA74" s="1">
        <f t="shared" si="18"/>
        <v>4.8141306923715161</v>
      </c>
      <c r="AB74" s="1">
        <f t="shared" si="19"/>
        <v>-6.700069160122446E-2</v>
      </c>
      <c r="AC74" s="1">
        <f t="shared" si="20"/>
        <v>4.884781625406994</v>
      </c>
      <c r="AD74" s="1">
        <f t="shared" si="21"/>
        <v>3.6502414342534095E-3</v>
      </c>
      <c r="AE74" s="1">
        <f t="shared" si="22"/>
        <v>4.8494561588892537</v>
      </c>
      <c r="AF74" s="1">
        <f t="shared" si="23"/>
        <v>-3.1675225083486858E-2</v>
      </c>
      <c r="AG74" s="24">
        <f>627.5095*('PNO-LCCSD_T Tight'!J64+'PNO-LCCSD_T Tight'!P64-'PNO-LCCSD_T Tight'!D64)</f>
        <v>4.9338853908357434</v>
      </c>
      <c r="AH74" s="1">
        <f t="shared" si="24"/>
        <v>5.27540068630028E-2</v>
      </c>
      <c r="AI74" s="1">
        <f>627.5095*('PNO-LCCSD_T Tight'!V64+'PNO-LCCSD_T Tight'!AB64-'PNO-LCCSD_T Tight'!D64)</f>
        <v>4.641053221337228</v>
      </c>
      <c r="AJ74" s="1">
        <f t="shared" si="25"/>
        <v>-0.24007816263551263</v>
      </c>
      <c r="AK74" s="1">
        <f t="shared" si="26"/>
        <v>4.7874693060864857</v>
      </c>
      <c r="AL74" s="1">
        <f t="shared" si="27"/>
        <v>-9.3662077886254913E-2</v>
      </c>
      <c r="AM74" s="1">
        <f>627.5095*('PNO-LCCSD_T Tight'!L64+'PNO-LCCSD_T Tight'!R64-'PNO-LCCSD_T Tight'!F64)</f>
        <v>4.8878579147707395</v>
      </c>
      <c r="AN74" s="1">
        <f t="shared" si="28"/>
        <v>6.7265307979988975E-3</v>
      </c>
      <c r="AO74" s="1">
        <f>627.5095*('PNO-LCCSD_T Tight'!X64+'PNO-LCCSD_T Tight'!AD64-'PNO-LCCSD_T Tight'!F64)</f>
        <v>4.7880131149265344</v>
      </c>
      <c r="AP74" s="1">
        <f t="shared" si="29"/>
        <v>-9.3118269046206237E-2</v>
      </c>
      <c r="AQ74" s="1">
        <f t="shared" si="30"/>
        <v>4.8379355148486365</v>
      </c>
      <c r="AR74" s="1">
        <f t="shared" si="31"/>
        <v>-4.3195869124104114E-2</v>
      </c>
      <c r="AS74" s="1">
        <f>IF((627.5095*('PNO-LCCSD_T Tight'!N64+'PNO-LCCSD_T Tight'!T64-'PNO-LCCSD_T Tight'!H64))&gt;$AS$1,(627.5095*('PNO-LCCSD_T Tight'!N64+'PNO-LCCSD_T Tight'!T64-'PNO-LCCSD_T Tight'!H64)), "")</f>
        <v>4.8732199517202321</v>
      </c>
      <c r="AT74" s="1">
        <f t="shared" si="32"/>
        <v>-7.9114322525084546E-3</v>
      </c>
      <c r="AU74" s="1">
        <f>IF((627.5095*('PNO-LCCSD_T Tight'!Z64+'PNO-LCCSD_T Tight'!AF64-'PNO-LCCSD_T Tight'!H64))&gt;$AS$1,(627.5095*('PNO-LCCSD_T Tight'!Z64+'PNO-LCCSD_T Tight'!AF64-'PNO-LCCSD_T Tight'!H64)),"")</f>
        <v>4.8369687278975952</v>
      </c>
      <c r="AV74" s="1">
        <f t="shared" si="33"/>
        <v>-4.4162656075145357E-2</v>
      </c>
      <c r="AW74" s="1">
        <f t="shared" si="34"/>
        <v>4.8550943398089137</v>
      </c>
      <c r="AX74" s="1">
        <f t="shared" si="35"/>
        <v>-2.6037044163826906E-2</v>
      </c>
      <c r="AY74" s="1">
        <f t="shared" si="36"/>
        <v>4.8576807207245025</v>
      </c>
      <c r="AZ74" s="1">
        <f t="shared" si="37"/>
        <v>-2.3450663248238079E-2</v>
      </c>
      <c r="BA74" s="1">
        <f t="shared" si="38"/>
        <v>4.8843650682597053</v>
      </c>
      <c r="BB74" s="1">
        <f t="shared" si="39"/>
        <v>3.2336842869646887E-3</v>
      </c>
      <c r="BC74" s="21">
        <f t="shared" si="40"/>
        <v>4.8710228944921026</v>
      </c>
      <c r="BD74" s="1">
        <f t="shared" si="41"/>
        <v>-1.0108489480638028E-2</v>
      </c>
      <c r="BE74" s="1">
        <f t="shared" si="42"/>
        <v>4.8578620888475683</v>
      </c>
      <c r="BF74" s="1">
        <f t="shared" si="43"/>
        <v>-2.3269295125172285E-2</v>
      </c>
      <c r="BG74" s="1">
        <f t="shared" si="44"/>
        <v>4.8883319939655934</v>
      </c>
      <c r="BH74" s="1">
        <f t="shared" si="45"/>
        <v>7.2006099928527689E-3</v>
      </c>
      <c r="BI74" s="1">
        <f t="shared" si="46"/>
        <v>4.8730970414065817</v>
      </c>
      <c r="BJ74" s="1">
        <f t="shared" si="47"/>
        <v>-8.0343425661588697E-3</v>
      </c>
      <c r="BL74" s="1">
        <f t="shared" si="48"/>
        <v>4.8832349834662532</v>
      </c>
      <c r="BM74" s="1">
        <f t="shared" si="49"/>
        <v>2.1035994935125757E-3</v>
      </c>
      <c r="BN74" s="1">
        <f t="shared" si="50"/>
        <v>4.8621664636782302</v>
      </c>
      <c r="BO74" s="1">
        <f t="shared" si="51"/>
        <v>-1.8964920294510357E-2</v>
      </c>
      <c r="BP74" s="1">
        <f t="shared" si="52"/>
        <v>4.8705843827163591</v>
      </c>
      <c r="BQ74" s="1">
        <f t="shared" si="53"/>
        <v>-1.0547001256381527E-2</v>
      </c>
      <c r="BR74" s="1">
        <f t="shared" si="54"/>
        <v>4.8282408932453302</v>
      </c>
      <c r="BS74" s="1">
        <f t="shared" si="55"/>
        <v>-5.2890490727410366E-2</v>
      </c>
      <c r="BT74" s="1">
        <f t="shared" si="56"/>
        <v>4.8857057235215668</v>
      </c>
      <c r="BU74" s="1">
        <f t="shared" si="57"/>
        <v>4.574339548826245E-3</v>
      </c>
      <c r="BV74" s="1">
        <f t="shared" si="58"/>
        <v>4.8572859779839304</v>
      </c>
      <c r="BW74" s="1">
        <f t="shared" si="59"/>
        <v>-2.3845405988810242E-2</v>
      </c>
      <c r="BX74" s="1">
        <f t="shared" si="60"/>
        <v>4.8290083334624745</v>
      </c>
      <c r="BY74" s="1">
        <f t="shared" si="61"/>
        <v>-5.2123050510266111E-2</v>
      </c>
      <c r="BZ74" s="1">
        <f t="shared" si="62"/>
        <v>4.8920850851079321</v>
      </c>
      <c r="CA74" s="1">
        <f t="shared" si="63"/>
        <v>1.0953701135191451E-2</v>
      </c>
      <c r="CB74" s="1">
        <f t="shared" si="64"/>
        <v>4.86029019658507</v>
      </c>
      <c r="CC74" s="1">
        <f t="shared" si="65"/>
        <v>-2.0841187387670601E-2</v>
      </c>
      <c r="CD74" s="1">
        <f t="shared" si="66"/>
        <v>4.8301254274752248</v>
      </c>
      <c r="CE74" s="1">
        <f t="shared" si="67"/>
        <v>-5.1005956497515825E-2</v>
      </c>
      <c r="CF74" s="1">
        <f t="shared" si="68"/>
        <v>4.8922339622092608</v>
      </c>
      <c r="CG74" s="1">
        <f t="shared" si="69"/>
        <v>1.1102578236520166E-2</v>
      </c>
      <c r="CH74" s="1">
        <f t="shared" si="70"/>
        <v>4.865209666847389</v>
      </c>
      <c r="CI74" s="1">
        <f t="shared" si="71"/>
        <v>-1.592171712535162E-2</v>
      </c>
      <c r="CJ74" s="1">
        <f t="shared" si="72"/>
        <v>4.8862823771989126</v>
      </c>
      <c r="CK74" s="1">
        <f t="shared" si="71"/>
        <v>5.1509932261719626E-3</v>
      </c>
      <c r="CL74" s="1">
        <f t="shared" si="73"/>
        <v>4.8844525874194575</v>
      </c>
      <c r="CM74" s="1">
        <f t="shared" si="71"/>
        <v>3.321203446716936E-3</v>
      </c>
      <c r="CN74" s="1">
        <f t="shared" si="74"/>
        <v>4.8836394436482999</v>
      </c>
      <c r="CO74" s="1">
        <f t="shared" si="71"/>
        <v>2.5080596755593376E-3</v>
      </c>
      <c r="CP74" s="1">
        <f t="shared" si="75"/>
        <v>4.8875250991351855</v>
      </c>
      <c r="CQ74" s="1">
        <f t="shared" si="76"/>
        <v>6.3937151624449129E-3</v>
      </c>
      <c r="CR74" s="1">
        <f t="shared" si="77"/>
        <v>4.8849043988079872</v>
      </c>
      <c r="CS74" s="1">
        <f t="shared" si="78"/>
        <v>3.7730148352466131E-3</v>
      </c>
      <c r="CT74" s="1">
        <f t="shared" si="79"/>
        <v>4.8880167537331456</v>
      </c>
      <c r="CU74" s="1">
        <f t="shared" si="80"/>
        <v>6.8853697604049913E-3</v>
      </c>
    </row>
    <row r="75" spans="1:99" x14ac:dyDescent="0.2">
      <c r="A75" s="4">
        <f>'PNO-LCCSD_T Default'!A65</f>
        <v>4.6095772733470444</v>
      </c>
      <c r="B75" t="s">
        <v>61</v>
      </c>
      <c r="C75" s="1">
        <f>627.5095*('PNO-LCCSD_T Default'!P65+'PNO-LCCSD_T Default'!J65-'PNO-LCCSD_T Default'!D65)</f>
        <v>4.5869232861324489</v>
      </c>
      <c r="D75" s="1">
        <f t="shared" si="0"/>
        <v>-2.2653987214595439E-2</v>
      </c>
      <c r="E75" s="1">
        <f>627.5095*('PNO-LCCSD_T Default'!AB65+'PNO-LCCSD_T Default'!V65-'PNO-LCCSD_T Default'!D65)</f>
        <v>4.4080334332168389</v>
      </c>
      <c r="F75" s="1">
        <f t="shared" si="1"/>
        <v>-0.20154384013020543</v>
      </c>
      <c r="G75" s="1">
        <f t="shared" si="2"/>
        <v>4.4974783596746439</v>
      </c>
      <c r="H75" s="1">
        <f t="shared" si="3"/>
        <v>-0.11209891367240044</v>
      </c>
      <c r="I75" s="1">
        <f>627.5095*('PNO-LCCSD_T Default'!R65+'PNO-LCCSD_T Default'!L65-'PNO-LCCSD_T Default'!F65)</f>
        <v>4.5818392003942892</v>
      </c>
      <c r="J75" s="1">
        <f t="shared" si="4"/>
        <v>-2.7738072952755211E-2</v>
      </c>
      <c r="K75" s="1">
        <f>627.5095*('PNO-LCCSD_T Default'!AD65+'PNO-LCCSD_T Default'!X65-'PNO-LCCSD_T Default'!F65)</f>
        <v>4.5185727513320879</v>
      </c>
      <c r="L75" s="1">
        <f t="shared" si="5"/>
        <v>-9.1004522014956457E-2</v>
      </c>
      <c r="M75" s="1">
        <f t="shared" si="6"/>
        <v>4.5502059758631885</v>
      </c>
      <c r="N75" s="1">
        <f t="shared" si="7"/>
        <v>-5.9371297483855834E-2</v>
      </c>
      <c r="O75" s="1">
        <f>627.5095*('PNO-LCCSD_T Default'!N65+'PNO-LCCSD_T Default'!T65-'PNO-LCCSD_T Default'!H65)</f>
        <v>4.5618622879930513</v>
      </c>
      <c r="P75" s="1">
        <f t="shared" si="8"/>
        <v>-4.77149853539931E-2</v>
      </c>
      <c r="Q75" s="1">
        <f>627.5095*('PNO-LCCSD_T Default'!Z65+'PNO-LCCSD_T Default'!AF65-'PNO-LCCSD_T Default'!H65)</f>
        <v>4.5658469733222589</v>
      </c>
      <c r="R75" s="1">
        <f t="shared" si="9"/>
        <v>-4.3730300024785507E-2</v>
      </c>
      <c r="S75" s="1">
        <f t="shared" si="10"/>
        <v>4.5638546306576551</v>
      </c>
      <c r="T75" s="1">
        <f t="shared" si="11"/>
        <v>-4.5722642689389303E-2</v>
      </c>
      <c r="U75" s="1">
        <f t="shared" si="12"/>
        <v>4.5785058991797829</v>
      </c>
      <c r="V75" s="1">
        <f t="shared" si="13"/>
        <v>-3.1071374167261467E-2</v>
      </c>
      <c r="W75" s="1">
        <f t="shared" si="14"/>
        <v>4.5910461245796581</v>
      </c>
      <c r="X75" s="1">
        <f t="shared" si="15"/>
        <v>-1.8531148767386263E-2</v>
      </c>
      <c r="Y75" s="21">
        <f t="shared" si="16"/>
        <v>4.5847760118797201</v>
      </c>
      <c r="Z75" s="27">
        <f t="shared" si="17"/>
        <v>-2.4801261467324309E-2</v>
      </c>
      <c r="AA75" s="1">
        <f t="shared" si="18"/>
        <v>4.540902904490113</v>
      </c>
      <c r="AB75" s="1">
        <f t="shared" si="19"/>
        <v>-6.8674368856931345E-2</v>
      </c>
      <c r="AC75" s="1">
        <f t="shared" si="20"/>
        <v>4.615446157049651</v>
      </c>
      <c r="AD75" s="1">
        <f t="shared" si="21"/>
        <v>5.8688837026066309E-3</v>
      </c>
      <c r="AE75" s="1">
        <f t="shared" si="22"/>
        <v>4.578174530769882</v>
      </c>
      <c r="AF75" s="1">
        <f t="shared" si="23"/>
        <v>-3.1402742577162357E-2</v>
      </c>
      <c r="AG75" s="24">
        <f>627.5095*('PNO-LCCSD_T Tight'!J65+'PNO-LCCSD_T Tight'!P65-'PNO-LCCSD_T Tight'!D65)</f>
        <v>4.6685860427706007</v>
      </c>
      <c r="AH75" s="1">
        <f t="shared" si="24"/>
        <v>5.9008769423556373E-2</v>
      </c>
      <c r="AI75" s="1">
        <f>627.5095*('PNO-LCCSD_T Tight'!V65+'PNO-LCCSD_T Tight'!AB65-'PNO-LCCSD_T Tight'!D65)</f>
        <v>4.4154692557610709</v>
      </c>
      <c r="AJ75" s="1">
        <f t="shared" si="25"/>
        <v>-0.19410801758597351</v>
      </c>
      <c r="AK75" s="1">
        <f t="shared" si="26"/>
        <v>4.5420276492658358</v>
      </c>
      <c r="AL75" s="1">
        <f t="shared" si="27"/>
        <v>-6.754962408120857E-2</v>
      </c>
      <c r="AM75" s="1">
        <f>627.5095*('PNO-LCCSD_T Tight'!L65+'PNO-LCCSD_T Tight'!R65-'PNO-LCCSD_T Tight'!F65)</f>
        <v>4.6190570963380102</v>
      </c>
      <c r="AN75" s="1">
        <f t="shared" si="28"/>
        <v>9.479822990965836E-3</v>
      </c>
      <c r="AO75" s="1">
        <f>627.5095*('PNO-LCCSD_T Tight'!X65+'PNO-LCCSD_T Tight'!AD65-'PNO-LCCSD_T Tight'!F65)</f>
        <v>4.5333619228652227</v>
      </c>
      <c r="AP75" s="1">
        <f t="shared" si="29"/>
        <v>-7.6215350481821709E-2</v>
      </c>
      <c r="AQ75" s="1">
        <f t="shared" si="30"/>
        <v>4.5762095096016164</v>
      </c>
      <c r="AR75" s="1">
        <f t="shared" si="31"/>
        <v>-3.3367763745427936E-2</v>
      </c>
      <c r="AS75" s="1">
        <f>IF((627.5095*('PNO-LCCSD_T Tight'!N65+'PNO-LCCSD_T Tight'!T65-'PNO-LCCSD_T Tight'!H65))&gt;$AS$1,(627.5095*('PNO-LCCSD_T Tight'!N65+'PNO-LCCSD_T Tight'!T65-'PNO-LCCSD_T Tight'!H65)), "")</f>
        <v>4.6041438781325583</v>
      </c>
      <c r="AT75" s="1">
        <f t="shared" si="32"/>
        <v>-5.4333952144860476E-3</v>
      </c>
      <c r="AU75" s="1">
        <f>IF((627.5095*('PNO-LCCSD_T Tight'!Z65+'PNO-LCCSD_T Tight'!AF65-'PNO-LCCSD_T Tight'!H65))&gt;$AS$1,(627.5095*('PNO-LCCSD_T Tight'!Z65+'PNO-LCCSD_T Tight'!AF65-'PNO-LCCSD_T Tight'!H65)),"")</f>
        <v>4.5746948572998578</v>
      </c>
      <c r="AV75" s="1">
        <f t="shared" si="33"/>
        <v>-3.488241604718656E-2</v>
      </c>
      <c r="AW75" s="1">
        <f t="shared" si="34"/>
        <v>4.5894193677162081</v>
      </c>
      <c r="AX75" s="1">
        <f t="shared" si="35"/>
        <v>-2.0157905630836304E-2</v>
      </c>
      <c r="AY75" s="1">
        <f t="shared" si="36"/>
        <v>4.5865842180665375</v>
      </c>
      <c r="AZ75" s="1">
        <f t="shared" si="37"/>
        <v>-2.299305528050688E-2</v>
      </c>
      <c r="BA75" s="1">
        <f t="shared" si="38"/>
        <v>4.6106564042486031</v>
      </c>
      <c r="BB75" s="1">
        <f t="shared" si="39"/>
        <v>1.0791309015587558E-3</v>
      </c>
      <c r="BC75" s="21">
        <f t="shared" si="40"/>
        <v>4.5986203111575703</v>
      </c>
      <c r="BD75" s="1">
        <f t="shared" si="41"/>
        <v>-1.0956962189474062E-2</v>
      </c>
      <c r="BE75" s="1">
        <f t="shared" si="42"/>
        <v>4.5884972229661827</v>
      </c>
      <c r="BF75" s="1">
        <f t="shared" si="43"/>
        <v>-2.1080050380861692E-2</v>
      </c>
      <c r="BG75" s="1">
        <f t="shared" si="44"/>
        <v>4.61806055900177</v>
      </c>
      <c r="BH75" s="1">
        <f t="shared" si="45"/>
        <v>8.4832856547256696E-3</v>
      </c>
      <c r="BI75" s="1">
        <f t="shared" si="46"/>
        <v>4.6032788909839759</v>
      </c>
      <c r="BJ75" s="1">
        <f t="shared" si="47"/>
        <v>-6.2983823630684554E-3</v>
      </c>
      <c r="BL75" s="1">
        <f t="shared" si="48"/>
        <v>4.6107154456612927</v>
      </c>
      <c r="BM75" s="1">
        <f t="shared" si="49"/>
        <v>1.1381723142482869E-3</v>
      </c>
      <c r="BN75" s="1">
        <f t="shared" si="50"/>
        <v>4.5915562711357687</v>
      </c>
      <c r="BO75" s="1">
        <f t="shared" si="51"/>
        <v>-1.8021002211275672E-2</v>
      </c>
      <c r="BP75" s="1">
        <f t="shared" si="52"/>
        <v>4.5997980838351271</v>
      </c>
      <c r="BQ75" s="1">
        <f t="shared" si="53"/>
        <v>-9.7791895119172523E-3</v>
      </c>
      <c r="BR75" s="1">
        <f t="shared" si="54"/>
        <v>4.5529650198344775</v>
      </c>
      <c r="BS75" s="1">
        <f t="shared" si="55"/>
        <v>-5.6612253512566824E-2</v>
      </c>
      <c r="BT75" s="1">
        <f t="shared" si="56"/>
        <v>4.6169424087601545</v>
      </c>
      <c r="BU75" s="1">
        <f t="shared" si="57"/>
        <v>7.3651354131101243E-3</v>
      </c>
      <c r="BV75" s="1">
        <f t="shared" si="58"/>
        <v>4.5851423500147179</v>
      </c>
      <c r="BW75" s="1">
        <f t="shared" si="59"/>
        <v>-2.4434923332326441E-2</v>
      </c>
      <c r="BX75" s="1">
        <f t="shared" si="60"/>
        <v>4.5531660877420048</v>
      </c>
      <c r="BY75" s="1">
        <f t="shared" si="61"/>
        <v>-5.6411185605039549E-2</v>
      </c>
      <c r="BZ75" s="1">
        <f t="shared" si="62"/>
        <v>4.6224522752579311</v>
      </c>
      <c r="CA75" s="1">
        <f t="shared" si="63"/>
        <v>1.2875001910886752E-2</v>
      </c>
      <c r="CB75" s="1">
        <f t="shared" si="64"/>
        <v>4.5874770226873069</v>
      </c>
      <c r="CC75" s="1">
        <f t="shared" si="65"/>
        <v>-2.2100250659737419E-2</v>
      </c>
      <c r="CD75" s="1">
        <f t="shared" si="66"/>
        <v>4.5531622572839687</v>
      </c>
      <c r="CE75" s="1">
        <f t="shared" si="67"/>
        <v>-5.641501606307564E-2</v>
      </c>
      <c r="CF75" s="1">
        <f t="shared" si="68"/>
        <v>4.6225788909768664</v>
      </c>
      <c r="CG75" s="1">
        <f t="shared" si="69"/>
        <v>1.3001617629821993E-2</v>
      </c>
      <c r="CH75" s="1">
        <f t="shared" si="70"/>
        <v>4.5912420132835603</v>
      </c>
      <c r="CI75" s="1">
        <f t="shared" si="71"/>
        <v>-1.8335260063484071E-2</v>
      </c>
      <c r="CJ75" s="1">
        <f t="shared" si="72"/>
        <v>4.6110343646320961</v>
      </c>
      <c r="CK75" s="1">
        <f t="shared" si="71"/>
        <v>1.4570912850517814E-3</v>
      </c>
      <c r="CL75" s="1">
        <f t="shared" si="73"/>
        <v>4.6107981107302161</v>
      </c>
      <c r="CM75" s="1">
        <f t="shared" si="71"/>
        <v>1.2208373831716912E-3</v>
      </c>
      <c r="CN75" s="1">
        <f t="shared" si="74"/>
        <v>4.6098478801410909</v>
      </c>
      <c r="CO75" s="1">
        <f t="shared" si="71"/>
        <v>2.706067940465573E-4</v>
      </c>
      <c r="CP75" s="1">
        <f t="shared" si="75"/>
        <v>4.6111840238590993</v>
      </c>
      <c r="CQ75" s="1">
        <f t="shared" si="76"/>
        <v>1.6067505120549441E-3</v>
      </c>
      <c r="CR75" s="1">
        <f t="shared" si="77"/>
        <v>4.6111737773470152</v>
      </c>
      <c r="CS75" s="1">
        <f t="shared" si="78"/>
        <v>1.5965039999707997E-3</v>
      </c>
      <c r="CT75" s="1">
        <f t="shared" si="79"/>
        <v>4.6132118459735061</v>
      </c>
      <c r="CU75" s="1">
        <f t="shared" si="80"/>
        <v>3.6345726264617184E-3</v>
      </c>
    </row>
    <row r="76" spans="1:99" x14ac:dyDescent="0.2">
      <c r="A76" s="4">
        <f>'PNO-LCCSD_T Default'!A66</f>
        <v>3.5976680384679915</v>
      </c>
      <c r="B76" t="s">
        <v>62</v>
      </c>
      <c r="C76" s="1">
        <f>627.5095*('PNO-LCCSD_T Default'!P66+'PNO-LCCSD_T Default'!J66-'PNO-LCCSD_T Default'!D66)</f>
        <v>3.6169017127596681</v>
      </c>
      <c r="D76" s="1">
        <f t="shared" si="0"/>
        <v>1.923367429167655E-2</v>
      </c>
      <c r="E76" s="1">
        <f>627.5095*('PNO-LCCSD_T Default'!AB66+'PNO-LCCSD_T Default'!V66-'PNO-LCCSD_T Default'!D66)</f>
        <v>3.4920823165556802</v>
      </c>
      <c r="F76" s="1">
        <f t="shared" si="1"/>
        <v>-0.1055857219123113</v>
      </c>
      <c r="G76" s="1">
        <f t="shared" si="2"/>
        <v>3.5544920146576739</v>
      </c>
      <c r="H76" s="1">
        <f t="shared" si="3"/>
        <v>-4.3176023810317599E-2</v>
      </c>
      <c r="I76" s="1">
        <f>627.5095*('PNO-LCCSD_T Default'!R66+'PNO-LCCSD_T Default'!L66-'PNO-LCCSD_T Default'!F66)</f>
        <v>3.5851412863943057</v>
      </c>
      <c r="J76" s="1">
        <f t="shared" si="4"/>
        <v>-1.252675207368581E-2</v>
      </c>
      <c r="K76" s="1">
        <f>627.5095*('PNO-LCCSD_T Default'!AD66+'PNO-LCCSD_T Default'!X66-'PNO-LCCSD_T Default'!F66)</f>
        <v>3.5429449202359353</v>
      </c>
      <c r="L76" s="1">
        <f t="shared" si="5"/>
        <v>-5.4723118232056223E-2</v>
      </c>
      <c r="M76" s="1">
        <f t="shared" si="6"/>
        <v>3.5640431033151208</v>
      </c>
      <c r="N76" s="1">
        <f t="shared" si="7"/>
        <v>-3.3624935152870794E-2</v>
      </c>
      <c r="O76" s="1">
        <f>627.5095*('PNO-LCCSD_T Default'!N66+'PNO-LCCSD_T Default'!T66-'PNO-LCCSD_T Default'!H66)</f>
        <v>3.5588322779071899</v>
      </c>
      <c r="P76" s="1">
        <f t="shared" si="8"/>
        <v>-3.8835760560801624E-2</v>
      </c>
      <c r="Q76" s="1">
        <f>627.5095*('PNO-LCCSD_T Default'!Z66+'PNO-LCCSD_T Default'!AF66-'PNO-LCCSD_T Default'!H66)</f>
        <v>3.5750157479091409</v>
      </c>
      <c r="R76" s="1">
        <f t="shared" si="9"/>
        <v>-2.2652290558850652E-2</v>
      </c>
      <c r="S76" s="1">
        <f t="shared" si="10"/>
        <v>3.5669240129081654</v>
      </c>
      <c r="T76" s="1">
        <f t="shared" si="11"/>
        <v>-3.0744025559826138E-2</v>
      </c>
      <c r="U76" s="1">
        <f t="shared" si="12"/>
        <v>3.5643180601095281</v>
      </c>
      <c r="V76" s="1">
        <f t="shared" si="13"/>
        <v>-3.3349978358463428E-2</v>
      </c>
      <c r="W76" s="1">
        <f t="shared" si="14"/>
        <v>3.5762921900012428</v>
      </c>
      <c r="X76" s="1">
        <f t="shared" si="15"/>
        <v>-2.1375848466748781E-2</v>
      </c>
      <c r="Y76" s="21">
        <f t="shared" si="16"/>
        <v>3.5703051250553859</v>
      </c>
      <c r="Z76" s="27">
        <f t="shared" si="17"/>
        <v>-2.7362913412605661E-2</v>
      </c>
      <c r="AA76" s="1">
        <f t="shared" si="18"/>
        <v>3.5312293837567732</v>
      </c>
      <c r="AB76" s="1">
        <f t="shared" si="19"/>
        <v>-6.6438654711218348E-2</v>
      </c>
      <c r="AC76" s="1">
        <f t="shared" si="20"/>
        <v>3.6086638294023401</v>
      </c>
      <c r="AD76" s="1">
        <f t="shared" si="21"/>
        <v>1.0995790934348548E-2</v>
      </c>
      <c r="AE76" s="1">
        <f t="shared" si="22"/>
        <v>3.5699466065795566</v>
      </c>
      <c r="AF76" s="1">
        <f t="shared" si="23"/>
        <v>-2.77214318884349E-2</v>
      </c>
      <c r="AG76" s="24">
        <f>627.5095*('PNO-LCCSD_T Tight'!J66+'PNO-LCCSD_T Tight'!P66-'PNO-LCCSD_T Tight'!D66)</f>
        <v>3.6627347393058938</v>
      </c>
      <c r="AH76" s="1">
        <f t="shared" si="24"/>
        <v>6.5066700837902225E-2</v>
      </c>
      <c r="AI76" s="1">
        <f>627.5095*('PNO-LCCSD_T Tight'!V66+'PNO-LCCSD_T Tight'!AB66-'PNO-LCCSD_T Tight'!D66)</f>
        <v>3.4986256072340582</v>
      </c>
      <c r="AJ76" s="1">
        <f t="shared" si="25"/>
        <v>-9.9042431233933304E-2</v>
      </c>
      <c r="AK76" s="1">
        <f t="shared" si="26"/>
        <v>3.5806801732699762</v>
      </c>
      <c r="AL76" s="1">
        <f t="shared" si="27"/>
        <v>-1.6987865198015317E-2</v>
      </c>
      <c r="AM76" s="1">
        <f>627.5095*('PNO-LCCSD_T Tight'!L66+'PNO-LCCSD_T Tight'!R66-'PNO-LCCSD_T Tight'!F66)</f>
        <v>3.6068348269586252</v>
      </c>
      <c r="AN76" s="1">
        <f t="shared" si="28"/>
        <v>9.1667884906336816E-3</v>
      </c>
      <c r="AO76" s="1">
        <f>627.5095*('PNO-LCCSD_T Tight'!X66+'PNO-LCCSD_T Tight'!AD66-'PNO-LCCSD_T Tight'!F66)</f>
        <v>3.5522308773496483</v>
      </c>
      <c r="AP76" s="1">
        <f t="shared" si="29"/>
        <v>-4.5437161118343283E-2</v>
      </c>
      <c r="AQ76" s="1">
        <f t="shared" si="30"/>
        <v>3.579532852154137</v>
      </c>
      <c r="AR76" s="1">
        <f t="shared" si="31"/>
        <v>-1.8135186313854579E-2</v>
      </c>
      <c r="AS76" s="1">
        <f>IF((627.5095*('PNO-LCCSD_T Tight'!N66+'PNO-LCCSD_T Tight'!T66-'PNO-LCCSD_T Tight'!H66))&gt;$AS$1,(627.5095*('PNO-LCCSD_T Tight'!N66+'PNO-LCCSD_T Tight'!T66-'PNO-LCCSD_T Tight'!H66)), "")</f>
        <v>3.5943995163851143</v>
      </c>
      <c r="AT76" s="1">
        <f t="shared" si="32"/>
        <v>-3.268522082877201E-3</v>
      </c>
      <c r="AU76" s="1">
        <f>IF((627.5095*('PNO-LCCSD_T Tight'!Z66+'PNO-LCCSD_T Tight'!AF66-'PNO-LCCSD_T Tight'!H66))&gt;$AS$1,(627.5095*('PNO-LCCSD_T Tight'!Z66+'PNO-LCCSD_T Tight'!AF66-'PNO-LCCSD_T Tight'!H66)),"")</f>
        <v>3.5795400914084126</v>
      </c>
      <c r="AV76" s="1">
        <f t="shared" si="33"/>
        <v>-1.8127947059578986E-2</v>
      </c>
      <c r="AW76" s="1">
        <f t="shared" si="34"/>
        <v>3.5869698038967632</v>
      </c>
      <c r="AX76" s="1">
        <f t="shared" si="35"/>
        <v>-1.0698234571228316E-2</v>
      </c>
      <c r="AY76" s="1">
        <f t="shared" si="36"/>
        <v>3.5701849246331361</v>
      </c>
      <c r="AZ76" s="1">
        <f t="shared" si="37"/>
        <v>-2.7483113834855466E-2</v>
      </c>
      <c r="BA76" s="1">
        <f t="shared" si="38"/>
        <v>3.5873763334223328</v>
      </c>
      <c r="BB76" s="1">
        <f t="shared" si="39"/>
        <v>-1.0291705045658794E-2</v>
      </c>
      <c r="BC76" s="21">
        <f t="shared" si="40"/>
        <v>3.5787806290277344</v>
      </c>
      <c r="BD76" s="1">
        <f t="shared" si="41"/>
        <v>-1.888740944025713E-2</v>
      </c>
      <c r="BE76" s="1">
        <f t="shared" si="42"/>
        <v>3.5813526331604471</v>
      </c>
      <c r="BF76" s="1">
        <f t="shared" si="43"/>
        <v>-1.6315405307544495E-2</v>
      </c>
      <c r="BG76" s="1">
        <f t="shared" si="44"/>
        <v>3.6081923815684274</v>
      </c>
      <c r="BH76" s="1">
        <f t="shared" si="45"/>
        <v>1.0524343100435818E-2</v>
      </c>
      <c r="BI76" s="1">
        <f t="shared" si="46"/>
        <v>3.5947725073644365</v>
      </c>
      <c r="BJ76" s="1">
        <f t="shared" si="47"/>
        <v>-2.8955311035550046E-3</v>
      </c>
      <c r="BL76" s="1">
        <f t="shared" si="48"/>
        <v>3.5823955909167506</v>
      </c>
      <c r="BM76" s="1">
        <f t="shared" si="49"/>
        <v>-1.5272447551240909E-2</v>
      </c>
      <c r="BN76" s="1">
        <f t="shared" si="50"/>
        <v>3.5767411029742662</v>
      </c>
      <c r="BO76" s="1">
        <f t="shared" si="51"/>
        <v>-2.0926935493725374E-2</v>
      </c>
      <c r="BP76" s="1">
        <f t="shared" si="52"/>
        <v>3.5791358024166566</v>
      </c>
      <c r="BQ76" s="1">
        <f t="shared" si="53"/>
        <v>-1.8532236051334916E-2</v>
      </c>
      <c r="BR76" s="1">
        <f t="shared" si="54"/>
        <v>3.5379992170999159</v>
      </c>
      <c r="BS76" s="1">
        <f t="shared" si="55"/>
        <v>-5.9668821368075609E-2</v>
      </c>
      <c r="BT76" s="1">
        <f t="shared" si="56"/>
        <v>3.6099804839905323</v>
      </c>
      <c r="BU76" s="1">
        <f t="shared" si="57"/>
        <v>1.2312445522540738E-2</v>
      </c>
      <c r="BV76" s="1">
        <f t="shared" si="58"/>
        <v>3.5740426170264143</v>
      </c>
      <c r="BW76" s="1">
        <f t="shared" si="59"/>
        <v>-2.3625421441577199E-2</v>
      </c>
      <c r="BX76" s="1">
        <f t="shared" si="60"/>
        <v>3.5383773392383211</v>
      </c>
      <c r="BY76" s="1">
        <f t="shared" si="61"/>
        <v>-5.9290699229670452E-2</v>
      </c>
      <c r="BZ76" s="1">
        <f t="shared" si="62"/>
        <v>3.6130628934790487</v>
      </c>
      <c r="CA76" s="1">
        <f t="shared" si="63"/>
        <v>1.5394855011057196E-2</v>
      </c>
      <c r="CB76" s="1">
        <f t="shared" si="64"/>
        <v>3.5754879020368335</v>
      </c>
      <c r="CC76" s="1">
        <f t="shared" si="65"/>
        <v>-2.2180136431158015E-2</v>
      </c>
      <c r="CD76" s="1">
        <f t="shared" si="66"/>
        <v>3.5389342009112075</v>
      </c>
      <c r="CE76" s="1">
        <f t="shared" si="67"/>
        <v>-5.8733837556784074E-2</v>
      </c>
      <c r="CF76" s="1">
        <f t="shared" si="68"/>
        <v>3.6131323734890386</v>
      </c>
      <c r="CG76" s="1">
        <f t="shared" si="69"/>
        <v>1.5464335021047049E-2</v>
      </c>
      <c r="CH76" s="1">
        <f t="shared" si="70"/>
        <v>3.5778329316910007</v>
      </c>
      <c r="CI76" s="1">
        <f t="shared" si="71"/>
        <v>-1.9835106776990852E-2</v>
      </c>
      <c r="CJ76" s="1">
        <f t="shared" si="72"/>
        <v>3.5839075108245853</v>
      </c>
      <c r="CK76" s="1">
        <f t="shared" si="71"/>
        <v>-1.3760527643406295E-2</v>
      </c>
      <c r="CL76" s="1">
        <f t="shared" si="73"/>
        <v>3.5875010306827488</v>
      </c>
      <c r="CM76" s="1">
        <f t="shared" si="71"/>
        <v>-1.016700778524271E-2</v>
      </c>
      <c r="CN76" s="1">
        <f t="shared" si="74"/>
        <v>3.5853807198500389</v>
      </c>
      <c r="CO76" s="1">
        <f t="shared" si="71"/>
        <v>-1.2287318617952625E-2</v>
      </c>
      <c r="CP76" s="1">
        <f t="shared" si="75"/>
        <v>3.5845236418363409</v>
      </c>
      <c r="CQ76" s="1">
        <f t="shared" si="76"/>
        <v>-1.3144396631650679E-2</v>
      </c>
      <c r="CR76" s="1">
        <f t="shared" si="77"/>
        <v>3.5877011862643515</v>
      </c>
      <c r="CS76" s="1">
        <f t="shared" si="78"/>
        <v>-9.9668522036400198E-3</v>
      </c>
      <c r="CT76" s="1">
        <f t="shared" si="79"/>
        <v>3.5874724942083733</v>
      </c>
      <c r="CU76" s="1">
        <f t="shared" si="80"/>
        <v>-1.0195544259618217E-2</v>
      </c>
    </row>
    <row r="77" spans="1:99" x14ac:dyDescent="0.2">
      <c r="A77" s="4">
        <f>'PNO-LCCSD_T Default'!A67</f>
        <v>2.204766005029692</v>
      </c>
      <c r="B77" t="s">
        <v>63</v>
      </c>
      <c r="C77" s="1">
        <f>627.5095*('PNO-LCCSD_T Default'!P67+'PNO-LCCSD_T Default'!J67-'PNO-LCCSD_T Default'!D67)</f>
        <v>2.2257362661890929</v>
      </c>
      <c r="D77" s="1">
        <f t="shared" si="0"/>
        <v>2.0970261159400927E-2</v>
      </c>
      <c r="E77" s="1">
        <f>627.5095*('PNO-LCCSD_T Default'!AB67+'PNO-LCCSD_T Default'!V67-'PNO-LCCSD_T Default'!D67)</f>
        <v>2.1644384499692477</v>
      </c>
      <c r="F77" s="1">
        <f t="shared" si="1"/>
        <v>-4.0327555060444276E-2</v>
      </c>
      <c r="G77" s="1">
        <f t="shared" si="2"/>
        <v>2.1950873580791703</v>
      </c>
      <c r="H77" s="1">
        <f t="shared" si="3"/>
        <v>-9.6786469505216743E-3</v>
      </c>
      <c r="I77" s="1">
        <f>627.5095*('PNO-LCCSD_T Default'!R67+'PNO-LCCSD_T Default'!L67-'PNO-LCCSD_T Default'!F67)</f>
        <v>2.1968469085332001</v>
      </c>
      <c r="J77" s="1">
        <f t="shared" si="4"/>
        <v>-7.9190964964919175E-3</v>
      </c>
      <c r="K77" s="1">
        <f>627.5095*('PNO-LCCSD_T Default'!AD67+'PNO-LCCSD_T Default'!X67-'PNO-LCCSD_T Default'!F67)</f>
        <v>2.1803070495246097</v>
      </c>
      <c r="L77" s="1">
        <f t="shared" si="5"/>
        <v>-2.4458955505082258E-2</v>
      </c>
      <c r="M77" s="1">
        <f t="shared" si="6"/>
        <v>2.1885769790289049</v>
      </c>
      <c r="N77" s="1">
        <f t="shared" si="7"/>
        <v>-1.6189026000787088E-2</v>
      </c>
      <c r="O77" s="1">
        <f>627.5095*('PNO-LCCSD_T Default'!N67+'PNO-LCCSD_T Default'!T67-'PNO-LCCSD_T Default'!H67)</f>
        <v>2.16741153790313</v>
      </c>
      <c r="P77" s="1">
        <f t="shared" si="8"/>
        <v>-3.7354467126561985E-2</v>
      </c>
      <c r="Q77" s="1">
        <f>627.5095*('PNO-LCCSD_T Default'!Z67+'PNO-LCCSD_T Default'!AF67-'PNO-LCCSD_T Default'!H67)</f>
        <v>2.1631068227425718</v>
      </c>
      <c r="R77" s="1">
        <f t="shared" si="9"/>
        <v>-4.1659182287120178E-2</v>
      </c>
      <c r="S77" s="1">
        <f t="shared" si="10"/>
        <v>2.1652591803228507</v>
      </c>
      <c r="T77" s="1">
        <f t="shared" si="11"/>
        <v>-3.9506824706841304E-2</v>
      </c>
      <c r="U77" s="1">
        <f t="shared" si="12"/>
        <v>2.1779060534964869</v>
      </c>
      <c r="V77" s="1">
        <f t="shared" si="13"/>
        <v>-2.6859951533205084E-2</v>
      </c>
      <c r="W77" s="1">
        <f t="shared" si="14"/>
        <v>2.1907110483740775</v>
      </c>
      <c r="X77" s="1">
        <f t="shared" si="15"/>
        <v>-1.4054956655614514E-2</v>
      </c>
      <c r="Y77" s="21">
        <f t="shared" si="16"/>
        <v>2.184308550935282</v>
      </c>
      <c r="Z77" s="27">
        <f t="shared" si="17"/>
        <v>-2.0457454094410021E-2</v>
      </c>
      <c r="AA77" s="1">
        <f t="shared" si="18"/>
        <v>2.1365285260945317</v>
      </c>
      <c r="AB77" s="1">
        <f t="shared" si="19"/>
        <v>-6.8237478935160301E-2</v>
      </c>
      <c r="AC77" s="1">
        <f t="shared" si="20"/>
        <v>2.1450606831679746</v>
      </c>
      <c r="AD77" s="1">
        <f t="shared" si="21"/>
        <v>-5.9705321861717398E-2</v>
      </c>
      <c r="AE77" s="1">
        <f t="shared" si="22"/>
        <v>2.1407946046312527</v>
      </c>
      <c r="AF77" s="1">
        <f t="shared" si="23"/>
        <v>-6.3971400398439293E-2</v>
      </c>
      <c r="AG77" s="24">
        <f>627.5095*('PNO-LCCSD_T Tight'!J67+'PNO-LCCSD_T Tight'!P67-'PNO-LCCSD_T Tight'!D67)</f>
        <v>2.2488598569767415</v>
      </c>
      <c r="AH77" s="1">
        <f t="shared" si="24"/>
        <v>4.4093851947049512E-2</v>
      </c>
      <c r="AI77" s="1">
        <f>627.5095*('PNO-LCCSD_T Tight'!V67+'PNO-LCCSD_T Tight'!AB67-'PNO-LCCSD_T Tight'!D67)</f>
        <v>2.1740423592563247</v>
      </c>
      <c r="AJ77" s="1">
        <f t="shared" si="25"/>
        <v>-3.0723645773367281E-2</v>
      </c>
      <c r="AK77" s="1">
        <f t="shared" si="26"/>
        <v>2.2114511081165329</v>
      </c>
      <c r="AL77" s="1">
        <f t="shared" si="27"/>
        <v>6.6851030868408934E-3</v>
      </c>
      <c r="AM77" s="1">
        <f>627.5095*('PNO-LCCSD_T Tight'!L67+'PNO-LCCSD_T Tight'!R67-'PNO-LCCSD_T Tight'!F67)</f>
        <v>2.20836089460796</v>
      </c>
      <c r="AN77" s="1">
        <f t="shared" si="28"/>
        <v>3.5948895782680346E-3</v>
      </c>
      <c r="AO77" s="1">
        <f>627.5095*('PNO-LCCSD_T Tight'!X67+'PNO-LCCSD_T Tight'!AD67-'PNO-LCCSD_T Tight'!F67)</f>
        <v>2.184358641811627</v>
      </c>
      <c r="AP77" s="1">
        <f t="shared" si="29"/>
        <v>-2.0407363218065022E-2</v>
      </c>
      <c r="AQ77" s="1">
        <f t="shared" si="30"/>
        <v>2.1963597682097937</v>
      </c>
      <c r="AR77" s="1">
        <f t="shared" si="31"/>
        <v>-8.4062368198982718E-3</v>
      </c>
      <c r="AS77" s="1">
        <f>IF((627.5095*('PNO-LCCSD_T Tight'!N67+'PNO-LCCSD_T Tight'!T67-'PNO-LCCSD_T Tight'!H67))&gt;$AS$1,(627.5095*('PNO-LCCSD_T Tight'!N67+'PNO-LCCSD_T Tight'!T67-'PNO-LCCSD_T Tight'!H67)), "")</f>
        <v>2.1981595034146735</v>
      </c>
      <c r="AT77" s="1">
        <f t="shared" si="32"/>
        <v>-6.606501615018523E-3</v>
      </c>
      <c r="AU77" s="1">
        <f>IF((627.5095*('PNO-LCCSD_T Tight'!Z67+'PNO-LCCSD_T Tight'!AF67-'PNO-LCCSD_T Tight'!H67))&gt;$AS$1,(627.5095*('PNO-LCCSD_T Tight'!Z67+'PNO-LCCSD_T Tight'!AF67-'PNO-LCCSD_T Tight'!H67)),"")</f>
        <v>2.1916271295097705</v>
      </c>
      <c r="AV77" s="1">
        <f t="shared" si="33"/>
        <v>-1.3138875519921545E-2</v>
      </c>
      <c r="AW77" s="1">
        <f t="shared" si="34"/>
        <v>2.1948933164622222</v>
      </c>
      <c r="AX77" s="1">
        <f t="shared" si="35"/>
        <v>-9.8726885674698117E-3</v>
      </c>
      <c r="AY77" s="1">
        <f t="shared" si="36"/>
        <v>2.1818083840086833</v>
      </c>
      <c r="AZ77" s="1">
        <f t="shared" si="37"/>
        <v>-2.2957621021008734E-2</v>
      </c>
      <c r="BA77" s="1">
        <f t="shared" si="38"/>
        <v>2.191122350950653</v>
      </c>
      <c r="BB77" s="1">
        <f t="shared" si="39"/>
        <v>-1.3643654079039003E-2</v>
      </c>
      <c r="BC77" s="21">
        <f t="shared" si="40"/>
        <v>2.1864653674796686</v>
      </c>
      <c r="BD77" s="1">
        <f t="shared" si="41"/>
        <v>-1.8300637550023424E-2</v>
      </c>
      <c r="BE77" s="1">
        <f t="shared" si="42"/>
        <v>2.1874564044577824</v>
      </c>
      <c r="BF77" s="1">
        <f t="shared" si="43"/>
        <v>-1.7309600571909556E-2</v>
      </c>
      <c r="BG77" s="1">
        <f t="shared" si="44"/>
        <v>2.1992530838160191</v>
      </c>
      <c r="BH77" s="1">
        <f t="shared" si="45"/>
        <v>-5.5129212136728611E-3</v>
      </c>
      <c r="BI77" s="1">
        <f t="shared" si="46"/>
        <v>2.1933547441369012</v>
      </c>
      <c r="BJ77" s="1">
        <f t="shared" si="47"/>
        <v>-1.1411260892790764E-2</v>
      </c>
      <c r="BL77" s="1">
        <f t="shared" si="48"/>
        <v>2.1870264947227658</v>
      </c>
      <c r="BM77" s="1">
        <f t="shared" si="49"/>
        <v>-1.7739510306926221E-2</v>
      </c>
      <c r="BN77" s="1">
        <f t="shared" si="50"/>
        <v>2.1913699400056164</v>
      </c>
      <c r="BO77" s="1">
        <f t="shared" si="51"/>
        <v>-1.3396065024075643E-2</v>
      </c>
      <c r="BP77" s="1">
        <f t="shared" si="52"/>
        <v>2.189826426366682</v>
      </c>
      <c r="BQ77" s="1">
        <f t="shared" si="53"/>
        <v>-1.4939578663009989E-2</v>
      </c>
      <c r="BR77" s="1">
        <f t="shared" si="54"/>
        <v>2.1399440294492913</v>
      </c>
      <c r="BS77" s="1">
        <f t="shared" si="55"/>
        <v>-6.4821975580400704E-2</v>
      </c>
      <c r="BT77" s="1">
        <f t="shared" si="56"/>
        <v>2.1469932018117204</v>
      </c>
      <c r="BU77" s="1">
        <f t="shared" si="57"/>
        <v>-5.7772803217971624E-2</v>
      </c>
      <c r="BV77" s="1">
        <f t="shared" si="58"/>
        <v>2.1433540091352148</v>
      </c>
      <c r="BW77" s="1">
        <f t="shared" si="59"/>
        <v>-6.1411995894477212E-2</v>
      </c>
      <c r="BX77" s="1">
        <f t="shared" si="60"/>
        <v>2.1403223494049097</v>
      </c>
      <c r="BY77" s="1">
        <f t="shared" si="61"/>
        <v>-6.444365562478227E-2</v>
      </c>
      <c r="BZ77" s="1">
        <f t="shared" si="62"/>
        <v>2.1469800560301393</v>
      </c>
      <c r="CA77" s="1">
        <f t="shared" si="63"/>
        <v>-5.7785948999552694E-2</v>
      </c>
      <c r="CB77" s="1">
        <f t="shared" si="64"/>
        <v>2.1435788159687776</v>
      </c>
      <c r="CC77" s="1">
        <f t="shared" si="65"/>
        <v>-6.118718906091436E-2</v>
      </c>
      <c r="CD77" s="1">
        <f t="shared" si="66"/>
        <v>2.1409985221850611</v>
      </c>
      <c r="CE77" s="1">
        <f t="shared" si="67"/>
        <v>-6.3767482844630852E-2</v>
      </c>
      <c r="CF77" s="1">
        <f t="shared" si="68"/>
        <v>2.1469742912583873</v>
      </c>
      <c r="CG77" s="1">
        <f t="shared" si="69"/>
        <v>-5.7791713771304654E-2</v>
      </c>
      <c r="CH77" s="1">
        <f t="shared" si="70"/>
        <v>2.1438171270011463</v>
      </c>
      <c r="CI77" s="1">
        <f t="shared" si="71"/>
        <v>-6.094887802854565E-2</v>
      </c>
      <c r="CJ77" s="1">
        <f t="shared" si="72"/>
        <v>2.1887316769166758</v>
      </c>
      <c r="CK77" s="1">
        <f t="shared" si="71"/>
        <v>-1.6034328113016194E-2</v>
      </c>
      <c r="CL77" s="1">
        <f t="shared" si="73"/>
        <v>2.1913053752477913</v>
      </c>
      <c r="CM77" s="1">
        <f t="shared" si="71"/>
        <v>-1.3460629781900657E-2</v>
      </c>
      <c r="CN77" s="1">
        <f t="shared" si="74"/>
        <v>2.190589454172398</v>
      </c>
      <c r="CO77" s="1">
        <f t="shared" si="71"/>
        <v>-1.4176550857293968E-2</v>
      </c>
      <c r="CP77" s="1">
        <f t="shared" si="75"/>
        <v>2.1894187503164848</v>
      </c>
      <c r="CQ77" s="1">
        <f t="shared" si="76"/>
        <v>-1.5347254713207192E-2</v>
      </c>
      <c r="CR77" s="1">
        <f t="shared" si="77"/>
        <v>2.1912640887654007</v>
      </c>
      <c r="CS77" s="1">
        <f t="shared" si="78"/>
        <v>-1.3501916264291314E-2</v>
      </c>
      <c r="CT77" s="1">
        <f t="shared" si="79"/>
        <v>2.1908325754307252</v>
      </c>
      <c r="CU77" s="1">
        <f t="shared" si="80"/>
        <v>-1.3933429598966818E-2</v>
      </c>
    </row>
    <row r="78" spans="1:99" x14ac:dyDescent="0.2">
      <c r="A78" s="4">
        <f>'PNO-LCCSD_T Default'!A68</f>
        <v>0.90932662309738699</v>
      </c>
      <c r="B78" t="s">
        <v>64</v>
      </c>
      <c r="C78" s="1">
        <f>627.5095*('PNO-LCCSD_T Default'!P68+'PNO-LCCSD_T Default'!J68-'PNO-LCCSD_T Default'!D68)</f>
        <v>0.94068344102094847</v>
      </c>
      <c r="D78" s="1">
        <f t="shared" si="0"/>
        <v>3.1356817923561486E-2</v>
      </c>
      <c r="E78" s="1">
        <f>627.5095*('PNO-LCCSD_T Default'!AB68+'PNO-LCCSD_T Default'!V68-'PNO-LCCSD_T Default'!D68)</f>
        <v>0.90724861349016273</v>
      </c>
      <c r="F78" s="1">
        <f t="shared" si="1"/>
        <v>-2.0780096072242626E-3</v>
      </c>
      <c r="G78" s="1">
        <f t="shared" si="2"/>
        <v>0.92396602725555566</v>
      </c>
      <c r="H78" s="1">
        <f t="shared" si="3"/>
        <v>1.4639404158168667E-2</v>
      </c>
      <c r="I78" s="1">
        <f>627.5095*('PNO-LCCSD_T Default'!R68+'PNO-LCCSD_T Default'!L68-'PNO-LCCSD_T Default'!F68)</f>
        <v>0.91403778686039205</v>
      </c>
      <c r="J78" s="1">
        <f t="shared" si="4"/>
        <v>4.7111637630050662E-3</v>
      </c>
      <c r="K78" s="1">
        <f>627.5095*('PNO-LCCSD_T Default'!AD68+'PNO-LCCSD_T Default'!X68-'PNO-LCCSD_T Default'!F68)</f>
        <v>0.90586619876703389</v>
      </c>
      <c r="L78" s="1">
        <f t="shared" si="5"/>
        <v>-3.4604243303530957E-3</v>
      </c>
      <c r="M78" s="1">
        <f t="shared" si="6"/>
        <v>0.90995199281371297</v>
      </c>
      <c r="N78" s="1">
        <f t="shared" si="7"/>
        <v>6.2536971632598526E-4</v>
      </c>
      <c r="O78" s="1">
        <f>627.5095*('PNO-LCCSD_T Default'!N68+'PNO-LCCSD_T Default'!T68-'PNO-LCCSD_T Default'!H68)</f>
        <v>0.90942441796178408</v>
      </c>
      <c r="P78" s="1">
        <f t="shared" si="8"/>
        <v>9.7794864397093839E-5</v>
      </c>
      <c r="Q78" s="1">
        <f>627.5095*('PNO-LCCSD_T Default'!Z68+'PNO-LCCSD_T Default'!AF68-'PNO-LCCSD_T Default'!H68)</f>
        <v>0.90808154763660132</v>
      </c>
      <c r="R78" s="1">
        <f t="shared" si="9"/>
        <v>-1.2450754607856718E-3</v>
      </c>
      <c r="S78" s="1">
        <f t="shared" si="10"/>
        <v>0.9087529827991927</v>
      </c>
      <c r="T78" s="1">
        <f t="shared" si="11"/>
        <v>-5.7364029819428897E-4</v>
      </c>
      <c r="U78" s="1">
        <f t="shared" si="12"/>
        <v>0.89656798089153045</v>
      </c>
      <c r="V78" s="1">
        <f t="shared" si="13"/>
        <v>-1.2758642205856541E-2</v>
      </c>
      <c r="W78" s="1">
        <f t="shared" si="14"/>
        <v>0.90495984019778897</v>
      </c>
      <c r="X78" s="1">
        <f t="shared" si="15"/>
        <v>-4.3667828995980207E-3</v>
      </c>
      <c r="Y78" s="21">
        <f t="shared" si="16"/>
        <v>0.90076391054465965</v>
      </c>
      <c r="Z78" s="27">
        <f t="shared" si="17"/>
        <v>-8.5627125527273362E-3</v>
      </c>
      <c r="AA78" s="1">
        <f t="shared" si="18"/>
        <v>0.90458416206816261</v>
      </c>
      <c r="AB78" s="1">
        <f t="shared" si="19"/>
        <v>-4.7424610292243763E-3</v>
      </c>
      <c r="AC78" s="1">
        <f t="shared" si="20"/>
        <v>0.91040584808991798</v>
      </c>
      <c r="AD78" s="1">
        <f t="shared" si="21"/>
        <v>1.0792249925309916E-3</v>
      </c>
      <c r="AE78" s="1">
        <f t="shared" si="22"/>
        <v>0.90749500507904024</v>
      </c>
      <c r="AF78" s="1">
        <f t="shared" si="23"/>
        <v>-1.8316180183467479E-3</v>
      </c>
      <c r="AG78" s="24">
        <f>627.5095*('PNO-LCCSD_T Tight'!J68+'PNO-LCCSD_T Tight'!P68-'PNO-LCCSD_T Tight'!D68)</f>
        <v>0.94050226333755316</v>
      </c>
      <c r="AH78" s="1">
        <f t="shared" si="24"/>
        <v>3.1175640240166169E-2</v>
      </c>
      <c r="AI78" s="1">
        <f>627.5095*('PNO-LCCSD_T Tight'!V68+'PNO-LCCSD_T Tight'!AB68-'PNO-LCCSD_T Tight'!D68)</f>
        <v>0.90759196661704955</v>
      </c>
      <c r="AJ78" s="1">
        <f t="shared" si="25"/>
        <v>-1.7346564803374376E-3</v>
      </c>
      <c r="AK78" s="1">
        <f t="shared" si="26"/>
        <v>0.9240471149773013</v>
      </c>
      <c r="AL78" s="1">
        <f t="shared" si="27"/>
        <v>1.472049187991431E-2</v>
      </c>
      <c r="AM78" s="1">
        <f>627.5095*('PNO-LCCSD_T Tight'!L68+'PNO-LCCSD_T Tight'!R68-'PNO-LCCSD_T Tight'!F68)</f>
        <v>0.91489253827052452</v>
      </c>
      <c r="AN78" s="1">
        <f t="shared" si="28"/>
        <v>5.5659151731375367E-3</v>
      </c>
      <c r="AO78" s="1">
        <f>627.5095*('PNO-LCCSD_T Tight'!X68+'PNO-LCCSD_T Tight'!AD68-'PNO-LCCSD_T Tight'!F68)</f>
        <v>0.90684052023791684</v>
      </c>
      <c r="AP78" s="1">
        <f t="shared" si="29"/>
        <v>-2.4861028594701517E-3</v>
      </c>
      <c r="AQ78" s="1">
        <f t="shared" si="30"/>
        <v>0.91086652925422062</v>
      </c>
      <c r="AR78" s="1">
        <f t="shared" si="31"/>
        <v>1.539906156833637E-3</v>
      </c>
      <c r="AS78" s="1">
        <f>IF((627.5095*('PNO-LCCSD_T Tight'!N68+'PNO-LCCSD_T Tight'!T68-'PNO-LCCSD_T Tight'!H68))&gt;$AS$1,(627.5095*('PNO-LCCSD_T Tight'!N68+'PNO-LCCSD_T Tight'!T68-'PNO-LCCSD_T Tight'!H68)), "")</f>
        <v>0.91055393508390114</v>
      </c>
      <c r="AT78" s="1">
        <f t="shared" si="32"/>
        <v>1.2273119865141568E-3</v>
      </c>
      <c r="AU78" s="1">
        <f>IF((627.5095*('PNO-LCCSD_T Tight'!Z68+'PNO-LCCSD_T Tight'!AF68-'PNO-LCCSD_T Tight'!H68))&gt;$AS$1,(627.5095*('PNO-LCCSD_T Tight'!Z68+'PNO-LCCSD_T Tight'!AF68-'PNO-LCCSD_T Tight'!H68)),"")</f>
        <v>0.90915458889458689</v>
      </c>
      <c r="AV78" s="1">
        <f t="shared" si="33"/>
        <v>-1.7203420280009762E-4</v>
      </c>
      <c r="AW78" s="1">
        <f t="shared" si="34"/>
        <v>0.90985426198924402</v>
      </c>
      <c r="AX78" s="1">
        <f t="shared" si="35"/>
        <v>5.2763889185702961E-4</v>
      </c>
      <c r="AY78" s="1">
        <f t="shared" si="36"/>
        <v>0.89810192299266189</v>
      </c>
      <c r="AZ78" s="1">
        <f t="shared" si="37"/>
        <v>-1.1224700104725094E-2</v>
      </c>
      <c r="BA78" s="1">
        <f t="shared" si="38"/>
        <v>0.90634784618456654</v>
      </c>
      <c r="BB78" s="1">
        <f t="shared" si="39"/>
        <v>-2.9787769128204467E-3</v>
      </c>
      <c r="BC78" s="21">
        <f t="shared" si="40"/>
        <v>0.90222488458861416</v>
      </c>
      <c r="BD78" s="1">
        <f t="shared" si="41"/>
        <v>-7.1017385087728258E-3</v>
      </c>
      <c r="BE78" s="1">
        <f t="shared" si="42"/>
        <v>0.90600195797006677</v>
      </c>
      <c r="BF78" s="1">
        <f t="shared" si="43"/>
        <v>-3.3246651273202144E-3</v>
      </c>
      <c r="BG78" s="1">
        <f t="shared" si="44"/>
        <v>0.91158246420650302</v>
      </c>
      <c r="BH78" s="1">
        <f t="shared" si="45"/>
        <v>2.2558411091160302E-3</v>
      </c>
      <c r="BI78" s="1">
        <f t="shared" si="46"/>
        <v>0.90879221108828501</v>
      </c>
      <c r="BJ78" s="1">
        <f t="shared" si="47"/>
        <v>-5.3441200910198106E-4</v>
      </c>
      <c r="BL78" s="1">
        <f t="shared" si="48"/>
        <v>0.89649652051895701</v>
      </c>
      <c r="BM78" s="1">
        <f t="shared" si="49"/>
        <v>-1.283010257842998E-2</v>
      </c>
      <c r="BN78" s="1">
        <f t="shared" si="50"/>
        <v>0.90498339649087811</v>
      </c>
      <c r="BO78" s="1">
        <f t="shared" si="51"/>
        <v>-4.3432266065088765E-3</v>
      </c>
      <c r="BP78" s="1">
        <f t="shared" si="52"/>
        <v>0.90079125341818111</v>
      </c>
      <c r="BQ78" s="1">
        <f t="shared" si="53"/>
        <v>-8.5353696792058731E-3</v>
      </c>
      <c r="BR78" s="1">
        <f t="shared" si="54"/>
        <v>0.90455740095691795</v>
      </c>
      <c r="BS78" s="1">
        <f t="shared" si="55"/>
        <v>-4.7692221404690427E-3</v>
      </c>
      <c r="BT78" s="1">
        <f t="shared" si="56"/>
        <v>0.91047493832174575</v>
      </c>
      <c r="BU78" s="1">
        <f t="shared" si="57"/>
        <v>1.1483152243587647E-3</v>
      </c>
      <c r="BV78" s="1">
        <f t="shared" si="58"/>
        <v>0.90750768776361912</v>
      </c>
      <c r="BW78" s="1">
        <f t="shared" si="59"/>
        <v>-1.8189353337678682E-3</v>
      </c>
      <c r="BX78" s="1">
        <f t="shared" si="60"/>
        <v>0.9048658000520271</v>
      </c>
      <c r="BY78" s="1">
        <f t="shared" si="61"/>
        <v>-4.4608230453598852E-3</v>
      </c>
      <c r="BZ78" s="1">
        <f t="shared" si="62"/>
        <v>0.91086741629761492</v>
      </c>
      <c r="CA78" s="1">
        <f t="shared" si="63"/>
        <v>1.5407932002279301E-3</v>
      </c>
      <c r="CB78" s="1">
        <f t="shared" si="64"/>
        <v>0.9078221709147144</v>
      </c>
      <c r="CC78" s="1">
        <f t="shared" si="65"/>
        <v>-1.5044521826725887E-3</v>
      </c>
      <c r="CD78" s="1">
        <f t="shared" si="66"/>
        <v>0.90551663937765758</v>
      </c>
      <c r="CE78" s="1">
        <f t="shared" si="67"/>
        <v>-3.809983719729404E-3</v>
      </c>
      <c r="CF78" s="1">
        <f t="shared" si="68"/>
        <v>0.91087654114909933</v>
      </c>
      <c r="CG78" s="1">
        <f t="shared" si="69"/>
        <v>1.5499180517123401E-3</v>
      </c>
      <c r="CH78" s="1">
        <f t="shared" si="70"/>
        <v>0.90839022384000434</v>
      </c>
      <c r="CI78" s="1">
        <f t="shared" si="71"/>
        <v>-9.363992573826474E-4</v>
      </c>
      <c r="CJ78" s="1">
        <f t="shared" si="72"/>
        <v>0.89804767769044835</v>
      </c>
      <c r="CK78" s="1">
        <f t="shared" si="71"/>
        <v>-1.1278945406938634E-2</v>
      </c>
      <c r="CL78" s="1">
        <f t="shared" si="73"/>
        <v>0.90635438955798253</v>
      </c>
      <c r="CM78" s="1">
        <f t="shared" si="71"/>
        <v>-2.9722335394044563E-3</v>
      </c>
      <c r="CN78" s="1">
        <f t="shared" si="74"/>
        <v>0.90224532078407249</v>
      </c>
      <c r="CO78" s="1">
        <f t="shared" si="71"/>
        <v>-7.081302313314497E-3</v>
      </c>
      <c r="CP78" s="1">
        <f t="shared" si="75"/>
        <v>0.89866688557738117</v>
      </c>
      <c r="CQ78" s="1">
        <f t="shared" si="76"/>
        <v>-1.0659737520005819E-2</v>
      </c>
      <c r="CR78" s="1">
        <f t="shared" si="77"/>
        <v>0.90638193110386789</v>
      </c>
      <c r="CS78" s="1">
        <f t="shared" si="78"/>
        <v>-2.9446919935190996E-3</v>
      </c>
      <c r="CT78" s="1">
        <f t="shared" si="79"/>
        <v>0.90273806446817761</v>
      </c>
      <c r="CU78" s="1">
        <f t="shared" si="80"/>
        <v>-6.5885586292093734E-3</v>
      </c>
    </row>
    <row r="79" spans="1:99" x14ac:dyDescent="0.2">
      <c r="A79" s="4">
        <f>'PNO-LCCSD_T Default'!A69</f>
        <v>2.8374180399258098</v>
      </c>
      <c r="B79" t="s">
        <v>65</v>
      </c>
      <c r="C79" s="1">
        <f>627.5095*('PNO-LCCSD_T Default'!P69+'PNO-LCCSD_T Default'!J69-'PNO-LCCSD_T Default'!D69)</f>
        <v>2.7231427236967942</v>
      </c>
      <c r="D79" s="1">
        <f t="shared" si="0"/>
        <v>-0.11427531622901554</v>
      </c>
      <c r="E79" s="1">
        <f>627.5095*('PNO-LCCSD_T Default'!AB69+'PNO-LCCSD_T Default'!V69-'PNO-LCCSD_T Default'!D69)</f>
        <v>2.4435638321973245</v>
      </c>
      <c r="F79" s="1">
        <f t="shared" si="1"/>
        <v>-0.39385420772848523</v>
      </c>
      <c r="G79" s="1">
        <f t="shared" si="2"/>
        <v>2.5833532779470594</v>
      </c>
      <c r="H79" s="1">
        <f t="shared" si="3"/>
        <v>-0.25406476197875039</v>
      </c>
      <c r="I79" s="1">
        <f>627.5095*('PNO-LCCSD_T Default'!R69+'PNO-LCCSD_T Default'!L69-'PNO-LCCSD_T Default'!F69)</f>
        <v>2.7838534457831532</v>
      </c>
      <c r="J79" s="1">
        <f t="shared" si="4"/>
        <v>-5.3564594142656574E-2</v>
      </c>
      <c r="K79" s="1">
        <f>627.5095*('PNO-LCCSD_T Default'!AD69+'PNO-LCCSD_T Default'!X69-'PNO-LCCSD_T Default'!F69)</f>
        <v>2.6991892685222685</v>
      </c>
      <c r="L79" s="1">
        <f t="shared" si="5"/>
        <v>-0.13822877140354128</v>
      </c>
      <c r="M79" s="1">
        <f t="shared" si="6"/>
        <v>2.7415213571527106</v>
      </c>
      <c r="N79" s="1">
        <f t="shared" si="7"/>
        <v>-9.5896682773099151E-2</v>
      </c>
      <c r="O79" s="1">
        <f>627.5095*('PNO-LCCSD_T Default'!N69+'PNO-LCCSD_T Default'!T69-'PNO-LCCSD_T Default'!H69)</f>
        <v>2.7844479043540264</v>
      </c>
      <c r="P79" s="1">
        <f t="shared" si="8"/>
        <v>-5.2970135571783317E-2</v>
      </c>
      <c r="Q79" s="1">
        <f>627.5095*('PNO-LCCSD_T Default'!Z69+'PNO-LCCSD_T Default'!AF69-'PNO-LCCSD_T Default'!H69)</f>
        <v>2.7708183980099141</v>
      </c>
      <c r="R79" s="1">
        <f t="shared" si="9"/>
        <v>-6.6599641915895624E-2</v>
      </c>
      <c r="S79" s="1">
        <f t="shared" si="10"/>
        <v>2.7776331511819703</v>
      </c>
      <c r="T79" s="1">
        <f t="shared" si="11"/>
        <v>-5.978488874383947E-2</v>
      </c>
      <c r="U79" s="1">
        <f t="shared" si="12"/>
        <v>2.8236574801929439</v>
      </c>
      <c r="V79" s="1">
        <f t="shared" si="13"/>
        <v>-1.3760559732865829E-2</v>
      </c>
      <c r="W79" s="1">
        <f t="shared" si="14"/>
        <v>2.8667860836123999</v>
      </c>
      <c r="X79" s="1">
        <f t="shared" si="15"/>
        <v>2.9368043686590184E-2</v>
      </c>
      <c r="Y79" s="21">
        <f t="shared" si="16"/>
        <v>2.8452217819026715</v>
      </c>
      <c r="Z79" s="27">
        <f t="shared" si="17"/>
        <v>7.8037419768617333E-3</v>
      </c>
      <c r="AA79" s="1">
        <f t="shared" si="18"/>
        <v>2.7850715985923196</v>
      </c>
      <c r="AB79" s="1">
        <f t="shared" si="19"/>
        <v>-5.2346441333490201E-2</v>
      </c>
      <c r="AC79" s="1">
        <f t="shared" si="20"/>
        <v>2.8459702715707227</v>
      </c>
      <c r="AD79" s="1">
        <f t="shared" si="21"/>
        <v>8.5522316449129221E-3</v>
      </c>
      <c r="AE79" s="1">
        <f t="shared" si="22"/>
        <v>2.8155209350815213</v>
      </c>
      <c r="AF79" s="1">
        <f t="shared" si="23"/>
        <v>-2.1897104844288418E-2</v>
      </c>
      <c r="AG79" s="24">
        <f>627.5095*('PNO-LCCSD_T Tight'!J69+'PNO-LCCSD_T Tight'!P69-'PNO-LCCSD_T Tight'!D69)</f>
        <v>2.9309131836495457</v>
      </c>
      <c r="AH79" s="1">
        <f t="shared" si="24"/>
        <v>9.3495143723735907E-2</v>
      </c>
      <c r="AI79" s="1">
        <f>627.5095*('PNO-LCCSD_T Tight'!V69+'PNO-LCCSD_T Tight'!AB69-'PNO-LCCSD_T Tight'!D69)</f>
        <v>2.4941689787862558</v>
      </c>
      <c r="AJ79" s="1">
        <f t="shared" si="25"/>
        <v>-0.343249061139554</v>
      </c>
      <c r="AK79" s="1">
        <f t="shared" si="26"/>
        <v>2.7125410812179007</v>
      </c>
      <c r="AL79" s="1">
        <f t="shared" si="27"/>
        <v>-0.12487695870790905</v>
      </c>
      <c r="AM79" s="1">
        <f>627.5095*('PNO-LCCSD_T Tight'!L69+'PNO-LCCSD_T Tight'!R69-'PNO-LCCSD_T Tight'!F69)</f>
        <v>2.8558418118855777</v>
      </c>
      <c r="AN79" s="1">
        <f t="shared" si="28"/>
        <v>1.8423771959767965E-2</v>
      </c>
      <c r="AO79" s="1">
        <f>627.5095*('PNO-LCCSD_T Tight'!X69+'PNO-LCCSD_T Tight'!AD69-'PNO-LCCSD_T Tight'!F69)</f>
        <v>2.7111826957131946</v>
      </c>
      <c r="AP79" s="1">
        <f t="shared" si="29"/>
        <v>-0.12623534421261517</v>
      </c>
      <c r="AQ79" s="1">
        <f t="shared" si="30"/>
        <v>2.7835122537993859</v>
      </c>
      <c r="AR79" s="1">
        <f t="shared" si="31"/>
        <v>-5.3905786126423827E-2</v>
      </c>
      <c r="AS79" s="1">
        <f>IF((627.5095*('PNO-LCCSD_T Tight'!N69+'PNO-LCCSD_T Tight'!T69-'PNO-LCCSD_T Tight'!H69))&gt;$AS$1,(627.5095*('PNO-LCCSD_T Tight'!N69+'PNO-LCCSD_T Tight'!T69-'PNO-LCCSD_T Tight'!H69)), "")</f>
        <v>2.8425176334822337</v>
      </c>
      <c r="AT79" s="1">
        <f t="shared" si="32"/>
        <v>5.0995935564239758E-3</v>
      </c>
      <c r="AU79" s="1">
        <f>IF((627.5095*('PNO-LCCSD_T Tight'!Z69+'PNO-LCCSD_T Tight'!AF69-'PNO-LCCSD_T Tight'!H69))&gt;$AS$1,(627.5095*('PNO-LCCSD_T Tight'!Z69+'PNO-LCCSD_T Tight'!AF69-'PNO-LCCSD_T Tight'!H69)),"")</f>
        <v>2.7842784767794666</v>
      </c>
      <c r="AV79" s="1">
        <f t="shared" si="33"/>
        <v>-5.3139563146343161E-2</v>
      </c>
      <c r="AW79" s="1">
        <f t="shared" si="34"/>
        <v>2.8133980551308504</v>
      </c>
      <c r="AX79" s="1">
        <f t="shared" si="35"/>
        <v>-2.401998479495937E-2</v>
      </c>
      <c r="AY79" s="1">
        <f t="shared" si="36"/>
        <v>2.8066224423542345</v>
      </c>
      <c r="AZ79" s="1">
        <f t="shared" si="37"/>
        <v>-3.0795597571575239E-2</v>
      </c>
      <c r="BA79" s="1">
        <f t="shared" si="38"/>
        <v>2.8534643415099485</v>
      </c>
      <c r="BB79" s="1">
        <f t="shared" si="39"/>
        <v>1.6046301584138778E-2</v>
      </c>
      <c r="BC79" s="21">
        <f t="shared" si="40"/>
        <v>2.8300433919320911</v>
      </c>
      <c r="BD79" s="1">
        <f t="shared" si="41"/>
        <v>-7.3746479937186749E-3</v>
      </c>
      <c r="BE79" s="1">
        <f t="shared" si="42"/>
        <v>2.8285381676164301</v>
      </c>
      <c r="BF79" s="1">
        <f t="shared" si="43"/>
        <v>-8.8798723093796994E-3</v>
      </c>
      <c r="BG79" s="1">
        <f t="shared" si="44"/>
        <v>2.8609691323244077</v>
      </c>
      <c r="BH79" s="1">
        <f t="shared" si="45"/>
        <v>2.3551092398597984E-2</v>
      </c>
      <c r="BI79" s="1">
        <f t="shared" si="46"/>
        <v>2.8447536499704196</v>
      </c>
      <c r="BJ79" s="1">
        <f t="shared" si="47"/>
        <v>7.3356100446098083E-3</v>
      </c>
      <c r="BL79" s="1">
        <f t="shared" si="48"/>
        <v>2.9056066154270863</v>
      </c>
      <c r="BM79" s="1">
        <f t="shared" si="49"/>
        <v>6.8188575501276549E-2</v>
      </c>
      <c r="BN79" s="1">
        <f t="shared" si="50"/>
        <v>2.8702579310240699</v>
      </c>
      <c r="BO79" s="1">
        <f t="shared" si="51"/>
        <v>3.2839891098260132E-2</v>
      </c>
      <c r="BP79" s="1">
        <f t="shared" si="52"/>
        <v>2.8887840585249074</v>
      </c>
      <c r="BQ79" s="1">
        <f t="shared" si="53"/>
        <v>5.1366018599097618E-2</v>
      </c>
      <c r="BR79" s="1">
        <f t="shared" si="54"/>
        <v>2.8157606342834187</v>
      </c>
      <c r="BS79" s="1">
        <f t="shared" si="55"/>
        <v>-2.1657405642391048E-2</v>
      </c>
      <c r="BT79" s="1">
        <f t="shared" si="56"/>
        <v>2.8561531446413988</v>
      </c>
      <c r="BU79" s="1">
        <f t="shared" si="57"/>
        <v>1.8735104715589035E-2</v>
      </c>
      <c r="BV79" s="1">
        <f t="shared" si="58"/>
        <v>2.8357268075003392</v>
      </c>
      <c r="BW79" s="1">
        <f t="shared" si="59"/>
        <v>-1.6912324254705347E-3</v>
      </c>
      <c r="BX79" s="1">
        <f t="shared" si="60"/>
        <v>2.8087915457611023</v>
      </c>
      <c r="BY79" s="1">
        <f t="shared" si="61"/>
        <v>-2.8626494164707417E-2</v>
      </c>
      <c r="BZ79" s="1">
        <f t="shared" si="62"/>
        <v>2.8516519534981906</v>
      </c>
      <c r="CA79" s="1">
        <f t="shared" si="63"/>
        <v>1.4233913572380796E-2</v>
      </c>
      <c r="CB79" s="1">
        <f t="shared" si="64"/>
        <v>2.8305427386790796</v>
      </c>
      <c r="CC79" s="1">
        <f t="shared" si="65"/>
        <v>-6.8753012467301922E-3</v>
      </c>
      <c r="CD79" s="1">
        <f t="shared" si="66"/>
        <v>2.7930177816270003</v>
      </c>
      <c r="CE79" s="1">
        <f t="shared" si="67"/>
        <v>-4.4400258298809447E-2</v>
      </c>
      <c r="CF79" s="1">
        <f t="shared" si="68"/>
        <v>2.8515163370911631</v>
      </c>
      <c r="CG79" s="1">
        <f t="shared" si="69"/>
        <v>1.409829716535338E-2</v>
      </c>
      <c r="CH79" s="1">
        <f t="shared" si="70"/>
        <v>2.8198358455177801</v>
      </c>
      <c r="CI79" s="1">
        <f t="shared" si="71"/>
        <v>-1.7582194408029661E-2</v>
      </c>
      <c r="CJ79" s="1">
        <f t="shared" si="72"/>
        <v>2.868829725171639</v>
      </c>
      <c r="CK79" s="1">
        <f t="shared" si="71"/>
        <v>3.1411685245829268E-2</v>
      </c>
      <c r="CL79" s="1">
        <f t="shared" si="73"/>
        <v>2.8544287374771709</v>
      </c>
      <c r="CM79" s="1">
        <f t="shared" si="71"/>
        <v>1.7010697551361087E-2</v>
      </c>
      <c r="CN79" s="1">
        <f t="shared" si="74"/>
        <v>2.862602047442945</v>
      </c>
      <c r="CO79" s="1">
        <f t="shared" ref="CO79:CU142" si="81">CN79-$A79</f>
        <v>2.5184007517135232E-2</v>
      </c>
      <c r="CP79" s="1">
        <f t="shared" si="75"/>
        <v>2.8542043859472126</v>
      </c>
      <c r="CQ79" s="1">
        <f t="shared" si="81"/>
        <v>1.6786346021402831E-2</v>
      </c>
      <c r="CR79" s="1">
        <f t="shared" si="77"/>
        <v>2.8538839104203806</v>
      </c>
      <c r="CS79" s="1">
        <f t="shared" si="81"/>
        <v>1.6465870494570822E-2</v>
      </c>
      <c r="CT79" s="1">
        <f t="shared" si="79"/>
        <v>2.853606021401442</v>
      </c>
      <c r="CU79" s="1">
        <f t="shared" si="81"/>
        <v>1.6187981475632274E-2</v>
      </c>
    </row>
    <row r="80" spans="1:99" x14ac:dyDescent="0.2">
      <c r="A80" s="4">
        <f>'PNO-LCCSD_T Default'!A70</f>
        <v>3.0511253690812286</v>
      </c>
      <c r="B80" t="s">
        <v>66</v>
      </c>
      <c r="C80" s="1">
        <f>627.5095*('PNO-LCCSD_T Default'!P70+'PNO-LCCSD_T Default'!J70-'PNO-LCCSD_T Default'!D70)</f>
        <v>2.9812025247619696</v>
      </c>
      <c r="D80" s="1">
        <f t="shared" ref="D80:D143" si="82">C80-$A80</f>
        <v>-6.9922844319258992E-2</v>
      </c>
      <c r="E80" s="1">
        <f>627.5095*('PNO-LCCSD_T Default'!AB70+'PNO-LCCSD_T Default'!V70-'PNO-LCCSD_T Default'!D70)</f>
        <v>2.7484524941908588</v>
      </c>
      <c r="F80" s="1">
        <f t="shared" ref="F80:F143" si="83">E80-$A80</f>
        <v>-0.30267287489036976</v>
      </c>
      <c r="G80" s="1">
        <f t="shared" ref="G80:G143" si="84">(C80+E80)/2</f>
        <v>2.864827509476414</v>
      </c>
      <c r="H80" s="1">
        <f t="shared" ref="H80:H143" si="85">G80-$A80</f>
        <v>-0.1862978596048146</v>
      </c>
      <c r="I80" s="1">
        <f>627.5095*('PNO-LCCSD_T Default'!R70+'PNO-LCCSD_T Default'!L70-'PNO-LCCSD_T Default'!F70)</f>
        <v>3.0160048774843959</v>
      </c>
      <c r="J80" s="1">
        <f t="shared" ref="J80:J143" si="86">I80-$A80</f>
        <v>-3.5120491596832615E-2</v>
      </c>
      <c r="K80" s="1">
        <f>627.5095*('PNO-LCCSD_T Default'!AD70+'PNO-LCCSD_T Default'!X70-'PNO-LCCSD_T Default'!F70)</f>
        <v>2.9432347794645799</v>
      </c>
      <c r="L80" s="1">
        <f t="shared" ref="L80:L143" si="87">K80-$A80</f>
        <v>-0.10789058961664866</v>
      </c>
      <c r="M80" s="1">
        <f t="shared" ref="M80:M143" si="88">(I80+K80)/2</f>
        <v>2.9796198284744877</v>
      </c>
      <c r="N80" s="1">
        <f t="shared" ref="N80:N143" si="89">M80-$A80</f>
        <v>-7.1505540606740858E-2</v>
      </c>
      <c r="O80" s="1">
        <f>627.5095*('PNO-LCCSD_T Default'!N70+'PNO-LCCSD_T Default'!T70-'PNO-LCCSD_T Default'!H70)</f>
        <v>3.0110917855632358</v>
      </c>
      <c r="P80" s="1">
        <f t="shared" ref="P80:P143" si="90">O80-$A80</f>
        <v>-4.0033583517992799E-2</v>
      </c>
      <c r="Q80" s="1">
        <f>627.5095*('PNO-LCCSD_T Default'!Z70+'PNO-LCCSD_T Default'!AF70-'PNO-LCCSD_T Default'!H70)</f>
        <v>3.0009261316603655</v>
      </c>
      <c r="R80" s="1">
        <f t="shared" ref="R80:R143" si="91">Q80-$A80</f>
        <v>-5.0199237420863074E-2</v>
      </c>
      <c r="S80" s="1">
        <f t="shared" ref="S80:S143" si="92">(O80+Q80)/2</f>
        <v>3.0060089586118006</v>
      </c>
      <c r="T80" s="1">
        <f t="shared" ref="T80:T143" si="93">S80-$A80</f>
        <v>-4.5116410469427937E-2</v>
      </c>
      <c r="U80" s="1">
        <f t="shared" ref="U80:U143" si="94">I80+(I80-C80)*$V$2</f>
        <v>3.0388224951588265</v>
      </c>
      <c r="V80" s="1">
        <f t="shared" ref="V80:V143" si="95">U80-$A80</f>
        <v>-1.2302873922402036E-2</v>
      </c>
      <c r="W80" s="1">
        <f t="shared" ref="W80:W143" si="96">K80+(K80-E80)*$V$2</f>
        <v>3.0709407351675009</v>
      </c>
      <c r="X80" s="1">
        <f t="shared" ref="X80:X143" si="97">W80-$A80</f>
        <v>1.9815366086272324E-2</v>
      </c>
      <c r="Y80" s="21">
        <f t="shared" ref="Y80:Y143" si="98">M80+(M80-G80)*$V$2</f>
        <v>3.0548816151631635</v>
      </c>
      <c r="Z80" s="27">
        <f t="shared" ref="Z80:Z143" si="99">Y80-$A80</f>
        <v>3.7562460819349219E-3</v>
      </c>
      <c r="AA80" s="1">
        <f t="shared" ref="AA80:AA143" si="100">O80+(O80-I80)*$AB$2</f>
        <v>3.0059370661705431</v>
      </c>
      <c r="AB80" s="1">
        <f t="shared" ref="AB80:AB143" si="101">AA80-$A80</f>
        <v>-4.5188302910685429E-2</v>
      </c>
      <c r="AC80" s="1">
        <f t="shared" ref="AC80:AC143" si="102">Q80+(Q80-K80)*$AB$2</f>
        <v>3.0614547634723372</v>
      </c>
      <c r="AD80" s="1">
        <f t="shared" ref="AD80:AD143" si="103">AC80-$A80</f>
        <v>1.0329394391108693E-2</v>
      </c>
      <c r="AE80" s="1">
        <f t="shared" ref="AE80:AE143" si="104">S80+(S80-M80)*$AB$2</f>
        <v>3.0336959148214402</v>
      </c>
      <c r="AF80" s="1">
        <f t="shared" ref="AF80:AF143" si="105">AE80-$A80</f>
        <v>-1.7429454259788368E-2</v>
      </c>
      <c r="AG80" s="24">
        <f>627.5095*('PNO-LCCSD_T Tight'!J70+'PNO-LCCSD_T Tight'!P70-'PNO-LCCSD_T Tight'!D70)</f>
        <v>3.1339216691701419</v>
      </c>
      <c r="AH80" s="1">
        <f t="shared" ref="AH80:AH143" si="106">AG80-$A80</f>
        <v>8.2796300088913366E-2</v>
      </c>
      <c r="AI80" s="1">
        <f>627.5095*('PNO-LCCSD_T Tight'!V70+'PNO-LCCSD_T Tight'!AB70-'PNO-LCCSD_T Tight'!D70)</f>
        <v>2.7865753623552854</v>
      </c>
      <c r="AJ80" s="1">
        <f t="shared" ref="AJ80:AJ143" si="107">AI80-$A80</f>
        <v>-0.2645500067259432</v>
      </c>
      <c r="AK80" s="1">
        <f t="shared" ref="AK80:AK143" si="108">(AG80+AI80)/2</f>
        <v>2.9602485157627134</v>
      </c>
      <c r="AL80" s="1">
        <f t="shared" ref="AL80:AL143" si="109">AK80-$A80</f>
        <v>-9.0876853318515138E-2</v>
      </c>
      <c r="AM80" s="1">
        <f>627.5095*('PNO-LCCSD_T Tight'!L70+'PNO-LCCSD_T Tight'!R70-'PNO-LCCSD_T Tight'!F70)</f>
        <v>3.0663214782136836</v>
      </c>
      <c r="AN80" s="1">
        <f t="shared" ref="AN80:AN128" si="110">AM80-$A80</f>
        <v>1.519610913245506E-2</v>
      </c>
      <c r="AO80" s="1">
        <f>627.5095*('PNO-LCCSD_T Tight'!X70+'PNO-LCCSD_T Tight'!AD70-'PNO-LCCSD_T Tight'!F70)</f>
        <v>2.9527143966890521</v>
      </c>
      <c r="AP80" s="1">
        <f t="shared" ref="AP80:AP128" si="111">AO80-$A80</f>
        <v>-9.8410972392176443E-2</v>
      </c>
      <c r="AQ80" s="1">
        <f t="shared" ref="AQ80:AQ128" si="112">(AM80+AO80)/2</f>
        <v>3.0095179374513679</v>
      </c>
      <c r="AR80" s="1">
        <f t="shared" ref="AR80:AR128" si="113">AQ80-$A80</f>
        <v>-4.1607431629860692E-2</v>
      </c>
      <c r="AS80" s="1">
        <f>IF((627.5095*('PNO-LCCSD_T Tight'!N70+'PNO-LCCSD_T Tight'!T70-'PNO-LCCSD_T Tight'!H70))&gt;$AS$1,(627.5095*('PNO-LCCSD_T Tight'!N70+'PNO-LCCSD_T Tight'!T70-'PNO-LCCSD_T Tight'!H70)), "")</f>
        <v>3.0563101201382077</v>
      </c>
      <c r="AT80" s="1">
        <f t="shared" ref="AT80:AT143" si="114">AS80-$A80</f>
        <v>5.1847510569791311E-3</v>
      </c>
      <c r="AU80" s="1">
        <f>IF((627.5095*('PNO-LCCSD_T Tight'!Z70+'PNO-LCCSD_T Tight'!AF70-'PNO-LCCSD_T Tight'!H70))&gt;$AS$1,(627.5095*('PNO-LCCSD_T Tight'!Z70+'PNO-LCCSD_T Tight'!AF70-'PNO-LCCSD_T Tight'!H70)),"")</f>
        <v>3.0123907302242428</v>
      </c>
      <c r="AV80" s="1">
        <f t="shared" ref="AV80:AV143" si="115">AU80-$A80</f>
        <v>-3.8734638856985804E-2</v>
      </c>
      <c r="AW80" s="1">
        <f t="shared" ref="AW80:AW142" si="116">(AS80+AU80)/2</f>
        <v>3.0343504251812252</v>
      </c>
      <c r="AX80" s="1">
        <f t="shared" ref="AX80:AX143" si="117">AW80-$A80</f>
        <v>-1.6774943900003336E-2</v>
      </c>
      <c r="AY80" s="1">
        <f t="shared" ref="AY80:AY128" si="118">AM80+(AM80-AG80)*$V$2</f>
        <v>3.0220004714051698</v>
      </c>
      <c r="AZ80" s="1">
        <f t="shared" ref="AZ80:AZ128" si="119">AY80-$A80</f>
        <v>-2.9124897676058747E-2</v>
      </c>
      <c r="BA80" s="1">
        <f t="shared" ref="BA80:BA128" si="120">AO80+(AO80-AI80)*$V$2</f>
        <v>3.0616408533703594</v>
      </c>
      <c r="BB80" s="1">
        <f t="shared" ref="BB80:BB128" si="121">BA80-$A80</f>
        <v>1.051548428913085E-2</v>
      </c>
      <c r="BC80" s="21">
        <f t="shared" ref="BC80:BC128" si="122">AQ80+(AQ80-AK80)*$V$2</f>
        <v>3.0418206623877651</v>
      </c>
      <c r="BD80" s="1">
        <f t="shared" ref="BD80:BD128" si="123">BC80-$A80</f>
        <v>-9.3047066934635048E-3</v>
      </c>
      <c r="BE80" s="1">
        <f t="shared" ref="BE80:BE142" si="124">AS80+(AS80-AM80)*$AB$2</f>
        <v>3.0458064001901675</v>
      </c>
      <c r="BF80" s="1">
        <f t="shared" ref="BF80:BF142" si="125">BE80-$A80</f>
        <v>-5.3189688910610933E-3</v>
      </c>
      <c r="BG80" s="1">
        <f t="shared" ref="BG80:BG142" si="126">AU80+(AU80-AO80)*$AB$2</f>
        <v>3.0750019654087049</v>
      </c>
      <c r="BH80" s="1">
        <f t="shared" ref="BH80:BH142" si="127">BG80-$A80</f>
        <v>2.3876596327476296E-2</v>
      </c>
      <c r="BI80" s="1">
        <f t="shared" ref="BI80:BI142" si="128">AW80+(AW80-AQ80)*$AB$2</f>
        <v>3.0604041827994362</v>
      </c>
      <c r="BJ80" s="1">
        <f t="shared" ref="BJ80:BJ142" si="129">BI80-$A80</f>
        <v>9.2788137182076014E-3</v>
      </c>
      <c r="BL80" s="1">
        <f t="shared" ref="BL80:BL143" si="130">U80+$BL$1*(AG80-C80)</f>
        <v>3.0990582082664258</v>
      </c>
      <c r="BM80" s="1">
        <f t="shared" ref="BM80:BM143" si="131">BL80-$A80</f>
        <v>4.7932839185197196E-2</v>
      </c>
      <c r="BN80" s="1">
        <f t="shared" ref="BN80:BN143" si="132">W80+$BN$1*(AI80-E80)</f>
        <v>3.0735562158069945</v>
      </c>
      <c r="BO80" s="1">
        <f t="shared" ref="BO80:BO143" si="133">BN80-$A80</f>
        <v>2.2430846725765896E-2</v>
      </c>
      <c r="BP80" s="1">
        <f t="shared" ref="BP80:BP143" si="134">Y80+$BP$1*(AK80-G80)</f>
        <v>3.0870576888030352</v>
      </c>
      <c r="BQ80" s="1">
        <f t="shared" ref="BQ80:BQ143" si="135">BP80-$A80</f>
        <v>3.593231972180666E-2</v>
      </c>
      <c r="BR80" s="1">
        <f t="shared" ref="BR80:BR143" si="136">AA80+$BR$1*(AG80-C80)</f>
        <v>3.0284946678359694</v>
      </c>
      <c r="BS80" s="1">
        <f t="shared" ref="BS80:BS143" si="137">BR80-$A80</f>
        <v>-2.2630701245259122E-2</v>
      </c>
      <c r="BT80" s="1">
        <f t="shared" ref="BT80:BT143" si="138">AC80+$BT$1*(AI80-E80)</f>
        <v>3.0691259264621782</v>
      </c>
      <c r="BU80" s="1">
        <f t="shared" ref="BU80:BU143" si="139">BT80-$A80</f>
        <v>1.8000557380949633E-2</v>
      </c>
      <c r="BV80" s="1">
        <f t="shared" ref="BV80:BV143" si="140">AE80+(AK80-G80)*$BV$1</f>
        <v>3.0486204249553732</v>
      </c>
      <c r="BW80" s="1">
        <f t="shared" ref="BW80:BW143" si="141">BV80-$A80</f>
        <v>-2.5049441258553351E-3</v>
      </c>
      <c r="BX80" s="1">
        <f t="shared" ref="BX80:BX143" si="142">AA80+$BX$1*(AM80-I80)</f>
        <v>3.0225162327168893</v>
      </c>
      <c r="BY80" s="1">
        <f t="shared" ref="BY80:BY143" si="143">BX80-$A80</f>
        <v>-2.860913636433926E-2</v>
      </c>
      <c r="BZ80" s="1">
        <f t="shared" ref="BZ80:BZ143" si="144">AC80+$BZ$1*(AO80-K80)</f>
        <v>3.0659455707291943</v>
      </c>
      <c r="CA80" s="1">
        <f t="shared" ref="CA80:CA143" si="145">BZ80-$A80</f>
        <v>1.4820201647965714E-2</v>
      </c>
      <c r="CB80" s="1">
        <f t="shared" ref="CB80:CB143" si="146">AE80+(AQ80-M80)*$CB$1</f>
        <v>3.044391650251149</v>
      </c>
      <c r="CC80" s="1">
        <f t="shared" ref="CC80:CC143" si="147">CB80-$A80</f>
        <v>-6.7337188300795603E-3</v>
      </c>
      <c r="CD80" s="1">
        <f t="shared" ref="CD80:CD143" si="148">AA80+(AM80-I80)*$CD$1+(AG80-C80)*$CD$2</f>
        <v>3.0091182956102625</v>
      </c>
      <c r="CE80" s="1">
        <f t="shared" ref="CE80:CE143" si="149">CD80-$A80</f>
        <v>-4.2007073470966105E-2</v>
      </c>
      <c r="CF80" s="1">
        <f t="shared" ref="CF80:CF143" si="150">AC80+(AO80-K80)*$CF$1+(AI80-E80)*$CF$2</f>
        <v>3.0658484057100224</v>
      </c>
      <c r="CG80" s="1">
        <f t="shared" ref="CG80:CG143" si="151">CF80-$A80</f>
        <v>1.4723036628793817E-2</v>
      </c>
      <c r="CH80" s="1">
        <f t="shared" ref="CH80:CH143" si="152">AE80+(AQ80-M80)*$CH$1+(AK80-G80)*$CH$2</f>
        <v>3.0357602484587582</v>
      </c>
      <c r="CI80" s="1">
        <f t="shared" ref="CI80:CO143" si="153">CH80-$A80</f>
        <v>-1.5365120622470307E-2</v>
      </c>
      <c r="CJ80" s="1">
        <f t="shared" ref="CJ80:CJ143" si="154">AY80+(AG80-C80)*$CJ$1</f>
        <v>3.0677251764955455</v>
      </c>
      <c r="CK80" s="1">
        <f t="shared" si="153"/>
        <v>1.6599807414316992E-2</v>
      </c>
      <c r="CL80" s="1">
        <f t="shared" ref="CL80:CL143" si="155">BA80+(AI80-E80)*$CL$1</f>
        <v>3.0623673711811934</v>
      </c>
      <c r="CM80" s="1">
        <f t="shared" si="153"/>
        <v>1.1242002099964843E-2</v>
      </c>
      <c r="CN80" s="1">
        <f t="shared" ref="CN80:CN143" si="156">BC80+(AK80-G80)*$CN$1</f>
        <v>3.0658692149098736</v>
      </c>
      <c r="CO80" s="1">
        <f t="shared" si="153"/>
        <v>1.4743845828645075E-2</v>
      </c>
      <c r="CP80" s="1">
        <f t="shared" ref="CP80:CP143" si="157">AY80+(AM80-I80)*$CP$1</f>
        <v>3.0552580904805211</v>
      </c>
      <c r="CQ80" s="1">
        <f t="shared" si="81"/>
        <v>4.1327213992925493E-3</v>
      </c>
      <c r="CR80" s="1">
        <f t="shared" ref="CR80:CR143" si="158">BA80+(AO80-K80)*$CR$1</f>
        <v>3.0619724810700042</v>
      </c>
      <c r="CS80" s="1">
        <f t="shared" si="81"/>
        <v>1.0847111988775637E-2</v>
      </c>
      <c r="CT80" s="1">
        <f t="shared" ref="CT80:CT143" si="159">BC80+(AQ80-M80)*$CT$1</f>
        <v>3.0585975859572758</v>
      </c>
      <c r="CU80" s="1">
        <f t="shared" si="81"/>
        <v>7.4722168760472663E-3</v>
      </c>
    </row>
    <row r="81" spans="1:99" x14ac:dyDescent="0.2">
      <c r="A81" s="4">
        <f>'PNO-LCCSD_T Default'!A71</f>
        <v>3.0366268009487691</v>
      </c>
      <c r="B81" t="s">
        <v>67</v>
      </c>
      <c r="C81" s="1">
        <f>627.5095*('PNO-LCCSD_T Default'!P71+'PNO-LCCSD_T Default'!J71-'PNO-LCCSD_T Default'!D71)</f>
        <v>2.9956687466242999</v>
      </c>
      <c r="D81" s="1">
        <f t="shared" si="82"/>
        <v>-4.0958054324469195E-2</v>
      </c>
      <c r="E81" s="1">
        <f>627.5095*('PNO-LCCSD_T Default'!AB71+'PNO-LCCSD_T Default'!V71-'PNO-LCCSD_T Default'!D71)</f>
        <v>2.8032446790712902</v>
      </c>
      <c r="F81" s="1">
        <f t="shared" si="83"/>
        <v>-0.23338212187747898</v>
      </c>
      <c r="G81" s="1">
        <f t="shared" si="84"/>
        <v>2.8994567128477948</v>
      </c>
      <c r="H81" s="1">
        <f t="shared" si="85"/>
        <v>-0.13717008810097431</v>
      </c>
      <c r="I81" s="1">
        <f>627.5095*('PNO-LCCSD_T Default'!R71+'PNO-LCCSD_T Default'!L71-'PNO-LCCSD_T Default'!F71)</f>
        <v>3.0099392934788716</v>
      </c>
      <c r="J81" s="1">
        <f t="shared" si="86"/>
        <v>-2.6687507469897565E-2</v>
      </c>
      <c r="K81" s="1">
        <f>627.5095*('PNO-LCCSD_T Default'!AD71+'PNO-LCCSD_T Default'!X71-'PNO-LCCSD_T Default'!F71)</f>
        <v>2.9481400827275959</v>
      </c>
      <c r="L81" s="1">
        <f t="shared" si="87"/>
        <v>-8.8486718221173266E-2</v>
      </c>
      <c r="M81" s="1">
        <f t="shared" si="88"/>
        <v>2.9790396881032337</v>
      </c>
      <c r="N81" s="1">
        <f t="shared" si="89"/>
        <v>-5.7587112845535415E-2</v>
      </c>
      <c r="O81" s="1">
        <f>627.5095*('PNO-LCCSD_T Default'!N71+'PNO-LCCSD_T Default'!T71-'PNO-LCCSD_T Default'!H71)</f>
        <v>3.0059336574655702</v>
      </c>
      <c r="P81" s="1">
        <f t="shared" si="90"/>
        <v>-3.0693143483198959E-2</v>
      </c>
      <c r="Q81" s="1">
        <f>627.5095*('PNO-LCCSD_T Default'!Z71+'PNO-LCCSD_T Default'!AF71-'PNO-LCCSD_T Default'!H71)</f>
        <v>2.9983407925204726</v>
      </c>
      <c r="R81" s="1">
        <f t="shared" si="91"/>
        <v>-3.8286008428296547E-2</v>
      </c>
      <c r="S81" s="1">
        <f t="shared" si="92"/>
        <v>3.0021372249930214</v>
      </c>
      <c r="T81" s="1">
        <f t="shared" si="93"/>
        <v>-3.4489575955747753E-2</v>
      </c>
      <c r="U81" s="1">
        <f t="shared" si="94"/>
        <v>3.0192955540952071</v>
      </c>
      <c r="V81" s="1">
        <f t="shared" si="95"/>
        <v>-1.7331246853562021E-2</v>
      </c>
      <c r="W81" s="1">
        <f t="shared" si="96"/>
        <v>3.0431384855591777</v>
      </c>
      <c r="X81" s="1">
        <f t="shared" si="97"/>
        <v>6.5116846104085191E-3</v>
      </c>
      <c r="Y81" s="21">
        <f t="shared" si="98"/>
        <v>3.0312170198271926</v>
      </c>
      <c r="Z81" s="27">
        <f t="shared" si="99"/>
        <v>-5.409781121576529E-3</v>
      </c>
      <c r="AA81" s="1">
        <f t="shared" si="100"/>
        <v>3.0017310229598113</v>
      </c>
      <c r="AB81" s="1">
        <f t="shared" si="101"/>
        <v>-3.4895777988957821E-2</v>
      </c>
      <c r="AC81" s="1">
        <f t="shared" si="102"/>
        <v>3.0510103896802123</v>
      </c>
      <c r="AD81" s="1">
        <f t="shared" si="103"/>
        <v>1.4383588731443187E-2</v>
      </c>
      <c r="AE81" s="1">
        <f t="shared" si="104"/>
        <v>3.0263707063200118</v>
      </c>
      <c r="AF81" s="1">
        <f t="shared" si="105"/>
        <v>-1.0256094628757317E-2</v>
      </c>
      <c r="AG81" s="24">
        <f>627.5095*('PNO-LCCSD_T Tight'!J71+'PNO-LCCSD_T Tight'!P71-'PNO-LCCSD_T Tight'!D71)</f>
        <v>3.0972053673124655</v>
      </c>
      <c r="AH81" s="1">
        <f t="shared" si="106"/>
        <v>6.0578566363696407E-2</v>
      </c>
      <c r="AI81" s="1">
        <f>627.5095*('PNO-LCCSD_T Tight'!V71+'PNO-LCCSD_T Tight'!AB71-'PNO-LCCSD_T Tight'!D71)</f>
        <v>2.8274714152743248</v>
      </c>
      <c r="AJ81" s="1">
        <f t="shared" si="107"/>
        <v>-0.20915538567444436</v>
      </c>
      <c r="AK81" s="1">
        <f t="shared" si="108"/>
        <v>2.9623383912933949</v>
      </c>
      <c r="AL81" s="1">
        <f t="shared" si="109"/>
        <v>-7.4288409655374199E-2</v>
      </c>
      <c r="AM81" s="1">
        <f>627.5095*('PNO-LCCSD_T Tight'!L71+'PNO-LCCSD_T Tight'!R71-'PNO-LCCSD_T Tight'!F71)</f>
        <v>3.0441152077951967</v>
      </c>
      <c r="AN81" s="1">
        <f t="shared" si="110"/>
        <v>7.4884068464275977E-3</v>
      </c>
      <c r="AO81" s="1">
        <f>627.5095*('PNO-LCCSD_T Tight'!X71+'PNO-LCCSD_T Tight'!AD71-'PNO-LCCSD_T Tight'!F71)</f>
        <v>2.9572583517216664</v>
      </c>
      <c r="AP81" s="1">
        <f t="shared" si="111"/>
        <v>-7.9368449227102733E-2</v>
      </c>
      <c r="AQ81" s="1">
        <f t="shared" si="112"/>
        <v>3.0006867797584316</v>
      </c>
      <c r="AR81" s="1">
        <f t="shared" si="113"/>
        <v>-3.5940021190337568E-2</v>
      </c>
      <c r="AS81" s="1">
        <f>IF((627.5095*('PNO-LCCSD_T Tight'!N71+'PNO-LCCSD_T Tight'!T71-'PNO-LCCSD_T Tight'!H71))&gt;$AS$1,(627.5095*('PNO-LCCSD_T Tight'!N71+'PNO-LCCSD_T Tight'!T71-'PNO-LCCSD_T Tight'!H71)), "")</f>
        <v>3.0401768509004103</v>
      </c>
      <c r="AT81" s="1">
        <f t="shared" si="114"/>
        <v>3.5500499516412098E-3</v>
      </c>
      <c r="AU81" s="1">
        <f>IF((627.5095*('PNO-LCCSD_T Tight'!Z71+'PNO-LCCSD_T Tight'!AF71-'PNO-LCCSD_T Tight'!H71))&gt;$AS$1,(627.5095*('PNO-LCCSD_T Tight'!Z71+'PNO-LCCSD_T Tight'!AF71-'PNO-LCCSD_T Tight'!H71)),"")</f>
        <v>3.0083119184667058</v>
      </c>
      <c r="AV81" s="1">
        <f t="shared" si="115"/>
        <v>-2.8314882482063375E-2</v>
      </c>
      <c r="AW81" s="1">
        <f t="shared" si="116"/>
        <v>3.0242443846835583</v>
      </c>
      <c r="AX81" s="1">
        <f t="shared" si="117"/>
        <v>-1.238241626521086E-2</v>
      </c>
      <c r="AY81" s="1">
        <f t="shared" si="118"/>
        <v>3.0093074759213985</v>
      </c>
      <c r="AZ81" s="1">
        <f t="shared" si="119"/>
        <v>-2.7319325027370667E-2</v>
      </c>
      <c r="BA81" s="1">
        <f t="shared" si="120"/>
        <v>3.0423511245755752</v>
      </c>
      <c r="BB81" s="1">
        <f t="shared" si="121"/>
        <v>5.7243236268060826E-3</v>
      </c>
      <c r="BC81" s="21">
        <f t="shared" si="122"/>
        <v>3.0258293002484873</v>
      </c>
      <c r="BD81" s="1">
        <f t="shared" si="123"/>
        <v>-1.0797500700281848E-2</v>
      </c>
      <c r="BE81" s="1">
        <f t="shared" si="124"/>
        <v>3.0360448043222736</v>
      </c>
      <c r="BF81" s="1">
        <f t="shared" si="125"/>
        <v>-5.8199662649549566E-4</v>
      </c>
      <c r="BG81" s="1">
        <f t="shared" si="126"/>
        <v>3.0618763163631404</v>
      </c>
      <c r="BH81" s="1">
        <f t="shared" si="127"/>
        <v>2.524951541437126E-2</v>
      </c>
      <c r="BI81" s="1">
        <f t="shared" si="128"/>
        <v>3.0489605603427075</v>
      </c>
      <c r="BJ81" s="1">
        <f t="shared" si="129"/>
        <v>1.2333759393938326E-2</v>
      </c>
      <c r="BL81" s="1">
        <f t="shared" si="130"/>
        <v>3.0593437797278815</v>
      </c>
      <c r="BM81" s="1">
        <f t="shared" si="131"/>
        <v>2.2716978779112385E-2</v>
      </c>
      <c r="BN81" s="1">
        <f t="shared" si="132"/>
        <v>3.044800599732326</v>
      </c>
      <c r="BO81" s="1">
        <f t="shared" si="133"/>
        <v>8.1737987835568404E-3</v>
      </c>
      <c r="BP81" s="1">
        <f t="shared" si="134"/>
        <v>3.0524207944991315</v>
      </c>
      <c r="BQ81" s="1">
        <f t="shared" si="135"/>
        <v>1.5793993550362373E-2</v>
      </c>
      <c r="BR81" s="1">
        <f t="shared" si="136"/>
        <v>3.0167286360803738</v>
      </c>
      <c r="BS81" s="1">
        <f t="shared" si="137"/>
        <v>-1.9898164868395352E-2</v>
      </c>
      <c r="BT81" s="1">
        <f t="shared" si="138"/>
        <v>3.0558853440336935</v>
      </c>
      <c r="BU81" s="1">
        <f t="shared" si="139"/>
        <v>1.9258543084924362E-2</v>
      </c>
      <c r="BV81" s="1">
        <f t="shared" si="140"/>
        <v>3.0362058388943245</v>
      </c>
      <c r="BW81" s="1">
        <f t="shared" si="141"/>
        <v>-4.2096205444464019E-4</v>
      </c>
      <c r="BX81" s="1">
        <f t="shared" si="142"/>
        <v>3.012991882539187</v>
      </c>
      <c r="BY81" s="1">
        <f t="shared" si="143"/>
        <v>-2.3634918409582095E-2</v>
      </c>
      <c r="BZ81" s="1">
        <f t="shared" si="144"/>
        <v>3.0553300143653561</v>
      </c>
      <c r="CA81" s="1">
        <f t="shared" si="145"/>
        <v>1.8703213416586983E-2</v>
      </c>
      <c r="CB81" s="1">
        <f t="shared" si="146"/>
        <v>3.0341147266975446</v>
      </c>
      <c r="CC81" s="1">
        <f t="shared" si="147"/>
        <v>-2.512074251224572E-3</v>
      </c>
      <c r="CD81" s="1">
        <f t="shared" si="148"/>
        <v>3.0045858147802451</v>
      </c>
      <c r="CE81" s="1">
        <f t="shared" si="149"/>
        <v>-3.2040986168524022E-2</v>
      </c>
      <c r="CF81" s="1">
        <f t="shared" si="150"/>
        <v>3.0553030727858781</v>
      </c>
      <c r="CG81" s="1">
        <f t="shared" si="151"/>
        <v>1.867627183710896E-2</v>
      </c>
      <c r="CH81" s="1">
        <f t="shared" si="152"/>
        <v>3.0296850438355887</v>
      </c>
      <c r="CI81" s="1">
        <f t="shared" si="153"/>
        <v>-6.9417571131804578E-3</v>
      </c>
      <c r="CJ81" s="1">
        <f t="shared" si="154"/>
        <v>3.0397079345857758</v>
      </c>
      <c r="CK81" s="1">
        <f t="shared" si="153"/>
        <v>3.0811336370066833E-3</v>
      </c>
      <c r="CL81" s="1">
        <f t="shared" si="155"/>
        <v>3.0428128200407212</v>
      </c>
      <c r="CM81" s="1">
        <f t="shared" si="153"/>
        <v>6.1860190919520441E-3</v>
      </c>
      <c r="CN81" s="1">
        <f t="shared" si="156"/>
        <v>3.041677103637189</v>
      </c>
      <c r="CO81" s="1">
        <f t="shared" si="153"/>
        <v>5.0503026884198832E-3</v>
      </c>
      <c r="CP81" s="1">
        <f t="shared" si="157"/>
        <v>3.0318966318542353</v>
      </c>
      <c r="CQ81" s="1">
        <f t="shared" si="81"/>
        <v>-4.7301690945338315E-3</v>
      </c>
      <c r="CR81" s="1">
        <f t="shared" si="158"/>
        <v>3.0426701111442984</v>
      </c>
      <c r="CS81" s="1">
        <f t="shared" si="81"/>
        <v>6.0433101955292834E-3</v>
      </c>
      <c r="CT81" s="1">
        <f t="shared" si="159"/>
        <v>3.0379762759144828</v>
      </c>
      <c r="CU81" s="1">
        <f t="shared" si="81"/>
        <v>1.3494749657136929E-3</v>
      </c>
    </row>
    <row r="82" spans="1:99" x14ac:dyDescent="0.2">
      <c r="A82" s="4">
        <f>'PNO-LCCSD_T Default'!A72</f>
        <v>2.8924210305819407</v>
      </c>
      <c r="B82" t="s">
        <v>68</v>
      </c>
      <c r="C82" s="1">
        <f>627.5095*('PNO-LCCSD_T Default'!P72+'PNO-LCCSD_T Default'!J72-'PNO-LCCSD_T Default'!D72)</f>
        <v>2.8625350560051865</v>
      </c>
      <c r="D82" s="1">
        <f t="shared" si="82"/>
        <v>-2.9885974576754126E-2</v>
      </c>
      <c r="E82" s="1">
        <f>627.5095*('PNO-LCCSD_T Default'!AB72+'PNO-LCCSD_T Default'!V72-'PNO-LCCSD_T Default'!D72)</f>
        <v>2.7076928687661157</v>
      </c>
      <c r="F82" s="1">
        <f t="shared" si="83"/>
        <v>-0.18472816181582496</v>
      </c>
      <c r="G82" s="1">
        <f t="shared" si="84"/>
        <v>2.7851139623856511</v>
      </c>
      <c r="H82" s="1">
        <f t="shared" si="85"/>
        <v>-0.10730706819628955</v>
      </c>
      <c r="I82" s="1">
        <f>627.5095*('PNO-LCCSD_T Default'!R72+'PNO-LCCSD_T Default'!L72-'PNO-LCCSD_T Default'!F72)</f>
        <v>2.8720601620330029</v>
      </c>
      <c r="J82" s="1">
        <f t="shared" si="86"/>
        <v>-2.0360868548937816E-2</v>
      </c>
      <c r="K82" s="1">
        <f>627.5095*('PNO-LCCSD_T Default'!AD72+'PNO-LCCSD_T Default'!X72-'PNO-LCCSD_T Default'!F72)</f>
        <v>2.8182301418255613</v>
      </c>
      <c r="L82" s="1">
        <f t="shared" si="87"/>
        <v>-7.4190888756379358E-2</v>
      </c>
      <c r="M82" s="1">
        <f t="shared" si="88"/>
        <v>2.8451451519292821</v>
      </c>
      <c r="N82" s="1">
        <f t="shared" si="89"/>
        <v>-4.7275878652658587E-2</v>
      </c>
      <c r="O82" s="1">
        <f>627.5095*('PNO-LCCSD_T Default'!N72+'PNO-LCCSD_T Default'!T72-'PNO-LCCSD_T Default'!H72)</f>
        <v>2.8668461767993025</v>
      </c>
      <c r="P82" s="1">
        <f t="shared" si="90"/>
        <v>-2.5574853782638129E-2</v>
      </c>
      <c r="Q82" s="1">
        <f>627.5095*('PNO-LCCSD_T Default'!Z72+'PNO-LCCSD_T Default'!AF72-'PNO-LCCSD_T Default'!H72)</f>
        <v>2.8593035126183581</v>
      </c>
      <c r="R82" s="1">
        <f t="shared" si="91"/>
        <v>-3.3117517963582532E-2</v>
      </c>
      <c r="S82" s="1">
        <f t="shared" si="92"/>
        <v>2.8630748447088301</v>
      </c>
      <c r="T82" s="1">
        <f t="shared" si="93"/>
        <v>-2.9346185873110553E-2</v>
      </c>
      <c r="U82" s="1">
        <f t="shared" si="94"/>
        <v>2.8783051486689515</v>
      </c>
      <c r="V82" s="1">
        <f t="shared" si="95"/>
        <v>-1.4115881912989181E-2</v>
      </c>
      <c r="W82" s="1">
        <f t="shared" si="96"/>
        <v>2.8907021742643124</v>
      </c>
      <c r="X82" s="1">
        <f t="shared" si="97"/>
        <v>-1.7188563176282479E-3</v>
      </c>
      <c r="Y82" s="21">
        <f t="shared" si="98"/>
        <v>2.8845036614666322</v>
      </c>
      <c r="Z82" s="27">
        <f t="shared" si="99"/>
        <v>-7.9173691153084924E-3</v>
      </c>
      <c r="AA82" s="1">
        <f t="shared" si="100"/>
        <v>2.8613757660623054</v>
      </c>
      <c r="AB82" s="1">
        <f t="shared" si="101"/>
        <v>-3.1045264519635296E-2</v>
      </c>
      <c r="AC82" s="1">
        <f t="shared" si="102"/>
        <v>2.9023968852534239</v>
      </c>
      <c r="AD82" s="1">
        <f t="shared" si="103"/>
        <v>9.9758546714832086E-3</v>
      </c>
      <c r="AE82" s="1">
        <f t="shared" si="104"/>
        <v>2.881886325657864</v>
      </c>
      <c r="AF82" s="1">
        <f t="shared" si="105"/>
        <v>-1.053470492407671E-2</v>
      </c>
      <c r="AG82" s="24">
        <f>627.5095*('PNO-LCCSD_T Tight'!J72+'PNO-LCCSD_T Tight'!P72-'PNO-LCCSD_T Tight'!D72)</f>
        <v>2.9360486981733942</v>
      </c>
      <c r="AH82" s="1">
        <f t="shared" si="106"/>
        <v>4.3627667591453534E-2</v>
      </c>
      <c r="AI82" s="1">
        <f>627.5095*('PNO-LCCSD_T Tight'!V72+'PNO-LCCSD_T Tight'!AB72-'PNO-LCCSD_T Tight'!D72)</f>
        <v>2.7254041330136856</v>
      </c>
      <c r="AJ82" s="1">
        <f t="shared" si="107"/>
        <v>-0.16701689756825511</v>
      </c>
      <c r="AK82" s="1">
        <f t="shared" si="108"/>
        <v>2.8307264155935399</v>
      </c>
      <c r="AL82" s="1">
        <f t="shared" si="109"/>
        <v>-6.1694614988400787E-2</v>
      </c>
      <c r="AM82" s="1">
        <f>627.5095*('PNO-LCCSD_T Tight'!L72+'PNO-LCCSD_T Tight'!R72-'PNO-LCCSD_T Tight'!F72)</f>
        <v>2.8938894529542485</v>
      </c>
      <c r="AN82" s="1">
        <f t="shared" si="110"/>
        <v>1.4684223723078205E-3</v>
      </c>
      <c r="AO82" s="1">
        <f>627.5095*('PNO-LCCSD_T Tight'!X72+'PNO-LCCSD_T Tight'!AD72-'PNO-LCCSD_T Tight'!F72)</f>
        <v>2.8261190789550112</v>
      </c>
      <c r="AP82" s="1">
        <f t="shared" si="111"/>
        <v>-6.6301951626929423E-2</v>
      </c>
      <c r="AQ82" s="1">
        <f t="shared" si="112"/>
        <v>2.8600042659546299</v>
      </c>
      <c r="AR82" s="1">
        <f t="shared" si="113"/>
        <v>-3.2416764627310801E-2</v>
      </c>
      <c r="AS82" s="1">
        <f>IF((627.5095*('PNO-LCCSD_T Tight'!N72+'PNO-LCCSD_T Tight'!T72-'PNO-LCCSD_T Tight'!H72))&gt;$AS$1,(627.5095*('PNO-LCCSD_T Tight'!N72+'PNO-LCCSD_T Tight'!T72-'PNO-LCCSD_T Tight'!H72)), "")</f>
        <v>2.8917959545148086</v>
      </c>
      <c r="AT82" s="1">
        <f t="shared" si="114"/>
        <v>-6.2507606713202435E-4</v>
      </c>
      <c r="AU82" s="1">
        <f>IF((627.5095*('PNO-LCCSD_T Tight'!Z72+'PNO-LCCSD_T Tight'!AF72-'PNO-LCCSD_T Tight'!H72))&gt;$AS$1,(627.5095*('PNO-LCCSD_T Tight'!Z72+'PNO-LCCSD_T Tight'!AF72-'PNO-LCCSD_T Tight'!H72)),"")</f>
        <v>2.8685655528199678</v>
      </c>
      <c r="AV82" s="1">
        <f t="shared" si="115"/>
        <v>-2.3855477761972832E-2</v>
      </c>
      <c r="AW82" s="1">
        <f t="shared" si="116"/>
        <v>2.8801807536673882</v>
      </c>
      <c r="AX82" s="1">
        <f t="shared" si="117"/>
        <v>-1.2240276914552428E-2</v>
      </c>
      <c r="AY82" s="1">
        <f t="shared" si="118"/>
        <v>2.8662484038985867</v>
      </c>
      <c r="AZ82" s="1">
        <f t="shared" si="119"/>
        <v>-2.6172626683353961E-2</v>
      </c>
      <c r="BA82" s="1">
        <f t="shared" si="120"/>
        <v>2.8921512564034408</v>
      </c>
      <c r="BB82" s="1">
        <f t="shared" si="121"/>
        <v>-2.6977417849982643E-4</v>
      </c>
      <c r="BC82" s="21">
        <f t="shared" si="122"/>
        <v>2.879199830151014</v>
      </c>
      <c r="BD82" s="1">
        <f t="shared" si="123"/>
        <v>-1.3221200430926672E-2</v>
      </c>
      <c r="BE82" s="1">
        <f t="shared" si="124"/>
        <v>2.8895994971357242</v>
      </c>
      <c r="BF82" s="1">
        <f t="shared" si="125"/>
        <v>-2.8215334462164954E-3</v>
      </c>
      <c r="BG82" s="1">
        <f t="shared" si="126"/>
        <v>2.9130995581864796</v>
      </c>
      <c r="BH82" s="1">
        <f t="shared" si="127"/>
        <v>2.0678527604538921E-2</v>
      </c>
      <c r="BI82" s="1">
        <f t="shared" si="128"/>
        <v>2.9013495276611021</v>
      </c>
      <c r="BJ82" s="1">
        <f t="shared" si="129"/>
        <v>8.9284970791614349E-3</v>
      </c>
      <c r="BL82" s="1">
        <f t="shared" si="130"/>
        <v>2.9073005092460362</v>
      </c>
      <c r="BM82" s="1">
        <f t="shared" si="131"/>
        <v>1.4879478664095558E-2</v>
      </c>
      <c r="BN82" s="1">
        <f t="shared" si="132"/>
        <v>2.8919172840126315</v>
      </c>
      <c r="BO82" s="1">
        <f t="shared" si="133"/>
        <v>-5.0374656930918249E-4</v>
      </c>
      <c r="BP82" s="1">
        <f t="shared" si="134"/>
        <v>2.8998842334227568</v>
      </c>
      <c r="BQ82" s="1">
        <f t="shared" si="135"/>
        <v>7.463202840816141E-3</v>
      </c>
      <c r="BR82" s="1">
        <f t="shared" si="136"/>
        <v>2.8722342046911455</v>
      </c>
      <c r="BS82" s="1">
        <f t="shared" si="137"/>
        <v>-2.0186825890795124E-2</v>
      </c>
      <c r="BT82" s="1">
        <f t="shared" si="138"/>
        <v>2.9059607827601184</v>
      </c>
      <c r="BU82" s="1">
        <f t="shared" si="139"/>
        <v>1.3539752178177711E-2</v>
      </c>
      <c r="BV82" s="1">
        <f t="shared" si="140"/>
        <v>2.8890204310988836</v>
      </c>
      <c r="BW82" s="1">
        <f t="shared" si="141"/>
        <v>-3.400599483057043E-3</v>
      </c>
      <c r="BX82" s="1">
        <f t="shared" si="142"/>
        <v>2.8685684508726155</v>
      </c>
      <c r="BY82" s="1">
        <f t="shared" si="143"/>
        <v>-2.3852579709325195E-2</v>
      </c>
      <c r="BZ82" s="1">
        <f t="shared" si="144"/>
        <v>2.9061341348987324</v>
      </c>
      <c r="CA82" s="1">
        <f t="shared" si="145"/>
        <v>1.3713104316791735E-2</v>
      </c>
      <c r="CB82" s="1">
        <f t="shared" si="146"/>
        <v>2.8872020181137947</v>
      </c>
      <c r="CC82" s="1">
        <f t="shared" si="147"/>
        <v>-5.2190124681459338E-3</v>
      </c>
      <c r="CD82" s="1">
        <f t="shared" si="148"/>
        <v>2.8604587142076392</v>
      </c>
      <c r="CE82" s="1">
        <f t="shared" si="149"/>
        <v>-3.1962316374301469E-2</v>
      </c>
      <c r="CF82" s="1">
        <f t="shared" si="150"/>
        <v>2.9061281957661178</v>
      </c>
      <c r="CG82" s="1">
        <f t="shared" si="151"/>
        <v>1.3707165184177139E-2</v>
      </c>
      <c r="CH82" s="1">
        <f t="shared" si="152"/>
        <v>2.8834433081543365</v>
      </c>
      <c r="CI82" s="1">
        <f t="shared" si="153"/>
        <v>-8.9777224276041956E-3</v>
      </c>
      <c r="CJ82" s="1">
        <f t="shared" si="154"/>
        <v>2.8882586739356992</v>
      </c>
      <c r="CK82" s="1">
        <f t="shared" si="153"/>
        <v>-4.1623566462414274E-3</v>
      </c>
      <c r="CL82" s="1">
        <f t="shared" si="155"/>
        <v>2.8924887847570986</v>
      </c>
      <c r="CM82" s="1">
        <f t="shared" si="153"/>
        <v>6.775417515791915E-5</v>
      </c>
      <c r="CN82" s="1">
        <f t="shared" si="156"/>
        <v>2.8906953437629848</v>
      </c>
      <c r="CO82" s="1">
        <f t="shared" si="153"/>
        <v>-1.7256868189559071E-3</v>
      </c>
      <c r="CP82" s="1">
        <f t="shared" si="157"/>
        <v>2.8806768476253355</v>
      </c>
      <c r="CQ82" s="1">
        <f t="shared" si="81"/>
        <v>-1.1744182956605176E-2</v>
      </c>
      <c r="CR82" s="1">
        <f t="shared" si="158"/>
        <v>2.8924272369637243</v>
      </c>
      <c r="CS82" s="1">
        <f t="shared" si="81"/>
        <v>6.2063817836133239E-6</v>
      </c>
      <c r="CT82" s="1">
        <f t="shared" si="159"/>
        <v>2.8875378230490489</v>
      </c>
      <c r="CU82" s="1">
        <f t="shared" si="81"/>
        <v>-4.8832075328917313E-3</v>
      </c>
    </row>
    <row r="83" spans="1:99" x14ac:dyDescent="0.2">
      <c r="A83" s="4">
        <f>'PNO-LCCSD_T Default'!A73</f>
        <v>2.6817952656660871</v>
      </c>
      <c r="B83" t="s">
        <v>69</v>
      </c>
      <c r="C83" s="1">
        <f>627.5095*('PNO-LCCSD_T Default'!P73+'PNO-LCCSD_T Default'!J73-'PNO-LCCSD_T Default'!D73)</f>
        <v>2.6592867658528228</v>
      </c>
      <c r="D83" s="1">
        <f t="shared" si="82"/>
        <v>-2.2508499813264304E-2</v>
      </c>
      <c r="E83" s="1">
        <f>627.5095*('PNO-LCCSD_T Default'!AB73+'PNO-LCCSD_T Default'!V73-'PNO-LCCSD_T Default'!D73)</f>
        <v>2.5314612226368638</v>
      </c>
      <c r="F83" s="1">
        <f t="shared" si="83"/>
        <v>-0.15033404302922326</v>
      </c>
      <c r="G83" s="1">
        <f t="shared" si="84"/>
        <v>2.5953739942448433</v>
      </c>
      <c r="H83" s="1">
        <f t="shared" si="85"/>
        <v>-8.6421271421243784E-2</v>
      </c>
      <c r="I83" s="1">
        <f>627.5095*('PNO-LCCSD_T Default'!R73+'PNO-LCCSD_T Default'!L73-'PNO-LCCSD_T Default'!F73)</f>
        <v>2.6631326962877448</v>
      </c>
      <c r="J83" s="1">
        <f t="shared" si="86"/>
        <v>-1.8662569378342209E-2</v>
      </c>
      <c r="K83" s="1">
        <f>627.5095*('PNO-LCCSD_T Default'!AD73+'PNO-LCCSD_T Default'!X73-'PNO-LCCSD_T Default'!F73)</f>
        <v>2.6162791083507875</v>
      </c>
      <c r="L83" s="1">
        <f t="shared" si="87"/>
        <v>-6.5516157315299584E-2</v>
      </c>
      <c r="M83" s="1">
        <f t="shared" si="88"/>
        <v>2.6397059023192662</v>
      </c>
      <c r="N83" s="1">
        <f t="shared" si="89"/>
        <v>-4.2089363346820896E-2</v>
      </c>
      <c r="O83" s="1">
        <f>627.5095*('PNO-LCCSD_T Default'!N73+'PNO-LCCSD_T Default'!T73-'PNO-LCCSD_T Default'!H73)</f>
        <v>2.6610732615480628</v>
      </c>
      <c r="P83" s="1">
        <f t="shared" si="90"/>
        <v>-2.0722004118024273E-2</v>
      </c>
      <c r="Q83" s="1">
        <f>627.5095*('PNO-LCCSD_T Default'!Z73+'PNO-LCCSD_T Default'!AF73-'PNO-LCCSD_T Default'!H73)</f>
        <v>2.6538569022984473</v>
      </c>
      <c r="R83" s="1">
        <f t="shared" si="91"/>
        <v>-2.7938363367639774E-2</v>
      </c>
      <c r="S83" s="1">
        <f t="shared" si="92"/>
        <v>2.657465081923255</v>
      </c>
      <c r="T83" s="1">
        <f t="shared" si="93"/>
        <v>-2.4330183742832023E-2</v>
      </c>
      <c r="U83" s="1">
        <f t="shared" si="94"/>
        <v>2.6656542203630398</v>
      </c>
      <c r="V83" s="1">
        <f t="shared" si="95"/>
        <v>-1.6141045303047274E-2</v>
      </c>
      <c r="W83" s="1">
        <f t="shared" si="96"/>
        <v>2.6718886271557252</v>
      </c>
      <c r="X83" s="1">
        <f t="shared" si="97"/>
        <v>-9.906638510361887E-3</v>
      </c>
      <c r="Y83" s="21">
        <f t="shared" si="98"/>
        <v>2.6687714237593827</v>
      </c>
      <c r="Z83" s="27">
        <f t="shared" si="99"/>
        <v>-1.3023841906704359E-2</v>
      </c>
      <c r="AA83" s="1">
        <f t="shared" si="100"/>
        <v>2.6589125431326588</v>
      </c>
      <c r="AB83" s="1">
        <f t="shared" si="101"/>
        <v>-2.2882722533428268E-2</v>
      </c>
      <c r="AC83" s="1">
        <f t="shared" si="102"/>
        <v>2.6932827844730411</v>
      </c>
      <c r="AD83" s="1">
        <f t="shared" si="103"/>
        <v>1.1487518806954089E-2</v>
      </c>
      <c r="AE83" s="1">
        <f t="shared" si="104"/>
        <v>2.67609766380285</v>
      </c>
      <c r="AF83" s="1">
        <f t="shared" si="105"/>
        <v>-5.6976018632370895E-3</v>
      </c>
      <c r="AG83" s="24">
        <f>627.5095*('PNO-LCCSD_T Tight'!J73+'PNO-LCCSD_T Tight'!P73-'PNO-LCCSD_T Tight'!D73)</f>
        <v>2.7185564268098132</v>
      </c>
      <c r="AH83" s="1">
        <f t="shared" si="106"/>
        <v>3.6761161143726184E-2</v>
      </c>
      <c r="AI83" s="1">
        <f>627.5095*('PNO-LCCSD_T Tight'!V73+'PNO-LCCSD_T Tight'!AB73-'PNO-LCCSD_T Tight'!D73)</f>
        <v>2.5470401518782686</v>
      </c>
      <c r="AJ83" s="1">
        <f t="shared" si="107"/>
        <v>-0.13475511378781846</v>
      </c>
      <c r="AK83" s="1">
        <f t="shared" si="108"/>
        <v>2.6327982893440409</v>
      </c>
      <c r="AL83" s="1">
        <f t="shared" si="109"/>
        <v>-4.8996976322046137E-2</v>
      </c>
      <c r="AM83" s="1">
        <f>627.5095*('PNO-LCCSD_T Tight'!L73+'PNO-LCCSD_T Tight'!R73-'PNO-LCCSD_T Tight'!F73)</f>
        <v>2.6825315155404712</v>
      </c>
      <c r="AN83" s="1">
        <f t="shared" si="110"/>
        <v>7.362498743841428E-4</v>
      </c>
      <c r="AO83" s="1">
        <f>627.5095*('PNO-LCCSD_T Tight'!X73+'PNO-LCCSD_T Tight'!AD73-'PNO-LCCSD_T Tight'!F73)</f>
        <v>2.6263216034736381</v>
      </c>
      <c r="AP83" s="1">
        <f t="shared" si="111"/>
        <v>-5.547366219244898E-2</v>
      </c>
      <c r="AQ83" s="1">
        <f t="shared" si="112"/>
        <v>2.6544265595070549</v>
      </c>
      <c r="AR83" s="1">
        <f t="shared" si="113"/>
        <v>-2.7368706159032197E-2</v>
      </c>
      <c r="AS83" s="1">
        <f>IF((627.5095*('PNO-LCCSD_T Tight'!N73+'PNO-LCCSD_T Tight'!T73-'PNO-LCCSD_T Tight'!H73))&gt;$AS$1,(627.5095*('PNO-LCCSD_T Tight'!N73+'PNO-LCCSD_T Tight'!T73-'PNO-LCCSD_T Tight'!H73)), "")</f>
        <v>2.6790702340168426</v>
      </c>
      <c r="AT83" s="1">
        <f t="shared" si="114"/>
        <v>-2.7250316492444249E-3</v>
      </c>
      <c r="AU83" s="1">
        <f>IF((627.5095*('PNO-LCCSD_T Tight'!Z73+'PNO-LCCSD_T Tight'!AF73-'PNO-LCCSD_T Tight'!H73))&gt;$AS$1,(627.5095*('PNO-LCCSD_T Tight'!Z73+'PNO-LCCSD_T Tight'!AF73-'PNO-LCCSD_T Tight'!H73)),"")</f>
        <v>2.6602825995750652</v>
      </c>
      <c r="AV83" s="1">
        <f t="shared" si="115"/>
        <v>-2.151266609102187E-2</v>
      </c>
      <c r="AW83" s="1">
        <f t="shared" si="116"/>
        <v>2.6696764167959541</v>
      </c>
      <c r="AX83" s="1">
        <f t="shared" si="117"/>
        <v>-1.2118848870132926E-2</v>
      </c>
      <c r="AY83" s="1">
        <f t="shared" si="118"/>
        <v>2.658912346495919</v>
      </c>
      <c r="AZ83" s="1">
        <f t="shared" si="119"/>
        <v>-2.2882919170168048E-2</v>
      </c>
      <c r="BA83" s="1">
        <f t="shared" si="120"/>
        <v>2.6783012459307209</v>
      </c>
      <c r="BB83" s="1">
        <f t="shared" si="121"/>
        <v>-3.4940197353661162E-3</v>
      </c>
      <c r="BC83" s="21">
        <f t="shared" si="122"/>
        <v>2.6686067962133202</v>
      </c>
      <c r="BD83" s="1">
        <f t="shared" si="123"/>
        <v>-1.318846945276686E-2</v>
      </c>
      <c r="BE83" s="1">
        <f t="shared" si="124"/>
        <v>2.6754387255330356</v>
      </c>
      <c r="BF83" s="1">
        <f t="shared" si="125"/>
        <v>-6.3565401330514248E-3</v>
      </c>
      <c r="BG83" s="1">
        <f t="shared" si="126"/>
        <v>2.6959138085995131</v>
      </c>
      <c r="BH83" s="1">
        <f t="shared" si="127"/>
        <v>1.411854293342607E-2</v>
      </c>
      <c r="BI83" s="1">
        <f t="shared" si="128"/>
        <v>2.6856762670662748</v>
      </c>
      <c r="BJ83" s="1">
        <f t="shared" si="129"/>
        <v>3.8810014001877668E-3</v>
      </c>
      <c r="BL83" s="1">
        <f t="shared" si="130"/>
        <v>2.6890314485895677</v>
      </c>
      <c r="BM83" s="1">
        <f t="shared" si="131"/>
        <v>7.2361829234806052E-3</v>
      </c>
      <c r="BN83" s="1">
        <f t="shared" si="132"/>
        <v>2.6729574446339694</v>
      </c>
      <c r="BO83" s="1">
        <f t="shared" si="133"/>
        <v>-8.8378210321176098E-3</v>
      </c>
      <c r="BP83" s="1">
        <f t="shared" si="134"/>
        <v>2.6813909393345918</v>
      </c>
      <c r="BQ83" s="1">
        <f t="shared" si="135"/>
        <v>-4.0432633149523056E-4</v>
      </c>
      <c r="BR83" s="1">
        <f t="shared" si="136"/>
        <v>2.667667053956392</v>
      </c>
      <c r="BS83" s="1">
        <f t="shared" si="137"/>
        <v>-1.4128211709695027E-2</v>
      </c>
      <c r="BT83" s="1">
        <f t="shared" si="138"/>
        <v>2.6964176090854646</v>
      </c>
      <c r="BU83" s="1">
        <f t="shared" si="139"/>
        <v>1.4622343419377515E-2</v>
      </c>
      <c r="BV83" s="1">
        <f t="shared" si="140"/>
        <v>2.68195108427284</v>
      </c>
      <c r="BW83" s="1">
        <f t="shared" si="141"/>
        <v>1.5581860675295545E-4</v>
      </c>
      <c r="BX83" s="1">
        <f t="shared" si="142"/>
        <v>2.6653043949376678</v>
      </c>
      <c r="BY83" s="1">
        <f t="shared" si="143"/>
        <v>-1.649087072841926E-2</v>
      </c>
      <c r="BZ83" s="1">
        <f t="shared" si="144"/>
        <v>2.698040245550501</v>
      </c>
      <c r="CA83" s="1">
        <f t="shared" si="145"/>
        <v>1.6244979884413979E-2</v>
      </c>
      <c r="CB83" s="1">
        <f t="shared" si="146"/>
        <v>2.6813638247748961</v>
      </c>
      <c r="CC83" s="1">
        <f t="shared" si="147"/>
        <v>-4.3144089119095952E-4</v>
      </c>
      <c r="CD83" s="1">
        <f t="shared" si="148"/>
        <v>2.6600152494443523</v>
      </c>
      <c r="CE83" s="1">
        <f t="shared" si="149"/>
        <v>-2.1780016221734755E-2</v>
      </c>
      <c r="CF83" s="1">
        <f t="shared" si="150"/>
        <v>2.6980699317842678</v>
      </c>
      <c r="CG83" s="1">
        <f t="shared" si="151"/>
        <v>1.6274666118180736E-2</v>
      </c>
      <c r="CH83" s="1">
        <f t="shared" si="152"/>
        <v>2.6799164635277486</v>
      </c>
      <c r="CI83" s="1">
        <f t="shared" si="153"/>
        <v>-1.8788021383384645E-3</v>
      </c>
      <c r="CJ83" s="1">
        <f t="shared" si="154"/>
        <v>2.6766579132260579</v>
      </c>
      <c r="CK83" s="1">
        <f t="shared" si="153"/>
        <v>-5.1373524400291082E-3</v>
      </c>
      <c r="CL83" s="1">
        <f t="shared" si="155"/>
        <v>2.6785981377993702</v>
      </c>
      <c r="CM83" s="1">
        <f t="shared" si="153"/>
        <v>-3.1971278667168868E-3</v>
      </c>
      <c r="CN83" s="1">
        <f t="shared" si="156"/>
        <v>2.6780386829783329</v>
      </c>
      <c r="CO83" s="1">
        <f t="shared" si="153"/>
        <v>-3.7565826877541397E-3</v>
      </c>
      <c r="CP83" s="1">
        <f t="shared" si="157"/>
        <v>2.6717343283442125</v>
      </c>
      <c r="CQ83" s="1">
        <f t="shared" si="81"/>
        <v>-1.0060937321874519E-2</v>
      </c>
      <c r="CR83" s="1">
        <f t="shared" si="158"/>
        <v>2.6786525649215012</v>
      </c>
      <c r="CS83" s="1">
        <f t="shared" si="81"/>
        <v>-3.1427007445858912E-3</v>
      </c>
      <c r="CT83" s="1">
        <f t="shared" si="159"/>
        <v>2.6768670959106515</v>
      </c>
      <c r="CU83" s="1">
        <f t="shared" si="81"/>
        <v>-4.9281697554355297E-3</v>
      </c>
    </row>
    <row r="84" spans="1:99" x14ac:dyDescent="0.2">
      <c r="A84" s="4">
        <f>'PNO-LCCSD_T Default'!A74</f>
        <v>1.9708237739268286</v>
      </c>
      <c r="B84" t="s">
        <v>70</v>
      </c>
      <c r="C84" s="1">
        <f>627.5095*('PNO-LCCSD_T Default'!P74+'PNO-LCCSD_T Default'!J74-'PNO-LCCSD_T Default'!D74)</f>
        <v>1.9559307529638803</v>
      </c>
      <c r="D84" s="1">
        <f t="shared" si="82"/>
        <v>-1.4893020962948311E-2</v>
      </c>
      <c r="E84" s="1">
        <f>627.5095*('PNO-LCCSD_T Default'!AB74+'PNO-LCCSD_T Default'!V74-'PNO-LCCSD_T Default'!D74)</f>
        <v>1.8921065502533241</v>
      </c>
      <c r="F84" s="1">
        <f t="shared" si="83"/>
        <v>-7.8717223673504533E-2</v>
      </c>
      <c r="G84" s="1">
        <f t="shared" si="84"/>
        <v>1.9240186516086022</v>
      </c>
      <c r="H84" s="1">
        <f t="shared" si="85"/>
        <v>-4.6805122318226422E-2</v>
      </c>
      <c r="I84" s="1">
        <f>627.5095*('PNO-LCCSD_T Default'!R74+'PNO-LCCSD_T Default'!L74-'PNO-LCCSD_T Default'!F74)</f>
        <v>1.9576247738488619</v>
      </c>
      <c r="J84" s="1">
        <f t="shared" si="86"/>
        <v>-1.3199000077966705E-2</v>
      </c>
      <c r="K84" s="1">
        <f>627.5095*('PNO-LCCSD_T Default'!AD74+'PNO-LCCSD_T Default'!X74-'PNO-LCCSD_T Default'!F74)</f>
        <v>1.9342737346927785</v>
      </c>
      <c r="L84" s="1">
        <f t="shared" si="87"/>
        <v>-3.6550039234050091E-2</v>
      </c>
      <c r="M84" s="1">
        <f t="shared" si="88"/>
        <v>1.9459492542708201</v>
      </c>
      <c r="N84" s="1">
        <f t="shared" si="89"/>
        <v>-2.4874519656008509E-2</v>
      </c>
      <c r="O84" s="1">
        <f>627.5095*('PNO-LCCSD_T Default'!N74+'PNO-LCCSD_T Default'!T74-'PNO-LCCSD_T Default'!H74)</f>
        <v>1.9538324044858921</v>
      </c>
      <c r="P84" s="1">
        <f t="shared" si="90"/>
        <v>-1.6991369440936488E-2</v>
      </c>
      <c r="Q84" s="1">
        <f>627.5095*('PNO-LCCSD_T Default'!Z74+'PNO-LCCSD_T Default'!AF74-'PNO-LCCSD_T Default'!H74)</f>
        <v>1.9532739210337289</v>
      </c>
      <c r="R84" s="1">
        <f t="shared" si="91"/>
        <v>-1.7549852893099738E-2</v>
      </c>
      <c r="S84" s="1">
        <f t="shared" si="92"/>
        <v>1.9535531627598104</v>
      </c>
      <c r="T84" s="1">
        <f t="shared" si="93"/>
        <v>-1.7270611167018224E-2</v>
      </c>
      <c r="U84" s="1">
        <f t="shared" si="94"/>
        <v>1.958735432119419</v>
      </c>
      <c r="V84" s="1">
        <f t="shared" si="95"/>
        <v>-1.2088341807409586E-2</v>
      </c>
      <c r="W84" s="1">
        <f t="shared" si="96"/>
        <v>1.961919988973934</v>
      </c>
      <c r="X84" s="1">
        <f t="shared" si="97"/>
        <v>-8.9037849528945667E-3</v>
      </c>
      <c r="Y84" s="21">
        <f t="shared" si="98"/>
        <v>1.9603277105466763</v>
      </c>
      <c r="Z84" s="27">
        <f t="shared" si="99"/>
        <v>-1.0496063380152298E-2</v>
      </c>
      <c r="AA84" s="1">
        <f t="shared" si="100"/>
        <v>1.9498535251542517</v>
      </c>
      <c r="AB84" s="1">
        <f t="shared" si="101"/>
        <v>-2.0970248772576916E-2</v>
      </c>
      <c r="AC84" s="1">
        <f t="shared" si="102"/>
        <v>1.9732085427684964</v>
      </c>
      <c r="AD84" s="1">
        <f t="shared" si="103"/>
        <v>2.3847688416678281E-3</v>
      </c>
      <c r="AE84" s="1">
        <f t="shared" si="104"/>
        <v>1.9615310339613741</v>
      </c>
      <c r="AF84" s="1">
        <f t="shared" si="105"/>
        <v>-9.2927399654545439E-3</v>
      </c>
      <c r="AG84" s="24">
        <f>627.5095*('PNO-LCCSD_T Tight'!J74+'PNO-LCCSD_T Tight'!P74-'PNO-LCCSD_T Tight'!D74)</f>
        <v>1.9798414772336905</v>
      </c>
      <c r="AH84" s="1">
        <f t="shared" si="106"/>
        <v>9.0177033068619128E-3</v>
      </c>
      <c r="AI84" s="1">
        <f>627.5095*('PNO-LCCSD_T Tight'!V74+'PNO-LCCSD_T Tight'!AB74-'PNO-LCCSD_T Tight'!D74)</f>
        <v>1.9003660141445065</v>
      </c>
      <c r="AJ84" s="1">
        <f t="shared" si="107"/>
        <v>-7.045775978232216E-2</v>
      </c>
      <c r="AK84" s="1">
        <f t="shared" si="108"/>
        <v>1.9401037456890986</v>
      </c>
      <c r="AL84" s="1">
        <f t="shared" si="109"/>
        <v>-3.0720028237730013E-2</v>
      </c>
      <c r="AM84" s="1">
        <f>627.5095*('PNO-LCCSD_T Tight'!L74+'PNO-LCCSD_T Tight'!R74-'PNO-LCCSD_T Tight'!F74)</f>
        <v>1.9661742374823041</v>
      </c>
      <c r="AN84" s="1">
        <f t="shared" si="110"/>
        <v>-4.6495364445244824E-3</v>
      </c>
      <c r="AO84" s="1">
        <f>627.5095*('PNO-LCCSD_T Tight'!X74+'PNO-LCCSD_T Tight'!AD74-'PNO-LCCSD_T Tight'!F74)</f>
        <v>1.9372119412684137</v>
      </c>
      <c r="AP84" s="1">
        <f t="shared" si="111"/>
        <v>-3.3611832658414942E-2</v>
      </c>
      <c r="AQ84" s="1">
        <f t="shared" si="112"/>
        <v>1.9516930893753588</v>
      </c>
      <c r="AR84" s="1">
        <f t="shared" si="113"/>
        <v>-1.9130684551469823E-2</v>
      </c>
      <c r="AS84" s="1">
        <f>IF((627.5095*('PNO-LCCSD_T Tight'!N74+'PNO-LCCSD_T Tight'!T74-'PNO-LCCSD_T Tight'!H74))&gt;$AS$1,(627.5095*('PNO-LCCSD_T Tight'!N74+'PNO-LCCSD_T Tight'!T74-'PNO-LCCSD_T Tight'!H74)), "")</f>
        <v>1.9640733595349926</v>
      </c>
      <c r="AT84" s="1">
        <f t="shared" si="114"/>
        <v>-6.7504143918359905E-3</v>
      </c>
      <c r="AU84" s="1">
        <f>IF((627.5095*('PNO-LCCSD_T Tight'!Z74+'PNO-LCCSD_T Tight'!AF74-'PNO-LCCSD_T Tight'!H74))&gt;$AS$1,(627.5095*('PNO-LCCSD_T Tight'!Z74+'PNO-LCCSD_T Tight'!AF74-'PNO-LCCSD_T Tight'!H74)),"")</f>
        <v>1.9576288369584409</v>
      </c>
      <c r="AV84" s="1">
        <f t="shared" si="115"/>
        <v>-1.3194936968387694E-2</v>
      </c>
      <c r="AW84" s="1">
        <f t="shared" si="116"/>
        <v>1.9608510982467169</v>
      </c>
      <c r="AX84" s="1">
        <f t="shared" si="117"/>
        <v>-9.9726756801117311E-3</v>
      </c>
      <c r="AY84" s="1">
        <f t="shared" si="118"/>
        <v>1.9572135257224077</v>
      </c>
      <c r="AZ84" s="1">
        <f t="shared" si="119"/>
        <v>-1.3610248204420916E-2</v>
      </c>
      <c r="BA84" s="1">
        <f t="shared" si="120"/>
        <v>1.9613693965036592</v>
      </c>
      <c r="BB84" s="1">
        <f t="shared" si="121"/>
        <v>-9.4543774231694577E-3</v>
      </c>
      <c r="BC84" s="21">
        <f t="shared" si="122"/>
        <v>1.9592914611130332</v>
      </c>
      <c r="BD84" s="1">
        <f t="shared" si="123"/>
        <v>-1.1532312813795409E-2</v>
      </c>
      <c r="BE84" s="1">
        <f t="shared" si="124"/>
        <v>1.96186915972142</v>
      </c>
      <c r="BF84" s="1">
        <f t="shared" si="125"/>
        <v>-8.9546142054086619E-3</v>
      </c>
      <c r="BG84" s="1">
        <f t="shared" si="126"/>
        <v>1.979049842272568</v>
      </c>
      <c r="BH84" s="1">
        <f t="shared" si="127"/>
        <v>8.2260683457393569E-3</v>
      </c>
      <c r="BI84" s="1">
        <f t="shared" si="128"/>
        <v>1.9704595009969943</v>
      </c>
      <c r="BJ84" s="1">
        <f t="shared" si="129"/>
        <v>-3.6427292983431947E-4</v>
      </c>
      <c r="BL84" s="1">
        <f t="shared" si="130"/>
        <v>1.9681663357097492</v>
      </c>
      <c r="BM84" s="1">
        <f t="shared" si="131"/>
        <v>-2.657438217079422E-3</v>
      </c>
      <c r="BN84" s="1">
        <f t="shared" si="132"/>
        <v>1.9624866427683656</v>
      </c>
      <c r="BO84" s="1">
        <f t="shared" si="133"/>
        <v>-8.3371311584630181E-3</v>
      </c>
      <c r="BP84" s="1">
        <f t="shared" si="134"/>
        <v>1.9657516228672556</v>
      </c>
      <c r="BQ84" s="1">
        <f t="shared" si="135"/>
        <v>-5.0721510595730379E-3</v>
      </c>
      <c r="BR84" s="1">
        <f t="shared" si="136"/>
        <v>1.9533852931961722</v>
      </c>
      <c r="BS84" s="1">
        <f t="shared" si="137"/>
        <v>-1.7438480730656458E-2</v>
      </c>
      <c r="BT84" s="1">
        <f t="shared" si="138"/>
        <v>1.9748705293075126</v>
      </c>
      <c r="BU84" s="1">
        <f t="shared" si="139"/>
        <v>4.0467553806839973E-3</v>
      </c>
      <c r="BV84" s="1">
        <f t="shared" si="140"/>
        <v>1.9640468547324248</v>
      </c>
      <c r="BW84" s="1">
        <f t="shared" si="141"/>
        <v>-6.7769191944038187E-3</v>
      </c>
      <c r="BX84" s="1">
        <f t="shared" si="142"/>
        <v>1.9526705473577859</v>
      </c>
      <c r="BY84" s="1">
        <f t="shared" si="143"/>
        <v>-1.8153226569042724E-2</v>
      </c>
      <c r="BZ84" s="1">
        <f t="shared" si="144"/>
        <v>1.9746004681067837</v>
      </c>
      <c r="CA84" s="1">
        <f t="shared" si="145"/>
        <v>3.7766941799550757E-3</v>
      </c>
      <c r="CB84" s="1">
        <f t="shared" si="146"/>
        <v>1.9635858308275413</v>
      </c>
      <c r="CC84" s="1">
        <f t="shared" si="147"/>
        <v>-7.2379430992872695E-3</v>
      </c>
      <c r="CD84" s="1">
        <f t="shared" si="148"/>
        <v>1.9510391767505557</v>
      </c>
      <c r="CE84" s="1">
        <f t="shared" si="149"/>
        <v>-1.97845971762729E-2</v>
      </c>
      <c r="CF84" s="1">
        <f t="shared" si="150"/>
        <v>1.9745893659240872</v>
      </c>
      <c r="CG84" s="1">
        <f t="shared" si="151"/>
        <v>3.7655919972585661E-3</v>
      </c>
      <c r="CH84" s="1">
        <f t="shared" si="152"/>
        <v>1.9625863689534955</v>
      </c>
      <c r="CI84" s="1">
        <f t="shared" si="153"/>
        <v>-8.23740497333314E-3</v>
      </c>
      <c r="CJ84" s="1">
        <f t="shared" si="154"/>
        <v>1.9643724894526671</v>
      </c>
      <c r="CK84" s="1">
        <f t="shared" si="153"/>
        <v>-6.4512844741615449E-3</v>
      </c>
      <c r="CL84" s="1">
        <f t="shared" si="155"/>
        <v>1.961526799341216</v>
      </c>
      <c r="CM84" s="1">
        <f t="shared" si="153"/>
        <v>-9.2969745856126274E-3</v>
      </c>
      <c r="CN84" s="1">
        <f t="shared" si="156"/>
        <v>1.9633453193238475</v>
      </c>
      <c r="CO84" s="1">
        <f t="shared" si="153"/>
        <v>-7.4784546029811327E-3</v>
      </c>
      <c r="CP84" s="1">
        <f t="shared" si="157"/>
        <v>1.9628644401462449</v>
      </c>
      <c r="CQ84" s="1">
        <f t="shared" si="81"/>
        <v>-7.9593337805836661E-3</v>
      </c>
      <c r="CR84" s="1">
        <f t="shared" si="158"/>
        <v>1.9614721844817691</v>
      </c>
      <c r="CS84" s="1">
        <f t="shared" si="81"/>
        <v>-9.3515894450595383E-3</v>
      </c>
      <c r="CT84" s="1">
        <f t="shared" si="159"/>
        <v>1.9625145372821393</v>
      </c>
      <c r="CU84" s="1">
        <f t="shared" si="81"/>
        <v>-8.3092366446892996E-3</v>
      </c>
    </row>
    <row r="85" spans="1:99" x14ac:dyDescent="0.2">
      <c r="A85" s="4">
        <f>'PNO-LCCSD_T Default'!A75</f>
        <v>1.0981266976217854</v>
      </c>
      <c r="B85" t="s">
        <v>71</v>
      </c>
      <c r="C85" s="1">
        <f>627.5095*('PNO-LCCSD_T Default'!P75+'PNO-LCCSD_T Default'!J75-'PNO-LCCSD_T Default'!D75)</f>
        <v>1.1085793281207141</v>
      </c>
      <c r="D85" s="1">
        <f t="shared" si="82"/>
        <v>1.045263049892875E-2</v>
      </c>
      <c r="E85" s="1">
        <f>627.5095*('PNO-LCCSD_T Default'!AB75+'PNO-LCCSD_T Default'!V75-'PNO-LCCSD_T Default'!D75)</f>
        <v>1.0734653403974139</v>
      </c>
      <c r="F85" s="1">
        <f t="shared" si="83"/>
        <v>-2.4661357224371461E-2</v>
      </c>
      <c r="G85" s="1">
        <f t="shared" si="84"/>
        <v>1.0910223342590641</v>
      </c>
      <c r="H85" s="1">
        <f t="shared" si="85"/>
        <v>-7.1043633627212444E-3</v>
      </c>
      <c r="I85" s="1">
        <f>627.5095*('PNO-LCCSD_T Default'!R75+'PNO-LCCSD_T Default'!L75-'PNO-LCCSD_T Default'!F75)</f>
        <v>1.0973243321711479</v>
      </c>
      <c r="J85" s="1">
        <f t="shared" si="86"/>
        <v>-8.0236545063749887E-4</v>
      </c>
      <c r="K85" s="1">
        <f>627.5095*('PNO-LCCSD_T Default'!AD75+'PNO-LCCSD_T Default'!X75-'PNO-LCCSD_T Default'!F75)</f>
        <v>1.087584478590522</v>
      </c>
      <c r="L85" s="1">
        <f t="shared" si="87"/>
        <v>-1.05422190312634E-2</v>
      </c>
      <c r="M85" s="1">
        <f t="shared" si="88"/>
        <v>1.0924544053808349</v>
      </c>
      <c r="N85" s="1">
        <f t="shared" si="89"/>
        <v>-5.6722922409504495E-3</v>
      </c>
      <c r="O85" s="1">
        <f>627.5095*('PNO-LCCSD_T Default'!N75+'PNO-LCCSD_T Default'!T75-'PNO-LCCSD_T Default'!H75)</f>
        <v>1.0895761203170913</v>
      </c>
      <c r="P85" s="1">
        <f t="shared" si="90"/>
        <v>-8.5505773046941069E-3</v>
      </c>
      <c r="Q85" s="1">
        <f>627.5095*('PNO-LCCSD_T Default'!Z75+'PNO-LCCSD_T Default'!AF75-'PNO-LCCSD_T Default'!H75)</f>
        <v>1.0885281794411825</v>
      </c>
      <c r="R85" s="1">
        <f t="shared" si="91"/>
        <v>-9.5985181806028663E-3</v>
      </c>
      <c r="S85" s="1">
        <f t="shared" si="92"/>
        <v>1.0890521498791368</v>
      </c>
      <c r="T85" s="1">
        <f t="shared" si="93"/>
        <v>-9.0745477426485976E-3</v>
      </c>
      <c r="U85" s="1">
        <f t="shared" si="94"/>
        <v>1.0899451702922736</v>
      </c>
      <c r="V85" s="1">
        <f t="shared" si="95"/>
        <v>-8.1815273295118285E-3</v>
      </c>
      <c r="W85" s="1">
        <f t="shared" si="96"/>
        <v>1.0968414704885205</v>
      </c>
      <c r="X85" s="1">
        <f t="shared" si="97"/>
        <v>-1.2852271332648435E-3</v>
      </c>
      <c r="Y85" s="21">
        <f t="shared" si="98"/>
        <v>1.0933933203903969</v>
      </c>
      <c r="Z85" s="27">
        <f t="shared" si="99"/>
        <v>-4.733377231388447E-3</v>
      </c>
      <c r="AA85" s="1">
        <f t="shared" si="100"/>
        <v>1.0814468488636548</v>
      </c>
      <c r="AB85" s="1">
        <f t="shared" si="101"/>
        <v>-1.6679848758130555E-2</v>
      </c>
      <c r="AC85" s="1">
        <f t="shared" si="102"/>
        <v>1.0895182918090887</v>
      </c>
      <c r="AD85" s="1">
        <f t="shared" si="103"/>
        <v>-8.6084058126967289E-3</v>
      </c>
      <c r="AE85" s="1">
        <f t="shared" si="104"/>
        <v>1.0854825703363715</v>
      </c>
      <c r="AF85" s="1">
        <f t="shared" si="105"/>
        <v>-1.2644127285413864E-2</v>
      </c>
      <c r="AG85" s="24">
        <f>627.5095*('PNO-LCCSD_T Tight'!J75+'PNO-LCCSD_T Tight'!P75-'PNO-LCCSD_T Tight'!D75)</f>
        <v>1.1121894128598397</v>
      </c>
      <c r="AH85" s="1">
        <f t="shared" si="106"/>
        <v>1.4062715238054357E-2</v>
      </c>
      <c r="AI85" s="1">
        <f>627.5095*('PNO-LCCSD_T Tight'!V75+'PNO-LCCSD_T Tight'!AB75-'PNO-LCCSD_T Tight'!D75)</f>
        <v>1.0772218425606088</v>
      </c>
      <c r="AJ85" s="1">
        <f t="shared" si="107"/>
        <v>-2.0904855061176564E-2</v>
      </c>
      <c r="AK85" s="1">
        <f t="shared" si="108"/>
        <v>1.0947056277102243</v>
      </c>
      <c r="AL85" s="1">
        <f t="shared" si="109"/>
        <v>-3.4210699115611032E-3</v>
      </c>
      <c r="AM85" s="1">
        <f>627.5095*('PNO-LCCSD_T Tight'!L75+'PNO-LCCSD_T Tight'!R75-'PNO-LCCSD_T Tight'!F75)</f>
        <v>1.0996891926759846</v>
      </c>
      <c r="AN85" s="1">
        <f t="shared" si="110"/>
        <v>1.5624950541992533E-3</v>
      </c>
      <c r="AO85" s="1">
        <f>627.5095*('PNO-LCCSD_T Tight'!X75+'PNO-LCCSD_T Tight'!AD75-'PNO-LCCSD_T Tight'!F75)</f>
        <v>1.0874840375400925</v>
      </c>
      <c r="AP85" s="1">
        <f t="shared" si="111"/>
        <v>-1.0642660081692901E-2</v>
      </c>
      <c r="AQ85" s="1">
        <f t="shared" si="112"/>
        <v>1.0935866151080385</v>
      </c>
      <c r="AR85" s="1">
        <f t="shared" si="113"/>
        <v>-4.5400825137469347E-3</v>
      </c>
      <c r="AS85" s="1">
        <f>IF((627.5095*('PNO-LCCSD_T Tight'!N75+'PNO-LCCSD_T Tight'!T75-'PNO-LCCSD_T Tight'!H75))&gt;$AS$1,(627.5095*('PNO-LCCSD_T Tight'!N75+'PNO-LCCSD_T Tight'!T75-'PNO-LCCSD_T Tight'!H75)), "")</f>
        <v>1.0959390666652693</v>
      </c>
      <c r="AT85" s="1">
        <f t="shared" si="114"/>
        <v>-2.1876309565160845E-3</v>
      </c>
      <c r="AU85" s="1">
        <f>IF((627.5095*('PNO-LCCSD_T Tight'!Z75+'PNO-LCCSD_T Tight'!AF75-'PNO-LCCSD_T Tight'!H75))&gt;$AS$1,(627.5095*('PNO-LCCSD_T Tight'!Z75+'PNO-LCCSD_T Tight'!AF75-'PNO-LCCSD_T Tight'!H75)),"")</f>
        <v>1.0932972516612445</v>
      </c>
      <c r="AV85" s="1">
        <f t="shared" si="115"/>
        <v>-4.8294459605409124E-3</v>
      </c>
      <c r="AW85" s="1">
        <f t="shared" si="116"/>
        <v>1.0946181591632569</v>
      </c>
      <c r="AX85" s="1">
        <f t="shared" si="117"/>
        <v>-3.5085384585284984E-3</v>
      </c>
      <c r="AY85" s="1">
        <f t="shared" si="118"/>
        <v>1.0914936190239308</v>
      </c>
      <c r="AZ85" s="1">
        <f t="shared" si="119"/>
        <v>-6.6330785978545581E-3</v>
      </c>
      <c r="BA85" s="1">
        <f t="shared" si="120"/>
        <v>1.094212285006863</v>
      </c>
      <c r="BB85" s="1">
        <f t="shared" si="121"/>
        <v>-3.9144126149224245E-3</v>
      </c>
      <c r="BC85" s="21">
        <f t="shared" si="122"/>
        <v>1.0928529520153967</v>
      </c>
      <c r="BD85" s="1">
        <f t="shared" si="123"/>
        <v>-5.2737456063887134E-3</v>
      </c>
      <c r="BE85" s="1">
        <f t="shared" si="124"/>
        <v>1.0920045082277974</v>
      </c>
      <c r="BF85" s="1">
        <f t="shared" si="125"/>
        <v>-6.122189393988009E-3</v>
      </c>
      <c r="BG85" s="1">
        <f t="shared" si="126"/>
        <v>1.0993963615588465</v>
      </c>
      <c r="BH85" s="1">
        <f t="shared" si="127"/>
        <v>1.2696639370610718E-3</v>
      </c>
      <c r="BI85" s="1">
        <f t="shared" si="128"/>
        <v>1.0957004348933221</v>
      </c>
      <c r="BJ85" s="1">
        <f t="shared" si="129"/>
        <v>-2.4262627284632465E-3</v>
      </c>
      <c r="BL85" s="1">
        <f t="shared" si="130"/>
        <v>1.0913690653087287</v>
      </c>
      <c r="BM85" s="1">
        <f t="shared" si="131"/>
        <v>-6.7576323130567051E-3</v>
      </c>
      <c r="BN85" s="1">
        <f t="shared" si="132"/>
        <v>1.0970991913566797</v>
      </c>
      <c r="BO85" s="1">
        <f t="shared" si="133"/>
        <v>-1.0275062651057265E-3</v>
      </c>
      <c r="BP85" s="1">
        <f t="shared" si="134"/>
        <v>1.0946353312005346</v>
      </c>
      <c r="BQ85" s="1">
        <f t="shared" si="135"/>
        <v>-3.4913664212508078E-3</v>
      </c>
      <c r="BR85" s="1">
        <f t="shared" si="136"/>
        <v>1.0819800816409808</v>
      </c>
      <c r="BS85" s="1">
        <f t="shared" si="137"/>
        <v>-1.6146615980804579E-2</v>
      </c>
      <c r="BT85" s="1">
        <f t="shared" si="138"/>
        <v>1.0902741830038767</v>
      </c>
      <c r="BU85" s="1">
        <f t="shared" si="139"/>
        <v>-7.8525146179087013E-3</v>
      </c>
      <c r="BV85" s="1">
        <f t="shared" si="140"/>
        <v>1.086058663091809</v>
      </c>
      <c r="BW85" s="1">
        <f t="shared" si="141"/>
        <v>-1.2068034529976401E-2</v>
      </c>
      <c r="BX85" s="1">
        <f t="shared" si="142"/>
        <v>1.0822260631905429</v>
      </c>
      <c r="BY85" s="1">
        <f t="shared" si="143"/>
        <v>-1.5900634431242455E-2</v>
      </c>
      <c r="BZ85" s="1">
        <f t="shared" si="144"/>
        <v>1.0894707095715916</v>
      </c>
      <c r="CA85" s="1">
        <f t="shared" si="145"/>
        <v>-8.6559880501937414E-3</v>
      </c>
      <c r="CB85" s="1">
        <f t="shared" si="146"/>
        <v>1.0858876065111502</v>
      </c>
      <c r="CC85" s="1">
        <f t="shared" si="147"/>
        <v>-1.2239091110635147E-2</v>
      </c>
      <c r="CD85" s="1">
        <f t="shared" si="148"/>
        <v>1.0827255207595494</v>
      </c>
      <c r="CE85" s="1">
        <f t="shared" si="149"/>
        <v>-1.5401176862235966E-2</v>
      </c>
      <c r="CF85" s="1">
        <f t="shared" si="150"/>
        <v>1.089449497524158</v>
      </c>
      <c r="CG85" s="1">
        <f t="shared" si="151"/>
        <v>-8.6772000976274022E-3</v>
      </c>
      <c r="CH85" s="1">
        <f t="shared" si="152"/>
        <v>1.0855402772714695</v>
      </c>
      <c r="CI85" s="1">
        <f t="shared" si="153"/>
        <v>-1.2586420350315874E-2</v>
      </c>
      <c r="CJ85" s="1">
        <f t="shared" si="154"/>
        <v>1.0925744924186023</v>
      </c>
      <c r="CK85" s="1">
        <f t="shared" si="153"/>
        <v>-5.5522052031831137E-3</v>
      </c>
      <c r="CL85" s="1">
        <f t="shared" si="155"/>
        <v>1.0942838736847196</v>
      </c>
      <c r="CM85" s="1">
        <f t="shared" si="153"/>
        <v>-3.842823937065809E-3</v>
      </c>
      <c r="CN85" s="1">
        <f t="shared" si="156"/>
        <v>1.0937812368811923</v>
      </c>
      <c r="CO85" s="1">
        <f t="shared" si="153"/>
        <v>-4.3454607405930545E-3</v>
      </c>
      <c r="CP85" s="1">
        <f t="shared" si="157"/>
        <v>1.0930567140799612</v>
      </c>
      <c r="CQ85" s="1">
        <f t="shared" si="81"/>
        <v>-5.0699835418241967E-3</v>
      </c>
      <c r="CR85" s="1">
        <f t="shared" si="158"/>
        <v>1.0942087712537529</v>
      </c>
      <c r="CS85" s="1">
        <f t="shared" si="81"/>
        <v>-3.9179263680324539E-3</v>
      </c>
      <c r="CT85" s="1">
        <f t="shared" si="159"/>
        <v>1.0934882763455287</v>
      </c>
      <c r="CU85" s="1">
        <f t="shared" si="81"/>
        <v>-4.6384212762566879E-3</v>
      </c>
    </row>
    <row r="86" spans="1:99" x14ac:dyDescent="0.2">
      <c r="A86" s="4">
        <f>'PNO-LCCSD_T Default'!A76</f>
        <v>0.39312548107993101</v>
      </c>
      <c r="B86" t="s">
        <v>72</v>
      </c>
      <c r="C86" s="1">
        <f>627.5095*('PNO-LCCSD_T Default'!P76+'PNO-LCCSD_T Default'!J76-'PNO-LCCSD_T Default'!D76)</f>
        <v>0.40148423711666281</v>
      </c>
      <c r="D86" s="1">
        <f t="shared" si="82"/>
        <v>8.358756036731807E-3</v>
      </c>
      <c r="E86" s="1">
        <f>627.5095*('PNO-LCCSD_T Default'!AB76+'PNO-LCCSD_T Default'!V76-'PNO-LCCSD_T Default'!D76)</f>
        <v>0.38999675390643507</v>
      </c>
      <c r="F86" s="1">
        <f t="shared" si="83"/>
        <v>-3.1287271734959377E-3</v>
      </c>
      <c r="G86" s="1">
        <f t="shared" si="84"/>
        <v>0.39574049551154894</v>
      </c>
      <c r="H86" s="1">
        <f t="shared" si="85"/>
        <v>2.6150144316179347E-3</v>
      </c>
      <c r="I86" s="1">
        <f>627.5095*('PNO-LCCSD_T Default'!R76+'PNO-LCCSD_T Default'!L76-'PNO-LCCSD_T Default'!F76)</f>
        <v>0.39522423059438705</v>
      </c>
      <c r="J86" s="1">
        <f t="shared" si="86"/>
        <v>2.0987495144560442E-3</v>
      </c>
      <c r="K86" s="1">
        <f>627.5095*('PNO-LCCSD_T Default'!AD76+'PNO-LCCSD_T Default'!X76-'PNO-LCCSD_T Default'!F76)</f>
        <v>0.39063771469492409</v>
      </c>
      <c r="L86" s="1">
        <f t="shared" si="87"/>
        <v>-2.4877663850069176E-3</v>
      </c>
      <c r="M86" s="1">
        <f t="shared" si="88"/>
        <v>0.3929309726446556</v>
      </c>
      <c r="N86" s="1">
        <f t="shared" si="89"/>
        <v>-1.9450843527540895E-4</v>
      </c>
      <c r="O86" s="1">
        <f>627.5095*('PNO-LCCSD_T Default'!N76+'PNO-LCCSD_T Default'!T76-'PNO-LCCSD_T Default'!H76)</f>
        <v>0.39052426223421427</v>
      </c>
      <c r="P86" s="1">
        <f t="shared" si="90"/>
        <v>-2.6012188457167351E-3</v>
      </c>
      <c r="Q86" s="1">
        <f>627.5095*('PNO-LCCSD_T Default'!Z76+'PNO-LCCSD_T Default'!AF76-'PNO-LCCSD_T Default'!H76)</f>
        <v>0.39011638105667706</v>
      </c>
      <c r="R86" s="1">
        <f t="shared" si="91"/>
        <v>-3.0091000232539411E-3</v>
      </c>
      <c r="S86" s="1">
        <f t="shared" si="92"/>
        <v>0.39032032164544567</v>
      </c>
      <c r="T86" s="1">
        <f t="shared" si="93"/>
        <v>-2.8051594344853381E-3</v>
      </c>
      <c r="U86" s="1">
        <f t="shared" si="94"/>
        <v>0.39111995532874716</v>
      </c>
      <c r="V86" s="1">
        <f t="shared" si="95"/>
        <v>-2.0055257511838454E-3</v>
      </c>
      <c r="W86" s="1">
        <f t="shared" si="96"/>
        <v>0.39105795060060239</v>
      </c>
      <c r="X86" s="1">
        <f t="shared" si="97"/>
        <v>-2.0675304793286164E-3</v>
      </c>
      <c r="Y86" s="21">
        <f t="shared" si="98"/>
        <v>0.39108895296467483</v>
      </c>
      <c r="Z86" s="27">
        <f t="shared" si="99"/>
        <v>-2.0365281152561754E-3</v>
      </c>
      <c r="AA86" s="1">
        <f t="shared" si="100"/>
        <v>0.38559314788911497</v>
      </c>
      <c r="AB86" s="1">
        <f t="shared" si="101"/>
        <v>-7.5323331908160318E-3</v>
      </c>
      <c r="AC86" s="1">
        <f t="shared" si="102"/>
        <v>0.38956940805917201</v>
      </c>
      <c r="AD86" s="1">
        <f t="shared" si="103"/>
        <v>-3.5560730207589986E-3</v>
      </c>
      <c r="AE86" s="1">
        <f t="shared" si="104"/>
        <v>0.38758127797414343</v>
      </c>
      <c r="AF86" s="1">
        <f t="shared" si="105"/>
        <v>-5.5442031057875707E-3</v>
      </c>
      <c r="AG86" s="24">
        <f>627.5095*('PNO-LCCSD_T Tight'!J76+'PNO-LCCSD_T Tight'!P76-'PNO-LCCSD_T Tight'!D76)</f>
        <v>0.40242535263911633</v>
      </c>
      <c r="AH86" s="1">
        <f t="shared" si="106"/>
        <v>9.2998715591853243E-3</v>
      </c>
      <c r="AI86" s="1">
        <f>627.5095*('PNO-LCCSD_T Tight'!V76+'PNO-LCCSD_T Tight'!AB76-'PNO-LCCSD_T Tight'!D76)</f>
        <v>0.39111905212388887</v>
      </c>
      <c r="AJ86" s="1">
        <f t="shared" si="107"/>
        <v>-2.0064289560421389E-3</v>
      </c>
      <c r="AK86" s="1">
        <f t="shared" si="108"/>
        <v>0.39677220238150257</v>
      </c>
      <c r="AL86" s="1">
        <f t="shared" si="109"/>
        <v>3.6467213015715649E-3</v>
      </c>
      <c r="AM86" s="1">
        <f>627.5095*('PNO-LCCSD_T Tight'!L76+'PNO-LCCSD_T Tight'!R76-'PNO-LCCSD_T Tight'!F76)</f>
        <v>0.39496235578231298</v>
      </c>
      <c r="AN86" s="1">
        <f t="shared" si="110"/>
        <v>1.8368747023819743E-3</v>
      </c>
      <c r="AO86" s="1">
        <f>627.5095*('PNO-LCCSD_T Tight'!X76+'PNO-LCCSD_T Tight'!AD76-'PNO-LCCSD_T Tight'!F76)</f>
        <v>0.39037421653308396</v>
      </c>
      <c r="AP86" s="1">
        <f t="shared" si="111"/>
        <v>-2.7512645468470431E-3</v>
      </c>
      <c r="AQ86" s="1">
        <f t="shared" si="112"/>
        <v>0.39266828615769844</v>
      </c>
      <c r="AR86" s="1">
        <f t="shared" si="113"/>
        <v>-4.571949222325622E-4</v>
      </c>
      <c r="AS86" s="1">
        <f>IF((627.5095*('PNO-LCCSD_T Tight'!N76+'PNO-LCCSD_T Tight'!T76-'PNO-LCCSD_T Tight'!H76))&gt;$AS$1,(627.5095*('PNO-LCCSD_T Tight'!N76+'PNO-LCCSD_T Tight'!T76-'PNO-LCCSD_T Tight'!H76)), "")</f>
        <v>0.39193615860564956</v>
      </c>
      <c r="AT86" s="1">
        <f t="shared" si="114"/>
        <v>-1.1893224742814401E-3</v>
      </c>
      <c r="AU86" s="1">
        <f>IF((627.5095*('PNO-LCCSD_T Tight'!Z76+'PNO-LCCSD_T Tight'!AF76-'PNO-LCCSD_T Tight'!H76))&gt;$AS$1,(627.5095*('PNO-LCCSD_T Tight'!Z76+'PNO-LCCSD_T Tight'!AF76-'PNO-LCCSD_T Tight'!H76)),"")</f>
        <v>0.39155337779235433</v>
      </c>
      <c r="AV86" s="1">
        <f t="shared" si="115"/>
        <v>-1.5721032875766761E-3</v>
      </c>
      <c r="AW86" s="1">
        <f t="shared" si="116"/>
        <v>0.39174476819900195</v>
      </c>
      <c r="AX86" s="1">
        <f t="shared" si="117"/>
        <v>-1.3807128809290581E-3</v>
      </c>
      <c r="AY86" s="1">
        <f t="shared" si="118"/>
        <v>0.39006935873863086</v>
      </c>
      <c r="AZ86" s="1">
        <f t="shared" si="119"/>
        <v>-3.0561223413001493E-3</v>
      </c>
      <c r="BA86" s="1">
        <f t="shared" si="120"/>
        <v>0.38988587673959801</v>
      </c>
      <c r="BB86" s="1">
        <f t="shared" si="121"/>
        <v>-3.2396043403329911E-3</v>
      </c>
      <c r="BC86" s="21">
        <f t="shared" si="122"/>
        <v>0.38997761773911438</v>
      </c>
      <c r="BD86" s="1">
        <f t="shared" si="123"/>
        <v>-3.1478633408166257E-3</v>
      </c>
      <c r="BE86" s="1">
        <f t="shared" si="124"/>
        <v>0.38876113205964202</v>
      </c>
      <c r="BF86" s="1">
        <f t="shared" si="125"/>
        <v>-4.3643490202889823E-3</v>
      </c>
      <c r="BG86" s="1">
        <f t="shared" si="126"/>
        <v>0.39279053058896585</v>
      </c>
      <c r="BH86" s="1">
        <f t="shared" si="127"/>
        <v>-3.3495049096515794E-4</v>
      </c>
      <c r="BI86" s="1">
        <f t="shared" si="128"/>
        <v>0.39077583132430399</v>
      </c>
      <c r="BJ86" s="1">
        <f t="shared" si="129"/>
        <v>-2.3496497556270146E-3</v>
      </c>
      <c r="BL86" s="1">
        <f t="shared" si="130"/>
        <v>0.39149115151918745</v>
      </c>
      <c r="BM86" s="1">
        <f t="shared" si="131"/>
        <v>-1.6343295607435526E-3</v>
      </c>
      <c r="BN86" s="1">
        <f t="shared" si="132"/>
        <v>0.39113494767350959</v>
      </c>
      <c r="BO86" s="1">
        <f t="shared" si="133"/>
        <v>-1.9905334064214131E-3</v>
      </c>
      <c r="BP86" s="1">
        <f t="shared" si="134"/>
        <v>0.39143684571402176</v>
      </c>
      <c r="BQ86" s="1">
        <f t="shared" si="135"/>
        <v>-1.6886353659092412E-3</v>
      </c>
      <c r="BR86" s="1">
        <f t="shared" si="136"/>
        <v>0.38573215671580086</v>
      </c>
      <c r="BS86" s="1">
        <f t="shared" si="137"/>
        <v>-7.3933243641301494E-3</v>
      </c>
      <c r="BT86" s="1">
        <f t="shared" si="138"/>
        <v>0.38979523924564419</v>
      </c>
      <c r="BU86" s="1">
        <f t="shared" si="139"/>
        <v>-3.3302418342868179E-3</v>
      </c>
      <c r="BV86" s="1">
        <f t="shared" si="140"/>
        <v>0.38774264411599352</v>
      </c>
      <c r="BW86" s="1">
        <f t="shared" si="141"/>
        <v>-5.3828369639374873E-3</v>
      </c>
      <c r="BX86" s="1">
        <f t="shared" si="142"/>
        <v>0.38550686093688169</v>
      </c>
      <c r="BY86" s="1">
        <f t="shared" si="143"/>
        <v>-7.618620143049315E-3</v>
      </c>
      <c r="BZ86" s="1">
        <f t="shared" si="144"/>
        <v>0.38944458029141094</v>
      </c>
      <c r="CA86" s="1">
        <f t="shared" si="145"/>
        <v>-3.6809007885200695E-3</v>
      </c>
      <c r="CB86" s="1">
        <f t="shared" si="146"/>
        <v>0.38748730463396913</v>
      </c>
      <c r="CC86" s="1">
        <f t="shared" si="147"/>
        <v>-5.6381764459618733E-3</v>
      </c>
      <c r="CD86" s="1">
        <f t="shared" si="148"/>
        <v>0.38502716697628192</v>
      </c>
      <c r="CE86" s="1">
        <f t="shared" si="149"/>
        <v>-8.0983141036490847E-3</v>
      </c>
      <c r="CF86" s="1">
        <f t="shared" si="150"/>
        <v>0.38943561635288976</v>
      </c>
      <c r="CG86" s="1">
        <f t="shared" si="151"/>
        <v>-3.6898647270412477E-3</v>
      </c>
      <c r="CH86" s="1">
        <f t="shared" si="152"/>
        <v>0.38701479141441547</v>
      </c>
      <c r="CI86" s="1">
        <f t="shared" si="153"/>
        <v>-6.1106896655155341E-3</v>
      </c>
      <c r="CJ86" s="1">
        <f t="shared" si="154"/>
        <v>0.39035113238192176</v>
      </c>
      <c r="CK86" s="1">
        <f t="shared" si="153"/>
        <v>-2.7743486980092436E-3</v>
      </c>
      <c r="CL86" s="1">
        <f t="shared" si="155"/>
        <v>0.38990726468030934</v>
      </c>
      <c r="CM86" s="1">
        <f t="shared" si="153"/>
        <v>-3.2182163996216651E-3</v>
      </c>
      <c r="CN86" s="1">
        <f t="shared" si="156"/>
        <v>0.39023763445676518</v>
      </c>
      <c r="CO86" s="1">
        <f t="shared" si="153"/>
        <v>-2.887846623165824E-3</v>
      </c>
      <c r="CP86" s="1">
        <f t="shared" si="157"/>
        <v>0.38989626809619565</v>
      </c>
      <c r="CQ86" s="1">
        <f t="shared" si="81"/>
        <v>-3.2292129837353523E-3</v>
      </c>
      <c r="CR86" s="1">
        <f t="shared" si="158"/>
        <v>0.38987665872085292</v>
      </c>
      <c r="CS86" s="1">
        <f t="shared" si="81"/>
        <v>-3.2488223590780851E-3</v>
      </c>
      <c r="CT86" s="1">
        <f t="shared" si="159"/>
        <v>0.38983021473386642</v>
      </c>
      <c r="CU86" s="1">
        <f t="shared" si="81"/>
        <v>-3.2952663460645848E-3</v>
      </c>
    </row>
    <row r="87" spans="1:99" x14ac:dyDescent="0.2">
      <c r="A87" s="4">
        <f>'PNO-LCCSD_T Default'!A77</f>
        <v>3.7217558222010596</v>
      </c>
      <c r="B87" t="s">
        <v>73</v>
      </c>
      <c r="C87" s="1">
        <f>627.5095*('PNO-LCCSD_T Default'!P77+'PNO-LCCSD_T Default'!J77-'PNO-LCCSD_T Default'!D77)</f>
        <v>3.5110884886968141</v>
      </c>
      <c r="D87" s="1">
        <f t="shared" si="82"/>
        <v>-0.21066733350424549</v>
      </c>
      <c r="E87" s="1">
        <f>627.5095*('PNO-LCCSD_T Default'!AB77+'PNO-LCCSD_T Default'!V77-'PNO-LCCSD_T Default'!D77)</f>
        <v>3.2165734585865824</v>
      </c>
      <c r="F87" s="1">
        <f t="shared" si="83"/>
        <v>-0.50518236361447721</v>
      </c>
      <c r="G87" s="1">
        <f t="shared" si="84"/>
        <v>3.363830973641698</v>
      </c>
      <c r="H87" s="1">
        <f t="shared" si="85"/>
        <v>-0.35792484855936157</v>
      </c>
      <c r="I87" s="1">
        <f>627.5095*('PNO-LCCSD_T Default'!R77+'PNO-LCCSD_T Default'!L77-'PNO-LCCSD_T Default'!F77)</f>
        <v>3.6275244734279677</v>
      </c>
      <c r="J87" s="1">
        <f t="shared" si="86"/>
        <v>-9.4231348773091916E-2</v>
      </c>
      <c r="K87" s="1">
        <f>627.5095*('PNO-LCCSD_T Default'!AD77+'PNO-LCCSD_T Default'!X77-'PNO-LCCSD_T Default'!F77)</f>
        <v>3.5350447871099298</v>
      </c>
      <c r="L87" s="1">
        <f t="shared" si="87"/>
        <v>-0.18671103509112985</v>
      </c>
      <c r="M87" s="1">
        <f t="shared" si="88"/>
        <v>3.5812846302689487</v>
      </c>
      <c r="N87" s="1">
        <f t="shared" si="89"/>
        <v>-0.14047119193211088</v>
      </c>
      <c r="O87" s="1">
        <f>627.5095*('PNO-LCCSD_T Default'!N77+'PNO-LCCSD_T Default'!T77-'PNO-LCCSD_T Default'!H77)</f>
        <v>3.665753621626171</v>
      </c>
      <c r="P87" s="1">
        <f t="shared" si="90"/>
        <v>-5.6002200574888583E-2</v>
      </c>
      <c r="Q87" s="1">
        <f>627.5095*('PNO-LCCSD_T Default'!Z77+'PNO-LCCSD_T Default'!AF77-'PNO-LCCSD_T Default'!H77)</f>
        <v>3.6278834232933419</v>
      </c>
      <c r="R87" s="1">
        <f t="shared" si="91"/>
        <v>-9.3872398907717702E-2</v>
      </c>
      <c r="S87" s="1">
        <f t="shared" si="92"/>
        <v>3.6468185224597565</v>
      </c>
      <c r="T87" s="1">
        <f t="shared" si="93"/>
        <v>-7.4937299741303143E-2</v>
      </c>
      <c r="U87" s="1">
        <f t="shared" si="94"/>
        <v>3.7038639038202485</v>
      </c>
      <c r="V87" s="1">
        <f t="shared" si="95"/>
        <v>-1.7891918380811056E-2</v>
      </c>
      <c r="W87" s="1">
        <f t="shared" si="96"/>
        <v>3.7438455274642171</v>
      </c>
      <c r="X87" s="1">
        <f t="shared" si="97"/>
        <v>2.2089705263157455E-2</v>
      </c>
      <c r="Y87" s="21">
        <f t="shared" si="98"/>
        <v>3.7238547156422328</v>
      </c>
      <c r="Z87" s="27">
        <f t="shared" si="99"/>
        <v>2.0988934411731996E-3</v>
      </c>
      <c r="AA87" s="1">
        <f t="shared" si="100"/>
        <v>3.705862891866909</v>
      </c>
      <c r="AB87" s="1">
        <f t="shared" si="101"/>
        <v>-1.5892930334150623E-2</v>
      </c>
      <c r="AC87" s="1">
        <f t="shared" si="102"/>
        <v>3.7252878940431513</v>
      </c>
      <c r="AD87" s="1">
        <f t="shared" si="103"/>
        <v>3.5320718420916997E-3</v>
      </c>
      <c r="AE87" s="1">
        <f t="shared" si="104"/>
        <v>3.7155753929550301</v>
      </c>
      <c r="AF87" s="1">
        <f t="shared" si="105"/>
        <v>-6.1804292460294619E-3</v>
      </c>
      <c r="AG87" s="24">
        <f>627.5095*('PNO-LCCSD_T Tight'!J77+'PNO-LCCSD_T Tight'!P77-'PNO-LCCSD_T Tight'!D77)</f>
        <v>3.7059134684564001</v>
      </c>
      <c r="AH87" s="1">
        <f t="shared" si="106"/>
        <v>-1.5842353744659476E-2</v>
      </c>
      <c r="AI87" s="1">
        <f>627.5095*('PNO-LCCSD_T Tight'!V77+'PNO-LCCSD_T Tight'!AB77-'PNO-LCCSD_T Tight'!D77)</f>
        <v>3.2676745547855508</v>
      </c>
      <c r="AJ87" s="1">
        <f t="shared" si="107"/>
        <v>-0.4540812674155088</v>
      </c>
      <c r="AK87" s="1">
        <f t="shared" si="108"/>
        <v>3.4867940116209755</v>
      </c>
      <c r="AL87" s="1">
        <f t="shared" si="109"/>
        <v>-0.23496181058008414</v>
      </c>
      <c r="AM87" s="1">
        <f>627.5095*('PNO-LCCSD_T Tight'!L77+'PNO-LCCSD_T Tight'!R77-'PNO-LCCSD_T Tight'!F77)</f>
        <v>3.7107732320866278</v>
      </c>
      <c r="AN87" s="1">
        <f t="shared" si="110"/>
        <v>-1.0982590114431812E-2</v>
      </c>
      <c r="AO87" s="1">
        <f>627.5095*('PNO-LCCSD_T Tight'!X77+'PNO-LCCSD_T Tight'!AD77-'PNO-LCCSD_T Tight'!F77)</f>
        <v>3.5565351808630488</v>
      </c>
      <c r="AP87" s="1">
        <f t="shared" si="111"/>
        <v>-0.16522064133801084</v>
      </c>
      <c r="AQ87" s="1">
        <f t="shared" si="112"/>
        <v>3.6336542064748381</v>
      </c>
      <c r="AR87" s="1">
        <f t="shared" si="113"/>
        <v>-8.8101615726221549E-2</v>
      </c>
      <c r="AS87" s="1">
        <f>IF((627.5095*('PNO-LCCSD_T Tight'!N77+'PNO-LCCSD_T Tight'!T77-'PNO-LCCSD_T Tight'!H77))&gt;$AS$1,(627.5095*('PNO-LCCSD_T Tight'!N77+'PNO-LCCSD_T Tight'!T77-'PNO-LCCSD_T Tight'!H77)), "")</f>
        <v>3.7087442974746332</v>
      </c>
      <c r="AT87" s="1">
        <f t="shared" si="114"/>
        <v>-1.3011524726426416E-2</v>
      </c>
      <c r="AU87" s="1">
        <f>IF((627.5095*('PNO-LCCSD_T Tight'!Z77+'PNO-LCCSD_T Tight'!AF77-'PNO-LCCSD_T Tight'!H77))&gt;$AS$1,(627.5095*('PNO-LCCSD_T Tight'!Z77+'PNO-LCCSD_T Tight'!AF77-'PNO-LCCSD_T Tight'!H77)),"")</f>
        <v>3.6479323518319289</v>
      </c>
      <c r="AV87" s="1">
        <f t="shared" si="115"/>
        <v>-7.3823470369130728E-2</v>
      </c>
      <c r="AW87" s="1">
        <f t="shared" si="116"/>
        <v>3.6783383246532813</v>
      </c>
      <c r="AX87" s="1">
        <f t="shared" si="117"/>
        <v>-4.341749754777835E-2</v>
      </c>
      <c r="AY87" s="1">
        <f t="shared" si="118"/>
        <v>3.7139594600232</v>
      </c>
      <c r="AZ87" s="1">
        <f t="shared" si="119"/>
        <v>-7.796362177859617E-3</v>
      </c>
      <c r="BA87" s="1">
        <f t="shared" si="120"/>
        <v>3.7459221277629258</v>
      </c>
      <c r="BB87" s="1">
        <f t="shared" si="121"/>
        <v>2.4166305561866164E-2</v>
      </c>
      <c r="BC87" s="21">
        <f t="shared" si="122"/>
        <v>3.7299407938930624</v>
      </c>
      <c r="BD87" s="1">
        <f t="shared" si="123"/>
        <v>8.1849716920028293E-3</v>
      </c>
      <c r="BE87" s="1">
        <f t="shared" si="124"/>
        <v>3.7066155791931963</v>
      </c>
      <c r="BF87" s="1">
        <f t="shared" si="125"/>
        <v>-1.5140243007863319E-2</v>
      </c>
      <c r="BG87" s="1">
        <f t="shared" si="126"/>
        <v>3.7438244656353441</v>
      </c>
      <c r="BH87" s="1">
        <f t="shared" si="127"/>
        <v>2.2068643434284496E-2</v>
      </c>
      <c r="BI87" s="1">
        <f t="shared" si="128"/>
        <v>3.7252200224142706</v>
      </c>
      <c r="BJ87" s="1">
        <f t="shared" si="129"/>
        <v>3.4642002132110328E-3</v>
      </c>
      <c r="BL87" s="1">
        <f t="shared" si="130"/>
        <v>3.7807070634154001</v>
      </c>
      <c r="BM87" s="1">
        <f t="shared" si="131"/>
        <v>5.8951241214340477E-2</v>
      </c>
      <c r="BN87" s="1">
        <f t="shared" si="132"/>
        <v>3.7473514002959476</v>
      </c>
      <c r="BO87" s="1">
        <f t="shared" si="133"/>
        <v>2.5595578094887994E-2</v>
      </c>
      <c r="BP87" s="1">
        <f t="shared" si="134"/>
        <v>3.7653179942114474</v>
      </c>
      <c r="BQ87" s="1">
        <f t="shared" si="135"/>
        <v>4.3562172010387812E-2</v>
      </c>
      <c r="BR87" s="1">
        <f t="shared" si="136"/>
        <v>3.7346397967200788</v>
      </c>
      <c r="BS87" s="1">
        <f t="shared" si="137"/>
        <v>1.2883974519019237E-2</v>
      </c>
      <c r="BT87" s="1">
        <f t="shared" si="138"/>
        <v>3.7355705631280447</v>
      </c>
      <c r="BU87" s="1">
        <f t="shared" si="139"/>
        <v>1.3814740926985092E-2</v>
      </c>
      <c r="BV87" s="1">
        <f t="shared" si="140"/>
        <v>3.7348076687173997</v>
      </c>
      <c r="BW87" s="1">
        <f t="shared" si="141"/>
        <v>1.305184651634006E-2</v>
      </c>
      <c r="BX87" s="1">
        <f t="shared" si="142"/>
        <v>3.7332931040548152</v>
      </c>
      <c r="BY87" s="1">
        <f t="shared" si="143"/>
        <v>1.1537281853755577E-2</v>
      </c>
      <c r="BZ87" s="1">
        <f t="shared" si="144"/>
        <v>3.7354686021808252</v>
      </c>
      <c r="CA87" s="1">
        <f t="shared" si="145"/>
        <v>1.371277997976561E-2</v>
      </c>
      <c r="CB87" s="1">
        <f t="shared" si="146"/>
        <v>3.7343100604919406</v>
      </c>
      <c r="CC87" s="1">
        <f t="shared" si="147"/>
        <v>1.2554238290880981E-2</v>
      </c>
      <c r="CD87" s="1">
        <f t="shared" si="148"/>
        <v>3.7294352150799237</v>
      </c>
      <c r="CE87" s="1">
        <f t="shared" si="149"/>
        <v>7.6793928788640997E-3</v>
      </c>
      <c r="CF87" s="1">
        <f t="shared" si="150"/>
        <v>3.7354371684079331</v>
      </c>
      <c r="CG87" s="1">
        <f t="shared" si="151"/>
        <v>1.3681346206873446E-2</v>
      </c>
      <c r="CH87" s="1">
        <f t="shared" si="152"/>
        <v>3.7321448255373246</v>
      </c>
      <c r="CI87" s="1">
        <f t="shared" si="153"/>
        <v>1.0389003336265024E-2</v>
      </c>
      <c r="CJ87" s="1">
        <f t="shared" si="154"/>
        <v>3.7722908157826076</v>
      </c>
      <c r="CK87" s="1">
        <f t="shared" si="153"/>
        <v>5.0534993581548004E-2</v>
      </c>
      <c r="CL87" s="1">
        <f t="shared" si="155"/>
        <v>3.7468959751760207</v>
      </c>
      <c r="CM87" s="1">
        <f t="shared" si="153"/>
        <v>2.5140152974961083E-2</v>
      </c>
      <c r="CN87" s="1">
        <f t="shared" si="156"/>
        <v>3.760930648142244</v>
      </c>
      <c r="CO87" s="1">
        <f t="shared" si="153"/>
        <v>3.9174825941184377E-2</v>
      </c>
      <c r="CP87" s="1">
        <f t="shared" si="157"/>
        <v>3.7689841529443577</v>
      </c>
      <c r="CQ87" s="1">
        <f t="shared" si="81"/>
        <v>4.722833074329813E-2</v>
      </c>
      <c r="CR87" s="1">
        <f t="shared" si="158"/>
        <v>3.7466739313090023</v>
      </c>
      <c r="CS87" s="1">
        <f t="shared" si="81"/>
        <v>2.4918109107942676E-2</v>
      </c>
      <c r="CT87" s="1">
        <f t="shared" si="159"/>
        <v>3.7593272804448805</v>
      </c>
      <c r="CU87" s="1">
        <f t="shared" si="81"/>
        <v>3.757145824382091E-2</v>
      </c>
    </row>
    <row r="88" spans="1:99" x14ac:dyDescent="0.2">
      <c r="A88" s="4">
        <f>'PNO-LCCSD_T Default'!A78</f>
        <v>4.1042500114288201</v>
      </c>
      <c r="B88" t="s">
        <v>74</v>
      </c>
      <c r="C88" s="1">
        <f>627.5095*('PNO-LCCSD_T Default'!P78+'PNO-LCCSD_T Default'!J78-'PNO-LCCSD_T Default'!D78)</f>
        <v>3.8994070010682216</v>
      </c>
      <c r="D88" s="1">
        <f t="shared" si="82"/>
        <v>-0.20484301036059849</v>
      </c>
      <c r="E88" s="1">
        <f>627.5095*('PNO-LCCSD_T Default'!AB78+'PNO-LCCSD_T Default'!V78-'PNO-LCCSD_T Default'!D78)</f>
        <v>3.6861511592880203</v>
      </c>
      <c r="F88" s="1">
        <f t="shared" si="83"/>
        <v>-0.41809885214079978</v>
      </c>
      <c r="G88" s="1">
        <f t="shared" si="84"/>
        <v>3.7927790801781209</v>
      </c>
      <c r="H88" s="1">
        <f t="shared" si="85"/>
        <v>-0.31147093125069913</v>
      </c>
      <c r="I88" s="1">
        <f>627.5095*('PNO-LCCSD_T Default'!R78+'PNO-LCCSD_T Default'!L78-'PNO-LCCSD_T Default'!F78)</f>
        <v>4.0145619433577613</v>
      </c>
      <c r="J88" s="1">
        <f t="shared" si="86"/>
        <v>-8.968806807105878E-2</v>
      </c>
      <c r="K88" s="1">
        <f>627.5095*('PNO-LCCSD_T Default'!AD78+'PNO-LCCSD_T Default'!X78-'PNO-LCCSD_T Default'!F78)</f>
        <v>3.9551946808257692</v>
      </c>
      <c r="L88" s="1">
        <f t="shared" si="87"/>
        <v>-0.14905533060305087</v>
      </c>
      <c r="M88" s="1">
        <f t="shared" si="88"/>
        <v>3.984878312091765</v>
      </c>
      <c r="N88" s="1">
        <f t="shared" si="89"/>
        <v>-0.11937169933705505</v>
      </c>
      <c r="O88" s="1">
        <f>627.5095*('PNO-LCCSD_T Default'!N78+'PNO-LCCSD_T Default'!T78-'PNO-LCCSD_T Default'!H78)</f>
        <v>4.0543137791367645</v>
      </c>
      <c r="P88" s="1">
        <f t="shared" si="90"/>
        <v>-4.9936232292055571E-2</v>
      </c>
      <c r="Q88" s="1">
        <f>627.5095*('PNO-LCCSD_T Default'!Z78+'PNO-LCCSD_T Default'!AF78-'PNO-LCCSD_T Default'!H78)</f>
        <v>4.02948322821383</v>
      </c>
      <c r="R88" s="1">
        <f t="shared" si="91"/>
        <v>-7.4766783214990085E-2</v>
      </c>
      <c r="S88" s="1">
        <f t="shared" si="92"/>
        <v>4.0418985036752968</v>
      </c>
      <c r="T88" s="1">
        <f t="shared" si="93"/>
        <v>-6.2351507753523272E-2</v>
      </c>
      <c r="U88" s="1">
        <f t="shared" si="94"/>
        <v>4.0900614783300231</v>
      </c>
      <c r="V88" s="1">
        <f t="shared" si="95"/>
        <v>-1.4188533098796974E-2</v>
      </c>
      <c r="W88" s="1">
        <f t="shared" si="96"/>
        <v>4.1315888534035006</v>
      </c>
      <c r="X88" s="1">
        <f t="shared" si="97"/>
        <v>2.7338841974680506E-2</v>
      </c>
      <c r="Y88" s="21">
        <f t="shared" si="98"/>
        <v>4.1108251658667614</v>
      </c>
      <c r="Z88" s="27">
        <f t="shared" si="99"/>
        <v>6.5751544379413218E-3</v>
      </c>
      <c r="AA88" s="1">
        <f t="shared" si="100"/>
        <v>4.0960206232327678</v>
      </c>
      <c r="AB88" s="1">
        <f t="shared" si="101"/>
        <v>-8.2293881960522342E-3</v>
      </c>
      <c r="AC88" s="1">
        <f t="shared" si="102"/>
        <v>4.1074253107193366</v>
      </c>
      <c r="AD88" s="1">
        <f t="shared" si="103"/>
        <v>3.17529929051652E-3</v>
      </c>
      <c r="AE88" s="1">
        <f t="shared" si="104"/>
        <v>4.1017229669760518</v>
      </c>
      <c r="AF88" s="1">
        <f t="shared" si="105"/>
        <v>-2.5270444527683011E-3</v>
      </c>
      <c r="AG88" s="24">
        <f>627.5095*('PNO-LCCSD_T Tight'!J78+'PNO-LCCSD_T Tight'!P78-'PNO-LCCSD_T Tight'!D78)</f>
        <v>4.0942718214098166</v>
      </c>
      <c r="AH88" s="1">
        <f t="shared" si="106"/>
        <v>-9.9781900190034634E-3</v>
      </c>
      <c r="AI88" s="1">
        <f>627.5095*('PNO-LCCSD_T Tight'!V78+'PNO-LCCSD_T Tight'!AB78-'PNO-LCCSD_T Tight'!D78)</f>
        <v>3.7352671147571481</v>
      </c>
      <c r="AJ88" s="1">
        <f t="shared" si="107"/>
        <v>-0.36898289667167194</v>
      </c>
      <c r="AK88" s="1">
        <f t="shared" si="108"/>
        <v>3.9147694680834824</v>
      </c>
      <c r="AL88" s="1">
        <f t="shared" si="109"/>
        <v>-0.1894805433453377</v>
      </c>
      <c r="AM88" s="1">
        <f>627.5095*('PNO-LCCSD_T Tight'!L78+'PNO-LCCSD_T Tight'!R78-'PNO-LCCSD_T Tight'!F78)</f>
        <v>4.0986978090608055</v>
      </c>
      <c r="AN88" s="1">
        <f t="shared" si="110"/>
        <v>-5.5522023680145693E-3</v>
      </c>
      <c r="AO88" s="1">
        <f>627.5095*('PNO-LCCSD_T Tight'!X78+'PNO-LCCSD_T Tight'!AD78-'PNO-LCCSD_T Tight'!F78)</f>
        <v>3.9709219049882298</v>
      </c>
      <c r="AP88" s="1">
        <f t="shared" si="111"/>
        <v>-0.13332810644059023</v>
      </c>
      <c r="AQ88" s="1">
        <f t="shared" si="112"/>
        <v>4.0348098570245181</v>
      </c>
      <c r="AR88" s="1">
        <f t="shared" si="113"/>
        <v>-6.9440154404301957E-2</v>
      </c>
      <c r="AS88" s="1">
        <f>IF((627.5095*('PNO-LCCSD_T Tight'!N78+'PNO-LCCSD_T Tight'!T78-'PNO-LCCSD_T Tight'!H78))&gt;$AS$1,(627.5095*('PNO-LCCSD_T Tight'!N78+'PNO-LCCSD_T Tight'!T78-'PNO-LCCSD_T Tight'!H78)), "")</f>
        <v>4.0969153990719533</v>
      </c>
      <c r="AT88" s="1">
        <f t="shared" si="114"/>
        <v>-7.334612356866721E-3</v>
      </c>
      <c r="AU88" s="1">
        <f>IF((627.5095*('PNO-LCCSD_T Tight'!Z78+'PNO-LCCSD_T Tight'!AF78-'PNO-LCCSD_T Tight'!H78))&gt;$AS$1,(627.5095*('PNO-LCCSD_T Tight'!Z78+'PNO-LCCSD_T Tight'!AF78-'PNO-LCCSD_T Tight'!H78)),"")</f>
        <v>4.0474613753826763</v>
      </c>
      <c r="AV88" s="1">
        <f t="shared" si="115"/>
        <v>-5.6788636046143814E-2</v>
      </c>
      <c r="AW88" s="1">
        <f t="shared" si="116"/>
        <v>4.0721883872273148</v>
      </c>
      <c r="AX88" s="1">
        <f t="shared" si="117"/>
        <v>-3.2061624201505268E-2</v>
      </c>
      <c r="AY88" s="1">
        <f t="shared" si="118"/>
        <v>4.1015996385680653</v>
      </c>
      <c r="AZ88" s="1">
        <f t="shared" si="119"/>
        <v>-2.6503728607547572E-3</v>
      </c>
      <c r="BA88" s="1">
        <f t="shared" si="120"/>
        <v>4.1254252786402068</v>
      </c>
      <c r="BB88" s="1">
        <f t="shared" si="121"/>
        <v>2.1175267211386739E-2</v>
      </c>
      <c r="BC88" s="21">
        <f t="shared" si="122"/>
        <v>4.1135124586041369</v>
      </c>
      <c r="BD88" s="1">
        <f t="shared" si="123"/>
        <v>9.2624471753168791E-3</v>
      </c>
      <c r="BE88" s="1">
        <f t="shared" si="124"/>
        <v>4.095045329575453</v>
      </c>
      <c r="BF88" s="1">
        <f t="shared" si="125"/>
        <v>-9.2046818533670915E-3</v>
      </c>
      <c r="BG88" s="1">
        <f t="shared" si="126"/>
        <v>4.1277650820260297</v>
      </c>
      <c r="BH88" s="1">
        <f t="shared" si="127"/>
        <v>2.3515070597209586E-2</v>
      </c>
      <c r="BI88" s="1">
        <f t="shared" si="128"/>
        <v>4.1114052058007404</v>
      </c>
      <c r="BJ88" s="1">
        <f t="shared" si="129"/>
        <v>7.1551943719203592E-3</v>
      </c>
      <c r="BL88" s="1">
        <f t="shared" si="130"/>
        <v>4.1669203519070548</v>
      </c>
      <c r="BM88" s="1">
        <f t="shared" si="131"/>
        <v>6.2670340478234721E-2</v>
      </c>
      <c r="BN88" s="1">
        <f t="shared" si="132"/>
        <v>4.1349585324650464</v>
      </c>
      <c r="BO88" s="1">
        <f t="shared" si="133"/>
        <v>3.0708521036226344E-2</v>
      </c>
      <c r="BP88" s="1">
        <f t="shared" si="134"/>
        <v>4.151960465706531</v>
      </c>
      <c r="BQ88" s="1">
        <f t="shared" si="135"/>
        <v>4.7710454277710923E-2</v>
      </c>
      <c r="BR88" s="1">
        <f t="shared" si="136"/>
        <v>4.1248034127966102</v>
      </c>
      <c r="BS88" s="1">
        <f t="shared" si="137"/>
        <v>2.0553401367790158E-2</v>
      </c>
      <c r="BT88" s="1">
        <f t="shared" si="138"/>
        <v>4.1173085256490314</v>
      </c>
      <c r="BU88" s="1">
        <f t="shared" si="139"/>
        <v>1.3058514220211315E-2</v>
      </c>
      <c r="BV88" s="1">
        <f t="shared" si="140"/>
        <v>4.1208031134908909</v>
      </c>
      <c r="BW88" s="1">
        <f t="shared" si="141"/>
        <v>1.6553102062070835E-2</v>
      </c>
      <c r="BX88" s="1">
        <f t="shared" si="142"/>
        <v>4.1237431344873858</v>
      </c>
      <c r="BY88" s="1">
        <f t="shared" si="143"/>
        <v>1.9493123058565764E-2</v>
      </c>
      <c r="BZ88" s="1">
        <f t="shared" si="144"/>
        <v>4.1148758153891523</v>
      </c>
      <c r="CA88" s="1">
        <f t="shared" si="145"/>
        <v>1.0625803960332192E-2</v>
      </c>
      <c r="CB88" s="1">
        <f t="shared" si="146"/>
        <v>4.119585454353107</v>
      </c>
      <c r="CC88" s="1">
        <f t="shared" si="147"/>
        <v>1.5335442924286902E-2</v>
      </c>
      <c r="CD88" s="1">
        <f t="shared" si="148"/>
        <v>4.1204885991688425</v>
      </c>
      <c r="CE88" s="1">
        <f t="shared" si="149"/>
        <v>1.6238587740022403E-2</v>
      </c>
      <c r="CF88" s="1">
        <f t="shared" si="150"/>
        <v>4.1147901626580348</v>
      </c>
      <c r="CG88" s="1">
        <f t="shared" si="151"/>
        <v>1.05401512292147E-2</v>
      </c>
      <c r="CH88" s="1">
        <f t="shared" si="152"/>
        <v>4.1161276836220182</v>
      </c>
      <c r="CI88" s="1">
        <f t="shared" si="153"/>
        <v>1.187767219319813E-2</v>
      </c>
      <c r="CJ88" s="1">
        <f t="shared" si="154"/>
        <v>4.1599429227524913</v>
      </c>
      <c r="CK88" s="1">
        <f t="shared" si="153"/>
        <v>5.5692911323671268E-2</v>
      </c>
      <c r="CL88" s="1">
        <f t="shared" si="155"/>
        <v>4.126361294689433</v>
      </c>
      <c r="CM88" s="1">
        <f t="shared" si="153"/>
        <v>2.2111283260612957E-2</v>
      </c>
      <c r="CN88" s="1">
        <f t="shared" si="156"/>
        <v>4.1442571799701247</v>
      </c>
      <c r="CO88" s="1">
        <f t="shared" si="153"/>
        <v>4.0007168541304594E-2</v>
      </c>
      <c r="CP88" s="1">
        <f t="shared" si="157"/>
        <v>4.1572106800845887</v>
      </c>
      <c r="CQ88" s="1">
        <f t="shared" si="81"/>
        <v>5.296066865576865E-2</v>
      </c>
      <c r="CR88" s="1">
        <f t="shared" si="158"/>
        <v>4.125975467856426</v>
      </c>
      <c r="CS88" s="1">
        <f t="shared" si="81"/>
        <v>2.1725456427605927E-2</v>
      </c>
      <c r="CT88" s="1">
        <f t="shared" si="159"/>
        <v>4.1415308765479661</v>
      </c>
      <c r="CU88" s="1">
        <f t="shared" si="81"/>
        <v>3.7280865119146078E-2</v>
      </c>
    </row>
    <row r="89" spans="1:99" x14ac:dyDescent="0.2">
      <c r="A89" s="4">
        <f>'PNO-LCCSD_T Default'!A79</f>
        <v>4.1526044493804353</v>
      </c>
      <c r="B89" t="s">
        <v>75</v>
      </c>
      <c r="C89" s="1">
        <f>627.5095*('PNO-LCCSD_T Default'!P79+'PNO-LCCSD_T Default'!J79-'PNO-LCCSD_T Default'!D79)</f>
        <v>3.9903559934367796</v>
      </c>
      <c r="D89" s="1">
        <f t="shared" si="82"/>
        <v>-0.16224845594365567</v>
      </c>
      <c r="E89" s="1">
        <f>627.5095*('PNO-LCCSD_T Default'!AB79+'PNO-LCCSD_T Default'!V79-'PNO-LCCSD_T Default'!D79)</f>
        <v>3.8247287577439293</v>
      </c>
      <c r="F89" s="1">
        <f t="shared" si="83"/>
        <v>-0.32787569163650598</v>
      </c>
      <c r="G89" s="1">
        <f t="shared" si="84"/>
        <v>3.9075423755903547</v>
      </c>
      <c r="H89" s="1">
        <f t="shared" si="85"/>
        <v>-0.2450620737900806</v>
      </c>
      <c r="I89" s="1">
        <f>627.5095*('PNO-LCCSD_T Default'!R79+'PNO-LCCSD_T Default'!L79-'PNO-LCCSD_T Default'!F79)</f>
        <v>4.0840852457153787</v>
      </c>
      <c r="J89" s="1">
        <f t="shared" si="86"/>
        <v>-6.8519203665056594E-2</v>
      </c>
      <c r="K89" s="1">
        <f>627.5095*('PNO-LCCSD_T Default'!AD79+'PNO-LCCSD_T Default'!X79-'PNO-LCCSD_T Default'!F79)</f>
        <v>4.0339600830297373</v>
      </c>
      <c r="L89" s="1">
        <f t="shared" si="87"/>
        <v>-0.11864436635069797</v>
      </c>
      <c r="M89" s="1">
        <f t="shared" si="88"/>
        <v>4.0590226643725575</v>
      </c>
      <c r="N89" s="1">
        <f t="shared" si="89"/>
        <v>-9.3581785007877727E-2</v>
      </c>
      <c r="O89" s="1">
        <f>627.5095*('PNO-LCCSD_T Default'!N79+'PNO-LCCSD_T Default'!T79-'PNO-LCCSD_T Default'!H79)</f>
        <v>4.1143727133706696</v>
      </c>
      <c r="P89" s="1">
        <f t="shared" si="90"/>
        <v>-3.8231736009765704E-2</v>
      </c>
      <c r="Q89" s="1">
        <f>627.5095*('PNO-LCCSD_T Default'!Z79+'PNO-LCCSD_T Default'!AF79-'PNO-LCCSD_T Default'!H79)</f>
        <v>4.0946312644991476</v>
      </c>
      <c r="R89" s="1">
        <f t="shared" si="91"/>
        <v>-5.7973184881287665E-2</v>
      </c>
      <c r="S89" s="1">
        <f t="shared" si="92"/>
        <v>4.1045019889349081</v>
      </c>
      <c r="T89" s="1">
        <f t="shared" si="93"/>
        <v>-4.8102460445527129E-2</v>
      </c>
      <c r="U89" s="1">
        <f t="shared" si="94"/>
        <v>4.1455373624863565</v>
      </c>
      <c r="V89" s="1">
        <f t="shared" si="95"/>
        <v>-7.0670868940787557E-3</v>
      </c>
      <c r="W89" s="1">
        <f t="shared" si="96"/>
        <v>4.1711393255931153</v>
      </c>
      <c r="X89" s="1">
        <f t="shared" si="97"/>
        <v>1.8534876212680018E-2</v>
      </c>
      <c r="Y89" s="21">
        <f t="shared" si="98"/>
        <v>4.158338344039735</v>
      </c>
      <c r="Z89" s="27">
        <f t="shared" si="99"/>
        <v>5.7338946592997431E-3</v>
      </c>
      <c r="AA89" s="1">
        <f t="shared" si="100"/>
        <v>4.1461497286155646</v>
      </c>
      <c r="AB89" s="1">
        <f t="shared" si="101"/>
        <v>-6.4547207648706362E-3</v>
      </c>
      <c r="AC89" s="1">
        <f t="shared" si="102"/>
        <v>4.1582862745654143</v>
      </c>
      <c r="AD89" s="1">
        <f t="shared" si="103"/>
        <v>5.6818251849790613E-3</v>
      </c>
      <c r="AE89" s="1">
        <f t="shared" si="104"/>
        <v>4.152218001590489</v>
      </c>
      <c r="AF89" s="1">
        <f t="shared" si="105"/>
        <v>-3.8644778994623152E-4</v>
      </c>
      <c r="AG89" s="24">
        <f>627.5095*('PNO-LCCSD_T Tight'!J79+'PNO-LCCSD_T Tight'!P79-'PNO-LCCSD_T Tight'!D79)</f>
        <v>4.1377581212031753</v>
      </c>
      <c r="AH89" s="1">
        <f t="shared" si="106"/>
        <v>-1.4846328177259949E-2</v>
      </c>
      <c r="AI89" s="1">
        <f>627.5095*('PNO-LCCSD_T Tight'!V79+'PNO-LCCSD_T Tight'!AB79-'PNO-LCCSD_T Tight'!D79)</f>
        <v>3.8538169637700341</v>
      </c>
      <c r="AJ89" s="1">
        <f t="shared" si="107"/>
        <v>-0.29878748561040114</v>
      </c>
      <c r="AK89" s="1">
        <f t="shared" si="108"/>
        <v>3.9957875424866049</v>
      </c>
      <c r="AL89" s="1">
        <f t="shared" si="109"/>
        <v>-0.15681690689383032</v>
      </c>
      <c r="AM89" s="1">
        <f>627.5095*('PNO-LCCSD_T Tight'!L79+'PNO-LCCSD_T Tight'!R79-'PNO-LCCSD_T Tight'!F79)</f>
        <v>4.1485712908596479</v>
      </c>
      <c r="AN89" s="1">
        <f t="shared" si="110"/>
        <v>-4.0331585207873388E-3</v>
      </c>
      <c r="AO89" s="1">
        <f>627.5095*('PNO-LCCSD_T Tight'!X79+'PNO-LCCSD_T Tight'!AD79-'PNO-LCCSD_T Tight'!F79)</f>
        <v>4.045641091447596</v>
      </c>
      <c r="AP89" s="1">
        <f t="shared" si="111"/>
        <v>-0.10696335793283929</v>
      </c>
      <c r="AQ89" s="1">
        <f t="shared" si="112"/>
        <v>4.097106191153622</v>
      </c>
      <c r="AR89" s="1">
        <f t="shared" si="113"/>
        <v>-5.5498258226813313E-2</v>
      </c>
      <c r="AS89" s="1">
        <f>IF((627.5095*('PNO-LCCSD_T Tight'!N79+'PNO-LCCSD_T Tight'!T79-'PNO-LCCSD_T Tight'!H79))&gt;$AS$1,(627.5095*('PNO-LCCSD_T Tight'!N79+'PNO-LCCSD_T Tight'!T79-'PNO-LCCSD_T Tight'!H79)), "")</f>
        <v>4.1483711780847194</v>
      </c>
      <c r="AT89" s="1">
        <f t="shared" si="114"/>
        <v>-4.2332712957158236E-3</v>
      </c>
      <c r="AU89" s="1">
        <f>IF((627.5095*('PNO-LCCSD_T Tight'!Z79+'PNO-LCCSD_T Tight'!AF79-'PNO-LCCSD_T Tight'!H79))&gt;$AS$1,(627.5095*('PNO-LCCSD_T Tight'!Z79+'PNO-LCCSD_T Tight'!AF79-'PNO-LCCSD_T Tight'!H79)),"")</f>
        <v>4.1097793438251449</v>
      </c>
      <c r="AV89" s="1">
        <f t="shared" si="115"/>
        <v>-4.2825105555290399E-2</v>
      </c>
      <c r="AW89" s="1">
        <f t="shared" si="116"/>
        <v>4.1290752609549326</v>
      </c>
      <c r="AX89" s="1">
        <f t="shared" si="117"/>
        <v>-2.3529188425502667E-2</v>
      </c>
      <c r="AY89" s="1">
        <f t="shared" si="118"/>
        <v>4.1556607762469717</v>
      </c>
      <c r="AZ89" s="1">
        <f t="shared" si="119"/>
        <v>3.0563268665364518E-3</v>
      </c>
      <c r="BA89" s="1">
        <f t="shared" si="120"/>
        <v>4.1714075774374137</v>
      </c>
      <c r="BB89" s="1">
        <f t="shared" si="121"/>
        <v>1.880312805697848E-2</v>
      </c>
      <c r="BC89" s="21">
        <f t="shared" si="122"/>
        <v>4.1635341768421927</v>
      </c>
      <c r="BD89" s="1">
        <f t="shared" si="123"/>
        <v>1.0929727461757466E-2</v>
      </c>
      <c r="BE89" s="1">
        <f t="shared" si="124"/>
        <v>4.1481612236979091</v>
      </c>
      <c r="BF89" s="1">
        <f t="shared" si="125"/>
        <v>-4.4432256825261973E-3</v>
      </c>
      <c r="BG89" s="1">
        <f t="shared" si="126"/>
        <v>4.1770719364835571</v>
      </c>
      <c r="BH89" s="1">
        <f t="shared" si="127"/>
        <v>2.4467487103121854E-2</v>
      </c>
      <c r="BI89" s="1">
        <f t="shared" si="128"/>
        <v>4.1626165800907335</v>
      </c>
      <c r="BJ89" s="1">
        <f t="shared" si="129"/>
        <v>1.0012130710298273E-2</v>
      </c>
      <c r="BL89" s="1">
        <f t="shared" si="130"/>
        <v>4.2036759299462139</v>
      </c>
      <c r="BM89" s="1">
        <f t="shared" si="131"/>
        <v>5.1071480565778593E-2</v>
      </c>
      <c r="BN89" s="1">
        <f t="shared" si="132"/>
        <v>4.1731349687165746</v>
      </c>
      <c r="BO89" s="1">
        <f t="shared" si="133"/>
        <v>2.0530519336139363E-2</v>
      </c>
      <c r="BP89" s="1">
        <f t="shared" si="134"/>
        <v>4.1880947163410003</v>
      </c>
      <c r="BQ89" s="1">
        <f t="shared" si="135"/>
        <v>3.5490266960565009E-2</v>
      </c>
      <c r="BR89" s="1">
        <f t="shared" si="136"/>
        <v>4.1679219726631329</v>
      </c>
      <c r="BS89" s="1">
        <f t="shared" si="137"/>
        <v>1.5317523282697643E-2</v>
      </c>
      <c r="BT89" s="1">
        <f t="shared" si="138"/>
        <v>4.1641394640092386</v>
      </c>
      <c r="BU89" s="1">
        <f t="shared" si="139"/>
        <v>1.1535014628803353E-2</v>
      </c>
      <c r="BV89" s="1">
        <f t="shared" si="140"/>
        <v>4.1660201604533089</v>
      </c>
      <c r="BW89" s="1">
        <f t="shared" si="141"/>
        <v>1.3415711072873648E-2</v>
      </c>
      <c r="BX89" s="1">
        <f t="shared" si="142"/>
        <v>4.1673976839000266</v>
      </c>
      <c r="BY89" s="1">
        <f t="shared" si="143"/>
        <v>1.4793234519591358E-2</v>
      </c>
      <c r="BZ89" s="1">
        <f t="shared" si="144"/>
        <v>4.163819953418491</v>
      </c>
      <c r="CA89" s="1">
        <f t="shared" si="145"/>
        <v>1.1215504038055712E-2</v>
      </c>
      <c r="CB89" s="1">
        <f t="shared" si="146"/>
        <v>4.1658419845318679</v>
      </c>
      <c r="CC89" s="1">
        <f t="shared" si="147"/>
        <v>1.3237535151432667E-2</v>
      </c>
      <c r="CD89" s="1">
        <f t="shared" si="148"/>
        <v>4.1655211305510145</v>
      </c>
      <c r="CE89" s="1">
        <f t="shared" si="149"/>
        <v>1.2916681170579203E-2</v>
      </c>
      <c r="CF89" s="1">
        <f t="shared" si="150"/>
        <v>4.1637958515080209</v>
      </c>
      <c r="CG89" s="1">
        <f t="shared" si="151"/>
        <v>1.1191402127585626E-2</v>
      </c>
      <c r="CH89" s="1">
        <f t="shared" si="152"/>
        <v>4.1646117778328167</v>
      </c>
      <c r="CI89" s="1">
        <f t="shared" si="153"/>
        <v>1.2007328452381394E-2</v>
      </c>
      <c r="CJ89" s="1">
        <f t="shared" si="154"/>
        <v>4.1997935459002544</v>
      </c>
      <c r="CK89" s="1">
        <f t="shared" si="153"/>
        <v>4.7189096519819174E-2</v>
      </c>
      <c r="CL89" s="1">
        <f t="shared" si="155"/>
        <v>4.1719619192480044</v>
      </c>
      <c r="CM89" s="1">
        <f t="shared" si="153"/>
        <v>1.9357469867569144E-2</v>
      </c>
      <c r="CN89" s="1">
        <f t="shared" si="156"/>
        <v>4.1857742329212426</v>
      </c>
      <c r="CO89" s="1">
        <f t="shared" si="153"/>
        <v>3.3169783540807352E-2</v>
      </c>
      <c r="CP89" s="1">
        <f t="shared" si="157"/>
        <v>4.1982839323028154</v>
      </c>
      <c r="CQ89" s="1">
        <f t="shared" si="81"/>
        <v>4.567948292238011E-2</v>
      </c>
      <c r="CR89" s="1">
        <f t="shared" si="158"/>
        <v>4.1718162169277448</v>
      </c>
      <c r="CS89" s="1">
        <f t="shared" si="81"/>
        <v>1.9211767547309577E-2</v>
      </c>
      <c r="CT89" s="1">
        <f t="shared" si="159"/>
        <v>4.1849042380242363</v>
      </c>
      <c r="CU89" s="1">
        <f t="shared" si="81"/>
        <v>3.2299788643801008E-2</v>
      </c>
    </row>
    <row r="90" spans="1:99" x14ac:dyDescent="0.2">
      <c r="A90" s="4">
        <f>'PNO-LCCSD_T Default'!A80</f>
        <v>4.0019156477077686</v>
      </c>
      <c r="B90" t="s">
        <v>76</v>
      </c>
      <c r="C90" s="1">
        <f>627.5095*('PNO-LCCSD_T Default'!P80+'PNO-LCCSD_T Default'!J80-'PNO-LCCSD_T Default'!D80)</f>
        <v>3.861245374792762</v>
      </c>
      <c r="D90" s="1">
        <f t="shared" si="82"/>
        <v>-0.14067027291500667</v>
      </c>
      <c r="E90" s="1">
        <f>627.5095*('PNO-LCCSD_T Default'!AB80+'PNO-LCCSD_T Default'!V80-'PNO-LCCSD_T Default'!D80)</f>
        <v>3.7281788440124011</v>
      </c>
      <c r="F90" s="1">
        <f t="shared" si="83"/>
        <v>-0.27373680369536757</v>
      </c>
      <c r="G90" s="1">
        <f t="shared" si="84"/>
        <v>3.7947121094025817</v>
      </c>
      <c r="H90" s="1">
        <f t="shared" si="85"/>
        <v>-0.2072035383051869</v>
      </c>
      <c r="I90" s="1">
        <f>627.5095*('PNO-LCCSD_T Default'!R80+'PNO-LCCSD_T Default'!L80-'PNO-LCCSD_T Default'!F80)</f>
        <v>3.947020364956916</v>
      </c>
      <c r="J90" s="1">
        <f t="shared" si="86"/>
        <v>-5.4895282750852648E-2</v>
      </c>
      <c r="K90" s="1">
        <f>627.5095*('PNO-LCCSD_T Default'!AD80+'PNO-LCCSD_T Default'!X80-'PNO-LCCSD_T Default'!F80)</f>
        <v>3.9050355642498045</v>
      </c>
      <c r="L90" s="1">
        <f t="shared" si="87"/>
        <v>-9.6880083457964172E-2</v>
      </c>
      <c r="M90" s="1">
        <f t="shared" si="88"/>
        <v>3.9260279646033602</v>
      </c>
      <c r="N90" s="1">
        <f t="shared" si="89"/>
        <v>-7.588768310440841E-2</v>
      </c>
      <c r="O90" s="1">
        <f>627.5095*('PNO-LCCSD_T Default'!N80+'PNO-LCCSD_T Default'!T80-'PNO-LCCSD_T Default'!H80)</f>
        <v>3.9691105392128825</v>
      </c>
      <c r="P90" s="1">
        <f t="shared" si="90"/>
        <v>-3.2805108494886159E-2</v>
      </c>
      <c r="Q90" s="1">
        <f>627.5095*('PNO-LCCSD_T Default'!Z80+'PNO-LCCSD_T Default'!AF80-'PNO-LCCSD_T Default'!H80)</f>
        <v>3.9529145190109758</v>
      </c>
      <c r="R90" s="1">
        <f t="shared" si="91"/>
        <v>-4.9001128696792851E-2</v>
      </c>
      <c r="S90" s="1">
        <f t="shared" si="92"/>
        <v>3.9610125291119291</v>
      </c>
      <c r="T90" s="1">
        <f t="shared" si="93"/>
        <v>-4.0903118595839505E-2</v>
      </c>
      <c r="U90" s="1">
        <f t="shared" si="94"/>
        <v>4.0032573943096041</v>
      </c>
      <c r="V90" s="1">
        <f t="shared" si="95"/>
        <v>1.3417466018355029E-3</v>
      </c>
      <c r="W90" s="1">
        <f t="shared" si="96"/>
        <v>4.020988903890844</v>
      </c>
      <c r="X90" s="1">
        <f t="shared" si="97"/>
        <v>1.9073256183075316E-2</v>
      </c>
      <c r="Y90" s="21">
        <f t="shared" si="98"/>
        <v>4.0121231491002245</v>
      </c>
      <c r="Z90" s="27">
        <f t="shared" si="99"/>
        <v>1.0207501392455853E-2</v>
      </c>
      <c r="AA90" s="1">
        <f t="shared" si="100"/>
        <v>3.9922871154814374</v>
      </c>
      <c r="AB90" s="1">
        <f t="shared" si="101"/>
        <v>-9.628532226331199E-3</v>
      </c>
      <c r="AC90" s="1">
        <f t="shared" si="102"/>
        <v>4.0031481764653192</v>
      </c>
      <c r="AD90" s="1">
        <f t="shared" si="103"/>
        <v>1.2325287575505328E-3</v>
      </c>
      <c r="AE90" s="1">
        <f t="shared" si="104"/>
        <v>3.9977176459733785</v>
      </c>
      <c r="AF90" s="1">
        <f t="shared" si="105"/>
        <v>-4.198001734390111E-3</v>
      </c>
      <c r="AG90" s="24">
        <f>627.5095*('PNO-LCCSD_T Tight'!J80+'PNO-LCCSD_T Tight'!P80-'PNO-LCCSD_T Tight'!D80)</f>
        <v>3.9856984773646289</v>
      </c>
      <c r="AH90" s="1">
        <f t="shared" si="106"/>
        <v>-1.6217170343139742E-2</v>
      </c>
      <c r="AI90" s="1">
        <f>627.5095*('PNO-LCCSD_T Tight'!V80+'PNO-LCCSD_T Tight'!AB80-'PNO-LCCSD_T Tight'!D80)</f>
        <v>3.7576827794427294</v>
      </c>
      <c r="AJ90" s="1">
        <f t="shared" si="107"/>
        <v>-0.2442328682650392</v>
      </c>
      <c r="AK90" s="1">
        <f t="shared" si="108"/>
        <v>3.8716906284036794</v>
      </c>
      <c r="AL90" s="1">
        <f t="shared" si="109"/>
        <v>-0.13022501930408925</v>
      </c>
      <c r="AM90" s="1">
        <f>627.5095*('PNO-LCCSD_T Tight'!L80+'PNO-LCCSD_T Tight'!R80-'PNO-LCCSD_T Tight'!F80)</f>
        <v>4.0001749094354917</v>
      </c>
      <c r="AN90" s="1">
        <f t="shared" si="110"/>
        <v>-1.7407382722769427E-3</v>
      </c>
      <c r="AO90" s="1">
        <f>627.5095*('PNO-LCCSD_T Tight'!X80+'PNO-LCCSD_T Tight'!AD80-'PNO-LCCSD_T Tight'!F80)</f>
        <v>3.9165328755024844</v>
      </c>
      <c r="AP90" s="1">
        <f t="shared" si="111"/>
        <v>-8.538277220528423E-2</v>
      </c>
      <c r="AQ90" s="1">
        <f t="shared" si="112"/>
        <v>3.9583538924689883</v>
      </c>
      <c r="AR90" s="1">
        <f t="shared" si="113"/>
        <v>-4.3561755238780364E-2</v>
      </c>
      <c r="AS90" s="1">
        <f>IF((627.5095*('PNO-LCCSD_T Tight'!N80+'PNO-LCCSD_T Tight'!T80-'PNO-LCCSD_T Tight'!H80))&gt;$AS$1,(627.5095*('PNO-LCCSD_T Tight'!N80+'PNO-LCCSD_T Tight'!T80-'PNO-LCCSD_T Tight'!H80)), "")</f>
        <v>3.9981391286859256</v>
      </c>
      <c r="AT90" s="1">
        <f t="shared" si="114"/>
        <v>-3.7765190218430611E-3</v>
      </c>
      <c r="AU90" s="1">
        <f>IF((627.5095*('PNO-LCCSD_T Tight'!Z80+'PNO-LCCSD_T Tight'!AF80-'PNO-LCCSD_T Tight'!H80))&gt;$AS$1,(627.5095*('PNO-LCCSD_T Tight'!Z80+'PNO-LCCSD_T Tight'!AF80-'PNO-LCCSD_T Tight'!H80)),"")</f>
        <v>3.9673660627923053</v>
      </c>
      <c r="AV90" s="1">
        <f t="shared" si="115"/>
        <v>-3.4549584915463338E-2</v>
      </c>
      <c r="AW90" s="1">
        <f t="shared" si="116"/>
        <v>3.9827525957391154</v>
      </c>
      <c r="AX90" s="1">
        <f t="shared" si="117"/>
        <v>-1.91630519686532E-2</v>
      </c>
      <c r="AY90" s="1">
        <f t="shared" si="118"/>
        <v>4.0096661554704172</v>
      </c>
      <c r="AZ90" s="1">
        <f t="shared" si="119"/>
        <v>7.7505077626485175E-3</v>
      </c>
      <c r="BA90" s="1">
        <f t="shared" si="120"/>
        <v>4.0206804539247436</v>
      </c>
      <c r="BB90" s="1">
        <f t="shared" si="121"/>
        <v>1.8764806216974961E-2</v>
      </c>
      <c r="BC90" s="21">
        <f t="shared" si="122"/>
        <v>4.0151733046975808</v>
      </c>
      <c r="BD90" s="1">
        <f t="shared" si="123"/>
        <v>1.3257656989812183E-2</v>
      </c>
      <c r="BE90" s="1">
        <f t="shared" si="124"/>
        <v>3.9960032275716268</v>
      </c>
      <c r="BF90" s="1">
        <f t="shared" si="125"/>
        <v>-5.9124201361417938E-3</v>
      </c>
      <c r="BG90" s="1">
        <f t="shared" si="126"/>
        <v>4.0206992428996582</v>
      </c>
      <c r="BH90" s="1">
        <f t="shared" si="127"/>
        <v>1.8783595191889546E-2</v>
      </c>
      <c r="BI90" s="1">
        <f t="shared" si="128"/>
        <v>4.0083512352356427</v>
      </c>
      <c r="BJ90" s="1">
        <f t="shared" si="129"/>
        <v>6.4355875278740982E-3</v>
      </c>
      <c r="BL90" s="1">
        <f t="shared" si="130"/>
        <v>4.0523443729652309</v>
      </c>
      <c r="BM90" s="1">
        <f t="shared" si="131"/>
        <v>5.0428725257462226E-2</v>
      </c>
      <c r="BN90" s="1">
        <f t="shared" si="132"/>
        <v>4.0230130687982184</v>
      </c>
      <c r="BO90" s="1">
        <f t="shared" si="133"/>
        <v>2.1097421090449764E-2</v>
      </c>
      <c r="BP90" s="1">
        <f t="shared" si="134"/>
        <v>4.0380803947054122</v>
      </c>
      <c r="BQ90" s="1">
        <f t="shared" si="135"/>
        <v>3.6164746997643604E-2</v>
      </c>
      <c r="BR90" s="1">
        <f t="shared" si="136"/>
        <v>4.0106696406371531</v>
      </c>
      <c r="BS90" s="1">
        <f t="shared" si="137"/>
        <v>8.753992929384502E-3</v>
      </c>
      <c r="BT90" s="1">
        <f t="shared" si="138"/>
        <v>4.0090850198463475</v>
      </c>
      <c r="BU90" s="1">
        <f t="shared" si="139"/>
        <v>7.1693721385788223E-3</v>
      </c>
      <c r="BV90" s="1">
        <f t="shared" si="140"/>
        <v>4.0097576226162568</v>
      </c>
      <c r="BW90" s="1">
        <f t="shared" si="141"/>
        <v>7.8419749084881474E-3</v>
      </c>
      <c r="BX90" s="1">
        <f t="shared" si="142"/>
        <v>4.0098013758414881</v>
      </c>
      <c r="BY90" s="1">
        <f t="shared" si="143"/>
        <v>7.8857281337194607E-3</v>
      </c>
      <c r="BZ90" s="1">
        <f t="shared" si="144"/>
        <v>4.0085948319140838</v>
      </c>
      <c r="CA90" s="1">
        <f t="shared" si="145"/>
        <v>6.6791842063151918E-3</v>
      </c>
      <c r="CB90" s="1">
        <f t="shared" si="146"/>
        <v>4.0092819081893589</v>
      </c>
      <c r="CC90" s="1">
        <f t="shared" si="147"/>
        <v>7.366260481590281E-3</v>
      </c>
      <c r="CD90" s="1">
        <f t="shared" si="148"/>
        <v>4.0073201088829338</v>
      </c>
      <c r="CE90" s="1">
        <f t="shared" si="149"/>
        <v>5.4044611751651317E-3</v>
      </c>
      <c r="CF90" s="1">
        <f t="shared" si="150"/>
        <v>4.0085664410659794</v>
      </c>
      <c r="CG90" s="1">
        <f t="shared" si="151"/>
        <v>6.650793358210727E-3</v>
      </c>
      <c r="CH90" s="1">
        <f t="shared" si="152"/>
        <v>4.0076293812602541</v>
      </c>
      <c r="CI90" s="1">
        <f t="shared" si="153"/>
        <v>5.7137335524855004E-3</v>
      </c>
      <c r="CJ90" s="1">
        <f t="shared" si="154"/>
        <v>4.0469278978324068</v>
      </c>
      <c r="CK90" s="1">
        <f t="shared" si="153"/>
        <v>4.5012250124638165E-2</v>
      </c>
      <c r="CL90" s="1">
        <f t="shared" si="155"/>
        <v>4.0212427184030455</v>
      </c>
      <c r="CM90" s="1">
        <f t="shared" si="153"/>
        <v>1.9327070695276838E-2</v>
      </c>
      <c r="CN90" s="1">
        <f t="shared" si="156"/>
        <v>4.0345738751727822</v>
      </c>
      <c r="CO90" s="1">
        <f t="shared" si="153"/>
        <v>3.2658227465013567E-2</v>
      </c>
      <c r="CP90" s="1">
        <f t="shared" si="157"/>
        <v>4.0447995620751938</v>
      </c>
      <c r="CQ90" s="1">
        <f t="shared" si="81"/>
        <v>4.2883914367425113E-2</v>
      </c>
      <c r="CR90" s="1">
        <f t="shared" si="158"/>
        <v>4.0210826670935393</v>
      </c>
      <c r="CS90" s="1">
        <f t="shared" si="81"/>
        <v>1.9167019385770701E-2</v>
      </c>
      <c r="CT90" s="1">
        <f t="shared" si="159"/>
        <v>4.0333125663323059</v>
      </c>
      <c r="CU90" s="1">
        <f t="shared" si="81"/>
        <v>3.1396918624537307E-2</v>
      </c>
    </row>
    <row r="91" spans="1:99" x14ac:dyDescent="0.2">
      <c r="A91" s="4">
        <f>'PNO-LCCSD_T Default'!A81</f>
        <v>3.7416727658501161</v>
      </c>
      <c r="B91" t="s">
        <v>77</v>
      </c>
      <c r="C91" s="1">
        <f>627.5095*('PNO-LCCSD_T Default'!P81+'PNO-LCCSD_T Default'!J81-'PNO-LCCSD_T Default'!D81)</f>
        <v>3.6299869104497815</v>
      </c>
      <c r="D91" s="1">
        <f t="shared" si="82"/>
        <v>-0.1116858554003346</v>
      </c>
      <c r="E91" s="1">
        <f>627.5095*('PNO-LCCSD_T Default'!AB81+'PNO-LCCSD_T Default'!V81-'PNO-LCCSD_T Default'!D81)</f>
        <v>3.5190161494089449</v>
      </c>
      <c r="F91" s="1">
        <f t="shared" si="83"/>
        <v>-0.22265661644117118</v>
      </c>
      <c r="G91" s="1">
        <f t="shared" si="84"/>
        <v>3.5745015299293632</v>
      </c>
      <c r="H91" s="1">
        <f t="shared" si="85"/>
        <v>-0.16717123592075289</v>
      </c>
      <c r="I91" s="1">
        <f>627.5095*('PNO-LCCSD_T Default'!R81+'PNO-LCCSD_T Default'!L81-'PNO-LCCSD_T Default'!F81)</f>
        <v>3.6952634211513757</v>
      </c>
      <c r="J91" s="1">
        <f t="shared" si="86"/>
        <v>-4.6409344698740362E-2</v>
      </c>
      <c r="K91" s="1">
        <f>627.5095*('PNO-LCCSD_T Default'!AD81+'PNO-LCCSD_T Default'!X81-'PNO-LCCSD_T Default'!F81)</f>
        <v>3.6600333234791824</v>
      </c>
      <c r="L91" s="1">
        <f t="shared" si="87"/>
        <v>-8.1639442370933679E-2</v>
      </c>
      <c r="M91" s="1">
        <f t="shared" si="88"/>
        <v>3.6776483723152791</v>
      </c>
      <c r="N91" s="1">
        <f t="shared" si="89"/>
        <v>-6.4024393534837021E-2</v>
      </c>
      <c r="O91" s="1">
        <f>627.5095*('PNO-LCCSD_T Default'!N81+'PNO-LCCSD_T Default'!T81-'PNO-LCCSD_T Default'!H81)</f>
        <v>3.7132058900276306</v>
      </c>
      <c r="P91" s="1">
        <f t="shared" si="90"/>
        <v>-2.8466875822485527E-2</v>
      </c>
      <c r="Q91" s="1">
        <f>627.5095*('PNO-LCCSD_T Default'!Z81+'PNO-LCCSD_T Default'!AF81-'PNO-LCCSD_T Default'!H81)</f>
        <v>3.7000846663715277</v>
      </c>
      <c r="R91" s="1">
        <f t="shared" si="91"/>
        <v>-4.1588099478588436E-2</v>
      </c>
      <c r="S91" s="1">
        <f t="shared" si="92"/>
        <v>3.7066452781995789</v>
      </c>
      <c r="T91" s="1">
        <f t="shared" si="93"/>
        <v>-3.5027487650537203E-2</v>
      </c>
      <c r="U91" s="1">
        <f t="shared" si="94"/>
        <v>3.738060943381821</v>
      </c>
      <c r="V91" s="1">
        <f t="shared" si="95"/>
        <v>-3.6118224682950562E-3</v>
      </c>
      <c r="W91" s="1">
        <f t="shared" si="96"/>
        <v>3.7524890258027161</v>
      </c>
      <c r="X91" s="1">
        <f t="shared" si="97"/>
        <v>1.0816259952600049E-2</v>
      </c>
      <c r="Y91" s="21">
        <f t="shared" si="98"/>
        <v>3.7452749845922688</v>
      </c>
      <c r="Z91" s="27">
        <f t="shared" si="99"/>
        <v>3.6022187421527185E-3</v>
      </c>
      <c r="AA91" s="1">
        <f t="shared" si="100"/>
        <v>3.7320307754059963</v>
      </c>
      <c r="AB91" s="1">
        <f t="shared" si="101"/>
        <v>-9.6419904441198412E-3</v>
      </c>
      <c r="AC91" s="1">
        <f t="shared" si="102"/>
        <v>3.7421057474389063</v>
      </c>
      <c r="AD91" s="1">
        <f t="shared" si="103"/>
        <v>4.3298158879023774E-4</v>
      </c>
      <c r="AE91" s="1">
        <f t="shared" si="104"/>
        <v>3.7370682614224506</v>
      </c>
      <c r="AF91" s="1">
        <f t="shared" si="105"/>
        <v>-4.6045044276654679E-3</v>
      </c>
      <c r="AG91" s="24">
        <f>627.5095*('PNO-LCCSD_T Tight'!J81+'PNO-LCCSD_T Tight'!P81-'PNO-LCCSD_T Tight'!D81)</f>
        <v>3.7297631009064967</v>
      </c>
      <c r="AH91" s="1">
        <f t="shared" si="106"/>
        <v>-1.1909664943619447E-2</v>
      </c>
      <c r="AI91" s="1">
        <f>627.5095*('PNO-LCCSD_T Tight'!V81+'PNO-LCCSD_T Tight'!AB81-'PNO-LCCSD_T Tight'!D81)</f>
        <v>3.5404427285962949</v>
      </c>
      <c r="AJ91" s="1">
        <f t="shared" si="107"/>
        <v>-0.20123003725382116</v>
      </c>
      <c r="AK91" s="1">
        <f t="shared" si="108"/>
        <v>3.6351029147513958</v>
      </c>
      <c r="AL91" s="1">
        <f t="shared" si="109"/>
        <v>-0.1065698510987203</v>
      </c>
      <c r="AM91" s="1">
        <f>627.5095*('PNO-LCCSD_T Tight'!L81+'PNO-LCCSD_T Tight'!R81-'PNO-LCCSD_T Tight'!F81)</f>
        <v>3.73857325836109</v>
      </c>
      <c r="AN91" s="1">
        <f t="shared" si="110"/>
        <v>-3.0995074890260987E-3</v>
      </c>
      <c r="AO91" s="1">
        <f>627.5095*('PNO-LCCSD_T Tight'!X81+'PNO-LCCSD_T Tight'!AD81-'PNO-LCCSD_T Tight'!F81)</f>
        <v>3.6685812961512672</v>
      </c>
      <c r="AP91" s="1">
        <f t="shared" si="111"/>
        <v>-7.3091469698848943E-2</v>
      </c>
      <c r="AQ91" s="1">
        <f t="shared" si="112"/>
        <v>3.7035772772561786</v>
      </c>
      <c r="AR91" s="1">
        <f t="shared" si="113"/>
        <v>-3.8095488593937521E-2</v>
      </c>
      <c r="AS91" s="1">
        <f>IF((627.5095*('PNO-LCCSD_T Tight'!N81+'PNO-LCCSD_T Tight'!T81-'PNO-LCCSD_T Tight'!H81))&gt;$AS$1,(627.5095*('PNO-LCCSD_T Tight'!N81+'PNO-LCCSD_T Tight'!T81-'PNO-LCCSD_T Tight'!H81)), "")</f>
        <v>3.7380803665969062</v>
      </c>
      <c r="AT91" s="1">
        <f t="shared" si="114"/>
        <v>-3.5923992532098659E-3</v>
      </c>
      <c r="AU91" s="1">
        <f>IF((627.5095*('PNO-LCCSD_T Tight'!Z81+'PNO-LCCSD_T Tight'!AF81-'PNO-LCCSD_T Tight'!H81))&gt;$AS$1,(627.5095*('PNO-LCCSD_T Tight'!Z81+'PNO-LCCSD_T Tight'!AF81-'PNO-LCCSD_T Tight'!H81)),"")</f>
        <v>3.7129235107426424</v>
      </c>
      <c r="AV91" s="1">
        <f t="shared" si="115"/>
        <v>-2.8749255107473726E-2</v>
      </c>
      <c r="AW91" s="1">
        <f t="shared" si="116"/>
        <v>3.7255019386697743</v>
      </c>
      <c r="AX91" s="1">
        <f t="shared" si="117"/>
        <v>-1.6170827180341796E-2</v>
      </c>
      <c r="AY91" s="1">
        <f t="shared" si="118"/>
        <v>3.7443495001586999</v>
      </c>
      <c r="AZ91" s="1">
        <f t="shared" si="119"/>
        <v>2.6767343085838391E-3</v>
      </c>
      <c r="BA91" s="1">
        <f t="shared" si="120"/>
        <v>3.7525933417488182</v>
      </c>
      <c r="BB91" s="1">
        <f t="shared" si="121"/>
        <v>1.0920575898702101E-2</v>
      </c>
      <c r="BC91" s="21">
        <f t="shared" si="122"/>
        <v>3.7484714209537588</v>
      </c>
      <c r="BD91" s="1">
        <f t="shared" si="123"/>
        <v>6.7986551036427478E-3</v>
      </c>
      <c r="BE91" s="1">
        <f t="shared" si="124"/>
        <v>3.7375632342541563</v>
      </c>
      <c r="BF91" s="1">
        <f t="shared" si="125"/>
        <v>-4.1095315959598366E-3</v>
      </c>
      <c r="BG91" s="1">
        <f t="shared" si="126"/>
        <v>3.7594464899860522</v>
      </c>
      <c r="BH91" s="1">
        <f t="shared" si="127"/>
        <v>1.7773724135936142E-2</v>
      </c>
      <c r="BI91" s="1">
        <f t="shared" si="128"/>
        <v>3.7485048621201043</v>
      </c>
      <c r="BJ91" s="1">
        <f t="shared" si="129"/>
        <v>6.8320962699881527E-3</v>
      </c>
      <c r="BL91" s="1">
        <f t="shared" si="130"/>
        <v>3.7774148174924349</v>
      </c>
      <c r="BM91" s="1">
        <f t="shared" si="131"/>
        <v>3.5742051642318806E-2</v>
      </c>
      <c r="BN91" s="1">
        <f t="shared" si="132"/>
        <v>3.753959030703538</v>
      </c>
      <c r="BO91" s="1">
        <f t="shared" si="133"/>
        <v>1.228626485342188E-2</v>
      </c>
      <c r="BP91" s="1">
        <f t="shared" si="134"/>
        <v>3.7657098416179999</v>
      </c>
      <c r="BQ91" s="1">
        <f t="shared" si="135"/>
        <v>2.4037075767883831E-2</v>
      </c>
      <c r="BR91" s="1">
        <f t="shared" si="136"/>
        <v>3.7467683616381509</v>
      </c>
      <c r="BS91" s="1">
        <f t="shared" si="137"/>
        <v>5.0955957880347569E-3</v>
      </c>
      <c r="BT91" s="1">
        <f t="shared" si="138"/>
        <v>3.7464172483614488</v>
      </c>
      <c r="BU91" s="1">
        <f t="shared" si="139"/>
        <v>4.7444825113327482E-3</v>
      </c>
      <c r="BV91" s="1">
        <f t="shared" si="140"/>
        <v>3.7465467401883643</v>
      </c>
      <c r="BW91" s="1">
        <f t="shared" si="141"/>
        <v>4.8739743382482104E-3</v>
      </c>
      <c r="BX91" s="1">
        <f t="shared" si="142"/>
        <v>3.7463012347332905</v>
      </c>
      <c r="BY91" s="1">
        <f t="shared" si="143"/>
        <v>4.6284688831743637E-3</v>
      </c>
      <c r="BZ91" s="1">
        <f t="shared" si="144"/>
        <v>3.7461552039515715</v>
      </c>
      <c r="CA91" s="1">
        <f t="shared" si="145"/>
        <v>4.4824381014554326E-3</v>
      </c>
      <c r="CB91" s="1">
        <f t="shared" si="146"/>
        <v>3.7463440556689824</v>
      </c>
      <c r="CC91" s="1">
        <f t="shared" si="147"/>
        <v>4.671289818866331E-3</v>
      </c>
      <c r="CD91" s="1">
        <f t="shared" si="148"/>
        <v>3.7447944823087798</v>
      </c>
      <c r="CE91" s="1">
        <f t="shared" si="149"/>
        <v>3.1217164586636592E-3</v>
      </c>
      <c r="CF91" s="1">
        <f t="shared" si="150"/>
        <v>3.746136816516656</v>
      </c>
      <c r="CG91" s="1">
        <f t="shared" si="151"/>
        <v>4.464050666539876E-3</v>
      </c>
      <c r="CH91" s="1">
        <f t="shared" si="152"/>
        <v>3.7453539217472671</v>
      </c>
      <c r="CI91" s="1">
        <f t="shared" si="153"/>
        <v>3.6811558971510117E-3</v>
      </c>
      <c r="CJ91" s="1">
        <f t="shared" si="154"/>
        <v>3.7742228791731929</v>
      </c>
      <c r="CK91" s="1">
        <f t="shared" si="153"/>
        <v>3.2550113323076779E-2</v>
      </c>
      <c r="CL91" s="1">
        <f t="shared" si="155"/>
        <v>3.7530016738642749</v>
      </c>
      <c r="CM91" s="1">
        <f t="shared" si="153"/>
        <v>1.1328908014158756E-2</v>
      </c>
      <c r="CN91" s="1">
        <f t="shared" si="156"/>
        <v>3.7637445315876215</v>
      </c>
      <c r="CO91" s="1">
        <f t="shared" si="153"/>
        <v>2.2071765737505356E-2</v>
      </c>
      <c r="CP91" s="1">
        <f t="shared" si="157"/>
        <v>3.772975878873861</v>
      </c>
      <c r="CQ91" s="1">
        <f t="shared" si="81"/>
        <v>3.1303113023744888E-2</v>
      </c>
      <c r="CR91" s="1">
        <f t="shared" si="158"/>
        <v>3.752892377505932</v>
      </c>
      <c r="CS91" s="1">
        <f t="shared" si="81"/>
        <v>1.1219611655815864E-2</v>
      </c>
      <c r="CT91" s="1">
        <f t="shared" si="159"/>
        <v>3.7630210788191096</v>
      </c>
      <c r="CU91" s="1">
        <f t="shared" si="81"/>
        <v>2.1348312968993532E-2</v>
      </c>
    </row>
    <row r="92" spans="1:99" x14ac:dyDescent="0.2">
      <c r="A92" s="4">
        <f>'PNO-LCCSD_T Default'!A82</f>
        <v>2.7806859120581739</v>
      </c>
      <c r="B92" t="s">
        <v>78</v>
      </c>
      <c r="C92" s="1">
        <f>627.5095*('PNO-LCCSD_T Default'!P82+'PNO-LCCSD_T Default'!J82-'PNO-LCCSD_T Default'!D82)</f>
        <v>2.7124376099121967</v>
      </c>
      <c r="D92" s="1">
        <f t="shared" si="82"/>
        <v>-6.8248302145977213E-2</v>
      </c>
      <c r="E92" s="1">
        <f>627.5095*('PNO-LCCSD_T Default'!AB82+'PNO-LCCSD_T Default'!V82-'PNO-LCCSD_T Default'!D82)</f>
        <v>2.6534432480374912</v>
      </c>
      <c r="F92" s="1">
        <f t="shared" si="83"/>
        <v>-0.12724266402068274</v>
      </c>
      <c r="G92" s="1">
        <f t="shared" si="84"/>
        <v>2.682940428974844</v>
      </c>
      <c r="H92" s="1">
        <f t="shared" si="85"/>
        <v>-9.7745483083329976E-2</v>
      </c>
      <c r="I92" s="1">
        <f>627.5095*('PNO-LCCSD_T Default'!R82+'PNO-LCCSD_T Default'!L82-'PNO-LCCSD_T Default'!F82)</f>
        <v>2.7442823120309576</v>
      </c>
      <c r="J92" s="1">
        <f t="shared" si="86"/>
        <v>-3.6403600027216321E-2</v>
      </c>
      <c r="K92" s="1">
        <f>627.5095*('PNO-LCCSD_T Default'!AD82+'PNO-LCCSD_T Default'!X82-'PNO-LCCSD_T Default'!F82)</f>
        <v>2.732004800022092</v>
      </c>
      <c r="L92" s="1">
        <f t="shared" si="87"/>
        <v>-4.8681112036081942E-2</v>
      </c>
      <c r="M92" s="1">
        <f t="shared" si="88"/>
        <v>2.7381435560265248</v>
      </c>
      <c r="N92" s="1">
        <f t="shared" si="89"/>
        <v>-4.2542356031649131E-2</v>
      </c>
      <c r="O92" s="1">
        <f>627.5095*('PNO-LCCSD_T Default'!N82+'PNO-LCCSD_T Default'!T82-'PNO-LCCSD_T Default'!H82)</f>
        <v>2.7593035986997183</v>
      </c>
      <c r="P92" s="1">
        <f t="shared" si="90"/>
        <v>-2.138231335845564E-2</v>
      </c>
      <c r="Q92" s="1">
        <f>627.5095*('PNO-LCCSD_T Default'!Z82+'PNO-LCCSD_T Default'!AF82-'PNO-LCCSD_T Default'!H82)</f>
        <v>2.7554883409272359</v>
      </c>
      <c r="R92" s="1">
        <f t="shared" si="91"/>
        <v>-2.5197571130938012E-2</v>
      </c>
      <c r="S92" s="1">
        <f t="shared" si="92"/>
        <v>2.7573959698134773</v>
      </c>
      <c r="T92" s="1">
        <f t="shared" si="93"/>
        <v>-2.3289942244696604E-2</v>
      </c>
      <c r="U92" s="1">
        <f t="shared" si="94"/>
        <v>2.7651607923939756</v>
      </c>
      <c r="V92" s="1">
        <f t="shared" si="95"/>
        <v>-1.5525119664198339E-2</v>
      </c>
      <c r="W92" s="1">
        <f t="shared" si="96"/>
        <v>2.7835124515705858</v>
      </c>
      <c r="X92" s="1">
        <f t="shared" si="97"/>
        <v>2.826539512411852E-3</v>
      </c>
      <c r="Y92" s="21">
        <f t="shared" si="98"/>
        <v>2.7743366219822807</v>
      </c>
      <c r="Z92" s="27">
        <f t="shared" si="99"/>
        <v>-6.3492900758932436E-3</v>
      </c>
      <c r="AA92" s="1">
        <f t="shared" si="100"/>
        <v>2.7750636371718604</v>
      </c>
      <c r="AB92" s="1">
        <f t="shared" si="101"/>
        <v>-5.6222748863135052E-3</v>
      </c>
      <c r="AC92" s="1">
        <f t="shared" si="102"/>
        <v>2.7801268100736163</v>
      </c>
      <c r="AD92" s="1">
        <f t="shared" si="103"/>
        <v>-5.5910198455766391E-4</v>
      </c>
      <c r="AE92" s="1">
        <f t="shared" si="104"/>
        <v>2.7775952236227388</v>
      </c>
      <c r="AF92" s="1">
        <f t="shared" si="105"/>
        <v>-3.0906884354351405E-3</v>
      </c>
      <c r="AG92" s="24">
        <f>627.5095*('PNO-LCCSD_T Tight'!J82+'PNO-LCCSD_T Tight'!P82-'PNO-LCCSD_T Tight'!D82)</f>
        <v>2.7497177955740333</v>
      </c>
      <c r="AH92" s="1">
        <f t="shared" si="106"/>
        <v>-3.0968116484140662E-2</v>
      </c>
      <c r="AI92" s="1">
        <f>627.5095*('PNO-LCCSD_T Tight'!V82+'PNO-LCCSD_T Tight'!AB82-'PNO-LCCSD_T Tight'!D82)</f>
        <v>2.6683698535592564</v>
      </c>
      <c r="AJ92" s="1">
        <f t="shared" si="107"/>
        <v>-0.11231605849891757</v>
      </c>
      <c r="AK92" s="1">
        <f t="shared" si="108"/>
        <v>2.7090438245666446</v>
      </c>
      <c r="AL92" s="1">
        <f t="shared" si="109"/>
        <v>-7.1642087491529338E-2</v>
      </c>
      <c r="AM92" s="1">
        <f>627.5095*('PNO-LCCSD_T Tight'!L82+'PNO-LCCSD_T Tight'!R82-'PNO-LCCSD_T Tight'!F82)</f>
        <v>2.765114710015685</v>
      </c>
      <c r="AN92" s="1">
        <f t="shared" si="110"/>
        <v>-1.5571202042488963E-2</v>
      </c>
      <c r="AO92" s="1">
        <f>627.5095*('PNO-LCCSD_T Tight'!X82+'PNO-LCCSD_T Tight'!AD82-'PNO-LCCSD_T Tight'!F82)</f>
        <v>2.736420797101252</v>
      </c>
      <c r="AP92" s="1">
        <f t="shared" si="111"/>
        <v>-4.426511495692198E-2</v>
      </c>
      <c r="AQ92" s="1">
        <f t="shared" si="112"/>
        <v>2.7507677535584687</v>
      </c>
      <c r="AR92" s="1">
        <f t="shared" si="113"/>
        <v>-2.991815849970525E-2</v>
      </c>
      <c r="AS92" s="1">
        <f>IF((627.5095*('PNO-LCCSD_T Tight'!N82+'PNO-LCCSD_T Tight'!T82-'PNO-LCCSD_T Tight'!H82))&gt;$AS$1,(627.5095*('PNO-LCCSD_T Tight'!N82+'PNO-LCCSD_T Tight'!T82-'PNO-LCCSD_T Tight'!H82)), "")</f>
        <v>2.7729393801259739</v>
      </c>
      <c r="AT92" s="1">
        <f t="shared" si="114"/>
        <v>-7.7465319322000958E-3</v>
      </c>
      <c r="AU92" s="1">
        <f>IF((627.5095*('PNO-LCCSD_T Tight'!Z82+'PNO-LCCSD_T Tight'!AF82-'PNO-LCCSD_T Tight'!H82))&gt;$AS$1,(627.5095*('PNO-LCCSD_T Tight'!Z82+'PNO-LCCSD_T Tight'!AF82-'PNO-LCCSD_T Tight'!H82)),"")</f>
        <v>2.7633008341932119</v>
      </c>
      <c r="AV92" s="1">
        <f t="shared" si="115"/>
        <v>-1.7385077864962017E-2</v>
      </c>
      <c r="AW92" s="1">
        <f t="shared" si="116"/>
        <v>2.7681201071595929</v>
      </c>
      <c r="AX92" s="1">
        <f t="shared" si="117"/>
        <v>-1.2565804898581057E-2</v>
      </c>
      <c r="AY92" s="1">
        <f t="shared" si="118"/>
        <v>2.7752094559053542</v>
      </c>
      <c r="AZ92" s="1">
        <f t="shared" si="119"/>
        <v>-5.4764561528197753E-3</v>
      </c>
      <c r="BA92" s="1">
        <f t="shared" si="120"/>
        <v>2.7810373327852007</v>
      </c>
      <c r="BB92" s="1">
        <f t="shared" si="121"/>
        <v>3.514207270267633E-4</v>
      </c>
      <c r="BC92" s="21">
        <f t="shared" si="122"/>
        <v>2.7781233943452777</v>
      </c>
      <c r="BD92" s="1">
        <f t="shared" si="123"/>
        <v>-2.5625177128962839E-3</v>
      </c>
      <c r="BE92" s="1">
        <f t="shared" si="124"/>
        <v>2.7811488700777525</v>
      </c>
      <c r="BF92" s="1">
        <f t="shared" si="125"/>
        <v>4.6295801957851879E-4</v>
      </c>
      <c r="BG92" s="1">
        <f t="shared" si="126"/>
        <v>2.7915028403224813</v>
      </c>
      <c r="BH92" s="1">
        <f t="shared" si="127"/>
        <v>1.0816928264307357E-2</v>
      </c>
      <c r="BI92" s="1">
        <f t="shared" si="128"/>
        <v>2.7863258552001167</v>
      </c>
      <c r="BJ92" s="1">
        <f t="shared" si="129"/>
        <v>5.639943141942716E-3</v>
      </c>
      <c r="BL92" s="1">
        <f t="shared" si="130"/>
        <v>2.7798648989212005</v>
      </c>
      <c r="BM92" s="1">
        <f t="shared" si="131"/>
        <v>-8.2101313697346967E-4</v>
      </c>
      <c r="BN92" s="1">
        <f t="shared" si="132"/>
        <v>2.7845365153316637</v>
      </c>
      <c r="BO92" s="1">
        <f t="shared" si="133"/>
        <v>3.8506032734897389E-3</v>
      </c>
      <c r="BP92" s="1">
        <f t="shared" si="134"/>
        <v>2.7831387171550404</v>
      </c>
      <c r="BQ92" s="1">
        <f t="shared" si="135"/>
        <v>2.4528050968664061E-3</v>
      </c>
      <c r="BR92" s="1">
        <f t="shared" si="136"/>
        <v>2.7805701608066786</v>
      </c>
      <c r="BS92" s="1">
        <f t="shared" si="137"/>
        <v>-1.1575125149532184E-4</v>
      </c>
      <c r="BT92" s="1">
        <f t="shared" si="138"/>
        <v>2.7831303727475643</v>
      </c>
      <c r="BU92" s="1">
        <f t="shared" si="139"/>
        <v>2.4444606893903043E-3</v>
      </c>
      <c r="BV92" s="1">
        <f t="shared" si="140"/>
        <v>2.7816779765426882</v>
      </c>
      <c r="BW92" s="1">
        <f t="shared" si="141"/>
        <v>9.9206448451427676E-4</v>
      </c>
      <c r="BX92" s="1">
        <f t="shared" si="142"/>
        <v>2.7819278487986909</v>
      </c>
      <c r="BY92" s="1">
        <f t="shared" si="143"/>
        <v>1.2419367405169801E-3</v>
      </c>
      <c r="BZ92" s="1">
        <f t="shared" si="144"/>
        <v>2.7822188135015771</v>
      </c>
      <c r="CA92" s="1">
        <f t="shared" si="145"/>
        <v>1.532901443403123E-3</v>
      </c>
      <c r="CB92" s="1">
        <f t="shared" si="146"/>
        <v>2.7821113981044916</v>
      </c>
      <c r="CC92" s="1">
        <f t="shared" si="147"/>
        <v>1.4254860463176477E-3</v>
      </c>
      <c r="CD92" s="1">
        <f t="shared" si="148"/>
        <v>2.7845937319498097</v>
      </c>
      <c r="CE92" s="1">
        <f t="shared" si="149"/>
        <v>3.9078198916357998E-3</v>
      </c>
      <c r="CF92" s="1">
        <f t="shared" si="150"/>
        <v>2.7821886930290485</v>
      </c>
      <c r="CG92" s="1">
        <f t="shared" si="151"/>
        <v>1.5027809708745288E-3</v>
      </c>
      <c r="CH92" s="1">
        <f t="shared" si="152"/>
        <v>2.7826268801595586</v>
      </c>
      <c r="CI92" s="1">
        <f t="shared" si="153"/>
        <v>1.9409681013846658E-3</v>
      </c>
      <c r="CJ92" s="1">
        <f t="shared" si="154"/>
        <v>2.7863712883115519</v>
      </c>
      <c r="CK92" s="1">
        <f t="shared" si="153"/>
        <v>5.6853762533779495E-3</v>
      </c>
      <c r="CL92" s="1">
        <f t="shared" si="155"/>
        <v>2.7813217931442713</v>
      </c>
      <c r="CM92" s="1">
        <f t="shared" si="153"/>
        <v>6.3588108609735627E-4</v>
      </c>
      <c r="CN92" s="1">
        <f t="shared" si="156"/>
        <v>2.7847021227021269</v>
      </c>
      <c r="CO92" s="1">
        <f t="shared" si="153"/>
        <v>4.0162106439529666E-3</v>
      </c>
      <c r="CP92" s="1">
        <f t="shared" si="157"/>
        <v>2.7889789861709171</v>
      </c>
      <c r="CQ92" s="1">
        <f t="shared" si="81"/>
        <v>8.2930741127431595E-3</v>
      </c>
      <c r="CR92" s="1">
        <f t="shared" si="158"/>
        <v>2.7811918186592948</v>
      </c>
      <c r="CS92" s="1">
        <f t="shared" si="81"/>
        <v>5.059066011208202E-4</v>
      </c>
      <c r="CT92" s="1">
        <f t="shared" si="159"/>
        <v>2.7852072937746231</v>
      </c>
      <c r="CU92" s="1">
        <f t="shared" si="81"/>
        <v>4.5213817164491132E-3</v>
      </c>
    </row>
    <row r="93" spans="1:99" x14ac:dyDescent="0.2">
      <c r="A93" s="4">
        <f>'PNO-LCCSD_T Default'!A83</f>
        <v>1.3017556143240505</v>
      </c>
      <c r="B93" t="s">
        <v>79</v>
      </c>
      <c r="C93" s="1">
        <f>627.5095*('PNO-LCCSD_T Default'!P83+'PNO-LCCSD_T Default'!J83-'PNO-LCCSD_T Default'!D83)</f>
        <v>1.2935657395420113</v>
      </c>
      <c r="D93" s="1">
        <f t="shared" si="82"/>
        <v>-8.1898747820392526E-3</v>
      </c>
      <c r="E93" s="1">
        <f>627.5095*('PNO-LCCSD_T Default'!AB83+'PNO-LCCSD_T Default'!V83-'PNO-LCCSD_T Default'!D83)</f>
        <v>1.2665399840646001</v>
      </c>
      <c r="F93" s="1">
        <f t="shared" si="83"/>
        <v>-3.5215630259450403E-2</v>
      </c>
      <c r="G93" s="1">
        <f t="shared" si="84"/>
        <v>1.2800528618033056</v>
      </c>
      <c r="H93" s="1">
        <f t="shared" si="85"/>
        <v>-2.1702752520744939E-2</v>
      </c>
      <c r="I93" s="1">
        <f>627.5095*('PNO-LCCSD_T Default'!R83+'PNO-LCCSD_T Default'!L83-'PNO-LCCSD_T Default'!F83)</f>
        <v>1.2903893705358567</v>
      </c>
      <c r="J93" s="1">
        <f t="shared" si="86"/>
        <v>-1.1366243788193842E-2</v>
      </c>
      <c r="K93" s="1">
        <f>627.5095*('PNO-LCCSD_T Default'!AD83+'PNO-LCCSD_T Default'!X83-'PNO-LCCSD_T Default'!F83)</f>
        <v>1.2823540982011923</v>
      </c>
      <c r="L93" s="1">
        <f t="shared" si="87"/>
        <v>-1.9401516122858231E-2</v>
      </c>
      <c r="M93" s="1">
        <f t="shared" si="88"/>
        <v>1.2863717343685246</v>
      </c>
      <c r="N93" s="1">
        <f t="shared" si="89"/>
        <v>-1.5383879955525925E-2</v>
      </c>
      <c r="O93" s="1">
        <f>627.5095*('PNO-LCCSD_T Default'!N83+'PNO-LCCSD_T Default'!T83-'PNO-LCCSD_T Default'!H83)</f>
        <v>1.2898583274571938</v>
      </c>
      <c r="P93" s="1">
        <f t="shared" si="90"/>
        <v>-1.189728686685676E-2</v>
      </c>
      <c r="Q93" s="1">
        <f>627.5095*('PNO-LCCSD_T Default'!Z83+'PNO-LCCSD_T Default'!AF83-'PNO-LCCSD_T Default'!H83)</f>
        <v>1.2876934196769587</v>
      </c>
      <c r="R93" s="1">
        <f t="shared" si="91"/>
        <v>-1.4062194647091797E-2</v>
      </c>
      <c r="S93" s="1">
        <f t="shared" si="92"/>
        <v>1.2887758735670762</v>
      </c>
      <c r="T93" s="1">
        <f t="shared" si="93"/>
        <v>-1.2979740756974278E-2</v>
      </c>
      <c r="U93" s="1">
        <f t="shared" si="94"/>
        <v>1.2883068339282484</v>
      </c>
      <c r="V93" s="1">
        <f t="shared" si="95"/>
        <v>-1.3448780395802107E-2</v>
      </c>
      <c r="W93" s="1">
        <f t="shared" si="96"/>
        <v>1.292722374538902</v>
      </c>
      <c r="X93" s="1">
        <f t="shared" si="97"/>
        <v>-9.0332397851484725E-3</v>
      </c>
      <c r="Y93" s="21">
        <f t="shared" si="98"/>
        <v>1.2905146042335756</v>
      </c>
      <c r="Z93" s="27">
        <f t="shared" si="99"/>
        <v>-1.1241010090474957E-2</v>
      </c>
      <c r="AA93" s="1">
        <f t="shared" si="100"/>
        <v>1.2893011675058097</v>
      </c>
      <c r="AB93" s="1">
        <f t="shared" si="101"/>
        <v>-1.2454446818240816E-2</v>
      </c>
      <c r="AC93" s="1">
        <f t="shared" si="102"/>
        <v>1.2932953307335004</v>
      </c>
      <c r="AD93" s="1">
        <f t="shared" si="103"/>
        <v>-8.4602835905500662E-3</v>
      </c>
      <c r="AE93" s="1">
        <f t="shared" si="104"/>
        <v>1.291298249119655</v>
      </c>
      <c r="AF93" s="1">
        <f t="shared" si="105"/>
        <v>-1.0457365204395552E-2</v>
      </c>
      <c r="AG93" s="24">
        <f>627.5095*('PNO-LCCSD_T Tight'!J83+'PNO-LCCSD_T Tight'!P83-'PNO-LCCSD_T Tight'!D83)</f>
        <v>1.299063237307615</v>
      </c>
      <c r="AH93" s="1">
        <f t="shared" si="106"/>
        <v>-2.6923770164355432E-3</v>
      </c>
      <c r="AI93" s="1">
        <f>627.5095*('PNO-LCCSD_T Tight'!V83+'PNO-LCCSD_T Tight'!AB83-'PNO-LCCSD_T Tight'!D83)</f>
        <v>1.2664154516589816</v>
      </c>
      <c r="AJ93" s="1">
        <f t="shared" si="107"/>
        <v>-3.5340162665068897E-2</v>
      </c>
      <c r="AK93" s="1">
        <f t="shared" si="108"/>
        <v>1.2827393444832982</v>
      </c>
      <c r="AL93" s="1">
        <f t="shared" si="109"/>
        <v>-1.9016269840752331E-2</v>
      </c>
      <c r="AM93" s="1">
        <f>627.5095*('PNO-LCCSD_T Tight'!L83+'PNO-LCCSD_T Tight'!R83-'PNO-LCCSD_T Tight'!F83)</f>
        <v>1.2948390027423033</v>
      </c>
      <c r="AN93" s="1">
        <f t="shared" si="110"/>
        <v>-6.9166115817471674E-3</v>
      </c>
      <c r="AO93" s="1">
        <f>627.5095*('PNO-LCCSD_T Tight'!X83+'PNO-LCCSD_T Tight'!AD83-'PNO-LCCSD_T Tight'!F83)</f>
        <v>1.2840299062542893</v>
      </c>
      <c r="AP93" s="1">
        <f t="shared" si="111"/>
        <v>-1.7725708069761259E-2</v>
      </c>
      <c r="AQ93" s="1">
        <f t="shared" si="112"/>
        <v>1.2894344544982963</v>
      </c>
      <c r="AR93" s="1">
        <f t="shared" si="113"/>
        <v>-1.2321159825754213E-2</v>
      </c>
      <c r="AS93" s="1">
        <f>IF((627.5095*('PNO-LCCSD_T Tight'!N83+'PNO-LCCSD_T Tight'!T83-'PNO-LCCSD_T Tight'!H83))&gt;$AS$1,(627.5095*('PNO-LCCSD_T Tight'!N83+'PNO-LCCSD_T Tight'!T83-'PNO-LCCSD_T Tight'!H83)), "")</f>
        <v>1.2947905521161678</v>
      </c>
      <c r="AT93" s="1">
        <f t="shared" si="114"/>
        <v>-6.9650622078827329E-3</v>
      </c>
      <c r="AU93" s="1">
        <f>IF((627.5095*('PNO-LCCSD_T Tight'!Z83+'PNO-LCCSD_T Tight'!AF83-'PNO-LCCSD_T Tight'!H83))&gt;$AS$1,(627.5095*('PNO-LCCSD_T Tight'!Z83+'PNO-LCCSD_T Tight'!AF83-'PNO-LCCSD_T Tight'!H83)),"")</f>
        <v>1.2925064175433614</v>
      </c>
      <c r="AV93" s="1">
        <f t="shared" si="115"/>
        <v>-9.2491967806891395E-3</v>
      </c>
      <c r="AW93" s="1">
        <f t="shared" si="116"/>
        <v>1.2936484848297645</v>
      </c>
      <c r="AX93" s="1">
        <f t="shared" si="117"/>
        <v>-8.1071294942860472E-3</v>
      </c>
      <c r="AY93" s="1">
        <f t="shared" si="118"/>
        <v>1.2920694494868914</v>
      </c>
      <c r="AZ93" s="1">
        <f t="shared" si="119"/>
        <v>-9.6861648371591169E-3</v>
      </c>
      <c r="BA93" s="1">
        <f t="shared" si="120"/>
        <v>1.2955785476264672</v>
      </c>
      <c r="BB93" s="1">
        <f t="shared" si="121"/>
        <v>-6.1770666975833333E-3</v>
      </c>
      <c r="BC93" s="21">
        <f t="shared" si="122"/>
        <v>1.2938239985566793</v>
      </c>
      <c r="BD93" s="1">
        <f t="shared" si="123"/>
        <v>-7.9316157673712251E-3</v>
      </c>
      <c r="BE93" s="1">
        <f t="shared" si="124"/>
        <v>1.2947397186723535</v>
      </c>
      <c r="BF93" s="1">
        <f t="shared" si="125"/>
        <v>-7.0158956516970239E-3</v>
      </c>
      <c r="BG93" s="1">
        <f t="shared" si="126"/>
        <v>1.3013998064368142</v>
      </c>
      <c r="BH93" s="1">
        <f t="shared" si="127"/>
        <v>-3.5580788723632573E-4</v>
      </c>
      <c r="BI93" s="1">
        <f t="shared" si="128"/>
        <v>1.2980697625545836</v>
      </c>
      <c r="BJ93" s="1">
        <f t="shared" si="129"/>
        <v>-3.6858517694668969E-3</v>
      </c>
      <c r="BL93" s="1">
        <f t="shared" si="130"/>
        <v>1.2904751652104975</v>
      </c>
      <c r="BM93" s="1">
        <f t="shared" si="131"/>
        <v>-1.1280449113552971E-2</v>
      </c>
      <c r="BN93" s="1">
        <f t="shared" si="132"/>
        <v>1.2927138307930726</v>
      </c>
      <c r="BO93" s="1">
        <f t="shared" si="133"/>
        <v>-9.0417835309779537E-3</v>
      </c>
      <c r="BP93" s="1">
        <f t="shared" si="134"/>
        <v>1.2914204892992216</v>
      </c>
      <c r="BQ93" s="1">
        <f t="shared" si="135"/>
        <v>-1.0335125024828917E-2</v>
      </c>
      <c r="BR93" s="1">
        <f t="shared" si="136"/>
        <v>1.2901131833485755</v>
      </c>
      <c r="BS93" s="1">
        <f t="shared" si="137"/>
        <v>-1.1642430975475015E-2</v>
      </c>
      <c r="BT93" s="1">
        <f t="shared" si="138"/>
        <v>1.2932702720632845</v>
      </c>
      <c r="BU93" s="1">
        <f t="shared" si="139"/>
        <v>-8.4853422607660267E-3</v>
      </c>
      <c r="BV93" s="1">
        <f t="shared" si="140"/>
        <v>1.2917184337261962</v>
      </c>
      <c r="BW93" s="1">
        <f t="shared" si="141"/>
        <v>-1.0037180597854301E-2</v>
      </c>
      <c r="BX93" s="1">
        <f t="shared" si="142"/>
        <v>1.2907673077527944</v>
      </c>
      <c r="BY93" s="1">
        <f t="shared" si="143"/>
        <v>-1.0988306571256157E-2</v>
      </c>
      <c r="BZ93" s="1">
        <f t="shared" si="144"/>
        <v>1.2940892162657684</v>
      </c>
      <c r="CA93" s="1">
        <f t="shared" si="145"/>
        <v>-7.6663980582820646E-3</v>
      </c>
      <c r="CB93" s="1">
        <f t="shared" si="146"/>
        <v>1.2923939051769866</v>
      </c>
      <c r="CC93" s="1">
        <f t="shared" si="147"/>
        <v>-9.3617091470639124E-3</v>
      </c>
      <c r="CD93" s="1">
        <f t="shared" si="148"/>
        <v>1.2921169650981832</v>
      </c>
      <c r="CE93" s="1">
        <f t="shared" si="149"/>
        <v>-9.638649225867324E-3</v>
      </c>
      <c r="CF93" s="1">
        <f t="shared" si="150"/>
        <v>1.2941087336345216</v>
      </c>
      <c r="CG93" s="1">
        <f t="shared" si="151"/>
        <v>-7.646880689528901E-3</v>
      </c>
      <c r="CH93" s="1">
        <f t="shared" si="152"/>
        <v>1.2935881660845274</v>
      </c>
      <c r="CI93" s="1">
        <f t="shared" si="153"/>
        <v>-8.1674482395230896E-3</v>
      </c>
      <c r="CJ93" s="1">
        <f t="shared" si="154"/>
        <v>1.2937154216735571</v>
      </c>
      <c r="CK93" s="1">
        <f t="shared" si="153"/>
        <v>-8.0401926504933829E-3</v>
      </c>
      <c r="CL93" s="1">
        <f t="shared" si="155"/>
        <v>1.2955761743787273</v>
      </c>
      <c r="CM93" s="1">
        <f t="shared" si="153"/>
        <v>-6.1794399453232174E-3</v>
      </c>
      <c r="CN93" s="1">
        <f t="shared" si="156"/>
        <v>1.2945010614209682</v>
      </c>
      <c r="CO93" s="1">
        <f t="shared" si="153"/>
        <v>-7.2545529030823008E-3</v>
      </c>
      <c r="CP93" s="1">
        <f t="shared" si="157"/>
        <v>1.295010510107095</v>
      </c>
      <c r="CQ93" s="1">
        <f t="shared" si="81"/>
        <v>-6.7451042169555109E-3</v>
      </c>
      <c r="CR93" s="1">
        <f t="shared" si="158"/>
        <v>1.2956371728173937</v>
      </c>
      <c r="CS93" s="1">
        <f t="shared" si="81"/>
        <v>-6.1184415066568576E-3</v>
      </c>
      <c r="CT93" s="1">
        <f t="shared" si="159"/>
        <v>1.2955426029530883</v>
      </c>
      <c r="CU93" s="1">
        <f t="shared" si="81"/>
        <v>-6.2130113709621959E-3</v>
      </c>
    </row>
    <row r="94" spans="1:99" x14ac:dyDescent="0.2">
      <c r="A94" s="4">
        <f>'PNO-LCCSD_T Default'!A84</f>
        <v>0.38536210933240966</v>
      </c>
      <c r="B94" t="s">
        <v>80</v>
      </c>
      <c r="C94" s="1">
        <f>627.5095*('PNO-LCCSD_T Default'!P84+'PNO-LCCSD_T Default'!J84-'PNO-LCCSD_T Default'!D84)</f>
        <v>0.38886902457179451</v>
      </c>
      <c r="D94" s="1">
        <f t="shared" si="82"/>
        <v>3.5069152393848446E-3</v>
      </c>
      <c r="E94" s="1">
        <f>627.5095*('PNO-LCCSD_T Default'!AB84+'PNO-LCCSD_T Default'!V84-'PNO-LCCSD_T Default'!D84)</f>
        <v>0.38174991360579191</v>
      </c>
      <c r="F94" s="1">
        <f t="shared" si="83"/>
        <v>-3.6121957266177507E-3</v>
      </c>
      <c r="G94" s="1">
        <f t="shared" si="84"/>
        <v>0.38530946908879321</v>
      </c>
      <c r="H94" s="1">
        <f t="shared" si="85"/>
        <v>-5.2640243616453031E-5</v>
      </c>
      <c r="I94" s="1">
        <f>627.5095*('PNO-LCCSD_T Default'!R84+'PNO-LCCSD_T Default'!L84-'PNO-LCCSD_T Default'!F84)</f>
        <v>0.38551529062560019</v>
      </c>
      <c r="J94" s="1">
        <f t="shared" si="86"/>
        <v>1.5318129319052964E-4</v>
      </c>
      <c r="K94" s="1">
        <f>627.5095*('PNO-LCCSD_T Default'!AD84+'PNO-LCCSD_T Default'!X84-'PNO-LCCSD_T Default'!F84)</f>
        <v>0.38240296274185609</v>
      </c>
      <c r="L94" s="1">
        <f t="shared" si="87"/>
        <v>-2.9591465905535741E-3</v>
      </c>
      <c r="M94" s="1">
        <f t="shared" si="88"/>
        <v>0.38395912668372811</v>
      </c>
      <c r="N94" s="1">
        <f t="shared" si="89"/>
        <v>-1.40298264868155E-3</v>
      </c>
      <c r="O94" s="1">
        <f>627.5095*('PNO-LCCSD_T Default'!N84+'PNO-LCCSD_T Default'!T84-'PNO-LCCSD_T Default'!H84)</f>
        <v>0.38511513035145045</v>
      </c>
      <c r="P94" s="1">
        <f t="shared" si="90"/>
        <v>-2.4697898095921156E-4</v>
      </c>
      <c r="Q94" s="1">
        <f>627.5095*('PNO-LCCSD_T Default'!Z84+'PNO-LCCSD_T Default'!AF84-'PNO-LCCSD_T Default'!H84)</f>
        <v>0.38479510050226468</v>
      </c>
      <c r="R94" s="1">
        <f t="shared" si="91"/>
        <v>-5.6700883014498826E-4</v>
      </c>
      <c r="S94" s="1">
        <f t="shared" si="92"/>
        <v>0.38495511542685756</v>
      </c>
      <c r="T94" s="1">
        <f t="shared" si="93"/>
        <v>-4.0699390555209991E-4</v>
      </c>
      <c r="U94" s="1">
        <f t="shared" si="94"/>
        <v>0.38331646747199455</v>
      </c>
      <c r="V94" s="1">
        <f t="shared" si="95"/>
        <v>-2.045641860415115E-3</v>
      </c>
      <c r="W94" s="1">
        <f t="shared" si="96"/>
        <v>0.38283112418335907</v>
      </c>
      <c r="X94" s="1">
        <f t="shared" si="97"/>
        <v>-2.5309851490505908E-3</v>
      </c>
      <c r="Y94" s="21">
        <f t="shared" si="98"/>
        <v>0.38307379582767676</v>
      </c>
      <c r="Z94" s="27">
        <f t="shared" si="99"/>
        <v>-2.2883135047329084E-3</v>
      </c>
      <c r="AA94" s="1">
        <f t="shared" si="100"/>
        <v>0.38469529006381792</v>
      </c>
      <c r="AB94" s="1">
        <f t="shared" si="101"/>
        <v>-6.6681926859174512E-4</v>
      </c>
      <c r="AC94" s="1">
        <f t="shared" si="102"/>
        <v>0.38730488438203764</v>
      </c>
      <c r="AD94" s="1">
        <f t="shared" si="103"/>
        <v>1.9427750496279761E-3</v>
      </c>
      <c r="AE94" s="1">
        <f t="shared" si="104"/>
        <v>0.38600008722292778</v>
      </c>
      <c r="AF94" s="1">
        <f t="shared" si="105"/>
        <v>6.3797789051811549E-4</v>
      </c>
      <c r="AG94" s="24">
        <f>627.5095*('PNO-LCCSD_T Tight'!J84+'PNO-LCCSD_T Tight'!P84-'PNO-LCCSD_T Tight'!D84)</f>
        <v>0.38990912533589317</v>
      </c>
      <c r="AH94" s="1">
        <f t="shared" si="106"/>
        <v>4.5470160034835061E-3</v>
      </c>
      <c r="AI94" s="1">
        <f>627.5095*('PNO-LCCSD_T Tight'!V84+'PNO-LCCSD_T Tight'!AB84-'PNO-LCCSD_T Tight'!D84)</f>
        <v>0.38273898717248023</v>
      </c>
      <c r="AJ94" s="1">
        <f t="shared" si="107"/>
        <v>-2.6231221599294363E-3</v>
      </c>
      <c r="AK94" s="1">
        <f t="shared" si="108"/>
        <v>0.3863240562541867</v>
      </c>
      <c r="AL94" s="1">
        <f t="shared" si="109"/>
        <v>9.6194692177703489E-4</v>
      </c>
      <c r="AM94" s="1">
        <f>627.5095*('PNO-LCCSD_T Tight'!L84+'PNO-LCCSD_T Tight'!R84-'PNO-LCCSD_T Tight'!F84)</f>
        <v>0.38722069516587748</v>
      </c>
      <c r="AN94" s="1">
        <f t="shared" si="110"/>
        <v>1.8585858334678185E-3</v>
      </c>
      <c r="AO94" s="1">
        <f>627.5095*('PNO-LCCSD_T Tight'!X84+'PNO-LCCSD_T Tight'!AD84-'PNO-LCCSD_T Tight'!F84)</f>
        <v>0.38413144581160225</v>
      </c>
      <c r="AP94" s="1">
        <f t="shared" si="111"/>
        <v>-1.2306635208074179E-3</v>
      </c>
      <c r="AQ94" s="1">
        <f t="shared" si="112"/>
        <v>0.38567607048873986</v>
      </c>
      <c r="AR94" s="1">
        <f t="shared" si="113"/>
        <v>3.1396115633020028E-4</v>
      </c>
      <c r="AS94" s="1">
        <f>IF((627.5095*('PNO-LCCSD_T Tight'!N84+'PNO-LCCSD_T Tight'!T84-'PNO-LCCSD_T Tight'!H84))&gt;$AS$1,(627.5095*('PNO-LCCSD_T Tight'!N84+'PNO-LCCSD_T Tight'!T84-'PNO-LCCSD_T Tight'!H84)), "")</f>
        <v>0.38561713793948205</v>
      </c>
      <c r="AT94" s="1">
        <f t="shared" si="114"/>
        <v>2.5502860707238284E-4</v>
      </c>
      <c r="AU94" s="1">
        <f>IF((627.5095*('PNO-LCCSD_T Tight'!Z84+'PNO-LCCSD_T Tight'!AF84-'PNO-LCCSD_T Tight'!H84))&gt;$AS$1,(627.5095*('PNO-LCCSD_T Tight'!Z84+'PNO-LCCSD_T Tight'!AF84-'PNO-LCCSD_T Tight'!H84)),"")</f>
        <v>0.38530338319027424</v>
      </c>
      <c r="AV94" s="1">
        <f t="shared" si="115"/>
        <v>-5.8726142135423487E-5</v>
      </c>
      <c r="AW94" s="1">
        <f t="shared" si="116"/>
        <v>0.38546026056487814</v>
      </c>
      <c r="AX94" s="1">
        <f t="shared" si="117"/>
        <v>9.8151232468479677E-5</v>
      </c>
      <c r="AY94" s="1">
        <f t="shared" si="118"/>
        <v>0.38545806801669935</v>
      </c>
      <c r="AZ94" s="1">
        <f t="shared" si="119"/>
        <v>9.5958684289687568E-5</v>
      </c>
      <c r="BA94" s="1">
        <f t="shared" si="120"/>
        <v>0.38504438951711412</v>
      </c>
      <c r="BB94" s="1">
        <f t="shared" si="121"/>
        <v>-3.1771981529554738E-4</v>
      </c>
      <c r="BC94" s="21">
        <f t="shared" si="122"/>
        <v>0.38525122876690676</v>
      </c>
      <c r="BD94" s="1">
        <f t="shared" si="123"/>
        <v>-1.1088056550290215E-4</v>
      </c>
      <c r="BE94" s="1">
        <f t="shared" si="124"/>
        <v>0.38393471724293604</v>
      </c>
      <c r="BF94" s="1">
        <f t="shared" si="125"/>
        <v>-1.4273920894736225E-3</v>
      </c>
      <c r="BG94" s="1">
        <f t="shared" si="126"/>
        <v>0.38653295683347111</v>
      </c>
      <c r="BH94" s="1">
        <f t="shared" si="127"/>
        <v>1.170847501061445E-3</v>
      </c>
      <c r="BI94" s="1">
        <f t="shared" si="128"/>
        <v>0.38523383703820357</v>
      </c>
      <c r="BJ94" s="1">
        <f t="shared" si="129"/>
        <v>-1.2827229420608877E-4</v>
      </c>
      <c r="BL94" s="1">
        <f t="shared" si="130"/>
        <v>0.38372670556933353</v>
      </c>
      <c r="BM94" s="1">
        <f t="shared" si="131"/>
        <v>-1.6354037630761376E-3</v>
      </c>
      <c r="BN94" s="1">
        <f t="shared" si="132"/>
        <v>0.38289898116498888</v>
      </c>
      <c r="BO94" s="1">
        <f t="shared" si="133"/>
        <v>-2.4631281674207806E-3</v>
      </c>
      <c r="BP94" s="1">
        <f t="shared" si="134"/>
        <v>0.38341591579285322</v>
      </c>
      <c r="BQ94" s="1">
        <f t="shared" si="135"/>
        <v>-1.94619353955644E-3</v>
      </c>
      <c r="BR94" s="1">
        <f t="shared" si="136"/>
        <v>0.3848489196485001</v>
      </c>
      <c r="BS94" s="1">
        <f t="shared" si="137"/>
        <v>-5.131896839095651E-4</v>
      </c>
      <c r="BT94" s="1">
        <f t="shared" si="138"/>
        <v>0.3875039078266086</v>
      </c>
      <c r="BU94" s="1">
        <f t="shared" si="139"/>
        <v>2.1417984941989321E-3</v>
      </c>
      <c r="BV94" s="1">
        <f t="shared" si="140"/>
        <v>0.38615877572372015</v>
      </c>
      <c r="BW94" s="1">
        <f t="shared" si="141"/>
        <v>7.9666639131048544E-4</v>
      </c>
      <c r="BX94" s="1">
        <f t="shared" si="142"/>
        <v>0.38525721566078486</v>
      </c>
      <c r="BY94" s="1">
        <f t="shared" si="143"/>
        <v>-1.0489367162480612E-4</v>
      </c>
      <c r="BZ94" s="1">
        <f t="shared" si="144"/>
        <v>0.38812372380658017</v>
      </c>
      <c r="CA94" s="1">
        <f t="shared" si="145"/>
        <v>2.761614474170504E-3</v>
      </c>
      <c r="CB94" s="1">
        <f t="shared" si="146"/>
        <v>0.3866143058914156</v>
      </c>
      <c r="CC94" s="1">
        <f t="shared" si="147"/>
        <v>1.2521965590059358E-3</v>
      </c>
      <c r="CD94" s="1">
        <f t="shared" si="148"/>
        <v>0.38611217425277572</v>
      </c>
      <c r="CE94" s="1">
        <f t="shared" si="149"/>
        <v>7.5006492036605588E-4</v>
      </c>
      <c r="CF94" s="1">
        <f t="shared" si="150"/>
        <v>0.38813788042364455</v>
      </c>
      <c r="CG94" s="1">
        <f t="shared" si="151"/>
        <v>2.775771091234891E-3</v>
      </c>
      <c r="CH94" s="1">
        <f t="shared" si="152"/>
        <v>0.38742790297853802</v>
      </c>
      <c r="CI94" s="1">
        <f t="shared" si="153"/>
        <v>2.0657936461283555E-3</v>
      </c>
      <c r="CJ94" s="1">
        <f t="shared" si="154"/>
        <v>0.38576947822585805</v>
      </c>
      <c r="CK94" s="1">
        <f t="shared" si="153"/>
        <v>4.0736889344838989E-4</v>
      </c>
      <c r="CL94" s="1">
        <f t="shared" si="155"/>
        <v>0.3850632385596186</v>
      </c>
      <c r="CM94" s="1">
        <f t="shared" si="153"/>
        <v>-2.9887077279106E-4</v>
      </c>
      <c r="CN94" s="1">
        <f t="shared" si="156"/>
        <v>0.38550693087784466</v>
      </c>
      <c r="CO94" s="1">
        <f t="shared" si="153"/>
        <v>1.4482154543499215E-4</v>
      </c>
      <c r="CP94" s="1">
        <f t="shared" si="157"/>
        <v>0.38658528435778461</v>
      </c>
      <c r="CQ94" s="1">
        <f t="shared" si="81"/>
        <v>1.2231750253749452E-3</v>
      </c>
      <c r="CR94" s="1">
        <f t="shared" si="158"/>
        <v>0.38510485745065209</v>
      </c>
      <c r="CS94" s="1">
        <f t="shared" si="81"/>
        <v>-2.5725188175756974E-4</v>
      </c>
      <c r="CT94" s="1">
        <f t="shared" si="159"/>
        <v>0.38621466879624444</v>
      </c>
      <c r="CU94" s="1">
        <f t="shared" si="81"/>
        <v>8.5255946383477887E-4</v>
      </c>
    </row>
    <row r="95" spans="1:99" x14ac:dyDescent="0.2">
      <c r="A95" s="4">
        <f>'PNO-LCCSD_T Default'!A85</f>
        <v>4.9582613135580162</v>
      </c>
      <c r="B95" t="s">
        <v>81</v>
      </c>
      <c r="C95" s="1">
        <f>627.5095*('PNO-LCCSD_T Default'!P85+'PNO-LCCSD_T Default'!J85-'PNO-LCCSD_T Default'!D85)</f>
        <v>4.7121327886892193</v>
      </c>
      <c r="D95" s="1">
        <f t="shared" si="82"/>
        <v>-0.24612852486879699</v>
      </c>
      <c r="E95" s="1">
        <f>627.5095*('PNO-LCCSD_T Default'!AB85+'PNO-LCCSD_T Default'!V85-'PNO-LCCSD_T Default'!D85)</f>
        <v>4.3413591720672828</v>
      </c>
      <c r="F95" s="1">
        <f t="shared" si="83"/>
        <v>-0.61690214149073341</v>
      </c>
      <c r="G95" s="1">
        <f t="shared" si="84"/>
        <v>4.5267459803782515</v>
      </c>
      <c r="H95" s="1">
        <f t="shared" si="85"/>
        <v>-0.43151533317976476</v>
      </c>
      <c r="I95" s="1">
        <f>627.5095*('PNO-LCCSD_T Default'!R85+'PNO-LCCSD_T Default'!L85-'PNO-LCCSD_T Default'!F85)</f>
        <v>4.8206787268535889</v>
      </c>
      <c r="J95" s="1">
        <f t="shared" si="86"/>
        <v>-0.13758258670442736</v>
      </c>
      <c r="K95" s="1">
        <f>627.5095*('PNO-LCCSD_T Default'!AD85+'PNO-LCCSD_T Default'!X85-'PNO-LCCSD_T Default'!F85)</f>
        <v>4.7094155620696387</v>
      </c>
      <c r="L95" s="1">
        <f t="shared" si="87"/>
        <v>-0.24884575148837751</v>
      </c>
      <c r="M95" s="1">
        <f t="shared" si="88"/>
        <v>4.7650471444616134</v>
      </c>
      <c r="N95" s="1">
        <f t="shared" si="89"/>
        <v>-0.19321416909640288</v>
      </c>
      <c r="O95" s="1">
        <f>627.5095*('PNO-LCCSD_T Default'!N85+'PNO-LCCSD_T Default'!T85-'PNO-LCCSD_T Default'!H85)</f>
        <v>4.8784345556820288</v>
      </c>
      <c r="P95" s="1">
        <f t="shared" si="90"/>
        <v>-7.9826757875987475E-2</v>
      </c>
      <c r="Q95" s="1">
        <f>627.5095*('PNO-LCCSD_T Default'!Z85+'PNO-LCCSD_T Default'!AF85-'PNO-LCCSD_T Default'!H85)</f>
        <v>4.8341512102725375</v>
      </c>
      <c r="R95" s="1">
        <f t="shared" si="91"/>
        <v>-0.12411010328547878</v>
      </c>
      <c r="S95" s="1">
        <f t="shared" si="92"/>
        <v>4.8562928829772831</v>
      </c>
      <c r="T95" s="1">
        <f t="shared" si="93"/>
        <v>-0.10196843058073313</v>
      </c>
      <c r="U95" s="1">
        <f t="shared" si="94"/>
        <v>4.8918451717460041</v>
      </c>
      <c r="V95" s="1">
        <f t="shared" si="95"/>
        <v>-6.6416141812012164E-2</v>
      </c>
      <c r="W95" s="1">
        <f t="shared" si="96"/>
        <v>4.9507259716470093</v>
      </c>
      <c r="X95" s="1">
        <f t="shared" si="97"/>
        <v>-7.5353419110069098E-3</v>
      </c>
      <c r="Y95" s="21">
        <f t="shared" si="98"/>
        <v>4.9212855716965054</v>
      </c>
      <c r="Z95" s="27">
        <f t="shared" si="99"/>
        <v>-3.6975741861510869E-2</v>
      </c>
      <c r="AA95" s="1">
        <f t="shared" si="100"/>
        <v>4.9390308351085883</v>
      </c>
      <c r="AB95" s="1">
        <f t="shared" si="101"/>
        <v>-1.9230478449427935E-2</v>
      </c>
      <c r="AC95" s="1">
        <f t="shared" si="102"/>
        <v>4.9650213985509888</v>
      </c>
      <c r="AD95" s="1">
        <f t="shared" si="103"/>
        <v>6.7600849929725371E-3</v>
      </c>
      <c r="AE95" s="1">
        <f t="shared" si="104"/>
        <v>4.9520261168297894</v>
      </c>
      <c r="AF95" s="1">
        <f t="shared" si="105"/>
        <v>-6.2351967282268106E-3</v>
      </c>
      <c r="AG95" s="24">
        <f>627.5095*('PNO-LCCSD_T Tight'!J85+'PNO-LCCSD_T Tight'!P85-'PNO-LCCSD_T Tight'!D85)</f>
        <v>5.0140529241296816</v>
      </c>
      <c r="AH95" s="1">
        <f t="shared" si="106"/>
        <v>5.5791610571665373E-2</v>
      </c>
      <c r="AI95" s="1">
        <f>627.5095*('PNO-LCCSD_T Tight'!V85+'PNO-LCCSD_T Tight'!AB85-'PNO-LCCSD_T Tight'!D85)</f>
        <v>4.4121664479776204</v>
      </c>
      <c r="AJ95" s="1">
        <f t="shared" si="107"/>
        <v>-0.54609486558039588</v>
      </c>
      <c r="AK95" s="1">
        <f t="shared" si="108"/>
        <v>4.7131096860536505</v>
      </c>
      <c r="AL95" s="1">
        <f t="shared" si="109"/>
        <v>-0.2451516275043657</v>
      </c>
      <c r="AM95" s="1">
        <f>627.5095*('PNO-LCCSD_T Tight'!L85+'PNO-LCCSD_T Tight'!R85-'PNO-LCCSD_T Tight'!F85)</f>
        <v>4.972329161724673</v>
      </c>
      <c r="AN95" s="1">
        <f t="shared" si="110"/>
        <v>1.4067848166656738E-2</v>
      </c>
      <c r="AO95" s="1">
        <f>627.5095*('PNO-LCCSD_T Tight'!X85+'PNO-LCCSD_T Tight'!AD85-'PNO-LCCSD_T Tight'!F85)</f>
        <v>4.7502165266175771</v>
      </c>
      <c r="AP95" s="1">
        <f t="shared" si="111"/>
        <v>-0.20804478694043915</v>
      </c>
      <c r="AQ95" s="1">
        <f t="shared" si="112"/>
        <v>4.8612728441711255</v>
      </c>
      <c r="AR95" s="1">
        <f t="shared" si="113"/>
        <v>-9.6988469386890763E-2</v>
      </c>
      <c r="AS95" s="1">
        <f>IF((627.5095*('PNO-LCCSD_T Tight'!N85+'PNO-LCCSD_T Tight'!T85-'PNO-LCCSD_T Tight'!H85))&gt;$AS$1,(627.5095*('PNO-LCCSD_T Tight'!N85+'PNO-LCCSD_T Tight'!T85-'PNO-LCCSD_T Tight'!H85)), "")</f>
        <v>4.9533717401212298</v>
      </c>
      <c r="AT95" s="1">
        <f t="shared" si="114"/>
        <v>-4.8895734367864208E-3</v>
      </c>
      <c r="AU95" s="1">
        <f>IF((627.5095*('PNO-LCCSD_T Tight'!Z85+'PNO-LCCSD_T Tight'!AF85-'PNO-LCCSD_T Tight'!H85))&gt;$AS$1,(627.5095*('PNO-LCCSD_T Tight'!Z85+'PNO-LCCSD_T Tight'!AF85-'PNO-LCCSD_T Tight'!H85)),"")</f>
        <v>4.8652631312439381</v>
      </c>
      <c r="AV95" s="1">
        <f t="shared" si="115"/>
        <v>-9.2998182314078193E-2</v>
      </c>
      <c r="AW95" s="1">
        <f t="shared" si="116"/>
        <v>4.9093174356825839</v>
      </c>
      <c r="AX95" s="1">
        <f t="shared" si="117"/>
        <v>-4.8943877875432307E-2</v>
      </c>
      <c r="AY95" s="1">
        <f t="shared" si="118"/>
        <v>4.944973630157901</v>
      </c>
      <c r="AZ95" s="1">
        <f t="shared" si="119"/>
        <v>-1.3287683400115213E-2</v>
      </c>
      <c r="BA95" s="1">
        <f t="shared" si="120"/>
        <v>4.9718537679483088</v>
      </c>
      <c r="BB95" s="1">
        <f t="shared" si="121"/>
        <v>1.3592454390292552E-2</v>
      </c>
      <c r="BC95" s="21">
        <f t="shared" si="122"/>
        <v>4.9584136990531062</v>
      </c>
      <c r="BD95" s="1">
        <f t="shared" si="123"/>
        <v>1.5238549509000165E-4</v>
      </c>
      <c r="BE95" s="1">
        <f t="shared" si="124"/>
        <v>4.9334819863077817</v>
      </c>
      <c r="BF95" s="1">
        <f t="shared" si="125"/>
        <v>-2.4779327250234573E-2</v>
      </c>
      <c r="BG95" s="1">
        <f t="shared" si="126"/>
        <v>4.9859677656060217</v>
      </c>
      <c r="BH95" s="1">
        <f t="shared" si="127"/>
        <v>2.7706452048005481E-2</v>
      </c>
      <c r="BI95" s="1">
        <f t="shared" si="128"/>
        <v>4.9597248759569013</v>
      </c>
      <c r="BJ95" s="1">
        <f t="shared" si="129"/>
        <v>1.4635623988850099E-3</v>
      </c>
      <c r="BL95" s="1">
        <f t="shared" si="130"/>
        <v>5.0109289626503877</v>
      </c>
      <c r="BM95" s="1">
        <f t="shared" si="131"/>
        <v>5.2667649092371427E-2</v>
      </c>
      <c r="BN95" s="1">
        <f t="shared" si="132"/>
        <v>4.9555838186085763</v>
      </c>
      <c r="BO95" s="1">
        <f t="shared" si="133"/>
        <v>-2.6774949494399181E-3</v>
      </c>
      <c r="BP95" s="1">
        <f t="shared" si="134"/>
        <v>4.9841276287129599</v>
      </c>
      <c r="BQ95" s="1">
        <f t="shared" si="135"/>
        <v>2.5866315154943642E-2</v>
      </c>
      <c r="BR95" s="1">
        <f t="shared" si="136"/>
        <v>4.9836263845168194</v>
      </c>
      <c r="BS95" s="1">
        <f t="shared" si="137"/>
        <v>2.5365070958803138E-2</v>
      </c>
      <c r="BT95" s="1">
        <f t="shared" si="138"/>
        <v>4.9792693861901158</v>
      </c>
      <c r="BU95" s="1">
        <f t="shared" si="139"/>
        <v>2.1008072632099584E-2</v>
      </c>
      <c r="BV95" s="1">
        <f t="shared" si="140"/>
        <v>4.9811746987007934</v>
      </c>
      <c r="BW95" s="1">
        <f t="shared" si="141"/>
        <v>2.2913385142777187E-2</v>
      </c>
      <c r="BX95" s="1">
        <f t="shared" si="142"/>
        <v>4.9889991910808167</v>
      </c>
      <c r="BY95" s="1">
        <f t="shared" si="143"/>
        <v>3.0737877522800439E-2</v>
      </c>
      <c r="BZ95" s="1">
        <f t="shared" si="144"/>
        <v>4.9843501608142606</v>
      </c>
      <c r="CA95" s="1">
        <f t="shared" si="145"/>
        <v>2.6088847256244385E-2</v>
      </c>
      <c r="CB95" s="1">
        <f t="shared" si="146"/>
        <v>4.9864498533419352</v>
      </c>
      <c r="CC95" s="1">
        <f t="shared" si="147"/>
        <v>2.8188539783918998E-2</v>
      </c>
      <c r="CD95" s="1">
        <f t="shared" si="148"/>
        <v>4.9987406406182764</v>
      </c>
      <c r="CE95" s="1">
        <f t="shared" si="149"/>
        <v>4.047932706026014E-2</v>
      </c>
      <c r="CF95" s="1">
        <f t="shared" si="150"/>
        <v>4.9844306082173224</v>
      </c>
      <c r="CG95" s="1">
        <f t="shared" si="151"/>
        <v>2.6169294659306175E-2</v>
      </c>
      <c r="CH95" s="1">
        <f t="shared" si="152"/>
        <v>4.9940750249355021</v>
      </c>
      <c r="CI95" s="1">
        <f t="shared" si="153"/>
        <v>3.5813711377485902E-2</v>
      </c>
      <c r="CJ95" s="1">
        <f t="shared" si="154"/>
        <v>5.0353696915512529</v>
      </c>
      <c r="CK95" s="1">
        <f t="shared" si="153"/>
        <v>7.7108377993236665E-2</v>
      </c>
      <c r="CL95" s="1">
        <f t="shared" si="155"/>
        <v>4.9732031613586791</v>
      </c>
      <c r="CM95" s="1">
        <f t="shared" si="153"/>
        <v>1.4941847800662877E-2</v>
      </c>
      <c r="CN95" s="1">
        <f t="shared" si="156"/>
        <v>5.0053821553561404</v>
      </c>
      <c r="CO95" s="1">
        <f t="shared" si="153"/>
        <v>4.7120841798124147E-2</v>
      </c>
      <c r="CP95" s="1">
        <f t="shared" si="157"/>
        <v>5.0452095825563745</v>
      </c>
      <c r="CQ95" s="1">
        <f t="shared" si="81"/>
        <v>8.694826899835828E-2</v>
      </c>
      <c r="CR95" s="1">
        <f t="shared" si="158"/>
        <v>4.9732811177764633</v>
      </c>
      <c r="CS95" s="1">
        <f t="shared" si="81"/>
        <v>1.5019804218447064E-2</v>
      </c>
      <c r="CT95" s="1">
        <f t="shared" si="159"/>
        <v>5.0124094621529585</v>
      </c>
      <c r="CU95" s="1">
        <f t="shared" si="81"/>
        <v>5.4148148594942214E-2</v>
      </c>
    </row>
    <row r="96" spans="1:99" x14ac:dyDescent="0.2">
      <c r="A96" s="4">
        <f>'PNO-LCCSD_T Default'!A86</f>
        <v>5.3542353652673187</v>
      </c>
      <c r="B96" t="s">
        <v>82</v>
      </c>
      <c r="C96" s="1">
        <f>627.5095*('PNO-LCCSD_T Default'!P86+'PNO-LCCSD_T Default'!J86-'PNO-LCCSD_T Default'!D86)</f>
        <v>5.1442780818497562</v>
      </c>
      <c r="D96" s="1">
        <f t="shared" si="82"/>
        <v>-0.20995728341756248</v>
      </c>
      <c r="E96" s="1">
        <f>627.5095*('PNO-LCCSD_T Default'!AB86+'PNO-LCCSD_T Default'!V86-'PNO-LCCSD_T Default'!D86)</f>
        <v>4.8361214237679269</v>
      </c>
      <c r="F96" s="1">
        <f t="shared" si="83"/>
        <v>-0.51811394149939183</v>
      </c>
      <c r="G96" s="1">
        <f t="shared" si="84"/>
        <v>4.9901997528088415</v>
      </c>
      <c r="H96" s="1">
        <f t="shared" si="85"/>
        <v>-0.36403561245847715</v>
      </c>
      <c r="I96" s="1">
        <f>627.5095*('PNO-LCCSD_T Default'!R86+'PNO-LCCSD_T Default'!L86-'PNO-LCCSD_T Default'!F86)</f>
        <v>5.2357663276254893</v>
      </c>
      <c r="J96" s="1">
        <f t="shared" si="86"/>
        <v>-0.11846903764182937</v>
      </c>
      <c r="K96" s="1">
        <f>627.5095*('PNO-LCCSD_T Default'!AD86+'PNO-LCCSD_T Default'!X86-'PNO-LCCSD_T Default'!F86)</f>
        <v>5.1528953328069802</v>
      </c>
      <c r="L96" s="1">
        <f t="shared" si="87"/>
        <v>-0.20134003246033849</v>
      </c>
      <c r="M96" s="1">
        <f t="shared" si="88"/>
        <v>5.1943308302162343</v>
      </c>
      <c r="N96" s="1">
        <f t="shared" si="89"/>
        <v>-0.15990453505108437</v>
      </c>
      <c r="O96" s="1">
        <f>627.5095*('PNO-LCCSD_T Default'!N86+'PNO-LCCSD_T Default'!T86-'PNO-LCCSD_T Default'!H86)</f>
        <v>5.2853054403749411</v>
      </c>
      <c r="P96" s="1">
        <f t="shared" si="90"/>
        <v>-6.8929924892377592E-2</v>
      </c>
      <c r="Q96" s="1">
        <f>627.5095*('PNO-LCCSD_T Default'!Z86+'PNO-LCCSD_T Default'!AF86-'PNO-LCCSD_T Default'!H86)</f>
        <v>5.2519533104235707</v>
      </c>
      <c r="R96" s="1">
        <f t="shared" si="91"/>
        <v>-0.10228205484374797</v>
      </c>
      <c r="S96" s="1">
        <f t="shared" si="92"/>
        <v>5.2686293753992555</v>
      </c>
      <c r="T96" s="1">
        <f t="shared" si="93"/>
        <v>-8.5605989868063226E-2</v>
      </c>
      <c r="U96" s="1">
        <f t="shared" si="94"/>
        <v>5.2957491635695035</v>
      </c>
      <c r="V96" s="1">
        <f t="shared" si="95"/>
        <v>-5.8486201697815154E-2</v>
      </c>
      <c r="W96" s="1">
        <f t="shared" si="96"/>
        <v>5.3605831866522813</v>
      </c>
      <c r="X96" s="1">
        <f t="shared" si="97"/>
        <v>6.3478213849625931E-3</v>
      </c>
      <c r="Y96" s="21">
        <f t="shared" si="98"/>
        <v>5.3281661751108915</v>
      </c>
      <c r="Z96" s="27">
        <f t="shared" si="99"/>
        <v>-2.6069190156427169E-2</v>
      </c>
      <c r="AA96" s="1">
        <f t="shared" si="100"/>
        <v>5.3372809029317434</v>
      </c>
      <c r="AB96" s="1">
        <f t="shared" si="101"/>
        <v>-1.6954462335575293E-2</v>
      </c>
      <c r="AC96" s="1">
        <f t="shared" si="102"/>
        <v>5.3558829918573707</v>
      </c>
      <c r="AD96" s="1">
        <f t="shared" si="103"/>
        <v>1.6476265900520204E-3</v>
      </c>
      <c r="AE96" s="1">
        <f t="shared" si="104"/>
        <v>5.3465819473945562</v>
      </c>
      <c r="AF96" s="1">
        <f t="shared" si="105"/>
        <v>-7.6534178727625246E-3</v>
      </c>
      <c r="AG96" s="24">
        <f>627.5095*('PNO-LCCSD_T Tight'!J86+'PNO-LCCSD_T Tight'!P86-'PNO-LCCSD_T Tight'!D86)</f>
        <v>5.4154398476691901</v>
      </c>
      <c r="AH96" s="1">
        <f t="shared" si="106"/>
        <v>6.1204482401871374E-2</v>
      </c>
      <c r="AI96" s="1">
        <f>627.5095*('PNO-LCCSD_T Tight'!V86+'PNO-LCCSD_T Tight'!AB86-'PNO-LCCSD_T Tight'!D86)</f>
        <v>4.9057174488278363</v>
      </c>
      <c r="AJ96" s="1">
        <f t="shared" si="107"/>
        <v>-0.44851791643948236</v>
      </c>
      <c r="AK96" s="1">
        <f t="shared" si="108"/>
        <v>5.1605786482485136</v>
      </c>
      <c r="AL96" s="1">
        <f t="shared" si="109"/>
        <v>-0.19365671701880505</v>
      </c>
      <c r="AM96" s="1">
        <f>627.5095*('PNO-LCCSD_T Tight'!L86+'PNO-LCCSD_T Tight'!R86-'PNO-LCCSD_T Tight'!F86)</f>
        <v>5.3690730295268265</v>
      </c>
      <c r="AN96" s="1">
        <f t="shared" si="110"/>
        <v>1.4837664259507832E-2</v>
      </c>
      <c r="AO96" s="1">
        <f>627.5095*('PNO-LCCSD_T Tight'!X86+'PNO-LCCSD_T Tight'!AD86-'PNO-LCCSD_T Tight'!F86)</f>
        <v>5.184179015102151</v>
      </c>
      <c r="AP96" s="1">
        <f t="shared" si="111"/>
        <v>-0.17005635016516774</v>
      </c>
      <c r="AQ96" s="1">
        <f t="shared" si="112"/>
        <v>5.2766260223144883</v>
      </c>
      <c r="AR96" s="1">
        <f t="shared" si="113"/>
        <v>-7.7609342952830396E-2</v>
      </c>
      <c r="AS96" s="1">
        <f>IF((627.5095*('PNO-LCCSD_T Tight'!N86+'PNO-LCCSD_T Tight'!T86-'PNO-LCCSD_T Tight'!H86))&gt;$AS$1,(627.5095*('PNO-LCCSD_T Tight'!N86+'PNO-LCCSD_T Tight'!T86-'PNO-LCCSD_T Tight'!H86)), "")</f>
        <v>5.3508676329021041</v>
      </c>
      <c r="AT96" s="1">
        <f t="shared" si="114"/>
        <v>-3.367732365214593E-3</v>
      </c>
      <c r="AU96" s="1">
        <f>IF((627.5095*('PNO-LCCSD_T Tight'!Z86+'PNO-LCCSD_T Tight'!AF86-'PNO-LCCSD_T Tight'!H86))&gt;$AS$1,(627.5095*('PNO-LCCSD_T Tight'!Z86+'PNO-LCCSD_T Tight'!AF86-'PNO-LCCSD_T Tight'!H86)),"")</f>
        <v>5.2792374235117068</v>
      </c>
      <c r="AV96" s="1">
        <f t="shared" si="115"/>
        <v>-7.4997941755611919E-2</v>
      </c>
      <c r="AW96" s="1">
        <f t="shared" si="116"/>
        <v>5.3150525282069054</v>
      </c>
      <c r="AX96" s="1">
        <f t="shared" si="117"/>
        <v>-3.9182837060413256E-2</v>
      </c>
      <c r="AY96" s="1">
        <f t="shared" si="118"/>
        <v>5.3386733511605264</v>
      </c>
      <c r="AZ96" s="1">
        <f t="shared" si="119"/>
        <v>-1.5562014106792255E-2</v>
      </c>
      <c r="BA96" s="1">
        <f t="shared" si="120"/>
        <v>5.3667479812564425</v>
      </c>
      <c r="BB96" s="1">
        <f t="shared" si="121"/>
        <v>1.2512615989123788E-2</v>
      </c>
      <c r="BC96" s="21">
        <f t="shared" si="122"/>
        <v>5.3527106662084831</v>
      </c>
      <c r="BD96" s="1">
        <f t="shared" si="123"/>
        <v>-1.5246990588355658E-3</v>
      </c>
      <c r="BE96" s="1">
        <f t="shared" si="124"/>
        <v>5.3317668889023953</v>
      </c>
      <c r="BF96" s="1">
        <f t="shared" si="125"/>
        <v>-2.246847636492344E-2</v>
      </c>
      <c r="BG96" s="1">
        <f t="shared" si="126"/>
        <v>5.3789708356135355</v>
      </c>
      <c r="BH96" s="1">
        <f t="shared" si="127"/>
        <v>2.4735470346216815E-2</v>
      </c>
      <c r="BI96" s="1">
        <f t="shared" si="128"/>
        <v>5.3553688622579658</v>
      </c>
      <c r="BJ96" s="1">
        <f t="shared" si="129"/>
        <v>1.1334969906471315E-3</v>
      </c>
      <c r="BL96" s="1">
        <f t="shared" si="130"/>
        <v>5.4027011923734003</v>
      </c>
      <c r="BM96" s="1">
        <f t="shared" si="131"/>
        <v>4.8465827106081605E-2</v>
      </c>
      <c r="BN96" s="1">
        <f t="shared" si="132"/>
        <v>5.3653579338025956</v>
      </c>
      <c r="BO96" s="1">
        <f t="shared" si="133"/>
        <v>1.1122568535276933E-2</v>
      </c>
      <c r="BP96" s="1">
        <f t="shared" si="134"/>
        <v>5.3856181356351653</v>
      </c>
      <c r="BQ96" s="1">
        <f t="shared" si="135"/>
        <v>3.1382770367846646E-2</v>
      </c>
      <c r="BR96" s="1">
        <f t="shared" si="136"/>
        <v>5.3773332429573015</v>
      </c>
      <c r="BS96" s="1">
        <f t="shared" si="137"/>
        <v>2.3097877689982838E-2</v>
      </c>
      <c r="BT96" s="1">
        <f t="shared" si="138"/>
        <v>5.3698872490758189</v>
      </c>
      <c r="BU96" s="1">
        <f t="shared" si="139"/>
        <v>1.5651883808500244E-2</v>
      </c>
      <c r="BV96" s="1">
        <f t="shared" si="140"/>
        <v>5.3732303935864589</v>
      </c>
      <c r="BW96" s="1">
        <f t="shared" si="141"/>
        <v>1.8995028319140239E-2</v>
      </c>
      <c r="BX96" s="1">
        <f t="shared" si="142"/>
        <v>5.3812050548126944</v>
      </c>
      <c r="BY96" s="1">
        <f t="shared" si="143"/>
        <v>2.6969689545375708E-2</v>
      </c>
      <c r="BZ96" s="1">
        <f t="shared" si="144"/>
        <v>5.3707031036979282</v>
      </c>
      <c r="CA96" s="1">
        <f t="shared" si="145"/>
        <v>1.6467738430609558E-2</v>
      </c>
      <c r="CB96" s="1">
        <f t="shared" si="146"/>
        <v>5.3760221906721704</v>
      </c>
      <c r="CC96" s="1">
        <f t="shared" si="147"/>
        <v>2.1786825404851662E-2</v>
      </c>
      <c r="CD96" s="1">
        <f t="shared" si="148"/>
        <v>5.3879444856416487</v>
      </c>
      <c r="CE96" s="1">
        <f t="shared" si="149"/>
        <v>3.3709120374330048E-2</v>
      </c>
      <c r="CF96" s="1">
        <f t="shared" si="150"/>
        <v>5.370682963911138</v>
      </c>
      <c r="CG96" s="1">
        <f t="shared" si="151"/>
        <v>1.6447598643819283E-2</v>
      </c>
      <c r="CH96" s="1">
        <f t="shared" si="152"/>
        <v>5.3793195265362748</v>
      </c>
      <c r="CI96" s="1">
        <f t="shared" si="153"/>
        <v>2.5084161268956073E-2</v>
      </c>
      <c r="CJ96" s="1">
        <f t="shared" si="154"/>
        <v>5.4198602372050217</v>
      </c>
      <c r="CK96" s="1">
        <f t="shared" si="153"/>
        <v>6.5624871937703055E-2</v>
      </c>
      <c r="CL96" s="1">
        <f t="shared" si="155"/>
        <v>5.3680742915317134</v>
      </c>
      <c r="CM96" s="1">
        <f t="shared" si="153"/>
        <v>1.3838926264394757E-2</v>
      </c>
      <c r="CN96" s="1">
        <f t="shared" si="156"/>
        <v>5.3956505384138351</v>
      </c>
      <c r="CO96" s="1">
        <f t="shared" si="153"/>
        <v>4.1415173146516437E-2</v>
      </c>
      <c r="CP96" s="1">
        <f t="shared" si="157"/>
        <v>5.4267846990609714</v>
      </c>
      <c r="CQ96" s="1">
        <f t="shared" si="81"/>
        <v>7.2549333793652693E-2</v>
      </c>
      <c r="CR96" s="1">
        <f t="shared" si="158"/>
        <v>5.3678423857403263</v>
      </c>
      <c r="CS96" s="1">
        <f t="shared" si="81"/>
        <v>1.3607020473007658E-2</v>
      </c>
      <c r="CT96" s="1">
        <f t="shared" si="159"/>
        <v>5.3988895114671669</v>
      </c>
      <c r="CU96" s="1">
        <f t="shared" si="81"/>
        <v>4.4654146199848199E-2</v>
      </c>
    </row>
    <row r="97" spans="1:99" x14ac:dyDescent="0.2">
      <c r="A97" s="4">
        <f>'PNO-LCCSD_T Default'!A87</f>
        <v>5.3966629150613405</v>
      </c>
      <c r="B97" t="s">
        <v>83</v>
      </c>
      <c r="C97" s="1">
        <f>627.5095*('PNO-LCCSD_T Default'!P87+'PNO-LCCSD_T Default'!J87-'PNO-LCCSD_T Default'!D87)</f>
        <v>5.2353921368455714</v>
      </c>
      <c r="D97" s="1">
        <f t="shared" si="82"/>
        <v>-0.16127077821576918</v>
      </c>
      <c r="E97" s="1">
        <f>627.5095*('PNO-LCCSD_T Default'!AB87+'PNO-LCCSD_T Default'!V87-'PNO-LCCSD_T Default'!D87)</f>
        <v>4.9682662943433513</v>
      </c>
      <c r="F97" s="1">
        <f t="shared" si="83"/>
        <v>-0.42839662071798923</v>
      </c>
      <c r="G97" s="1">
        <f t="shared" si="84"/>
        <v>5.1018292155944618</v>
      </c>
      <c r="H97" s="1">
        <f t="shared" si="85"/>
        <v>-0.29483369946687876</v>
      </c>
      <c r="I97" s="1">
        <f>627.5095*('PNO-LCCSD_T Default'!R87+'PNO-LCCSD_T Default'!L87-'PNO-LCCSD_T Default'!F87)</f>
        <v>5.2975329919626661</v>
      </c>
      <c r="J97" s="1">
        <f t="shared" si="86"/>
        <v>-9.9129923098674411E-2</v>
      </c>
      <c r="K97" s="1">
        <f>627.5095*('PNO-LCCSD_T Default'!AD87+'PNO-LCCSD_T Default'!X87-'PNO-LCCSD_T Default'!F87)</f>
        <v>5.2275256055669423</v>
      </c>
      <c r="L97" s="1">
        <f t="shared" si="87"/>
        <v>-0.1691373094943982</v>
      </c>
      <c r="M97" s="1">
        <f t="shared" si="88"/>
        <v>5.2625292987648038</v>
      </c>
      <c r="N97" s="1">
        <f t="shared" si="89"/>
        <v>-0.13413361629653675</v>
      </c>
      <c r="O97" s="1">
        <f>627.5095*('PNO-LCCSD_T Default'!N87+'PNO-LCCSD_T Default'!T87-'PNO-LCCSD_T Default'!H87)</f>
        <v>5.3366106170952454</v>
      </c>
      <c r="P97" s="1">
        <f t="shared" si="90"/>
        <v>-6.0052297966095125E-2</v>
      </c>
      <c r="Q97" s="1">
        <f>627.5095*('PNO-LCCSD_T Default'!Z87+'PNO-LCCSD_T Default'!AF87-'PNO-LCCSD_T Default'!H87)</f>
        <v>5.3096528089562733</v>
      </c>
      <c r="R97" s="1">
        <f t="shared" si="91"/>
        <v>-8.7010106105067209E-2</v>
      </c>
      <c r="S97" s="1">
        <f t="shared" si="92"/>
        <v>5.3231317130257594</v>
      </c>
      <c r="T97" s="1">
        <f t="shared" si="93"/>
        <v>-7.3531202035581167E-2</v>
      </c>
      <c r="U97" s="1">
        <f t="shared" si="94"/>
        <v>5.338274670702976</v>
      </c>
      <c r="V97" s="1">
        <f t="shared" si="95"/>
        <v>-5.8388244358364538E-2</v>
      </c>
      <c r="W97" s="1">
        <f t="shared" si="96"/>
        <v>5.3975049138400886</v>
      </c>
      <c r="X97" s="1">
        <f t="shared" si="97"/>
        <v>8.4199877874802098E-4</v>
      </c>
      <c r="Y97" s="21">
        <f t="shared" si="98"/>
        <v>5.367889792271531</v>
      </c>
      <c r="Z97" s="27">
        <f t="shared" si="99"/>
        <v>-2.8773122789809591E-2</v>
      </c>
      <c r="AA97" s="1">
        <f t="shared" si="100"/>
        <v>5.377610092644181</v>
      </c>
      <c r="AB97" s="1">
        <f t="shared" si="101"/>
        <v>-1.9052822417159554E-2</v>
      </c>
      <c r="AC97" s="1">
        <f t="shared" si="102"/>
        <v>5.3958190551352434</v>
      </c>
      <c r="AD97" s="1">
        <f t="shared" si="103"/>
        <v>-8.4385992609714577E-4</v>
      </c>
      <c r="AE97" s="1">
        <f t="shared" si="104"/>
        <v>5.3867145738897131</v>
      </c>
      <c r="AF97" s="1">
        <f t="shared" si="105"/>
        <v>-9.9483411716274617E-3</v>
      </c>
      <c r="AG97" s="24">
        <f>627.5095*('PNO-LCCSD_T Tight'!J87+'PNO-LCCSD_T Tight'!P87-'PNO-LCCSD_T Tight'!D87)</f>
        <v>5.4679701394434312</v>
      </c>
      <c r="AH97" s="1">
        <f t="shared" si="106"/>
        <v>7.1307224382090695E-2</v>
      </c>
      <c r="AI97" s="1">
        <f>627.5095*('PNO-LCCSD_T Tight'!V87+'PNO-LCCSD_T Tight'!AB87-'PNO-LCCSD_T Tight'!D87)</f>
        <v>5.0262002592925912</v>
      </c>
      <c r="AJ97" s="1">
        <f t="shared" si="107"/>
        <v>-0.37046265576874937</v>
      </c>
      <c r="AK97" s="1">
        <f t="shared" si="108"/>
        <v>5.2470851993680112</v>
      </c>
      <c r="AL97" s="1">
        <f t="shared" si="109"/>
        <v>-0.14957771569332934</v>
      </c>
      <c r="AM97" s="1">
        <f>627.5095*('PNO-LCCSD_T Tight'!L87+'PNO-LCCSD_T Tight'!R87-'PNO-LCCSD_T Tight'!F87)</f>
        <v>5.4135339739414885</v>
      </c>
      <c r="AN97" s="1">
        <f t="shared" si="110"/>
        <v>1.6871058880147949E-2</v>
      </c>
      <c r="AO97" s="1">
        <f>627.5095*('PNO-LCCSD_T Tight'!X87+'PNO-LCCSD_T Tight'!AD87-'PNO-LCCSD_T Tight'!F87)</f>
        <v>5.2545625237966691</v>
      </c>
      <c r="AP97" s="1">
        <f t="shared" si="111"/>
        <v>-0.14210039126467144</v>
      </c>
      <c r="AQ97" s="1">
        <f t="shared" si="112"/>
        <v>5.3340482488690792</v>
      </c>
      <c r="AR97" s="1">
        <f t="shared" si="113"/>
        <v>-6.2614666192261303E-2</v>
      </c>
      <c r="AS97" s="1">
        <f>IF((627.5095*('PNO-LCCSD_T Tight'!N87+'PNO-LCCSD_T Tight'!T87-'PNO-LCCSD_T Tight'!H87))&gt;$AS$1,(627.5095*('PNO-LCCSD_T Tight'!N87+'PNO-LCCSD_T Tight'!T87-'PNO-LCCSD_T Tight'!H87)), "")</f>
        <v>5.3953957070323852</v>
      </c>
      <c r="AT97" s="1">
        <f t="shared" si="114"/>
        <v>-1.2672080289553023E-3</v>
      </c>
      <c r="AU97" s="1">
        <f>IF((627.5095*('PNO-LCCSD_T Tight'!Z87+'PNO-LCCSD_T Tight'!AF87-'PNO-LCCSD_T Tight'!H87))&gt;$AS$1,(627.5095*('PNO-LCCSD_T Tight'!Z87+'PNO-LCCSD_T Tight'!AF87-'PNO-LCCSD_T Tight'!H87)),"")</f>
        <v>5.3342009806298902</v>
      </c>
      <c r="AV97" s="1">
        <f t="shared" si="115"/>
        <v>-6.2461934431450317E-2</v>
      </c>
      <c r="AW97" s="1">
        <f t="shared" si="116"/>
        <v>5.3647983438311382</v>
      </c>
      <c r="AX97" s="1">
        <f t="shared" si="117"/>
        <v>-3.1864571230202365E-2</v>
      </c>
      <c r="AY97" s="1">
        <f t="shared" si="118"/>
        <v>5.3778437543177748</v>
      </c>
      <c r="AZ97" s="1">
        <f t="shared" si="119"/>
        <v>-1.881916074356571E-2</v>
      </c>
      <c r="BA97" s="1">
        <f t="shared" si="120"/>
        <v>5.4042846671322113</v>
      </c>
      <c r="BB97" s="1">
        <f t="shared" si="121"/>
        <v>7.6217520708707909E-3</v>
      </c>
      <c r="BC97" s="21">
        <f t="shared" si="122"/>
        <v>5.391064210724994</v>
      </c>
      <c r="BD97" s="1">
        <f t="shared" si="123"/>
        <v>-5.5987043363465716E-3</v>
      </c>
      <c r="BE97" s="1">
        <f t="shared" si="124"/>
        <v>5.3763653942097198</v>
      </c>
      <c r="BF97" s="1">
        <f t="shared" si="125"/>
        <v>-2.0297520851620732E-2</v>
      </c>
      <c r="BG97" s="1">
        <f t="shared" si="126"/>
        <v>5.4177560828811391</v>
      </c>
      <c r="BH97" s="1">
        <f t="shared" si="127"/>
        <v>2.1093167819798531E-2</v>
      </c>
      <c r="BI97" s="1">
        <f t="shared" si="128"/>
        <v>5.3970607385454299</v>
      </c>
      <c r="BJ97" s="1">
        <f t="shared" si="129"/>
        <v>3.9782348408934354E-4</v>
      </c>
      <c r="BL97" s="1">
        <f t="shared" si="130"/>
        <v>5.4300084339709258</v>
      </c>
      <c r="BM97" s="1">
        <f t="shared" si="131"/>
        <v>3.3345518909585259E-2</v>
      </c>
      <c r="BN97" s="1">
        <f t="shared" si="132"/>
        <v>5.40147956661386</v>
      </c>
      <c r="BO97" s="1">
        <f t="shared" si="133"/>
        <v>4.8166515525194242E-3</v>
      </c>
      <c r="BP97" s="1">
        <f t="shared" si="134"/>
        <v>5.4168702779363613</v>
      </c>
      <c r="BQ97" s="1">
        <f t="shared" si="135"/>
        <v>2.0207362875020785E-2</v>
      </c>
      <c r="BR97" s="1">
        <f t="shared" si="136"/>
        <v>5.4119633622298258</v>
      </c>
      <c r="BS97" s="1">
        <f t="shared" si="137"/>
        <v>1.5300447168485221E-2</v>
      </c>
      <c r="BT97" s="1">
        <f t="shared" si="138"/>
        <v>5.4074766483115102</v>
      </c>
      <c r="BU97" s="1">
        <f t="shared" si="139"/>
        <v>1.0813733250169655E-2</v>
      </c>
      <c r="BV97" s="1">
        <f t="shared" si="140"/>
        <v>5.4094336216781871</v>
      </c>
      <c r="BW97" s="1">
        <f t="shared" si="141"/>
        <v>1.2770706616846539E-2</v>
      </c>
      <c r="BX97" s="1">
        <f t="shared" si="142"/>
        <v>5.4158320625684562</v>
      </c>
      <c r="BY97" s="1">
        <f t="shared" si="143"/>
        <v>1.9169147507115625E-2</v>
      </c>
      <c r="BZ97" s="1">
        <f t="shared" si="144"/>
        <v>5.4086273348066687</v>
      </c>
      <c r="CA97" s="1">
        <f t="shared" si="145"/>
        <v>1.1964419745328136E-2</v>
      </c>
      <c r="CB97" s="1">
        <f t="shared" si="146"/>
        <v>5.4122997294297308</v>
      </c>
      <c r="CC97" s="1">
        <f t="shared" si="147"/>
        <v>1.5636814368390262E-2</v>
      </c>
      <c r="CD97" s="1">
        <f t="shared" si="148"/>
        <v>5.4227669400696445</v>
      </c>
      <c r="CE97" s="1">
        <f t="shared" si="149"/>
        <v>2.6104025008303999E-2</v>
      </c>
      <c r="CF97" s="1">
        <f t="shared" si="150"/>
        <v>5.4086217670695289</v>
      </c>
      <c r="CG97" s="1">
        <f t="shared" si="151"/>
        <v>1.1958852008188359E-2</v>
      </c>
      <c r="CH97" s="1">
        <f t="shared" si="152"/>
        <v>5.4159899625858205</v>
      </c>
      <c r="CI97" s="1">
        <f t="shared" si="153"/>
        <v>1.9327047524480001E-2</v>
      </c>
      <c r="CJ97" s="1">
        <f t="shared" si="154"/>
        <v>5.447478511770794</v>
      </c>
      <c r="CK97" s="1">
        <f t="shared" si="153"/>
        <v>5.0815596709453459E-2</v>
      </c>
      <c r="CL97" s="1">
        <f t="shared" si="155"/>
        <v>5.4053887303733692</v>
      </c>
      <c r="CM97" s="1">
        <f t="shared" si="153"/>
        <v>8.7258153120286508E-3</v>
      </c>
      <c r="CN97" s="1">
        <f t="shared" si="156"/>
        <v>5.4276724617892071</v>
      </c>
      <c r="CO97" s="1">
        <f t="shared" si="153"/>
        <v>3.1009546727866599E-2</v>
      </c>
      <c r="CP97" s="1">
        <f t="shared" si="157"/>
        <v>5.4545165902228598</v>
      </c>
      <c r="CQ97" s="1">
        <f t="shared" si="81"/>
        <v>5.7853675161519291E-2</v>
      </c>
      <c r="CR97" s="1">
        <f t="shared" si="158"/>
        <v>5.4052305060606924</v>
      </c>
      <c r="CS97" s="1">
        <f t="shared" si="81"/>
        <v>8.5675909993518928E-3</v>
      </c>
      <c r="CT97" s="1">
        <f t="shared" si="159"/>
        <v>5.431196112063601</v>
      </c>
      <c r="CU97" s="1">
        <f t="shared" si="81"/>
        <v>3.453319700226043E-2</v>
      </c>
    </row>
    <row r="98" spans="1:99" x14ac:dyDescent="0.2">
      <c r="A98" s="4">
        <f>'PNO-LCCSD_T Default'!A88</f>
        <v>5.2222639146478844</v>
      </c>
      <c r="B98" t="s">
        <v>84</v>
      </c>
      <c r="C98" s="1">
        <f>627.5095*('PNO-LCCSD_T Default'!P88+'PNO-LCCSD_T Default'!J88-'PNO-LCCSD_T Default'!D88)</f>
        <v>5.0858670051283426</v>
      </c>
      <c r="D98" s="1">
        <f t="shared" si="82"/>
        <v>-0.13639690951954186</v>
      </c>
      <c r="E98" s="1">
        <f>627.5095*('PNO-LCCSD_T Default'!AB88+'PNO-LCCSD_T Default'!V88-'PNO-LCCSD_T Default'!D88)</f>
        <v>4.8658473695830695</v>
      </c>
      <c r="F98" s="1">
        <f t="shared" si="83"/>
        <v>-0.3564165450648149</v>
      </c>
      <c r="G98" s="1">
        <f t="shared" si="84"/>
        <v>4.9758571873557056</v>
      </c>
      <c r="H98" s="1">
        <f t="shared" si="85"/>
        <v>-0.24640672729217883</v>
      </c>
      <c r="I98" s="1">
        <f>627.5095*('PNO-LCCSD_T Default'!R88+'PNO-LCCSD_T Default'!L88-'PNO-LCCSD_T Default'!F88)</f>
        <v>5.133725739009229</v>
      </c>
      <c r="J98" s="1">
        <f t="shared" si="86"/>
        <v>-8.8538175638655403E-2</v>
      </c>
      <c r="K98" s="1">
        <f>627.5095*('PNO-LCCSD_T Default'!AD88+'PNO-LCCSD_T Default'!X88-'PNO-LCCSD_T Default'!F88)</f>
        <v>5.0851974060322824</v>
      </c>
      <c r="L98" s="1">
        <f t="shared" si="87"/>
        <v>-0.13706650861560199</v>
      </c>
      <c r="M98" s="1">
        <f t="shared" si="88"/>
        <v>5.1094615725207557</v>
      </c>
      <c r="N98" s="1">
        <f t="shared" si="89"/>
        <v>-0.1128023421271287</v>
      </c>
      <c r="O98" s="1">
        <f>627.5095*('PNO-LCCSD_T Default'!N88+'PNO-LCCSD_T Default'!T88-'PNO-LCCSD_T Default'!H88)</f>
        <v>5.1707284807645877</v>
      </c>
      <c r="P98" s="1">
        <f t="shared" si="90"/>
        <v>-5.1535433883296733E-2</v>
      </c>
      <c r="Q98" s="1">
        <f>627.5095*('PNO-LCCSD_T Default'!Z88+'PNO-LCCSD_T Default'!AF88-'PNO-LCCSD_T Default'!H88)</f>
        <v>5.1531770400375425</v>
      </c>
      <c r="R98" s="1">
        <f t="shared" si="91"/>
        <v>-6.9086874610341908E-2</v>
      </c>
      <c r="S98" s="1">
        <f t="shared" si="92"/>
        <v>5.1619527604010651</v>
      </c>
      <c r="T98" s="1">
        <f t="shared" si="93"/>
        <v>-6.0311154246819321E-2</v>
      </c>
      <c r="U98" s="1">
        <f t="shared" si="94"/>
        <v>5.1651035685710989</v>
      </c>
      <c r="V98" s="1">
        <f t="shared" si="95"/>
        <v>-5.7160346076785551E-2</v>
      </c>
      <c r="W98" s="1">
        <f t="shared" si="96"/>
        <v>5.2290108231448933</v>
      </c>
      <c r="X98" s="1">
        <f t="shared" si="97"/>
        <v>6.7469084970088744E-3</v>
      </c>
      <c r="Y98" s="21">
        <f t="shared" si="98"/>
        <v>5.1970571958579965</v>
      </c>
      <c r="Z98" s="27">
        <f t="shared" si="99"/>
        <v>-2.5206718789887894E-2</v>
      </c>
      <c r="AA98" s="1">
        <f t="shared" si="100"/>
        <v>5.2095510294915215</v>
      </c>
      <c r="AB98" s="1">
        <f t="shared" si="101"/>
        <v>-1.271288515636293E-2</v>
      </c>
      <c r="AC98" s="1">
        <f t="shared" si="102"/>
        <v>5.2244999347315861</v>
      </c>
      <c r="AD98" s="1">
        <f t="shared" si="103"/>
        <v>2.2360200837017175E-3</v>
      </c>
      <c r="AE98" s="1">
        <f t="shared" si="104"/>
        <v>5.2170254821115538</v>
      </c>
      <c r="AF98" s="1">
        <f t="shared" si="105"/>
        <v>-5.2384325363306061E-3</v>
      </c>
      <c r="AG98" s="24">
        <f>627.5095*('PNO-LCCSD_T Tight'!J88+'PNO-LCCSD_T Tight'!P88-'PNO-LCCSD_T Tight'!D88)</f>
        <v>5.2802793139359459</v>
      </c>
      <c r="AH98" s="1">
        <f t="shared" si="106"/>
        <v>5.8015399288061431E-2</v>
      </c>
      <c r="AI98" s="1">
        <f>627.5095*('PNO-LCCSD_T Tight'!V88+'PNO-LCCSD_T Tight'!AB88-'PNO-LCCSD_T Tight'!D88)</f>
        <v>4.9154307982954881</v>
      </c>
      <c r="AJ98" s="1">
        <f t="shared" si="107"/>
        <v>-0.3068331163523963</v>
      </c>
      <c r="AK98" s="1">
        <f t="shared" si="108"/>
        <v>5.0978550561157174</v>
      </c>
      <c r="AL98" s="1">
        <f t="shared" si="109"/>
        <v>-0.12440885853216699</v>
      </c>
      <c r="AM98" s="1">
        <f>627.5095*('PNO-LCCSD_T Tight'!L88+'PNO-LCCSD_T Tight'!R88-'PNO-LCCSD_T Tight'!F88)</f>
        <v>5.2345506371708979</v>
      </c>
      <c r="AN98" s="1">
        <f t="shared" si="110"/>
        <v>1.2286722523013438E-2</v>
      </c>
      <c r="AO98" s="1">
        <f>627.5095*('PNO-LCCSD_T Tight'!X88+'PNO-LCCSD_T Tight'!AD88-'PNO-LCCSD_T Tight'!F88)</f>
        <v>5.1045326196728427</v>
      </c>
      <c r="AP98" s="1">
        <f t="shared" si="111"/>
        <v>-0.11773129497504176</v>
      </c>
      <c r="AQ98" s="1">
        <f t="shared" si="112"/>
        <v>5.1695416284218698</v>
      </c>
      <c r="AR98" s="1">
        <f t="shared" si="113"/>
        <v>-5.2722286226014603E-2</v>
      </c>
      <c r="AS98" s="1">
        <f>IF((627.5095*('PNO-LCCSD_T Tight'!N88+'PNO-LCCSD_T Tight'!T88-'PNO-LCCSD_T Tight'!H88))&gt;$AS$1,(627.5095*('PNO-LCCSD_T Tight'!N88+'PNO-LCCSD_T Tight'!T88-'PNO-LCCSD_T Tight'!H88)), "")</f>
        <v>5.2223662374983641</v>
      </c>
      <c r="AT98" s="1">
        <f t="shared" si="114"/>
        <v>1.0232285047973022E-4</v>
      </c>
      <c r="AU98" s="1">
        <f>IF((627.5095*('PNO-LCCSD_T Tight'!Z88+'PNO-LCCSD_T Tight'!AF88-'PNO-LCCSD_T Tight'!H88))&gt;$AS$1,(627.5095*('PNO-LCCSD_T Tight'!Z88+'PNO-LCCSD_T Tight'!AF88-'PNO-LCCSD_T Tight'!H88)),"")</f>
        <v>5.1721215518539241</v>
      </c>
      <c r="AV98" s="1">
        <f t="shared" si="115"/>
        <v>-5.0142362793960338E-2</v>
      </c>
      <c r="AW98" s="1">
        <f t="shared" si="116"/>
        <v>5.1972438946761441</v>
      </c>
      <c r="AX98" s="1">
        <f t="shared" si="117"/>
        <v>-2.5020019971740304E-2</v>
      </c>
      <c r="AY98" s="1">
        <f t="shared" si="118"/>
        <v>5.2045693462074825</v>
      </c>
      <c r="AZ98" s="1">
        <f t="shared" si="119"/>
        <v>-1.7694568440401959E-2</v>
      </c>
      <c r="BA98" s="1">
        <f t="shared" si="120"/>
        <v>5.2285142681591088</v>
      </c>
      <c r="BB98" s="1">
        <f t="shared" si="121"/>
        <v>6.2503535112243824E-3</v>
      </c>
      <c r="BC98" s="21">
        <f t="shared" si="122"/>
        <v>5.2165418071832947</v>
      </c>
      <c r="BD98" s="1">
        <f t="shared" si="123"/>
        <v>-5.7221074645896763E-3</v>
      </c>
      <c r="BE98" s="1">
        <f t="shared" si="124"/>
        <v>5.2095826050550498</v>
      </c>
      <c r="BF98" s="1">
        <f t="shared" si="125"/>
        <v>-1.2681309592834644E-2</v>
      </c>
      <c r="BG98" s="1">
        <f t="shared" si="126"/>
        <v>5.243034529879977</v>
      </c>
      <c r="BH98" s="1">
        <f t="shared" si="127"/>
        <v>2.077061523209256E-2</v>
      </c>
      <c r="BI98" s="1">
        <f t="shared" si="128"/>
        <v>5.2263085674675143</v>
      </c>
      <c r="BJ98" s="1">
        <f t="shared" si="129"/>
        <v>4.0446528196298459E-3</v>
      </c>
      <c r="BL98" s="1">
        <f t="shared" si="130"/>
        <v>5.2417839618728186</v>
      </c>
      <c r="BM98" s="1">
        <f t="shared" si="131"/>
        <v>1.9520047224934167E-2</v>
      </c>
      <c r="BN98" s="1">
        <f t="shared" si="132"/>
        <v>5.2324125739595937</v>
      </c>
      <c r="BO98" s="1">
        <f t="shared" si="133"/>
        <v>1.0148659311709274E-2</v>
      </c>
      <c r="BP98" s="1">
        <f t="shared" si="134"/>
        <v>5.238195018250603</v>
      </c>
      <c r="BQ98" s="1">
        <f t="shared" si="135"/>
        <v>1.5931103602718544E-2</v>
      </c>
      <c r="BR98" s="1">
        <f t="shared" si="136"/>
        <v>5.2382669801860633</v>
      </c>
      <c r="BS98" s="1">
        <f t="shared" si="137"/>
        <v>1.6003065538178873E-2</v>
      </c>
      <c r="BT98" s="1">
        <f t="shared" si="138"/>
        <v>5.234477215601629</v>
      </c>
      <c r="BU98" s="1">
        <f t="shared" si="139"/>
        <v>1.2213300953744621E-2</v>
      </c>
      <c r="BV98" s="1">
        <f t="shared" si="140"/>
        <v>5.2361067986841752</v>
      </c>
      <c r="BW98" s="1">
        <f t="shared" si="141"/>
        <v>1.3842884036290748E-2</v>
      </c>
      <c r="BX98" s="1">
        <f t="shared" si="142"/>
        <v>5.2427725260634812</v>
      </c>
      <c r="BY98" s="1">
        <f t="shared" si="143"/>
        <v>2.0508611415596789E-2</v>
      </c>
      <c r="BZ98" s="1">
        <f t="shared" si="144"/>
        <v>5.2336596629857759</v>
      </c>
      <c r="CA98" s="1">
        <f t="shared" si="145"/>
        <v>1.1395748337891476E-2</v>
      </c>
      <c r="CB98" s="1">
        <f t="shared" si="146"/>
        <v>5.23851849302463</v>
      </c>
      <c r="CC98" s="1">
        <f t="shared" si="147"/>
        <v>1.6254578376745599E-2</v>
      </c>
      <c r="CD98" s="1">
        <f t="shared" si="148"/>
        <v>5.2512492457880615</v>
      </c>
      <c r="CE98" s="1">
        <f t="shared" si="149"/>
        <v>2.8985331140177095E-2</v>
      </c>
      <c r="CF98" s="1">
        <f t="shared" si="150"/>
        <v>5.2336120984131531</v>
      </c>
      <c r="CG98" s="1">
        <f t="shared" si="151"/>
        <v>1.1348183765268693E-2</v>
      </c>
      <c r="CH98" s="1">
        <f t="shared" si="152"/>
        <v>5.2416259975955235</v>
      </c>
      <c r="CI98" s="1">
        <f t="shared" si="153"/>
        <v>1.9362082947639081E-2</v>
      </c>
      <c r="CJ98" s="1">
        <f t="shared" si="154"/>
        <v>5.2627771466807998</v>
      </c>
      <c r="CK98" s="1">
        <f t="shared" si="153"/>
        <v>4.0513232032915347E-2</v>
      </c>
      <c r="CL98" s="1">
        <f t="shared" si="155"/>
        <v>5.2294591929723842</v>
      </c>
      <c r="CM98" s="1">
        <f t="shared" si="153"/>
        <v>7.195278324499732E-3</v>
      </c>
      <c r="CN98" s="1">
        <f t="shared" si="156"/>
        <v>5.2472884139174312</v>
      </c>
      <c r="CO98" s="1">
        <f t="shared" si="153"/>
        <v>2.5024499269546752E-2</v>
      </c>
      <c r="CP98" s="1">
        <f t="shared" si="157"/>
        <v>5.2712112895774776</v>
      </c>
      <c r="CQ98" s="1">
        <f t="shared" si="81"/>
        <v>4.8947374929593224E-2</v>
      </c>
      <c r="CR98" s="1">
        <f t="shared" si="158"/>
        <v>5.2291906765277085</v>
      </c>
      <c r="CS98" s="1">
        <f t="shared" si="81"/>
        <v>6.926761879824106E-3</v>
      </c>
      <c r="CT98" s="1">
        <f t="shared" si="159"/>
        <v>5.2502549261863853</v>
      </c>
      <c r="CU98" s="1">
        <f t="shared" si="81"/>
        <v>2.7991011538500921E-2</v>
      </c>
    </row>
    <row r="99" spans="1:99" x14ac:dyDescent="0.2">
      <c r="A99" s="4">
        <f>'PNO-LCCSD_T Default'!A89</f>
        <v>4.9233887411768045</v>
      </c>
      <c r="B99" t="s">
        <v>85</v>
      </c>
      <c r="C99" s="1">
        <f>627.5095*('PNO-LCCSD_T Default'!P89+'PNO-LCCSD_T Default'!J89-'PNO-LCCSD_T Default'!D89)</f>
        <v>4.8218250888356522</v>
      </c>
      <c r="D99" s="1">
        <f t="shared" si="82"/>
        <v>-0.10156365234115228</v>
      </c>
      <c r="E99" s="1">
        <f>627.5095*('PNO-LCCSD_T Default'!AB89+'PNO-LCCSD_T Default'!V89-'PNO-LCCSD_T Default'!D89)</f>
        <v>4.6333080937068312</v>
      </c>
      <c r="F99" s="1">
        <f t="shared" si="83"/>
        <v>-0.29008064746997331</v>
      </c>
      <c r="G99" s="1">
        <f t="shared" si="84"/>
        <v>4.7275665912712412</v>
      </c>
      <c r="H99" s="1">
        <f t="shared" si="85"/>
        <v>-0.19582214990556324</v>
      </c>
      <c r="I99" s="1">
        <f>627.5095*('PNO-LCCSD_T Default'!R89+'PNO-LCCSD_T Default'!L89-'PNO-LCCSD_T Default'!F89)</f>
        <v>4.8508837203114945</v>
      </c>
      <c r="J99" s="1">
        <f t="shared" si="86"/>
        <v>-7.2505020865309966E-2</v>
      </c>
      <c r="K99" s="1">
        <f>627.5095*('PNO-LCCSD_T Default'!AD89+'PNO-LCCSD_T Default'!X89-'PNO-LCCSD_T Default'!F89)</f>
        <v>4.8084250476474732</v>
      </c>
      <c r="L99" s="1">
        <f t="shared" si="87"/>
        <v>-0.11496369352933122</v>
      </c>
      <c r="M99" s="1">
        <f t="shared" si="88"/>
        <v>4.8296543839794843</v>
      </c>
      <c r="N99" s="1">
        <f t="shared" si="89"/>
        <v>-9.3734357197320151E-2</v>
      </c>
      <c r="O99" s="1">
        <f>627.5095*('PNO-LCCSD_T Default'!N89+'PNO-LCCSD_T Default'!T89-'PNO-LCCSD_T Default'!H89)</f>
        <v>4.8804865117340013</v>
      </c>
      <c r="P99" s="1">
        <f t="shared" si="90"/>
        <v>-4.2902229442803197E-2</v>
      </c>
      <c r="Q99" s="1">
        <f>627.5095*('PNO-LCCSD_T Default'!Z89+'PNO-LCCSD_T Default'!AF89-'PNO-LCCSD_T Default'!H89)</f>
        <v>4.8660851686989899</v>
      </c>
      <c r="R99" s="1">
        <f t="shared" si="91"/>
        <v>-5.7303572477814591E-2</v>
      </c>
      <c r="S99" s="1">
        <f t="shared" si="92"/>
        <v>4.8732858402164956</v>
      </c>
      <c r="T99" s="1">
        <f t="shared" si="93"/>
        <v>-5.0102900960308894E-2</v>
      </c>
      <c r="U99" s="1">
        <f t="shared" si="94"/>
        <v>4.8699355570779979</v>
      </c>
      <c r="V99" s="1">
        <f t="shared" si="95"/>
        <v>-5.3453184098806616E-2</v>
      </c>
      <c r="W99" s="1">
        <f t="shared" si="96"/>
        <v>4.9232377367549418</v>
      </c>
      <c r="X99" s="1">
        <f t="shared" si="97"/>
        <v>-1.5100442186266605E-4</v>
      </c>
      <c r="Y99" s="21">
        <f t="shared" si="98"/>
        <v>4.8965866469164707</v>
      </c>
      <c r="Z99" s="27">
        <f t="shared" si="99"/>
        <v>-2.6802094260333753E-2</v>
      </c>
      <c r="AA99" s="1">
        <f t="shared" si="100"/>
        <v>4.9115451781445003</v>
      </c>
      <c r="AB99" s="1">
        <f t="shared" si="101"/>
        <v>-1.1843563032304161E-2</v>
      </c>
      <c r="AC99" s="1">
        <f t="shared" si="102"/>
        <v>4.9265810334087776</v>
      </c>
      <c r="AD99" s="1">
        <f t="shared" si="103"/>
        <v>3.1922922319731484E-3</v>
      </c>
      <c r="AE99" s="1">
        <f t="shared" si="104"/>
        <v>4.9190631057766385</v>
      </c>
      <c r="AF99" s="1">
        <f t="shared" si="105"/>
        <v>-4.3256354001659503E-3</v>
      </c>
      <c r="AG99" s="24">
        <f>627.5095*('PNO-LCCSD_T Tight'!J89+'PNO-LCCSD_T Tight'!P89-'PNO-LCCSD_T Tight'!D89)</f>
        <v>4.9901820090703044</v>
      </c>
      <c r="AH99" s="1">
        <f t="shared" si="106"/>
        <v>6.679326789349993E-2</v>
      </c>
      <c r="AI99" s="1">
        <f>627.5095*('PNO-LCCSD_T Tight'!V89+'PNO-LCCSD_T Tight'!AB89-'PNO-LCCSD_T Tight'!D89)</f>
        <v>4.6733487338444126</v>
      </c>
      <c r="AJ99" s="1">
        <f t="shared" si="107"/>
        <v>-0.25004000733239184</v>
      </c>
      <c r="AK99" s="1">
        <f t="shared" si="108"/>
        <v>4.8317653714573581</v>
      </c>
      <c r="AL99" s="1">
        <f t="shared" si="109"/>
        <v>-9.1623369719446401E-2</v>
      </c>
      <c r="AM99" s="1">
        <f>627.5095*('PNO-LCCSD_T Tight'!L89+'PNO-LCCSD_T Tight'!R89-'PNO-LCCSD_T Tight'!F89)</f>
        <v>4.9380363925316582</v>
      </c>
      <c r="AN99" s="1">
        <f t="shared" si="110"/>
        <v>1.4647651354853686E-2</v>
      </c>
      <c r="AO99" s="1">
        <f>627.5095*('PNO-LCCSD_T Tight'!X89+'PNO-LCCSD_T Tight'!AD89-'PNO-LCCSD_T Tight'!F89)</f>
        <v>4.8263059195663489</v>
      </c>
      <c r="AP99" s="1">
        <f t="shared" si="111"/>
        <v>-9.7082821610455561E-2</v>
      </c>
      <c r="AQ99" s="1">
        <f t="shared" si="112"/>
        <v>4.8821711560490035</v>
      </c>
      <c r="AR99" s="1">
        <f t="shared" si="113"/>
        <v>-4.1217585127800938E-2</v>
      </c>
      <c r="AS99" s="1">
        <f>IF((627.5095*('PNO-LCCSD_T Tight'!N89+'PNO-LCCSD_T Tight'!T89-'PNO-LCCSD_T Tight'!H89))&gt;$AS$1,(627.5095*('PNO-LCCSD_T Tight'!N89+'PNO-LCCSD_T Tight'!T89-'PNO-LCCSD_T Tight'!H89)), "")</f>
        <v>4.9247510318435586</v>
      </c>
      <c r="AT99" s="1">
        <f t="shared" si="114"/>
        <v>1.3622906667540846E-3</v>
      </c>
      <c r="AU99" s="1">
        <f>IF((627.5095*('PNO-LCCSD_T Tight'!Z89+'PNO-LCCSD_T Tight'!AF89-'PNO-LCCSD_T Tight'!H89))&gt;$AS$1,(627.5095*('PNO-LCCSD_T Tight'!Z89+'PNO-LCCSD_T Tight'!AF89-'PNO-LCCSD_T Tight'!H89)),"")</f>
        <v>4.8817415307665017</v>
      </c>
      <c r="AV99" s="1">
        <f t="shared" si="115"/>
        <v>-4.1647210410302726E-2</v>
      </c>
      <c r="AW99" s="1">
        <f t="shared" si="116"/>
        <v>4.9032462813050302</v>
      </c>
      <c r="AX99" s="1">
        <f t="shared" si="117"/>
        <v>-2.0142459871774321E-2</v>
      </c>
      <c r="AY99" s="1">
        <f t="shared" si="118"/>
        <v>4.9038479354734212</v>
      </c>
      <c r="AZ99" s="1">
        <f t="shared" si="119"/>
        <v>-1.9540805703383235E-2</v>
      </c>
      <c r="BA99" s="1">
        <f t="shared" si="120"/>
        <v>4.9265899035888134</v>
      </c>
      <c r="BB99" s="1">
        <f t="shared" si="121"/>
        <v>3.2011624120089621E-3</v>
      </c>
      <c r="BC99" s="21">
        <f t="shared" si="122"/>
        <v>4.9152189195311182</v>
      </c>
      <c r="BD99" s="1">
        <f t="shared" si="123"/>
        <v>-8.1698216456862482E-3</v>
      </c>
      <c r="BE99" s="1">
        <f t="shared" si="124"/>
        <v>4.9108122927609621</v>
      </c>
      <c r="BF99" s="1">
        <f t="shared" si="125"/>
        <v>-1.2576448415842378E-2</v>
      </c>
      <c r="BG99" s="1">
        <f t="shared" si="126"/>
        <v>4.9399034835010882</v>
      </c>
      <c r="BH99" s="1">
        <f t="shared" si="127"/>
        <v>1.6514742324283738E-2</v>
      </c>
      <c r="BI99" s="1">
        <f t="shared" si="128"/>
        <v>4.9253578881310256</v>
      </c>
      <c r="BJ99" s="1">
        <f t="shared" si="129"/>
        <v>1.9691469542211237E-3</v>
      </c>
      <c r="BL99" s="1">
        <f t="shared" si="130"/>
        <v>4.936339145090705</v>
      </c>
      <c r="BM99" s="1">
        <f t="shared" si="131"/>
        <v>1.2950403913900566E-2</v>
      </c>
      <c r="BN99" s="1">
        <f t="shared" si="132"/>
        <v>4.9259847892227961</v>
      </c>
      <c r="BO99" s="1">
        <f t="shared" si="133"/>
        <v>2.5960480459916724E-3</v>
      </c>
      <c r="BP99" s="1">
        <f t="shared" si="134"/>
        <v>4.9317225960637048</v>
      </c>
      <c r="BQ99" s="1">
        <f t="shared" si="135"/>
        <v>8.3338548869003048E-3</v>
      </c>
      <c r="BR99" s="1">
        <f t="shared" si="136"/>
        <v>4.9364125800605363</v>
      </c>
      <c r="BS99" s="1">
        <f t="shared" si="137"/>
        <v>1.302383888373182E-2</v>
      </c>
      <c r="BT99" s="1">
        <f t="shared" si="138"/>
        <v>4.9346380944721835</v>
      </c>
      <c r="BU99" s="1">
        <f t="shared" si="139"/>
        <v>1.1249353295379017E-2</v>
      </c>
      <c r="BV99" s="1">
        <f t="shared" si="140"/>
        <v>4.935360520898894</v>
      </c>
      <c r="BW99" s="1">
        <f t="shared" si="141"/>
        <v>1.1971779722089515E-2</v>
      </c>
      <c r="BX99" s="1">
        <f t="shared" si="142"/>
        <v>4.9402617179495465</v>
      </c>
      <c r="BY99" s="1">
        <f t="shared" si="143"/>
        <v>1.6872976772742021E-2</v>
      </c>
      <c r="BZ99" s="1">
        <f t="shared" si="144"/>
        <v>4.9350517920344439</v>
      </c>
      <c r="CA99" s="1">
        <f t="shared" si="145"/>
        <v>1.1663050857639412E-2</v>
      </c>
      <c r="CB99" s="1">
        <f t="shared" si="146"/>
        <v>4.9378504310925058</v>
      </c>
      <c r="CC99" s="1">
        <f t="shared" si="147"/>
        <v>1.4461689915701292E-2</v>
      </c>
      <c r="CD99" s="1">
        <f t="shared" si="148"/>
        <v>4.9474915980494458</v>
      </c>
      <c r="CE99" s="1">
        <f t="shared" si="149"/>
        <v>2.4102856872641354E-2</v>
      </c>
      <c r="CF99" s="1">
        <f t="shared" si="150"/>
        <v>4.9350388826639513</v>
      </c>
      <c r="CG99" s="1">
        <f t="shared" si="151"/>
        <v>1.1650141487146826E-2</v>
      </c>
      <c r="CH99" s="1">
        <f t="shared" si="152"/>
        <v>4.9412825475092896</v>
      </c>
      <c r="CI99" s="1">
        <f t="shared" si="153"/>
        <v>1.7893806332485163E-2</v>
      </c>
      <c r="CJ99" s="1">
        <f t="shared" si="154"/>
        <v>4.9542546513929313</v>
      </c>
      <c r="CK99" s="1">
        <f t="shared" si="153"/>
        <v>3.0865910216126835E-2</v>
      </c>
      <c r="CL99" s="1">
        <f t="shared" si="155"/>
        <v>4.9273529688988962</v>
      </c>
      <c r="CM99" s="1">
        <f t="shared" si="153"/>
        <v>3.9642277220917066E-3</v>
      </c>
      <c r="CN99" s="1">
        <f t="shared" si="156"/>
        <v>4.9414796972735688</v>
      </c>
      <c r="CO99" s="1">
        <f t="shared" si="153"/>
        <v>1.8090956096764366E-2</v>
      </c>
      <c r="CP99" s="1">
        <f t="shared" si="157"/>
        <v>4.9614529869293325</v>
      </c>
      <c r="CQ99" s="1">
        <f t="shared" si="81"/>
        <v>3.8064245752527981E-2</v>
      </c>
      <c r="CR99" s="1">
        <f t="shared" si="158"/>
        <v>4.9272154343757304</v>
      </c>
      <c r="CS99" s="1">
        <f t="shared" si="81"/>
        <v>3.8266931989259234E-3</v>
      </c>
      <c r="CT99" s="1">
        <f t="shared" si="159"/>
        <v>4.9446880030711196</v>
      </c>
      <c r="CU99" s="1">
        <f t="shared" si="81"/>
        <v>2.129926189431508E-2</v>
      </c>
    </row>
    <row r="100" spans="1:99" x14ac:dyDescent="0.2">
      <c r="A100" s="4">
        <f>'PNO-LCCSD_T Default'!A90</f>
        <v>3.1968294361256002</v>
      </c>
      <c r="B100" t="s">
        <v>86</v>
      </c>
      <c r="C100" s="1">
        <f>627.5095*('PNO-LCCSD_T Default'!P90+'PNO-LCCSD_T Default'!J90-'PNO-LCCSD_T Default'!D90)</f>
        <v>3.1536191836027214</v>
      </c>
      <c r="D100" s="1">
        <f t="shared" si="82"/>
        <v>-4.32102525228788E-2</v>
      </c>
      <c r="E100" s="1">
        <f>627.5095*('PNO-LCCSD_T Default'!AB90+'PNO-LCCSD_T Default'!V90-'PNO-LCCSD_T Default'!D90)</f>
        <v>3.0618321572893388</v>
      </c>
      <c r="F100" s="1">
        <f t="shared" si="83"/>
        <v>-0.13499727883626145</v>
      </c>
      <c r="G100" s="1">
        <f t="shared" si="84"/>
        <v>3.1077256704460301</v>
      </c>
      <c r="H100" s="1">
        <f t="shared" si="85"/>
        <v>-8.9103765679570124E-2</v>
      </c>
      <c r="I100" s="1">
        <f>627.5095*('PNO-LCCSD_T Default'!R90+'PNO-LCCSD_T Default'!L90-'PNO-LCCSD_T Default'!F90)</f>
        <v>3.1592154858533328</v>
      </c>
      <c r="J100" s="1">
        <f t="shared" si="86"/>
        <v>-3.7613950272267438E-2</v>
      </c>
      <c r="K100" s="1">
        <f>627.5095*('PNO-LCCSD_T Default'!AD90+'PNO-LCCSD_T Default'!X90-'PNO-LCCSD_T Default'!F90)</f>
        <v>3.1431420603137905</v>
      </c>
      <c r="L100" s="1">
        <f t="shared" si="87"/>
        <v>-5.3687375811809712E-2</v>
      </c>
      <c r="M100" s="1">
        <f t="shared" si="88"/>
        <v>3.1511787730835614</v>
      </c>
      <c r="N100" s="1">
        <f t="shared" si="89"/>
        <v>-4.5650663042038797E-2</v>
      </c>
      <c r="O100" s="1">
        <f>627.5095*('PNO-LCCSD_T Default'!N90+'PNO-LCCSD_T Default'!T90-'PNO-LCCSD_T Default'!H90)</f>
        <v>3.1675675544998017</v>
      </c>
      <c r="P100" s="1">
        <f t="shared" si="90"/>
        <v>-2.9261881625798569E-2</v>
      </c>
      <c r="Q100" s="1">
        <f>627.5095*('PNO-LCCSD_T Default'!Z90+'PNO-LCCSD_T Default'!AF90-'PNO-LCCSD_T Default'!H90)</f>
        <v>3.1640848767586256</v>
      </c>
      <c r="R100" s="1">
        <f t="shared" si="91"/>
        <v>-3.2744559366974624E-2</v>
      </c>
      <c r="S100" s="1">
        <f t="shared" si="92"/>
        <v>3.1658262156292136</v>
      </c>
      <c r="T100" s="1">
        <f t="shared" si="93"/>
        <v>-3.1003220496386596E-2</v>
      </c>
      <c r="U100" s="1">
        <f t="shared" si="94"/>
        <v>3.1628846138046369</v>
      </c>
      <c r="V100" s="1">
        <f t="shared" si="95"/>
        <v>-3.3944822320963297E-2</v>
      </c>
      <c r="W100" s="1">
        <f t="shared" si="96"/>
        <v>3.1964516251916102</v>
      </c>
      <c r="X100" s="1">
        <f t="shared" si="97"/>
        <v>-3.7781093399003041E-4</v>
      </c>
      <c r="Y100" s="21">
        <f t="shared" si="98"/>
        <v>3.1796681194981233</v>
      </c>
      <c r="Z100" s="27">
        <f t="shared" si="99"/>
        <v>-1.7161316627476886E-2</v>
      </c>
      <c r="AA100" s="1">
        <f t="shared" si="100"/>
        <v>3.1763303806206871</v>
      </c>
      <c r="AB100" s="1">
        <f t="shared" si="101"/>
        <v>-2.0499055504913155E-2</v>
      </c>
      <c r="AC100" s="1">
        <f t="shared" si="102"/>
        <v>3.1860576677827148</v>
      </c>
      <c r="AD100" s="1">
        <f t="shared" si="103"/>
        <v>-1.0771768342885402E-2</v>
      </c>
      <c r="AE100" s="1">
        <f t="shared" si="104"/>
        <v>3.1811940242017012</v>
      </c>
      <c r="AF100" s="1">
        <f t="shared" si="105"/>
        <v>-1.5635411923899056E-2</v>
      </c>
      <c r="AG100" s="24">
        <f>627.5095*('PNO-LCCSD_T Tight'!J90+'PNO-LCCSD_T Tight'!P90-'PNO-LCCSD_T Tight'!D90)</f>
        <v>3.209477970863341</v>
      </c>
      <c r="AH100" s="1">
        <f t="shared" si="106"/>
        <v>1.2648534737740746E-2</v>
      </c>
      <c r="AI100" s="1">
        <f>627.5095*('PNO-LCCSD_T Tight'!V90+'PNO-LCCSD_T Tight'!AB90-'PNO-LCCSD_T Tight'!D90)</f>
        <v>3.0762274511211225</v>
      </c>
      <c r="AJ100" s="1">
        <f t="shared" si="107"/>
        <v>-0.12060198500447772</v>
      </c>
      <c r="AK100" s="1">
        <f t="shared" si="108"/>
        <v>3.1428527109922317</v>
      </c>
      <c r="AL100" s="1">
        <f t="shared" si="109"/>
        <v>-5.3976725133368486E-2</v>
      </c>
      <c r="AM100" s="1">
        <f>627.5095*('PNO-LCCSD_T Tight'!L90+'PNO-LCCSD_T Tight'!R90-'PNO-LCCSD_T Tight'!F90)</f>
        <v>3.1877483158362949</v>
      </c>
      <c r="AN100" s="1">
        <f t="shared" si="110"/>
        <v>-9.0811202893053E-3</v>
      </c>
      <c r="AO100" s="1">
        <f>627.5095*('PNO-LCCSD_T Tight'!X90+'PNO-LCCSD_T Tight'!AD90-'PNO-LCCSD_T Tight'!F90)</f>
        <v>3.1494729867160673</v>
      </c>
      <c r="AP100" s="1">
        <f t="shared" si="111"/>
        <v>-4.7356449409532875E-2</v>
      </c>
      <c r="AQ100" s="1">
        <f t="shared" si="112"/>
        <v>3.1686106512761811</v>
      </c>
      <c r="AR100" s="1">
        <f t="shared" si="113"/>
        <v>-2.8218784849419087E-2</v>
      </c>
      <c r="AS100" s="1">
        <f>IF((627.5095*('PNO-LCCSD_T Tight'!N90+'PNO-LCCSD_T Tight'!T90-'PNO-LCCSD_T Tight'!H90))&gt;$AS$1,(627.5095*('PNO-LCCSD_T Tight'!N90+'PNO-LCCSD_T Tight'!T90-'PNO-LCCSD_T Tight'!H90)), "")</f>
        <v>3.1877294346774772</v>
      </c>
      <c r="AT100" s="1">
        <f t="shared" si="114"/>
        <v>-9.1000014481230629E-3</v>
      </c>
      <c r="AU100" s="1">
        <f>IF((627.5095*('PNO-LCCSD_T Tight'!Z90+'PNO-LCCSD_T Tight'!AF90-'PNO-LCCSD_T Tight'!H90))&gt;$AS$1,(627.5095*('PNO-LCCSD_T Tight'!Z90+'PNO-LCCSD_T Tight'!AF90-'PNO-LCCSD_T Tight'!H90)),"")</f>
        <v>3.1745454601107697</v>
      </c>
      <c r="AV100" s="1">
        <f t="shared" si="115"/>
        <v>-2.2283976014830564E-2</v>
      </c>
      <c r="AW100" s="1">
        <f t="shared" si="116"/>
        <v>3.1811374473941232</v>
      </c>
      <c r="AX100" s="1">
        <f t="shared" si="117"/>
        <v>-1.5691988731477036E-2</v>
      </c>
      <c r="AY100" s="1">
        <f t="shared" si="118"/>
        <v>3.1735016077312737</v>
      </c>
      <c r="AZ100" s="1">
        <f t="shared" si="119"/>
        <v>-2.3327828394326566E-2</v>
      </c>
      <c r="BA100" s="1">
        <f t="shared" si="120"/>
        <v>3.1974952753496564</v>
      </c>
      <c r="BB100" s="1">
        <f t="shared" si="121"/>
        <v>6.6583922405616391E-4</v>
      </c>
      <c r="BC100" s="21">
        <f t="shared" si="122"/>
        <v>3.185498441540465</v>
      </c>
      <c r="BD100" s="1">
        <f t="shared" si="123"/>
        <v>-1.1330994585135201E-2</v>
      </c>
      <c r="BE100" s="1">
        <f t="shared" si="124"/>
        <v>3.187709624937078</v>
      </c>
      <c r="BF100" s="1">
        <f t="shared" si="125"/>
        <v>-9.119811188522231E-3</v>
      </c>
      <c r="BG100" s="1">
        <f t="shared" si="126"/>
        <v>3.2008510059675066</v>
      </c>
      <c r="BH100" s="1">
        <f t="shared" si="127"/>
        <v>4.0215698419063806E-3</v>
      </c>
      <c r="BI100" s="1">
        <f t="shared" si="128"/>
        <v>3.1942803154522919</v>
      </c>
      <c r="BJ100" s="1">
        <f t="shared" si="129"/>
        <v>-2.5491206733083693E-3</v>
      </c>
      <c r="BL100" s="1">
        <f t="shared" si="130"/>
        <v>3.1849165201318246</v>
      </c>
      <c r="BM100" s="1">
        <f t="shared" si="131"/>
        <v>-1.1912915993775641E-2</v>
      </c>
      <c r="BN100" s="1">
        <f t="shared" si="132"/>
        <v>3.1974392374603005</v>
      </c>
      <c r="BO100" s="1">
        <f t="shared" si="133"/>
        <v>6.098013347002329E-4</v>
      </c>
      <c r="BP100" s="1">
        <f t="shared" si="134"/>
        <v>3.191512998182112</v>
      </c>
      <c r="BQ100" s="1">
        <f t="shared" si="135"/>
        <v>-5.3164379434882392E-3</v>
      </c>
      <c r="BR100" s="1">
        <f t="shared" si="136"/>
        <v>3.1845810834217132</v>
      </c>
      <c r="BS100" s="1">
        <f t="shared" si="137"/>
        <v>-1.2248352703887022E-2</v>
      </c>
      <c r="BT100" s="1">
        <f t="shared" si="138"/>
        <v>3.1889543188110157</v>
      </c>
      <c r="BU100" s="1">
        <f t="shared" si="139"/>
        <v>-7.8751173145845677E-3</v>
      </c>
      <c r="BV100" s="1">
        <f t="shared" si="140"/>
        <v>3.186688138055771</v>
      </c>
      <c r="BW100" s="1">
        <f t="shared" si="141"/>
        <v>-1.0141298069829219E-2</v>
      </c>
      <c r="BX100" s="1">
        <f t="shared" si="142"/>
        <v>3.1857318611155878</v>
      </c>
      <c r="BY100" s="1">
        <f t="shared" si="143"/>
        <v>-1.1097575010012406E-2</v>
      </c>
      <c r="BZ100" s="1">
        <f t="shared" si="144"/>
        <v>3.1890568363732541</v>
      </c>
      <c r="CA100" s="1">
        <f t="shared" si="145"/>
        <v>-7.772599752346121E-3</v>
      </c>
      <c r="CB100" s="1">
        <f t="shared" si="146"/>
        <v>3.1874300960996043</v>
      </c>
      <c r="CC100" s="1">
        <f t="shared" si="147"/>
        <v>-9.3993400259959614E-3</v>
      </c>
      <c r="CD100" s="1">
        <f t="shared" si="148"/>
        <v>3.1878644538331065</v>
      </c>
      <c r="CE100" s="1">
        <f t="shared" si="149"/>
        <v>-8.9649822924937617E-3</v>
      </c>
      <c r="CF100" s="1">
        <f t="shared" si="150"/>
        <v>3.1890510978408884</v>
      </c>
      <c r="CG100" s="1">
        <f t="shared" si="151"/>
        <v>-7.778338284711861E-3</v>
      </c>
      <c r="CH100" s="1">
        <f t="shared" si="152"/>
        <v>3.1884108699874227</v>
      </c>
      <c r="CI100" s="1">
        <f t="shared" si="153"/>
        <v>-8.4185661381774857E-3</v>
      </c>
      <c r="CJ100" s="1">
        <f t="shared" si="154"/>
        <v>3.1902259456267994</v>
      </c>
      <c r="CK100" s="1">
        <f t="shared" si="153"/>
        <v>-6.6034904988008236E-3</v>
      </c>
      <c r="CL100" s="1">
        <f t="shared" si="155"/>
        <v>3.1977696103581312</v>
      </c>
      <c r="CM100" s="1">
        <f t="shared" si="153"/>
        <v>9.4017423253101029E-4</v>
      </c>
      <c r="CN100" s="1">
        <f t="shared" si="156"/>
        <v>3.1943513609593506</v>
      </c>
      <c r="CO100" s="1">
        <f t="shared" si="153"/>
        <v>-2.4780751662496492E-3</v>
      </c>
      <c r="CP100" s="1">
        <f t="shared" si="157"/>
        <v>3.1923608704191597</v>
      </c>
      <c r="CQ100" s="1">
        <f t="shared" si="81"/>
        <v>-4.4685657064404971E-3</v>
      </c>
      <c r="CR100" s="1">
        <f t="shared" si="158"/>
        <v>3.1977167516508289</v>
      </c>
      <c r="CS100" s="1">
        <f t="shared" si="81"/>
        <v>8.873155252286935E-4</v>
      </c>
      <c r="CT100" s="1">
        <f t="shared" si="159"/>
        <v>3.1952801066061971</v>
      </c>
      <c r="CU100" s="1">
        <f t="shared" si="81"/>
        <v>-1.5493295194031198E-3</v>
      </c>
    </row>
    <row r="101" spans="1:99" x14ac:dyDescent="0.2">
      <c r="A101" s="4">
        <f>'PNO-LCCSD_T Default'!A91</f>
        <v>1.3966166760062524</v>
      </c>
      <c r="B101" t="s">
        <v>87</v>
      </c>
      <c r="C101" s="1">
        <f>627.5095*('PNO-LCCSD_T Default'!P91+'PNO-LCCSD_T Default'!J91-'PNO-LCCSD_T Default'!D91)</f>
        <v>1.3901684268458054</v>
      </c>
      <c r="D101" s="1">
        <f t="shared" si="82"/>
        <v>-6.4482491604469505E-3</v>
      </c>
      <c r="E101" s="1">
        <f>627.5095*('PNO-LCCSD_T Default'!AB91+'PNO-LCCSD_T Default'!V91-'PNO-LCCSD_T Default'!D91)</f>
        <v>1.3549672655022404</v>
      </c>
      <c r="F101" s="1">
        <f t="shared" si="83"/>
        <v>-4.1649410504011941E-2</v>
      </c>
      <c r="G101" s="1">
        <f t="shared" si="84"/>
        <v>1.3725678461740229</v>
      </c>
      <c r="H101" s="1">
        <f t="shared" si="85"/>
        <v>-2.4048829832229446E-2</v>
      </c>
      <c r="I101" s="1">
        <f>627.5095*('PNO-LCCSD_T Default'!R91+'PNO-LCCSD_T Default'!L91-'PNO-LCCSD_T Default'!F91)</f>
        <v>1.3846341319156183</v>
      </c>
      <c r="J101" s="1">
        <f t="shared" si="86"/>
        <v>-1.198254409063404E-2</v>
      </c>
      <c r="K101" s="1">
        <f>627.5095*('PNO-LCCSD_T Default'!AD91+'PNO-LCCSD_T Default'!X91-'PNO-LCCSD_T Default'!F91)</f>
        <v>1.375890105832857</v>
      </c>
      <c r="L101" s="1">
        <f t="shared" si="87"/>
        <v>-2.0726570173395409E-2</v>
      </c>
      <c r="M101" s="1">
        <f t="shared" si="88"/>
        <v>1.3802621188742377</v>
      </c>
      <c r="N101" s="1">
        <f t="shared" si="89"/>
        <v>-1.6354557132014724E-2</v>
      </c>
      <c r="O101" s="1">
        <f>627.5095*('PNO-LCCSD_T Default'!N91+'PNO-LCCSD_T Default'!T91-'PNO-LCCSD_T Default'!H91)</f>
        <v>1.3838655256588297</v>
      </c>
      <c r="P101" s="1">
        <f t="shared" si="90"/>
        <v>-1.2751150347422691E-2</v>
      </c>
      <c r="Q101" s="1">
        <f>627.5095*('PNO-LCCSD_T Default'!Z91+'PNO-LCCSD_T Default'!AF91-'PNO-LCCSD_T Default'!H91)</f>
        <v>1.382535205497933</v>
      </c>
      <c r="R101" s="1">
        <f t="shared" si="91"/>
        <v>-1.4081470508319427E-2</v>
      </c>
      <c r="S101" s="1">
        <f t="shared" si="92"/>
        <v>1.3832003655783813</v>
      </c>
      <c r="T101" s="1">
        <f t="shared" si="93"/>
        <v>-1.3416310427871059E-2</v>
      </c>
      <c r="U101" s="1">
        <f t="shared" si="94"/>
        <v>1.3810056580931238</v>
      </c>
      <c r="V101" s="1">
        <f t="shared" si="95"/>
        <v>-1.5611017913128578E-2</v>
      </c>
      <c r="W101" s="1">
        <f t="shared" si="96"/>
        <v>1.3896078385141744</v>
      </c>
      <c r="X101" s="1">
        <f t="shared" si="97"/>
        <v>-7.008837492078035E-3</v>
      </c>
      <c r="Y101" s="21">
        <f t="shared" si="98"/>
        <v>1.385306748303649</v>
      </c>
      <c r="Z101" s="27">
        <f t="shared" si="99"/>
        <v>-1.1309927702603417E-2</v>
      </c>
      <c r="AA101" s="1">
        <f t="shared" si="100"/>
        <v>1.3830591190943302</v>
      </c>
      <c r="AB101" s="1">
        <f t="shared" si="101"/>
        <v>-1.3557556911922175E-2</v>
      </c>
      <c r="AC101" s="1">
        <f t="shared" si="102"/>
        <v>1.3895071133432586</v>
      </c>
      <c r="AD101" s="1">
        <f t="shared" si="103"/>
        <v>-7.1095626629937847E-3</v>
      </c>
      <c r="AE101" s="1">
        <f t="shared" si="104"/>
        <v>1.3862831162187943</v>
      </c>
      <c r="AF101" s="1">
        <f t="shared" si="105"/>
        <v>-1.0333559787458091E-2</v>
      </c>
      <c r="AG101" s="24">
        <f>627.5095*('PNO-LCCSD_T Tight'!J91+'PNO-LCCSD_T Tight'!P91-'PNO-LCCSD_T Tight'!D91)</f>
        <v>1.3980256515207385</v>
      </c>
      <c r="AH101" s="1">
        <f t="shared" si="106"/>
        <v>1.4089755144861549E-3</v>
      </c>
      <c r="AI101" s="1">
        <f>627.5095*('PNO-LCCSD_T Tight'!V91+'PNO-LCCSD_T Tight'!AB91-'PNO-LCCSD_T Tight'!D91)</f>
        <v>1.3593172353831766</v>
      </c>
      <c r="AJ101" s="1">
        <f t="shared" si="107"/>
        <v>-3.7299440623075775E-2</v>
      </c>
      <c r="AK101" s="1">
        <f t="shared" si="108"/>
        <v>1.3786714434519576</v>
      </c>
      <c r="AL101" s="1">
        <f t="shared" si="109"/>
        <v>-1.794523255429481E-2</v>
      </c>
      <c r="AM101" s="1">
        <f>627.5095*('PNO-LCCSD_T Tight'!L91+'PNO-LCCSD_T Tight'!R91-'PNO-LCCSD_T Tight'!F91)</f>
        <v>1.3889773692672494</v>
      </c>
      <c r="AN101" s="1">
        <f t="shared" si="110"/>
        <v>-7.6393067390030378E-3</v>
      </c>
      <c r="AO101" s="1">
        <f>627.5095*('PNO-LCCSD_T Tight'!X91+'PNO-LCCSD_T Tight'!AD91-'PNO-LCCSD_T Tight'!F91)</f>
        <v>1.3793505847684802</v>
      </c>
      <c r="AP101" s="1">
        <f t="shared" si="111"/>
        <v>-1.726609123777223E-2</v>
      </c>
      <c r="AQ101" s="1">
        <f t="shared" si="112"/>
        <v>1.3841639770178649</v>
      </c>
      <c r="AR101" s="1">
        <f t="shared" si="113"/>
        <v>-1.2452698988387523E-2</v>
      </c>
      <c r="AS101" s="1">
        <f>IF((627.5095*('PNO-LCCSD_T Tight'!N91+'PNO-LCCSD_T Tight'!T91-'PNO-LCCSD_T Tight'!H91))&gt;$AS$1,(627.5095*('PNO-LCCSD_T Tight'!N91+'PNO-LCCSD_T Tight'!T91-'PNO-LCCSD_T Tight'!H91)), "")</f>
        <v>1.3902598473998879</v>
      </c>
      <c r="AT101" s="1">
        <f t="shared" si="114"/>
        <v>-6.3568286063644397E-3</v>
      </c>
      <c r="AU101" s="1">
        <f>IF((627.5095*('PNO-LCCSD_T Tight'!Z91+'PNO-LCCSD_T Tight'!AF91-'PNO-LCCSD_T Tight'!H91))&gt;$AS$1,(627.5095*('PNO-LCCSD_T Tight'!Z91+'PNO-LCCSD_T Tight'!AF91-'PNO-LCCSD_T Tight'!H91)),"")</f>
        <v>1.3879631626627957</v>
      </c>
      <c r="AV101" s="1">
        <f t="shared" si="115"/>
        <v>-8.6535133434566536E-3</v>
      </c>
      <c r="AW101" s="1">
        <f t="shared" si="116"/>
        <v>1.3891115050313418</v>
      </c>
      <c r="AX101" s="1">
        <f t="shared" si="117"/>
        <v>-7.5051709749105466E-3</v>
      </c>
      <c r="AY101" s="1">
        <f t="shared" si="118"/>
        <v>1.3830450046734784</v>
      </c>
      <c r="AZ101" s="1">
        <f t="shared" si="119"/>
        <v>-1.3571671332774038E-2</v>
      </c>
      <c r="BA101" s="1">
        <f t="shared" si="120"/>
        <v>1.3924851366379456</v>
      </c>
      <c r="BB101" s="1">
        <f t="shared" si="121"/>
        <v>-4.1315393683067914E-3</v>
      </c>
      <c r="BC101" s="21">
        <f t="shared" si="122"/>
        <v>1.3877650706557123</v>
      </c>
      <c r="BD101" s="1">
        <f t="shared" si="123"/>
        <v>-8.8516053505400816E-3</v>
      </c>
      <c r="BE101" s="1">
        <f t="shared" si="124"/>
        <v>1.3916053982275745</v>
      </c>
      <c r="BF101" s="1">
        <f t="shared" si="125"/>
        <v>-5.0112777786779361E-3</v>
      </c>
      <c r="BG101" s="1">
        <f t="shared" si="126"/>
        <v>1.3969993099617497</v>
      </c>
      <c r="BH101" s="1">
        <f t="shared" si="127"/>
        <v>3.8263395549731349E-4</v>
      </c>
      <c r="BI101" s="1">
        <f t="shared" si="128"/>
        <v>1.394302354094662</v>
      </c>
      <c r="BJ101" s="1">
        <f t="shared" si="129"/>
        <v>-2.3143219115904223E-3</v>
      </c>
      <c r="BL101" s="1">
        <f t="shared" si="130"/>
        <v>1.3841047163885021</v>
      </c>
      <c r="BM101" s="1">
        <f t="shared" si="131"/>
        <v>-1.2511959617750312E-2</v>
      </c>
      <c r="BN101" s="1">
        <f t="shared" si="132"/>
        <v>1.3899062751888993</v>
      </c>
      <c r="BO101" s="1">
        <f t="shared" si="133"/>
        <v>-6.7104008173530794E-3</v>
      </c>
      <c r="BP101" s="1">
        <f t="shared" si="134"/>
        <v>1.3873648883623872</v>
      </c>
      <c r="BQ101" s="1">
        <f t="shared" si="135"/>
        <v>-9.2517876438651392E-3</v>
      </c>
      <c r="BR101" s="1">
        <f t="shared" si="136"/>
        <v>1.3842196818063579</v>
      </c>
      <c r="BS101" s="1">
        <f t="shared" si="137"/>
        <v>-1.2396994199894484E-2</v>
      </c>
      <c r="BT101" s="1">
        <f t="shared" si="138"/>
        <v>1.3903824233491489</v>
      </c>
      <c r="BU101" s="1">
        <f t="shared" si="139"/>
        <v>-6.2342526571035339E-3</v>
      </c>
      <c r="BV101" s="1">
        <f t="shared" si="140"/>
        <v>1.3872377613537938</v>
      </c>
      <c r="BW101" s="1">
        <f t="shared" si="141"/>
        <v>-9.3789146524585476E-3</v>
      </c>
      <c r="BX101" s="1">
        <f t="shared" si="142"/>
        <v>1.3844902025610057</v>
      </c>
      <c r="BY101" s="1">
        <f t="shared" si="143"/>
        <v>-1.2126473445246644E-2</v>
      </c>
      <c r="BZ101" s="1">
        <f t="shared" si="144"/>
        <v>1.3911464563197005</v>
      </c>
      <c r="CA101" s="1">
        <f t="shared" si="145"/>
        <v>-5.4702196865519248E-3</v>
      </c>
      <c r="CB101" s="1">
        <f t="shared" si="146"/>
        <v>1.3876789651141463</v>
      </c>
      <c r="CC101" s="1">
        <f t="shared" si="147"/>
        <v>-8.9377108921060433E-3</v>
      </c>
      <c r="CD101" s="1">
        <f t="shared" si="148"/>
        <v>1.3850191359922568</v>
      </c>
      <c r="CE101" s="1">
        <f t="shared" si="149"/>
        <v>-1.15975400139956E-2</v>
      </c>
      <c r="CF101" s="1">
        <f t="shared" si="150"/>
        <v>1.3911621293701639</v>
      </c>
      <c r="CG101" s="1">
        <f t="shared" si="151"/>
        <v>-5.4545466360884642E-3</v>
      </c>
      <c r="CH101" s="1">
        <f t="shared" si="152"/>
        <v>1.3884142889959759</v>
      </c>
      <c r="CI101" s="1">
        <f t="shared" si="153"/>
        <v>-8.2023870102765351E-3</v>
      </c>
      <c r="CJ101" s="1">
        <f t="shared" si="154"/>
        <v>1.3853974882634199</v>
      </c>
      <c r="CK101" s="1">
        <f t="shared" si="153"/>
        <v>-1.1219187742832482E-2</v>
      </c>
      <c r="CL101" s="1">
        <f t="shared" si="155"/>
        <v>1.3925680351906322</v>
      </c>
      <c r="CM101" s="1">
        <f t="shared" si="153"/>
        <v>-4.0486408156201747E-3</v>
      </c>
      <c r="CN101" s="1">
        <f t="shared" si="156"/>
        <v>1.3893033344555281</v>
      </c>
      <c r="CO101" s="1">
        <f t="shared" si="153"/>
        <v>-7.3133415507242727E-3</v>
      </c>
      <c r="CP101" s="1">
        <f t="shared" si="157"/>
        <v>1.3859157417920593</v>
      </c>
      <c r="CQ101" s="1">
        <f t="shared" si="81"/>
        <v>-1.0700934214193047E-2</v>
      </c>
      <c r="CR101" s="1">
        <f t="shared" si="158"/>
        <v>1.3926061953940025</v>
      </c>
      <c r="CS101" s="1">
        <f t="shared" si="81"/>
        <v>-4.0104806122498449E-3</v>
      </c>
      <c r="CT101" s="1">
        <f t="shared" si="159"/>
        <v>1.3899545461140206</v>
      </c>
      <c r="CU101" s="1">
        <f t="shared" si="81"/>
        <v>-6.6621298922318051E-3</v>
      </c>
    </row>
    <row r="102" spans="1:99" x14ac:dyDescent="0.2">
      <c r="A102" s="4">
        <f>'PNO-LCCSD_T Default'!A92</f>
        <v>0.45483513077356091</v>
      </c>
      <c r="B102" t="s">
        <v>88</v>
      </c>
      <c r="C102" s="1">
        <f>627.5095*('PNO-LCCSD_T Default'!P92+'PNO-LCCSD_T Default'!J92-'PNO-LCCSD_T Default'!D92)</f>
        <v>0.45654895066065587</v>
      </c>
      <c r="D102" s="1">
        <f t="shared" si="82"/>
        <v>1.7138198870949584E-3</v>
      </c>
      <c r="E102" s="1">
        <f>627.5095*('PNO-LCCSD_T Default'!AB92+'PNO-LCCSD_T Default'!V92-'PNO-LCCSD_T Default'!D92)</f>
        <v>0.44624329684531239</v>
      </c>
      <c r="F102" s="1">
        <f t="shared" si="83"/>
        <v>-8.5918339282485268E-3</v>
      </c>
      <c r="G102" s="1">
        <f t="shared" si="84"/>
        <v>0.4513961237529841</v>
      </c>
      <c r="H102" s="1">
        <f t="shared" si="85"/>
        <v>-3.439007020576812E-3</v>
      </c>
      <c r="I102" s="1">
        <f>627.5095*('PNO-LCCSD_T Default'!R92+'PNO-LCCSD_T Default'!L92-'PNO-LCCSD_T Default'!F92)</f>
        <v>0.45298435654403341</v>
      </c>
      <c r="J102" s="1">
        <f t="shared" si="86"/>
        <v>-1.8507742295275076E-3</v>
      </c>
      <c r="K102" s="1">
        <f>627.5095*('PNO-LCCSD_T Default'!AD92+'PNO-LCCSD_T Default'!X92-'PNO-LCCSD_T Default'!F92)</f>
        <v>0.45045213797207811</v>
      </c>
      <c r="L102" s="1">
        <f t="shared" si="87"/>
        <v>-4.382992801482799E-3</v>
      </c>
      <c r="M102" s="1">
        <f t="shared" si="88"/>
        <v>0.45171824725805576</v>
      </c>
      <c r="N102" s="1">
        <f t="shared" si="89"/>
        <v>-3.1168835155051533E-3</v>
      </c>
      <c r="O102" s="1">
        <f>627.5095*('PNO-LCCSD_T Default'!N92+'PNO-LCCSD_T Default'!T92-'PNO-LCCSD_T Default'!H92)</f>
        <v>0.45281085521246356</v>
      </c>
      <c r="P102" s="1">
        <f t="shared" si="90"/>
        <v>-2.0242755610973551E-3</v>
      </c>
      <c r="Q102" s="1">
        <f>627.5095*('PNO-LCCSD_T Default'!Z92+'PNO-LCCSD_T Default'!AF92-'PNO-LCCSD_T Default'!H92)</f>
        <v>0.45248455026329981</v>
      </c>
      <c r="R102" s="1">
        <f t="shared" si="91"/>
        <v>-2.3505805102611022E-3</v>
      </c>
      <c r="S102" s="1">
        <f t="shared" si="92"/>
        <v>0.45264770273788169</v>
      </c>
      <c r="T102" s="1">
        <f t="shared" si="93"/>
        <v>-2.1874280356792286E-3</v>
      </c>
      <c r="U102" s="1">
        <f t="shared" si="94"/>
        <v>0.4506472862210491</v>
      </c>
      <c r="V102" s="1">
        <f t="shared" si="95"/>
        <v>-4.1878445525118102E-3</v>
      </c>
      <c r="W102" s="1">
        <f t="shared" si="96"/>
        <v>0.45321159876051714</v>
      </c>
      <c r="X102" s="1">
        <f t="shared" si="97"/>
        <v>-1.6235320130437714E-3</v>
      </c>
      <c r="Y102" s="21">
        <f t="shared" si="98"/>
        <v>0.4519294424907831</v>
      </c>
      <c r="Z102" s="27">
        <f t="shared" si="99"/>
        <v>-2.9056882827778185E-3</v>
      </c>
      <c r="AA102" s="1">
        <f t="shared" si="100"/>
        <v>0.45262882102852142</v>
      </c>
      <c r="AB102" s="1">
        <f t="shared" si="101"/>
        <v>-2.206309745039492E-3</v>
      </c>
      <c r="AC102" s="1">
        <f t="shared" si="102"/>
        <v>0.45461691725736847</v>
      </c>
      <c r="AD102" s="1">
        <f t="shared" si="103"/>
        <v>-2.1821351619244478E-4</v>
      </c>
      <c r="AE102" s="1">
        <f t="shared" si="104"/>
        <v>0.45362286914294497</v>
      </c>
      <c r="AF102" s="1">
        <f t="shared" si="105"/>
        <v>-1.2122616306159406E-3</v>
      </c>
      <c r="AG102" s="24">
        <f>627.5095*('PNO-LCCSD_T Tight'!J92+'PNO-LCCSD_T Tight'!P92-'PNO-LCCSD_T Tight'!D92)</f>
        <v>0.46105875221266274</v>
      </c>
      <c r="AH102" s="1">
        <f t="shared" si="106"/>
        <v>6.223621439101823E-3</v>
      </c>
      <c r="AI102" s="1">
        <f>627.5095*('PNO-LCCSD_T Tight'!V92+'PNO-LCCSD_T Tight'!AB92-'PNO-LCCSD_T Tight'!D92)</f>
        <v>0.44860921096426865</v>
      </c>
      <c r="AJ102" s="1">
        <f t="shared" si="107"/>
        <v>-6.2259198092922685E-3</v>
      </c>
      <c r="AK102" s="1">
        <f t="shared" si="108"/>
        <v>0.45483398158846566</v>
      </c>
      <c r="AL102" s="1">
        <f t="shared" si="109"/>
        <v>-1.1491850952505267E-6</v>
      </c>
      <c r="AM102" s="1">
        <f>627.5095*('PNO-LCCSD_T Tight'!L92+'PNO-LCCSD_T Tight'!R92-'PNO-LCCSD_T Tight'!F92)</f>
        <v>0.45416098016559969</v>
      </c>
      <c r="AN102" s="1">
        <f t="shared" si="110"/>
        <v>-6.7415060796122139E-4</v>
      </c>
      <c r="AO102" s="1">
        <f>627.5095*('PNO-LCCSD_T Tight'!X92+'PNO-LCCSD_T Tight'!AD92-'PNO-LCCSD_T Tight'!F92)</f>
        <v>0.45099722911415807</v>
      </c>
      <c r="AP102" s="1">
        <f t="shared" si="111"/>
        <v>-3.8379016594028426E-3</v>
      </c>
      <c r="AQ102" s="1">
        <f t="shared" si="112"/>
        <v>0.45257910463987888</v>
      </c>
      <c r="AR102" s="1">
        <f t="shared" si="113"/>
        <v>-2.256026133682032E-3</v>
      </c>
      <c r="AS102" s="1">
        <f>IF((627.5095*('PNO-LCCSD_T Tight'!N92+'PNO-LCCSD_T Tight'!T92-'PNO-LCCSD_T Tight'!H92))&gt;$AS$1,(627.5095*('PNO-LCCSD_T Tight'!N92+'PNO-LCCSD_T Tight'!T92-'PNO-LCCSD_T Tight'!H92)), "")</f>
        <v>0.45399684814520752</v>
      </c>
      <c r="AT102" s="1">
        <f t="shared" si="114"/>
        <v>-8.3828262835339284E-4</v>
      </c>
      <c r="AU102" s="1">
        <f>IF((627.5095*('PNO-LCCSD_T Tight'!Z92+'PNO-LCCSD_T Tight'!AF92-'PNO-LCCSD_T Tight'!H92))&gt;$AS$1,(627.5095*('PNO-LCCSD_T Tight'!Z92+'PNO-LCCSD_T Tight'!AF92-'PNO-LCCSD_T Tight'!H92)),"")</f>
        <v>0.45368936853164737</v>
      </c>
      <c r="AV102" s="1">
        <f t="shared" si="115"/>
        <v>-1.1457622419135394E-3</v>
      </c>
      <c r="AW102" s="1">
        <f t="shared" si="116"/>
        <v>0.45384310833842745</v>
      </c>
      <c r="AX102" s="1">
        <f t="shared" si="117"/>
        <v>-9.9202243513346611E-4</v>
      </c>
      <c r="AY102" s="1">
        <f t="shared" si="118"/>
        <v>0.44963856391890045</v>
      </c>
      <c r="AZ102" s="1">
        <f t="shared" si="119"/>
        <v>-5.1965668546604671E-3</v>
      </c>
      <c r="BA102" s="1">
        <f t="shared" si="120"/>
        <v>0.45256289582578429</v>
      </c>
      <c r="BB102" s="1">
        <f t="shared" si="121"/>
        <v>-2.2722349477766191E-3</v>
      </c>
      <c r="BC102" s="21">
        <f t="shared" si="122"/>
        <v>0.4511007298723424</v>
      </c>
      <c r="BD102" s="1">
        <f t="shared" si="123"/>
        <v>-3.7344009012185153E-3</v>
      </c>
      <c r="BE102" s="1">
        <f t="shared" si="124"/>
        <v>0.45382464405823869</v>
      </c>
      <c r="BF102" s="1">
        <f t="shared" si="125"/>
        <v>-1.010486715322223E-3</v>
      </c>
      <c r="BG102" s="1">
        <f t="shared" si="126"/>
        <v>0.45651390824835747</v>
      </c>
      <c r="BH102" s="1">
        <f t="shared" si="127"/>
        <v>1.6787774747965556E-3</v>
      </c>
      <c r="BI102" s="1">
        <f t="shared" si="128"/>
        <v>0.45516927615329805</v>
      </c>
      <c r="BJ102" s="1">
        <f t="shared" si="129"/>
        <v>3.3414537973713854E-4</v>
      </c>
      <c r="BL102" s="1">
        <f t="shared" si="130"/>
        <v>0.45242604888706334</v>
      </c>
      <c r="BM102" s="1">
        <f t="shared" si="131"/>
        <v>-2.4090818864975772E-3</v>
      </c>
      <c r="BN102" s="1">
        <f t="shared" si="132"/>
        <v>0.45337391610102118</v>
      </c>
      <c r="BO102" s="1">
        <f t="shared" si="133"/>
        <v>-1.4612146725397346E-3</v>
      </c>
      <c r="BP102" s="1">
        <f t="shared" si="134"/>
        <v>0.45308869212755565</v>
      </c>
      <c r="BQ102" s="1">
        <f t="shared" si="135"/>
        <v>-1.7464386460052661E-3</v>
      </c>
      <c r="BR102" s="1">
        <f t="shared" si="136"/>
        <v>0.45329494777637958</v>
      </c>
      <c r="BS102" s="1">
        <f t="shared" si="137"/>
        <v>-1.5401829971813386E-3</v>
      </c>
      <c r="BT102" s="1">
        <f t="shared" si="138"/>
        <v>0.45509299142755416</v>
      </c>
      <c r="BU102" s="1">
        <f t="shared" si="139"/>
        <v>2.5786065399324709E-4</v>
      </c>
      <c r="BV102" s="1">
        <f t="shared" si="140"/>
        <v>0.45416057405826227</v>
      </c>
      <c r="BW102" s="1">
        <f t="shared" si="141"/>
        <v>-6.7455671529864647E-4</v>
      </c>
      <c r="BX102" s="1">
        <f t="shared" si="142"/>
        <v>0.45301651492480161</v>
      </c>
      <c r="BY102" s="1">
        <f t="shared" si="143"/>
        <v>-1.8186158487593085E-3</v>
      </c>
      <c r="BZ102" s="1">
        <f t="shared" si="144"/>
        <v>0.45487514490501879</v>
      </c>
      <c r="CA102" s="1">
        <f t="shared" si="145"/>
        <v>4.0014131457877244E-5</v>
      </c>
      <c r="CB102" s="1">
        <f t="shared" si="146"/>
        <v>0.45393083185743677</v>
      </c>
      <c r="CC102" s="1">
        <f t="shared" si="147"/>
        <v>-9.0429891612414659E-4</v>
      </c>
      <c r="CD102" s="1">
        <f t="shared" si="148"/>
        <v>0.45240616127802247</v>
      </c>
      <c r="CE102" s="1">
        <f t="shared" si="149"/>
        <v>-2.4289694955384467E-3</v>
      </c>
      <c r="CF102" s="1">
        <f t="shared" si="150"/>
        <v>0.45486862867125866</v>
      </c>
      <c r="CG102" s="1">
        <f t="shared" si="151"/>
        <v>3.3497897697742918E-5</v>
      </c>
      <c r="CH102" s="1">
        <f t="shared" si="152"/>
        <v>0.45347986784479222</v>
      </c>
      <c r="CI102" s="1">
        <f t="shared" si="153"/>
        <v>-1.3552629287686968E-3</v>
      </c>
      <c r="CJ102" s="1">
        <f t="shared" si="154"/>
        <v>0.45098881602239899</v>
      </c>
      <c r="CK102" s="1">
        <f t="shared" si="153"/>
        <v>-3.8463147511619278E-3</v>
      </c>
      <c r="CL102" s="1">
        <f t="shared" si="155"/>
        <v>0.45260798369112831</v>
      </c>
      <c r="CM102" s="1">
        <f t="shared" si="153"/>
        <v>-2.2271470824326012E-3</v>
      </c>
      <c r="CN102" s="1">
        <f t="shared" si="156"/>
        <v>0.45196715863826908</v>
      </c>
      <c r="CO102" s="1">
        <f t="shared" si="153"/>
        <v>-2.8679721352918297E-3</v>
      </c>
      <c r="CP102" s="1">
        <f t="shared" si="157"/>
        <v>0.4504162734547979</v>
      </c>
      <c r="CQ102" s="1">
        <f t="shared" si="81"/>
        <v>-4.4188573187630142E-3</v>
      </c>
      <c r="CR102" s="1">
        <f t="shared" si="158"/>
        <v>0.45258196487860197</v>
      </c>
      <c r="CS102" s="1">
        <f t="shared" si="81"/>
        <v>-2.2531658949589417E-3</v>
      </c>
      <c r="CT102" s="1">
        <f t="shared" si="159"/>
        <v>0.45158378846679276</v>
      </c>
      <c r="CU102" s="1">
        <f t="shared" si="81"/>
        <v>-3.2513423067681568E-3</v>
      </c>
    </row>
    <row r="103" spans="1:99" x14ac:dyDescent="0.2">
      <c r="A103" s="4">
        <f>'PNO-LCCSD_T Default'!A93</f>
        <v>6.8608763328497169</v>
      </c>
      <c r="B103" t="s">
        <v>89</v>
      </c>
      <c r="C103" s="1">
        <f>627.5095*('PNO-LCCSD_T Default'!P93+'PNO-LCCSD_T Default'!J93-'PNO-LCCSD_T Default'!D93)</f>
        <v>6.6901779885916079</v>
      </c>
      <c r="D103" s="1">
        <f t="shared" si="82"/>
        <v>-0.17069834425810892</v>
      </c>
      <c r="E103" s="1">
        <f>627.5095*('PNO-LCCSD_T Default'!AB93+'PNO-LCCSD_T Default'!V93-'PNO-LCCSD_T Default'!D93)</f>
        <v>6.2271600707613279</v>
      </c>
      <c r="F103" s="1">
        <f t="shared" si="83"/>
        <v>-0.63371626208838894</v>
      </c>
      <c r="G103" s="1">
        <f t="shared" si="84"/>
        <v>6.4586690296764679</v>
      </c>
      <c r="H103" s="1">
        <f t="shared" si="85"/>
        <v>-0.40220730317324893</v>
      </c>
      <c r="I103" s="1">
        <f>627.5095*('PNO-LCCSD_T Default'!R93+'PNO-LCCSD_T Default'!L93-'PNO-LCCSD_T Default'!F93)</f>
        <v>6.7684304733005032</v>
      </c>
      <c r="J103" s="1">
        <f t="shared" si="86"/>
        <v>-9.2445859549213694E-2</v>
      </c>
      <c r="K103" s="1">
        <f>627.5095*('PNO-LCCSD_T Default'!AD93+'PNO-LCCSD_T Default'!X93-'PNO-LCCSD_T Default'!F93)</f>
        <v>6.6105643397373992</v>
      </c>
      <c r="L103" s="1">
        <f t="shared" si="87"/>
        <v>-0.25031199311231767</v>
      </c>
      <c r="M103" s="1">
        <f t="shared" si="88"/>
        <v>6.6894974065189512</v>
      </c>
      <c r="N103" s="1">
        <f t="shared" si="89"/>
        <v>-0.17137892633076568</v>
      </c>
      <c r="O103" s="1">
        <f>627.5095*('PNO-LCCSD_T Default'!N93+'PNO-LCCSD_T Default'!T93-'PNO-LCCSD_T Default'!H93)</f>
        <v>6.7900355708104021</v>
      </c>
      <c r="P103" s="1">
        <f t="shared" si="90"/>
        <v>-7.0840762039314775E-2</v>
      </c>
      <c r="Q103" s="1">
        <f>627.5095*('PNO-LCCSD_T Default'!Z93+'PNO-LCCSD_T Default'!AF93-'PNO-LCCSD_T Default'!H93)</f>
        <v>6.7297758335198825</v>
      </c>
      <c r="R103" s="1">
        <f t="shared" si="91"/>
        <v>-0.13110049932983436</v>
      </c>
      <c r="S103" s="1">
        <f t="shared" si="92"/>
        <v>6.7599057021651419</v>
      </c>
      <c r="T103" s="1">
        <f t="shared" si="93"/>
        <v>-0.10097063068457501</v>
      </c>
      <c r="U103" s="1">
        <f t="shared" si="94"/>
        <v>6.8197354897286369</v>
      </c>
      <c r="V103" s="1">
        <f t="shared" si="95"/>
        <v>-4.1140843121080017E-2</v>
      </c>
      <c r="W103" s="1">
        <f t="shared" si="96"/>
        <v>6.8619373458676165</v>
      </c>
      <c r="X103" s="1">
        <f t="shared" si="97"/>
        <v>1.0610130178996258E-3</v>
      </c>
      <c r="Y103" s="21">
        <f t="shared" si="98"/>
        <v>6.8408364177981271</v>
      </c>
      <c r="Z103" s="27">
        <f t="shared" si="99"/>
        <v>-2.0039915051589752E-2</v>
      </c>
      <c r="AA103" s="1">
        <f t="shared" si="100"/>
        <v>6.8127032140994768</v>
      </c>
      <c r="AB103" s="1">
        <f t="shared" si="101"/>
        <v>-4.8173118750240107E-2</v>
      </c>
      <c r="AC103" s="1">
        <f t="shared" si="102"/>
        <v>6.8548501876523238</v>
      </c>
      <c r="AD103" s="1">
        <f t="shared" si="103"/>
        <v>-6.0261451973930846E-3</v>
      </c>
      <c r="AE103" s="1">
        <f t="shared" si="104"/>
        <v>6.8337767008758989</v>
      </c>
      <c r="AF103" s="1">
        <f t="shared" si="105"/>
        <v>-2.7099631973817928E-2</v>
      </c>
      <c r="AG103" s="24">
        <f>627.5095*('PNO-LCCSD_T Tight'!J93+'PNO-LCCSD_T Tight'!P93-'PNO-LCCSD_T Tight'!D93)</f>
        <v>6.8714877333747237</v>
      </c>
      <c r="AH103" s="1">
        <f t="shared" si="106"/>
        <v>1.0611400525006864E-2</v>
      </c>
      <c r="AI103" s="1">
        <f>627.5095*('PNO-LCCSD_T Tight'!V93+'PNO-LCCSD_T Tight'!AB93-'PNO-LCCSD_T Tight'!D93)</f>
        <v>6.2628252891815013</v>
      </c>
      <c r="AJ103" s="1">
        <f t="shared" si="107"/>
        <v>-0.5980510436682156</v>
      </c>
      <c r="AK103" s="1">
        <f t="shared" si="108"/>
        <v>6.5671565112781121</v>
      </c>
      <c r="AL103" s="1">
        <f t="shared" si="109"/>
        <v>-0.29371982157160481</v>
      </c>
      <c r="AM103" s="1">
        <f>627.5095*('PNO-LCCSD_T Tight'!L93+'PNO-LCCSD_T Tight'!R93-'PNO-LCCSD_T Tight'!F93)</f>
        <v>6.8568244063780961</v>
      </c>
      <c r="AN103" s="1">
        <f t="shared" si="110"/>
        <v>-4.0519264716207815E-3</v>
      </c>
      <c r="AO103" s="1">
        <f>627.5095*('PNO-LCCSD_T Tight'!X93+'PNO-LCCSD_T Tight'!AD93-'PNO-LCCSD_T Tight'!F93)</f>
        <v>6.6340093189471832</v>
      </c>
      <c r="AP103" s="1">
        <f t="shared" si="111"/>
        <v>-0.22686701390253372</v>
      </c>
      <c r="AQ103" s="1">
        <f t="shared" si="112"/>
        <v>6.7454168626626396</v>
      </c>
      <c r="AR103" s="1">
        <f t="shared" si="113"/>
        <v>-0.11545947018707725</v>
      </c>
      <c r="AS103" s="1">
        <f>IF((627.5095*('PNO-LCCSD_T Tight'!N93+'PNO-LCCSD_T Tight'!T93-'PNO-LCCSD_T Tight'!H93))&gt;$AS$1,(627.5095*('PNO-LCCSD_T Tight'!N93+'PNO-LCCSD_T Tight'!T93-'PNO-LCCSD_T Tight'!H93)), "")</f>
        <v>6.8401171039802602</v>
      </c>
      <c r="AT103" s="1">
        <f t="shared" si="114"/>
        <v>-2.0759228869456692E-2</v>
      </c>
      <c r="AU103" s="1">
        <f>IF((627.5095*('PNO-LCCSD_T Tight'!Z93+'PNO-LCCSD_T Tight'!AF93-'PNO-LCCSD_T Tight'!H93))&gt;$AS$1,(627.5095*('PNO-LCCSD_T Tight'!Z93+'PNO-LCCSD_T Tight'!AF93-'PNO-LCCSD_T Tight'!H93)),"")</f>
        <v>6.7520147702029467</v>
      </c>
      <c r="AV103" s="1">
        <f t="shared" si="115"/>
        <v>-0.10886156264677016</v>
      </c>
      <c r="AW103" s="1">
        <f t="shared" si="116"/>
        <v>6.796065937091603</v>
      </c>
      <c r="AX103" s="1">
        <f t="shared" si="117"/>
        <v>-6.481039575811387E-2</v>
      </c>
      <c r="AY103" s="1">
        <f t="shared" si="118"/>
        <v>6.8472106256112397</v>
      </c>
      <c r="AZ103" s="1">
        <f t="shared" si="119"/>
        <v>-1.3665707238477154E-2</v>
      </c>
      <c r="BA103" s="1">
        <f t="shared" si="120"/>
        <v>6.8773703165670375</v>
      </c>
      <c r="BB103" s="1">
        <f t="shared" si="121"/>
        <v>1.6493983717320582E-2</v>
      </c>
      <c r="BC103" s="21">
        <f t="shared" si="122"/>
        <v>6.862290471089139</v>
      </c>
      <c r="BD103" s="1">
        <f t="shared" si="123"/>
        <v>1.414138239422158E-3</v>
      </c>
      <c r="BE103" s="1">
        <f t="shared" si="124"/>
        <v>6.8225881309726946</v>
      </c>
      <c r="BF103" s="1">
        <f t="shared" si="125"/>
        <v>-3.828820187702231E-2</v>
      </c>
      <c r="BG103" s="1">
        <f t="shared" si="126"/>
        <v>6.8758237682417809</v>
      </c>
      <c r="BH103" s="1">
        <f t="shared" si="127"/>
        <v>1.4947435392064001E-2</v>
      </c>
      <c r="BI103" s="1">
        <f t="shared" si="128"/>
        <v>6.8492059496072368</v>
      </c>
      <c r="BJ103" s="1">
        <f t="shared" si="129"/>
        <v>-1.1670383242480042E-2</v>
      </c>
      <c r="BL103" s="1">
        <f t="shared" si="130"/>
        <v>6.8912479501519242</v>
      </c>
      <c r="BM103" s="1">
        <f t="shared" si="131"/>
        <v>3.0371617302207277E-2</v>
      </c>
      <c r="BN103" s="1">
        <f t="shared" si="132"/>
        <v>6.8643842154966004</v>
      </c>
      <c r="BO103" s="1">
        <f t="shared" si="133"/>
        <v>3.5078826468835089E-3</v>
      </c>
      <c r="BP103" s="1">
        <f t="shared" si="134"/>
        <v>6.8774185220210207</v>
      </c>
      <c r="BQ103" s="1">
        <f t="shared" si="135"/>
        <v>1.6542189171303789E-2</v>
      </c>
      <c r="BR103" s="1">
        <f t="shared" si="136"/>
        <v>6.8394838316620428</v>
      </c>
      <c r="BS103" s="1">
        <f t="shared" si="137"/>
        <v>-2.1392501187674107E-2</v>
      </c>
      <c r="BT103" s="1">
        <f t="shared" si="138"/>
        <v>6.8620268172382559</v>
      </c>
      <c r="BU103" s="1">
        <f t="shared" si="139"/>
        <v>1.1504843885390414E-3</v>
      </c>
      <c r="BV103" s="1">
        <f t="shared" si="140"/>
        <v>6.8507448987767949</v>
      </c>
      <c r="BW103" s="1">
        <f t="shared" si="141"/>
        <v>-1.0131434072921941E-2</v>
      </c>
      <c r="BX103" s="1">
        <f t="shared" si="142"/>
        <v>6.8418287455729692</v>
      </c>
      <c r="BY103" s="1">
        <f t="shared" si="143"/>
        <v>-1.9047587276747713E-2</v>
      </c>
      <c r="BZ103" s="1">
        <f t="shared" si="144"/>
        <v>6.8659568473706454</v>
      </c>
      <c r="CA103" s="1">
        <f t="shared" si="145"/>
        <v>5.080514520928503E-3</v>
      </c>
      <c r="CB103" s="1">
        <f t="shared" si="146"/>
        <v>6.8537813007905157</v>
      </c>
      <c r="CC103" s="1">
        <f t="shared" si="147"/>
        <v>-7.0950320592011451E-3</v>
      </c>
      <c r="CD103" s="1">
        <f t="shared" si="148"/>
        <v>6.845820953887344</v>
      </c>
      <c r="CE103" s="1">
        <f t="shared" si="149"/>
        <v>-1.5055378962372856E-2</v>
      </c>
      <c r="CF103" s="1">
        <f t="shared" si="150"/>
        <v>6.866029921046569</v>
      </c>
      <c r="CG103" s="1">
        <f t="shared" si="151"/>
        <v>5.1535881968520769E-3</v>
      </c>
      <c r="CH103" s="1">
        <f t="shared" si="152"/>
        <v>6.8581578751039318</v>
      </c>
      <c r="CI103" s="1">
        <f t="shared" si="153"/>
        <v>-2.7184577457850523E-3</v>
      </c>
      <c r="CJ103" s="1">
        <f t="shared" si="154"/>
        <v>6.9014954675172531</v>
      </c>
      <c r="CK103" s="1">
        <f t="shared" si="153"/>
        <v>4.0619134667536194E-2</v>
      </c>
      <c r="CL103" s="1">
        <f t="shared" si="155"/>
        <v>6.8780499982819014</v>
      </c>
      <c r="CM103" s="1">
        <f t="shared" si="153"/>
        <v>1.7173665432184571E-2</v>
      </c>
      <c r="CN103" s="1">
        <f t="shared" si="156"/>
        <v>6.889632112105379</v>
      </c>
      <c r="CO103" s="1">
        <f t="shared" si="153"/>
        <v>2.8755779255662084E-2</v>
      </c>
      <c r="CP103" s="1">
        <f t="shared" si="157"/>
        <v>6.9056361096911987</v>
      </c>
      <c r="CQ103" s="1">
        <f t="shared" si="81"/>
        <v>4.4759776841481802E-2</v>
      </c>
      <c r="CR103" s="1">
        <f t="shared" si="158"/>
        <v>6.8781904978401256</v>
      </c>
      <c r="CS103" s="1">
        <f t="shared" si="81"/>
        <v>1.731416499040872E-2</v>
      </c>
      <c r="CT103" s="1">
        <f t="shared" si="159"/>
        <v>6.8936689252414309</v>
      </c>
      <c r="CU103" s="1">
        <f t="shared" si="81"/>
        <v>3.2792592391714059E-2</v>
      </c>
    </row>
    <row r="104" spans="1:99" x14ac:dyDescent="0.2">
      <c r="A104" s="4">
        <f>'PNO-LCCSD_T Default'!A94</f>
        <v>7.290792973822386</v>
      </c>
      <c r="B104" t="s">
        <v>90</v>
      </c>
      <c r="C104" s="1">
        <f>627.5095*('PNO-LCCSD_T Default'!P94+'PNO-LCCSD_T Default'!J94-'PNO-LCCSD_T Default'!D94)</f>
        <v>7.1596313344872895</v>
      </c>
      <c r="D104" s="1">
        <f t="shared" si="82"/>
        <v>-0.1311616393350965</v>
      </c>
      <c r="E104" s="1">
        <f>627.5095*('PNO-LCCSD_T Default'!AB94+'PNO-LCCSD_T Default'!V94-'PNO-LCCSD_T Default'!D94)</f>
        <v>6.7621931876467585</v>
      </c>
      <c r="F104" s="1">
        <f t="shared" si="83"/>
        <v>-0.52859978617562753</v>
      </c>
      <c r="G104" s="1">
        <f t="shared" si="84"/>
        <v>6.9609122610670244</v>
      </c>
      <c r="H104" s="1">
        <f t="shared" si="85"/>
        <v>-0.32988071275536157</v>
      </c>
      <c r="I104" s="1">
        <f>627.5095*('PNO-LCCSD_T Default'!R94+'PNO-LCCSD_T Default'!L94-'PNO-LCCSD_T Default'!F94)</f>
        <v>7.2174163412179793</v>
      </c>
      <c r="J104" s="1">
        <f t="shared" si="86"/>
        <v>-7.3376632604406744E-2</v>
      </c>
      <c r="K104" s="1">
        <f>627.5095*('PNO-LCCSD_T Default'!AD94+'PNO-LCCSD_T Default'!X94-'PNO-LCCSD_T Default'!F94)</f>
        <v>7.0889822656498147</v>
      </c>
      <c r="L104" s="1">
        <f t="shared" si="87"/>
        <v>-0.2018107081725713</v>
      </c>
      <c r="M104" s="1">
        <f t="shared" si="88"/>
        <v>7.1531993034338974</v>
      </c>
      <c r="N104" s="1">
        <f t="shared" si="89"/>
        <v>-0.13759367038848858</v>
      </c>
      <c r="O104" s="1">
        <f>627.5095*('PNO-LCCSD_T Default'!N94+'PNO-LCCSD_T Default'!T94-'PNO-LCCSD_T Default'!H94)</f>
        <v>7.235197085195801</v>
      </c>
      <c r="P104" s="1">
        <f t="shared" si="90"/>
        <v>-5.5595888626585044E-2</v>
      </c>
      <c r="Q104" s="1">
        <f>627.5095*('PNO-LCCSD_T Default'!Z94+'PNO-LCCSD_T Default'!AF94-'PNO-LCCSD_T Default'!H94)</f>
        <v>7.1845445183381536</v>
      </c>
      <c r="R104" s="1">
        <f t="shared" si="91"/>
        <v>-0.10624845548423245</v>
      </c>
      <c r="S104" s="1">
        <f t="shared" si="92"/>
        <v>7.2098708017669768</v>
      </c>
      <c r="T104" s="1">
        <f t="shared" si="93"/>
        <v>-8.0922172055409192E-2</v>
      </c>
      <c r="U104" s="1">
        <f t="shared" si="94"/>
        <v>7.2553021761617078</v>
      </c>
      <c r="V104" s="1">
        <f t="shared" si="95"/>
        <v>-3.5490797660678197E-2</v>
      </c>
      <c r="W104" s="1">
        <f t="shared" si="96"/>
        <v>7.3032364082224346</v>
      </c>
      <c r="X104" s="1">
        <f t="shared" si="97"/>
        <v>1.2443434400048581E-2</v>
      </c>
      <c r="Y104" s="21">
        <f t="shared" si="98"/>
        <v>7.2792692921920716</v>
      </c>
      <c r="Z104" s="27">
        <f t="shared" si="99"/>
        <v>-1.1523681630314364E-2</v>
      </c>
      <c r="AA104" s="1">
        <f t="shared" si="100"/>
        <v>7.2538522919922039</v>
      </c>
      <c r="AB104" s="1">
        <f t="shared" si="101"/>
        <v>-3.6940681830182065E-2</v>
      </c>
      <c r="AC104" s="1">
        <f t="shared" si="102"/>
        <v>7.2848065539455913</v>
      </c>
      <c r="AD104" s="1">
        <f t="shared" si="103"/>
        <v>-5.986419876794713E-3</v>
      </c>
      <c r="AE104" s="1">
        <f t="shared" si="104"/>
        <v>7.2693294229688963</v>
      </c>
      <c r="AF104" s="1">
        <f t="shared" si="105"/>
        <v>-2.1463550853489721E-2</v>
      </c>
      <c r="AG104" s="24">
        <f>627.5095*('PNO-LCCSD_T Tight'!J94+'PNO-LCCSD_T Tight'!P94-'PNO-LCCSD_T Tight'!D94)</f>
        <v>7.3176760051530838</v>
      </c>
      <c r="AH104" s="1">
        <f t="shared" si="106"/>
        <v>2.6883031330697804E-2</v>
      </c>
      <c r="AI104" s="1">
        <f>627.5095*('PNO-LCCSD_T Tight'!V94+'PNO-LCCSD_T Tight'!AB94-'PNO-LCCSD_T Tight'!D94)</f>
        <v>6.7960285356451866</v>
      </c>
      <c r="AJ104" s="1">
        <f t="shared" si="107"/>
        <v>-0.49476443817719939</v>
      </c>
      <c r="AK104" s="1">
        <f t="shared" si="108"/>
        <v>7.0568522703991352</v>
      </c>
      <c r="AL104" s="1">
        <f t="shared" si="109"/>
        <v>-0.2339407034232508</v>
      </c>
      <c r="AM104" s="1">
        <f>627.5095*('PNO-LCCSD_T Tight'!L94+'PNO-LCCSD_T Tight'!R94-'PNO-LCCSD_T Tight'!F94)</f>
        <v>7.292946384117152</v>
      </c>
      <c r="AN104" s="1">
        <f t="shared" si="110"/>
        <v>2.1534102947660116E-3</v>
      </c>
      <c r="AO104" s="1">
        <f>627.5095*('PNO-LCCSD_T Tight'!X94+'PNO-LCCSD_T Tight'!AD94-'PNO-LCCSD_T Tight'!F94)</f>
        <v>7.1041481336226093</v>
      </c>
      <c r="AP104" s="1">
        <f t="shared" si="111"/>
        <v>-0.18664484019977667</v>
      </c>
      <c r="AQ104" s="1">
        <f t="shared" si="112"/>
        <v>7.1985472588698807</v>
      </c>
      <c r="AR104" s="1">
        <f t="shared" si="113"/>
        <v>-9.2245714952505331E-2</v>
      </c>
      <c r="AS104" s="1">
        <f>IF((627.5095*('PNO-LCCSD_T Tight'!N94+'PNO-LCCSD_T Tight'!T94-'PNO-LCCSD_T Tight'!H94))&gt;$AS$1,(627.5095*('PNO-LCCSD_T Tight'!N94+'PNO-LCCSD_T Tight'!T94-'PNO-LCCSD_T Tight'!H94)), "")</f>
        <v>7.2783509135010105</v>
      </c>
      <c r="AT104" s="1">
        <f t="shared" si="114"/>
        <v>-1.2442060321375514E-2</v>
      </c>
      <c r="AU104" s="1">
        <f>IF((627.5095*('PNO-LCCSD_T Tight'!Z94+'PNO-LCCSD_T Tight'!AF94-'PNO-LCCSD_T Tight'!H94))&gt;$AS$1,(627.5095*('PNO-LCCSD_T Tight'!Z94+'PNO-LCCSD_T Tight'!AF94-'PNO-LCCSD_T Tight'!H94)),"")</f>
        <v>7.20335097806203</v>
      </c>
      <c r="AV104" s="1">
        <f t="shared" si="115"/>
        <v>-8.744199576035605E-2</v>
      </c>
      <c r="AW104" s="1">
        <f t="shared" si="116"/>
        <v>7.2408509457815207</v>
      </c>
      <c r="AX104" s="1">
        <f t="shared" si="117"/>
        <v>-4.9942028040865338E-2</v>
      </c>
      <c r="AY104" s="1">
        <f t="shared" si="118"/>
        <v>7.2767327952678027</v>
      </c>
      <c r="AZ104" s="1">
        <f t="shared" si="119"/>
        <v>-1.4060178554583302E-2</v>
      </c>
      <c r="BA104" s="1">
        <f t="shared" si="120"/>
        <v>7.3061619239178155</v>
      </c>
      <c r="BB104" s="1">
        <f t="shared" si="121"/>
        <v>1.536895009542949E-2</v>
      </c>
      <c r="BC104" s="21">
        <f t="shared" si="122"/>
        <v>7.2914473595928095</v>
      </c>
      <c r="BD104" s="1">
        <f t="shared" si="123"/>
        <v>6.5438577042353785E-4</v>
      </c>
      <c r="BE104" s="1">
        <f t="shared" si="124"/>
        <v>7.2630376328545667</v>
      </c>
      <c r="BF104" s="1">
        <f t="shared" si="125"/>
        <v>-2.7755340967819286E-2</v>
      </c>
      <c r="BG104" s="1">
        <f t="shared" si="126"/>
        <v>7.3074326509165042</v>
      </c>
      <c r="BH104" s="1">
        <f t="shared" si="127"/>
        <v>1.6639677094118177E-2</v>
      </c>
      <c r="BI104" s="1">
        <f t="shared" si="128"/>
        <v>7.2852351418855363</v>
      </c>
      <c r="BJ104" s="1">
        <f t="shared" si="129"/>
        <v>-5.5578319368496665E-3</v>
      </c>
      <c r="BL104" s="1">
        <f t="shared" si="130"/>
        <v>7.3176383912924434</v>
      </c>
      <c r="BM104" s="1">
        <f t="shared" si="131"/>
        <v>2.684541747005742E-2</v>
      </c>
      <c r="BN104" s="1">
        <f t="shared" si="132"/>
        <v>7.3055577366502629</v>
      </c>
      <c r="BO104" s="1">
        <f t="shared" si="133"/>
        <v>1.4764762827876865E-2</v>
      </c>
      <c r="BP104" s="1">
        <f t="shared" si="134"/>
        <v>7.3116203742590322</v>
      </c>
      <c r="BQ104" s="1">
        <f t="shared" si="135"/>
        <v>2.0827400436646215E-2</v>
      </c>
      <c r="BR104" s="1">
        <f t="shared" si="136"/>
        <v>7.2771965082005794</v>
      </c>
      <c r="BS104" s="1">
        <f t="shared" si="137"/>
        <v>-1.3596465621806608E-2</v>
      </c>
      <c r="BT104" s="1">
        <f t="shared" si="138"/>
        <v>7.2916149731913427</v>
      </c>
      <c r="BU104" s="1">
        <f t="shared" si="139"/>
        <v>8.219993689566607E-4</v>
      </c>
      <c r="BV104" s="1">
        <f t="shared" si="140"/>
        <v>7.2843351087948305</v>
      </c>
      <c r="BW104" s="1">
        <f t="shared" si="141"/>
        <v>-6.4578650275555205E-3</v>
      </c>
      <c r="BX104" s="1">
        <f t="shared" si="142"/>
        <v>7.2787392108684461</v>
      </c>
      <c r="BY104" s="1">
        <f t="shared" si="143"/>
        <v>-1.2053762953939895E-2</v>
      </c>
      <c r="BZ104" s="1">
        <f t="shared" si="144"/>
        <v>7.2919911256783969</v>
      </c>
      <c r="CA104" s="1">
        <f t="shared" si="145"/>
        <v>1.1981518560109095E-3</v>
      </c>
      <c r="CB104" s="1">
        <f t="shared" si="146"/>
        <v>7.2855521791972775</v>
      </c>
      <c r="CC104" s="1">
        <f t="shared" si="147"/>
        <v>-5.2407946251085136E-3</v>
      </c>
      <c r="CD104" s="1">
        <f t="shared" si="148"/>
        <v>7.2811627191465123</v>
      </c>
      <c r="CE104" s="1">
        <f t="shared" si="149"/>
        <v>-9.6302546758737506E-3</v>
      </c>
      <c r="CF104" s="1">
        <f t="shared" si="150"/>
        <v>7.2919808478114003</v>
      </c>
      <c r="CG104" s="1">
        <f t="shared" si="151"/>
        <v>1.1878739890143208E-3</v>
      </c>
      <c r="CH104" s="1">
        <f t="shared" si="152"/>
        <v>7.2867667492017665</v>
      </c>
      <c r="CI104" s="1">
        <f t="shared" si="153"/>
        <v>-4.0262246206195229E-3</v>
      </c>
      <c r="CJ104" s="1">
        <f t="shared" si="154"/>
        <v>7.3240519836073119</v>
      </c>
      <c r="CK104" s="1">
        <f t="shared" si="153"/>
        <v>3.3259009784925908E-2</v>
      </c>
      <c r="CL104" s="1">
        <f t="shared" si="155"/>
        <v>7.3068067332970728</v>
      </c>
      <c r="CM104" s="1">
        <f t="shared" si="153"/>
        <v>1.6013759474686751E-2</v>
      </c>
      <c r="CN104" s="1">
        <f t="shared" si="156"/>
        <v>7.3156267142568367</v>
      </c>
      <c r="CO104" s="1">
        <f t="shared" si="153"/>
        <v>2.4833740434450746E-2</v>
      </c>
      <c r="CP104" s="1">
        <f t="shared" si="157"/>
        <v>7.3266556708014727</v>
      </c>
      <c r="CQ104" s="1">
        <f t="shared" si="81"/>
        <v>3.5862696979086728E-2</v>
      </c>
      <c r="CR104" s="1">
        <f t="shared" si="158"/>
        <v>7.3066924750771971</v>
      </c>
      <c r="CS104" s="1">
        <f t="shared" si="81"/>
        <v>1.5899501254811099E-2</v>
      </c>
      <c r="CT104" s="1">
        <f t="shared" si="159"/>
        <v>7.3168937576566933</v>
      </c>
      <c r="CU104" s="1">
        <f t="shared" si="81"/>
        <v>2.6100783834307251E-2</v>
      </c>
    </row>
    <row r="105" spans="1:99" x14ac:dyDescent="0.2">
      <c r="A105" s="4">
        <f>'PNO-LCCSD_T Default'!A95</f>
        <v>7.3117957919571088</v>
      </c>
      <c r="B105" t="s">
        <v>91</v>
      </c>
      <c r="C105" s="1">
        <f>627.5095*('PNO-LCCSD_T Default'!P95+'PNO-LCCSD_T Default'!J95-'PNO-LCCSD_T Default'!D95)</f>
        <v>7.1989597757818959</v>
      </c>
      <c r="D105" s="1">
        <f t="shared" si="82"/>
        <v>-0.11283601617521288</v>
      </c>
      <c r="E105" s="1">
        <f>627.5095*('PNO-LCCSD_T Default'!AB95+'PNO-LCCSD_T Default'!V95-'PNO-LCCSD_T Default'!D95)</f>
        <v>6.8616498207897694</v>
      </c>
      <c r="F105" s="1">
        <f t="shared" si="83"/>
        <v>-0.45014597116733945</v>
      </c>
      <c r="G105" s="1">
        <f t="shared" si="84"/>
        <v>7.0303047982858331</v>
      </c>
      <c r="H105" s="1">
        <f t="shared" si="85"/>
        <v>-0.28149099367127572</v>
      </c>
      <c r="I105" s="1">
        <f>627.5095*('PNO-LCCSD_T Default'!R95+'PNO-LCCSD_T Default'!L95-'PNO-LCCSD_T Default'!F95)</f>
        <v>7.2556293479822376</v>
      </c>
      <c r="J105" s="1">
        <f t="shared" si="86"/>
        <v>-5.616644397487125E-2</v>
      </c>
      <c r="K105" s="1">
        <f>627.5095*('PNO-LCCSD_T Default'!AD95+'PNO-LCCSD_T Default'!X95-'PNO-LCCSD_T Default'!F95)</f>
        <v>7.1453685656434311</v>
      </c>
      <c r="L105" s="1">
        <f t="shared" si="87"/>
        <v>-0.16642722631367768</v>
      </c>
      <c r="M105" s="1">
        <f t="shared" si="88"/>
        <v>7.2004989568128348</v>
      </c>
      <c r="N105" s="1">
        <f t="shared" si="89"/>
        <v>-0.11129683514427402</v>
      </c>
      <c r="O105" s="1">
        <f>627.5095*('PNO-LCCSD_T Default'!N95+'PNO-LCCSD_T Default'!T95-'PNO-LCCSD_T Default'!H95)</f>
        <v>7.2688378694964673</v>
      </c>
      <c r="P105" s="1">
        <f t="shared" si="90"/>
        <v>-4.2957922460641562E-2</v>
      </c>
      <c r="Q105" s="1">
        <f>627.5095*('PNO-LCCSD_T Default'!Z95+'PNO-LCCSD_T Default'!AF95-'PNO-LCCSD_T Default'!H95)</f>
        <v>7.2272088892552873</v>
      </c>
      <c r="R105" s="1">
        <f t="shared" si="91"/>
        <v>-8.4586902701821565E-2</v>
      </c>
      <c r="S105" s="1">
        <f t="shared" si="92"/>
        <v>7.2480233793758773</v>
      </c>
      <c r="T105" s="1">
        <f t="shared" si="93"/>
        <v>-6.3772412581231563E-2</v>
      </c>
      <c r="U105" s="1">
        <f t="shared" si="94"/>
        <v>7.2927838657401045</v>
      </c>
      <c r="V105" s="1">
        <f t="shared" si="95"/>
        <v>-1.9011926217004316E-2</v>
      </c>
      <c r="W105" s="1">
        <f t="shared" si="96"/>
        <v>7.3313843186235008</v>
      </c>
      <c r="X105" s="1">
        <f t="shared" si="97"/>
        <v>1.9588526666391992E-2</v>
      </c>
      <c r="Y105" s="21">
        <f t="shared" si="98"/>
        <v>7.3120840921818031</v>
      </c>
      <c r="Z105" s="27">
        <f t="shared" si="99"/>
        <v>2.8830022469428229E-4</v>
      </c>
      <c r="AA105" s="1">
        <f t="shared" si="100"/>
        <v>7.2826959904294295</v>
      </c>
      <c r="AB105" s="1">
        <f t="shared" si="101"/>
        <v>-2.9099801527679325E-2</v>
      </c>
      <c r="AC105" s="1">
        <f t="shared" si="102"/>
        <v>7.3130741468152678</v>
      </c>
      <c r="AD105" s="1">
        <f t="shared" si="103"/>
        <v>1.2783548581589699E-3</v>
      </c>
      <c r="AE105" s="1">
        <f t="shared" si="104"/>
        <v>7.2978850686223478</v>
      </c>
      <c r="AF105" s="1">
        <f t="shared" si="105"/>
        <v>-1.3910723334761066E-2</v>
      </c>
      <c r="AG105" s="24">
        <f>627.5095*('PNO-LCCSD_T Tight'!J95+'PNO-LCCSD_T Tight'!P95-'PNO-LCCSD_T Tight'!D95)</f>
        <v>7.3463095673589338</v>
      </c>
      <c r="AH105" s="1">
        <f t="shared" si="106"/>
        <v>3.4513775401824986E-2</v>
      </c>
      <c r="AI105" s="1">
        <f>627.5095*('PNO-LCCSD_T Tight'!V95+'PNO-LCCSD_T Tight'!AB95-'PNO-LCCSD_T Tight'!D95)</f>
        <v>6.9001596514434365</v>
      </c>
      <c r="AJ105" s="1">
        <f t="shared" si="107"/>
        <v>-0.41163614051367237</v>
      </c>
      <c r="AK105" s="1">
        <f t="shared" si="108"/>
        <v>7.1232346094011856</v>
      </c>
      <c r="AL105" s="1">
        <f t="shared" si="109"/>
        <v>-0.18856118255592325</v>
      </c>
      <c r="AM105" s="1">
        <f>627.5095*('PNO-LCCSD_T Tight'!L95+'PNO-LCCSD_T Tight'!R95-'PNO-LCCSD_T Tight'!F95)</f>
        <v>7.3207285966511231</v>
      </c>
      <c r="AN105" s="1">
        <f t="shared" si="110"/>
        <v>8.9328046940142514E-3</v>
      </c>
      <c r="AO105" s="1">
        <f>627.5095*('PNO-LCCSD_T Tight'!X95+'PNO-LCCSD_T Tight'!AD95-'PNO-LCCSD_T Tight'!F95)</f>
        <v>7.1602023317205576</v>
      </c>
      <c r="AP105" s="1">
        <f t="shared" si="111"/>
        <v>-0.15159346023655118</v>
      </c>
      <c r="AQ105" s="1">
        <f t="shared" si="112"/>
        <v>7.2404654641858404</v>
      </c>
      <c r="AR105" s="1">
        <f t="shared" si="113"/>
        <v>-7.1330327771268465E-2</v>
      </c>
      <c r="AS105" s="1">
        <f>IF((627.5095*('PNO-LCCSD_T Tight'!N95+'PNO-LCCSD_T Tight'!T95-'PNO-LCCSD_T Tight'!H95))&gt;$AS$1,(627.5095*('PNO-LCCSD_T Tight'!N95+'PNO-LCCSD_T Tight'!T95-'PNO-LCCSD_T Tight'!H95)), "")</f>
        <v>7.3056350265534764</v>
      </c>
      <c r="AT105" s="1">
        <f t="shared" si="114"/>
        <v>-6.1607654036324178E-3</v>
      </c>
      <c r="AU105" s="1">
        <f>IF((627.5095*('PNO-LCCSD_T Tight'!Z95+'PNO-LCCSD_T Tight'!AF95-'PNO-LCCSD_T Tight'!H95))&gt;$AS$1,(627.5095*('PNO-LCCSD_T Tight'!Z95+'PNO-LCCSD_T Tight'!AF95-'PNO-LCCSD_T Tight'!H95)),"")</f>
        <v>7.2423632436812628</v>
      </c>
      <c r="AV105" s="1">
        <f t="shared" si="115"/>
        <v>-6.9432548275845996E-2</v>
      </c>
      <c r="AW105" s="1">
        <f t="shared" si="116"/>
        <v>7.2739991351173696</v>
      </c>
      <c r="AX105" s="1">
        <f t="shared" si="117"/>
        <v>-3.7796656839739207E-2</v>
      </c>
      <c r="AY105" s="1">
        <f t="shared" si="118"/>
        <v>7.3039568337186846</v>
      </c>
      <c r="AZ105" s="1">
        <f t="shared" si="119"/>
        <v>-7.8389582384241763E-3</v>
      </c>
      <c r="BA105" s="1">
        <f t="shared" si="120"/>
        <v>7.3306952436487203</v>
      </c>
      <c r="BB105" s="1">
        <f t="shared" si="121"/>
        <v>1.8899451691611446E-2</v>
      </c>
      <c r="BC105" s="21">
        <f t="shared" si="122"/>
        <v>7.3173260386837029</v>
      </c>
      <c r="BD105" s="1">
        <f t="shared" si="123"/>
        <v>5.5302467265940791E-3</v>
      </c>
      <c r="BE105" s="1">
        <f t="shared" si="124"/>
        <v>7.2897991497297161</v>
      </c>
      <c r="BF105" s="1">
        <f t="shared" si="125"/>
        <v>-2.1996642227392726E-2</v>
      </c>
      <c r="BG105" s="1">
        <f t="shared" si="126"/>
        <v>7.3285648562301997</v>
      </c>
      <c r="BH105" s="1">
        <f t="shared" si="127"/>
        <v>1.6769064273090883E-2</v>
      </c>
      <c r="BI105" s="1">
        <f t="shared" si="128"/>
        <v>7.3091820029799575</v>
      </c>
      <c r="BJ105" s="1">
        <f t="shared" si="129"/>
        <v>-2.6137889771513656E-3</v>
      </c>
      <c r="BL105" s="1">
        <f t="shared" si="130"/>
        <v>7.3509017906819629</v>
      </c>
      <c r="BM105" s="1">
        <f t="shared" si="131"/>
        <v>3.9105998724854096E-2</v>
      </c>
      <c r="BN105" s="1">
        <f t="shared" si="132"/>
        <v>7.3340263474464749</v>
      </c>
      <c r="BO105" s="1">
        <f t="shared" si="133"/>
        <v>2.2230555489366033E-2</v>
      </c>
      <c r="BP105" s="1">
        <f t="shared" si="134"/>
        <v>7.3434201319298591</v>
      </c>
      <c r="BQ105" s="1">
        <f t="shared" si="135"/>
        <v>3.1624339972750271E-2</v>
      </c>
      <c r="BR105" s="1">
        <f t="shared" si="136"/>
        <v>7.3044605040846049</v>
      </c>
      <c r="BS105" s="1">
        <f t="shared" si="137"/>
        <v>-7.3352878725039261E-3</v>
      </c>
      <c r="BT105" s="1">
        <f t="shared" si="138"/>
        <v>7.3208231752037225</v>
      </c>
      <c r="BU105" s="1">
        <f t="shared" si="139"/>
        <v>9.0273832466136739E-3</v>
      </c>
      <c r="BV105" s="1">
        <f t="shared" si="140"/>
        <v>7.3124199384766255</v>
      </c>
      <c r="BW105" s="1">
        <f t="shared" si="141"/>
        <v>6.2414651951669953E-4</v>
      </c>
      <c r="BX105" s="1">
        <f t="shared" si="142"/>
        <v>7.3041459944058555</v>
      </c>
      <c r="BY105" s="1">
        <f t="shared" si="143"/>
        <v>-7.649797551253279E-3</v>
      </c>
      <c r="BZ105" s="1">
        <f t="shared" si="144"/>
        <v>7.3201013909294819</v>
      </c>
      <c r="CA105" s="1">
        <f t="shared" si="145"/>
        <v>8.3055989723730406E-3</v>
      </c>
      <c r="CB105" s="1">
        <f t="shared" si="146"/>
        <v>7.3121826681542021</v>
      </c>
      <c r="CC105" s="1">
        <f t="shared" si="147"/>
        <v>3.8687619709332211E-4</v>
      </c>
      <c r="CD105" s="1">
        <f t="shared" si="148"/>
        <v>7.3027117834534501</v>
      </c>
      <c r="CE105" s="1">
        <f t="shared" si="149"/>
        <v>-9.0840085036587581E-3</v>
      </c>
      <c r="CF105" s="1">
        <f t="shared" si="150"/>
        <v>7.3200623875002062</v>
      </c>
      <c r="CG105" s="1">
        <f t="shared" si="151"/>
        <v>8.2665955430973881E-3</v>
      </c>
      <c r="CH105" s="1">
        <f t="shared" si="152"/>
        <v>7.3107973650192157</v>
      </c>
      <c r="CI105" s="1">
        <f t="shared" si="153"/>
        <v>-9.9842693789309322E-4</v>
      </c>
      <c r="CJ105" s="1">
        <f t="shared" si="154"/>
        <v>7.3480739337135681</v>
      </c>
      <c r="CK105" s="1">
        <f t="shared" si="153"/>
        <v>3.627814175645927E-2</v>
      </c>
      <c r="CL105" s="1">
        <f t="shared" si="155"/>
        <v>7.331429135908385</v>
      </c>
      <c r="CM105" s="1">
        <f t="shared" si="153"/>
        <v>1.9633343951276139E-2</v>
      </c>
      <c r="CN105" s="1">
        <f t="shared" si="156"/>
        <v>7.3407467458262357</v>
      </c>
      <c r="CO105" s="1">
        <f t="shared" si="153"/>
        <v>2.8950953869126828E-2</v>
      </c>
      <c r="CP105" s="1">
        <f t="shared" si="157"/>
        <v>7.3469852971470804</v>
      </c>
      <c r="CQ105" s="1">
        <f t="shared" si="81"/>
        <v>3.5189505189971548E-2</v>
      </c>
      <c r="CR105" s="1">
        <f t="shared" si="158"/>
        <v>7.3312141768086505</v>
      </c>
      <c r="CS105" s="1">
        <f t="shared" si="81"/>
        <v>1.9418384851541681E-2</v>
      </c>
      <c r="CT105" s="1">
        <f t="shared" si="159"/>
        <v>7.33975270921513</v>
      </c>
      <c r="CU105" s="1">
        <f t="shared" si="81"/>
        <v>2.7956917258021186E-2</v>
      </c>
    </row>
    <row r="106" spans="1:99" x14ac:dyDescent="0.2">
      <c r="A106" s="4">
        <f>'PNO-LCCSD_T Default'!A96</f>
        <v>7.0766152329870673</v>
      </c>
      <c r="B106" t="s">
        <v>92</v>
      </c>
      <c r="C106" s="1">
        <f>627.5095*('PNO-LCCSD_T Default'!P96+'PNO-LCCSD_T Default'!J96-'PNO-LCCSD_T Default'!D96)</f>
        <v>6.965695915318272</v>
      </c>
      <c r="D106" s="1">
        <f t="shared" si="82"/>
        <v>-0.11091931766879526</v>
      </c>
      <c r="E106" s="1">
        <f>627.5095*('PNO-LCCSD_T Default'!AB96+'PNO-LCCSD_T Default'!V96-'PNO-LCCSD_T Default'!D96)</f>
        <v>6.7071225598205011</v>
      </c>
      <c r="F106" s="1">
        <f t="shared" si="83"/>
        <v>-0.3694926731665662</v>
      </c>
      <c r="G106" s="1">
        <f t="shared" si="84"/>
        <v>6.8364092375693861</v>
      </c>
      <c r="H106" s="1">
        <f t="shared" si="85"/>
        <v>-0.24020599541768117</v>
      </c>
      <c r="I106" s="1">
        <f>627.5095*('PNO-LCCSD_T Default'!R96+'PNO-LCCSD_T Default'!L96-'PNO-LCCSD_T Default'!F96)</f>
        <v>7.0222838240776158</v>
      </c>
      <c r="J106" s="1">
        <f t="shared" si="86"/>
        <v>-5.433140890945154E-2</v>
      </c>
      <c r="K106" s="1">
        <f>627.5095*('PNO-LCCSD_T Default'!AD96+'PNO-LCCSD_T Default'!X96-'PNO-LCCSD_T Default'!F96)</f>
        <v>6.9398870921746987</v>
      </c>
      <c r="L106" s="1">
        <f t="shared" si="87"/>
        <v>-0.13672814081236861</v>
      </c>
      <c r="M106" s="1">
        <f t="shared" si="88"/>
        <v>6.9810854581261577</v>
      </c>
      <c r="N106" s="1">
        <f t="shared" si="89"/>
        <v>-9.5529774860909633E-2</v>
      </c>
      <c r="O106" s="1">
        <f>627.5095*('PNO-LCCSD_T Default'!N96+'PNO-LCCSD_T Default'!T96-'PNO-LCCSD_T Default'!H96)</f>
        <v>7.0353415845510048</v>
      </c>
      <c r="P106" s="1">
        <f t="shared" si="90"/>
        <v>-4.1273648436062516E-2</v>
      </c>
      <c r="Q106" s="1">
        <f>627.5095*('PNO-LCCSD_T Default'!Z96+'PNO-LCCSD_T Default'!AF96-'PNO-LCCSD_T Default'!H96)</f>
        <v>7.0045245929932083</v>
      </c>
      <c r="R106" s="1">
        <f t="shared" si="91"/>
        <v>-7.2090639993859007E-2</v>
      </c>
      <c r="S106" s="1">
        <f t="shared" si="92"/>
        <v>7.0199330887721061</v>
      </c>
      <c r="T106" s="1">
        <f t="shared" si="93"/>
        <v>-5.6682144214961205E-2</v>
      </c>
      <c r="U106" s="1">
        <f t="shared" si="94"/>
        <v>7.0593848004789672</v>
      </c>
      <c r="V106" s="1">
        <f t="shared" si="95"/>
        <v>-1.723043250810008E-2</v>
      </c>
      <c r="W106" s="1">
        <f t="shared" si="96"/>
        <v>7.0924955135014329</v>
      </c>
      <c r="X106" s="1">
        <f t="shared" si="97"/>
        <v>1.588028051436563E-2</v>
      </c>
      <c r="Y106" s="21">
        <f t="shared" si="98"/>
        <v>7.0759401569902014</v>
      </c>
      <c r="Z106" s="27">
        <f t="shared" si="99"/>
        <v>-6.7507599686589259E-4</v>
      </c>
      <c r="AA106" s="1">
        <f t="shared" si="100"/>
        <v>7.0490415299657077</v>
      </c>
      <c r="AB106" s="1">
        <f t="shared" si="101"/>
        <v>-2.7573703021359641E-2</v>
      </c>
      <c r="AC106" s="1">
        <f t="shared" si="102"/>
        <v>7.072340987294595</v>
      </c>
      <c r="AD106" s="1">
        <f t="shared" si="103"/>
        <v>-4.2742456924722561E-3</v>
      </c>
      <c r="AE106" s="1">
        <f t="shared" si="104"/>
        <v>7.0606912586301505</v>
      </c>
      <c r="AF106" s="1">
        <f t="shared" si="105"/>
        <v>-1.5923974356916837E-2</v>
      </c>
      <c r="AG106" s="24">
        <f>627.5095*('PNO-LCCSD_T Tight'!J96+'PNO-LCCSD_T Tight'!P96-'PNO-LCCSD_T Tight'!D96)</f>
        <v>7.1110178923859149</v>
      </c>
      <c r="AH106" s="1">
        <f t="shared" si="106"/>
        <v>3.4402659398847568E-2</v>
      </c>
      <c r="AI106" s="1">
        <f>627.5095*('PNO-LCCSD_T Tight'!V96+'PNO-LCCSD_T Tight'!AB96-'PNO-LCCSD_T Tight'!D96)</f>
        <v>6.7333335983885769</v>
      </c>
      <c r="AJ106" s="1">
        <f t="shared" si="107"/>
        <v>-0.34328163459849037</v>
      </c>
      <c r="AK106" s="1">
        <f t="shared" si="108"/>
        <v>6.9221757453872463</v>
      </c>
      <c r="AL106" s="1">
        <f t="shared" si="109"/>
        <v>-0.15443948759982096</v>
      </c>
      <c r="AM106" s="1">
        <f>627.5095*('PNO-LCCSD_T Tight'!L96+'PNO-LCCSD_T Tight'!R96-'PNO-LCCSD_T Tight'!F96)</f>
        <v>7.0878020595690261</v>
      </c>
      <c r="AN106" s="1">
        <f t="shared" si="110"/>
        <v>1.1186826581958798E-2</v>
      </c>
      <c r="AO106" s="1">
        <f>627.5095*('PNO-LCCSD_T Tight'!X96+'PNO-LCCSD_T Tight'!AD96-'PNO-LCCSD_T Tight'!F96)</f>
        <v>6.9523644163692113</v>
      </c>
      <c r="AP106" s="1">
        <f t="shared" si="111"/>
        <v>-0.12425081661785597</v>
      </c>
      <c r="AQ106" s="1">
        <f t="shared" si="112"/>
        <v>7.0200832379691187</v>
      </c>
      <c r="AR106" s="1">
        <f t="shared" si="113"/>
        <v>-5.6531995017948589E-2</v>
      </c>
      <c r="AS106" s="1">
        <f>IF((627.5095*('PNO-LCCSD_T Tight'!N96+'PNO-LCCSD_T Tight'!T96-'PNO-LCCSD_T Tight'!H96))&gt;$AS$1,(627.5095*('PNO-LCCSD_T Tight'!N96+'PNO-LCCSD_T Tight'!T96-'PNO-LCCSD_T Tight'!H96)), "")</f>
        <v>7.0751884377717404</v>
      </c>
      <c r="AT106" s="1">
        <f t="shared" si="114"/>
        <v>-1.4267952153268482E-3</v>
      </c>
      <c r="AU106" s="1">
        <f>IF((627.5095*('PNO-LCCSD_T Tight'!Z96+'PNO-LCCSD_T Tight'!AF96-'PNO-LCCSD_T Tight'!H96))&gt;$AS$1,(627.5095*('PNO-LCCSD_T Tight'!Z96+'PNO-LCCSD_T Tight'!AF96-'PNO-LCCSD_T Tight'!H96)),"")</f>
        <v>7.0214296989219047</v>
      </c>
      <c r="AV106" s="1">
        <f t="shared" si="115"/>
        <v>-5.5185534065162578E-2</v>
      </c>
      <c r="AW106" s="1">
        <f t="shared" si="116"/>
        <v>7.048309068346823</v>
      </c>
      <c r="AX106" s="1">
        <f t="shared" si="117"/>
        <v>-2.8306164640244269E-2</v>
      </c>
      <c r="AY106" s="1">
        <f t="shared" si="118"/>
        <v>7.0725809622646505</v>
      </c>
      <c r="AZ106" s="1">
        <f t="shared" si="119"/>
        <v>-4.0342707224167995E-3</v>
      </c>
      <c r="BA106" s="1">
        <f t="shared" si="120"/>
        <v>7.0959685428907884</v>
      </c>
      <c r="BB106" s="1">
        <f t="shared" si="121"/>
        <v>1.9353309903721083E-2</v>
      </c>
      <c r="BC106" s="21">
        <f t="shared" si="122"/>
        <v>7.084274752577719</v>
      </c>
      <c r="BD106" s="1">
        <f t="shared" si="123"/>
        <v>7.6595195906516977E-3</v>
      </c>
      <c r="BE106" s="1">
        <f t="shared" si="124"/>
        <v>7.0619544739188509</v>
      </c>
      <c r="BF106" s="1">
        <f t="shared" si="125"/>
        <v>-1.46607590682164E-2</v>
      </c>
      <c r="BG106" s="1">
        <f t="shared" si="126"/>
        <v>7.0938916347148941</v>
      </c>
      <c r="BH106" s="1">
        <f t="shared" si="127"/>
        <v>1.7276401727826851E-2</v>
      </c>
      <c r="BI106" s="1">
        <f t="shared" si="128"/>
        <v>7.0779230543168739</v>
      </c>
      <c r="BJ106" s="1">
        <f t="shared" si="129"/>
        <v>1.3078213298065577E-3</v>
      </c>
      <c r="BL106" s="1">
        <f t="shared" si="130"/>
        <v>7.1167029117923724</v>
      </c>
      <c r="BM106" s="1">
        <f t="shared" si="131"/>
        <v>4.008767880530506E-2</v>
      </c>
      <c r="BN106" s="1">
        <f t="shared" si="132"/>
        <v>7.0942937639274017</v>
      </c>
      <c r="BO106" s="1">
        <f t="shared" si="133"/>
        <v>1.7678530940334447E-2</v>
      </c>
      <c r="BP106" s="1">
        <f t="shared" si="134"/>
        <v>7.1048607225845544</v>
      </c>
      <c r="BQ106" s="1">
        <f t="shared" si="135"/>
        <v>2.8245489597487072E-2</v>
      </c>
      <c r="BR106" s="1">
        <f t="shared" si="136"/>
        <v>7.0705065223517485</v>
      </c>
      <c r="BS106" s="1">
        <f t="shared" si="137"/>
        <v>-6.1087106353188148E-3</v>
      </c>
      <c r="BT106" s="1">
        <f t="shared" si="138"/>
        <v>7.0776152271057624</v>
      </c>
      <c r="BU106" s="1">
        <f t="shared" si="139"/>
        <v>9.9999411869511334E-4</v>
      </c>
      <c r="BV106" s="1">
        <f t="shared" si="140"/>
        <v>7.0741057379455237</v>
      </c>
      <c r="BW106" s="1">
        <f t="shared" si="141"/>
        <v>-2.5094950415436301E-3</v>
      </c>
      <c r="BX106" s="1">
        <f t="shared" si="142"/>
        <v>7.0706295888228423</v>
      </c>
      <c r="BY106" s="1">
        <f t="shared" si="143"/>
        <v>-5.9856441642249791E-3</v>
      </c>
      <c r="BZ106" s="1">
        <f t="shared" si="144"/>
        <v>7.0782519071885144</v>
      </c>
      <c r="CA106" s="1">
        <f t="shared" si="145"/>
        <v>1.6366742014470859E-3</v>
      </c>
      <c r="CB106" s="1">
        <f t="shared" si="146"/>
        <v>7.074642306031472</v>
      </c>
      <c r="CC106" s="1">
        <f t="shared" si="147"/>
        <v>-1.9729269555952555E-3</v>
      </c>
      <c r="CD106" s="1">
        <f t="shared" si="148"/>
        <v>7.0701281005605594</v>
      </c>
      <c r="CE106" s="1">
        <f t="shared" si="149"/>
        <v>-6.4871324265078911E-3</v>
      </c>
      <c r="CF106" s="1">
        <f t="shared" si="150"/>
        <v>7.0782521445106035</v>
      </c>
      <c r="CG106" s="1">
        <f t="shared" si="151"/>
        <v>1.6369115235361775E-3</v>
      </c>
      <c r="CH106" s="1">
        <f t="shared" si="152"/>
        <v>7.0747305432768472</v>
      </c>
      <c r="CI106" s="1">
        <f t="shared" si="153"/>
        <v>-1.8846897102200444E-3</v>
      </c>
      <c r="CJ106" s="1">
        <f t="shared" si="154"/>
        <v>7.1160909267181491</v>
      </c>
      <c r="CK106" s="1">
        <f t="shared" si="153"/>
        <v>3.947569373108184E-2</v>
      </c>
      <c r="CL106" s="1">
        <f t="shared" si="155"/>
        <v>7.0964680537428579</v>
      </c>
      <c r="CM106" s="1">
        <f t="shared" si="153"/>
        <v>1.9852820755790646E-2</v>
      </c>
      <c r="CN106" s="1">
        <f t="shared" si="156"/>
        <v>7.1058901226955644</v>
      </c>
      <c r="CO106" s="1">
        <f t="shared" si="153"/>
        <v>2.927488970849712E-2</v>
      </c>
      <c r="CP106" s="1">
        <f t="shared" si="157"/>
        <v>7.115886362209805</v>
      </c>
      <c r="CQ106" s="1">
        <f t="shared" si="81"/>
        <v>3.9271129222737677E-2</v>
      </c>
      <c r="CR106" s="1">
        <f t="shared" si="158"/>
        <v>7.0964050400849645</v>
      </c>
      <c r="CS106" s="1">
        <f t="shared" si="81"/>
        <v>1.9789807097897238E-2</v>
      </c>
      <c r="CT106" s="1">
        <f t="shared" si="159"/>
        <v>7.1061578346252121</v>
      </c>
      <c r="CU106" s="1">
        <f t="shared" si="81"/>
        <v>2.9542601638144816E-2</v>
      </c>
    </row>
    <row r="107" spans="1:99" x14ac:dyDescent="0.2">
      <c r="A107" s="4">
        <f>'PNO-LCCSD_T Default'!A97</f>
        <v>6.6908831627977987</v>
      </c>
      <c r="B107" t="s">
        <v>93</v>
      </c>
      <c r="C107" s="1">
        <f>627.5095*('PNO-LCCSD_T Default'!P97+'PNO-LCCSD_T Default'!J97-'PNO-LCCSD_T Default'!D97)</f>
        <v>6.5979604004141708</v>
      </c>
      <c r="D107" s="1">
        <f t="shared" si="82"/>
        <v>-9.2922762383627955E-2</v>
      </c>
      <c r="E107" s="1">
        <f>627.5095*('PNO-LCCSD_T Default'!AB97+'PNO-LCCSD_T Default'!V97-'PNO-LCCSD_T Default'!D97)</f>
        <v>6.3803937151902703</v>
      </c>
      <c r="F107" s="1">
        <f t="shared" si="83"/>
        <v>-0.31048944760752839</v>
      </c>
      <c r="G107" s="1">
        <f t="shared" si="84"/>
        <v>6.4891770578022205</v>
      </c>
      <c r="H107" s="1">
        <f t="shared" si="85"/>
        <v>-0.20170610499557817</v>
      </c>
      <c r="I107" s="1">
        <f>627.5095*('PNO-LCCSD_T Default'!R97+'PNO-LCCSD_T Default'!L97-'PNO-LCCSD_T Default'!F97)</f>
        <v>6.6478778436539843</v>
      </c>
      <c r="J107" s="1">
        <f t="shared" si="86"/>
        <v>-4.3005319143814447E-2</v>
      </c>
      <c r="K107" s="1">
        <f>627.5095*('PNO-LCCSD_T Default'!AD97+'PNO-LCCSD_T Default'!X97-'PNO-LCCSD_T Default'!F97)</f>
        <v>6.575558538437388</v>
      </c>
      <c r="L107" s="1">
        <f t="shared" si="87"/>
        <v>-0.11532462436041069</v>
      </c>
      <c r="M107" s="1">
        <f t="shared" si="88"/>
        <v>6.6117181910456857</v>
      </c>
      <c r="N107" s="1">
        <f t="shared" si="89"/>
        <v>-7.9164971752113011E-2</v>
      </c>
      <c r="O107" s="1">
        <f>627.5095*('PNO-LCCSD_T Default'!N97+'PNO-LCCSD_T Default'!T97-'PNO-LCCSD_T Default'!H97)</f>
        <v>6.6551963294405612</v>
      </c>
      <c r="P107" s="1">
        <f t="shared" si="90"/>
        <v>-3.5686833357237546E-2</v>
      </c>
      <c r="Q107" s="1">
        <f>627.5095*('PNO-LCCSD_T Default'!Z97+'PNO-LCCSD_T Default'!AF97-'PNO-LCCSD_T Default'!H97)</f>
        <v>6.6292613617954208</v>
      </c>
      <c r="R107" s="1">
        <f t="shared" si="91"/>
        <v>-6.1621801002377907E-2</v>
      </c>
      <c r="S107" s="1">
        <f t="shared" si="92"/>
        <v>6.642228845617991</v>
      </c>
      <c r="T107" s="1">
        <f t="shared" si="93"/>
        <v>-4.8654317179807727E-2</v>
      </c>
      <c r="U107" s="1">
        <f t="shared" si="94"/>
        <v>6.6806054337745566</v>
      </c>
      <c r="V107" s="1">
        <f t="shared" si="95"/>
        <v>-1.0277729023242088E-2</v>
      </c>
      <c r="W107" s="1">
        <f t="shared" si="96"/>
        <v>6.703515299173306</v>
      </c>
      <c r="X107" s="1">
        <f t="shared" si="97"/>
        <v>1.2632136375507308E-2</v>
      </c>
      <c r="Y107" s="21">
        <f t="shared" si="98"/>
        <v>6.69206036647393</v>
      </c>
      <c r="Z107" s="27">
        <f t="shared" si="99"/>
        <v>1.1772036761312776E-3</v>
      </c>
      <c r="AA107" s="1">
        <f t="shared" si="100"/>
        <v>6.6628747407576254</v>
      </c>
      <c r="AB107" s="1">
        <f t="shared" si="101"/>
        <v>-2.8008422040173286E-2</v>
      </c>
      <c r="AC107" s="1">
        <f t="shared" si="102"/>
        <v>6.6856053076136845</v>
      </c>
      <c r="AD107" s="1">
        <f t="shared" si="103"/>
        <v>-5.2778551841141663E-3</v>
      </c>
      <c r="AE107" s="1">
        <f t="shared" si="104"/>
        <v>6.6742400241856554</v>
      </c>
      <c r="AF107" s="1">
        <f t="shared" si="105"/>
        <v>-1.6643138612143282E-2</v>
      </c>
      <c r="AG107" s="24">
        <f>627.5095*('PNO-LCCSD_T Tight'!J97+'PNO-LCCSD_T Tight'!P97-'PNO-LCCSD_T Tight'!D97)</f>
        <v>6.7189306891111267</v>
      </c>
      <c r="AH107" s="1">
        <f t="shared" si="106"/>
        <v>2.8047526313327964E-2</v>
      </c>
      <c r="AI107" s="1">
        <f>627.5095*('PNO-LCCSD_T Tight'!V97+'PNO-LCCSD_T Tight'!AB97-'PNO-LCCSD_T Tight'!D97)</f>
        <v>6.4052253686662706</v>
      </c>
      <c r="AJ107" s="1">
        <f t="shared" si="107"/>
        <v>-0.28565779413152814</v>
      </c>
      <c r="AK107" s="1">
        <f t="shared" si="108"/>
        <v>6.5620780288886991</v>
      </c>
      <c r="AL107" s="1">
        <f t="shared" si="109"/>
        <v>-0.12880513390909964</v>
      </c>
      <c r="AM107" s="1">
        <f>627.5095*('PNO-LCCSD_T Tight'!L97+'PNO-LCCSD_T Tight'!R97-'PNO-LCCSD_T Tight'!F97)</f>
        <v>6.7007949849512558</v>
      </c>
      <c r="AN107" s="1">
        <f t="shared" si="110"/>
        <v>9.9118221534570949E-3</v>
      </c>
      <c r="AO107" s="1">
        <f>627.5095*('PNO-LCCSD_T Tight'!X97+'PNO-LCCSD_T Tight'!AD97-'PNO-LCCSD_T Tight'!F97)</f>
        <v>6.5877880195999872</v>
      </c>
      <c r="AP107" s="1">
        <f t="shared" si="111"/>
        <v>-0.10309514319781155</v>
      </c>
      <c r="AQ107" s="1">
        <f t="shared" si="112"/>
        <v>6.644291502275621</v>
      </c>
      <c r="AR107" s="1">
        <f t="shared" si="113"/>
        <v>-4.6591660522177669E-2</v>
      </c>
      <c r="AS107" s="1">
        <f>IF((627.5095*('PNO-LCCSD_T Tight'!N97+'PNO-LCCSD_T Tight'!T97-'PNO-LCCSD_T Tight'!H97))&gt;$AS$1,(627.5095*('PNO-LCCSD_T Tight'!N97+'PNO-LCCSD_T Tight'!T97-'PNO-LCCSD_T Tight'!H97)), "")</f>
        <v>6.6892638201830286</v>
      </c>
      <c r="AT107" s="1">
        <f t="shared" si="114"/>
        <v>-1.6193426147701473E-3</v>
      </c>
      <c r="AU107" s="1">
        <f>IF((627.5095*('PNO-LCCSD_T Tight'!Z97+'PNO-LCCSD_T Tight'!AF97-'PNO-LCCSD_T Tight'!H97))&gt;$AS$1,(627.5095*('PNO-LCCSD_T Tight'!Z97+'PNO-LCCSD_T Tight'!AF97-'PNO-LCCSD_T Tight'!H97)),"")</f>
        <v>6.6449993000734713</v>
      </c>
      <c r="AV107" s="1">
        <f t="shared" si="115"/>
        <v>-4.5883862724327429E-2</v>
      </c>
      <c r="AW107" s="1">
        <f t="shared" si="116"/>
        <v>6.6671315601282499</v>
      </c>
      <c r="AX107" s="1">
        <f t="shared" si="117"/>
        <v>-2.3751602669548788E-2</v>
      </c>
      <c r="AY107" s="1">
        <f t="shared" si="118"/>
        <v>6.6889045944630903</v>
      </c>
      <c r="AZ107" s="1">
        <f t="shared" si="119"/>
        <v>-1.9785683347084415E-3</v>
      </c>
      <c r="BA107" s="1">
        <f t="shared" si="120"/>
        <v>6.7074823633663421</v>
      </c>
      <c r="BB107" s="1">
        <f t="shared" si="121"/>
        <v>1.659920056854336E-2</v>
      </c>
      <c r="BC107" s="21">
        <f t="shared" si="122"/>
        <v>6.6981934789147157</v>
      </c>
      <c r="BD107" s="1">
        <f t="shared" si="123"/>
        <v>7.310316116917015E-3</v>
      </c>
      <c r="BE107" s="1">
        <f t="shared" si="124"/>
        <v>6.6771655489507902</v>
      </c>
      <c r="BF107" s="1">
        <f t="shared" si="125"/>
        <v>-1.3717613847008536E-2</v>
      </c>
      <c r="BG107" s="1">
        <f t="shared" si="126"/>
        <v>6.7050242500784378</v>
      </c>
      <c r="BH107" s="1">
        <f t="shared" si="127"/>
        <v>1.414108728063912E-2</v>
      </c>
      <c r="BI107" s="1">
        <f t="shared" si="128"/>
        <v>6.6910948995146144</v>
      </c>
      <c r="BJ107" s="1">
        <f t="shared" si="129"/>
        <v>2.117367168157358E-4</v>
      </c>
      <c r="BL107" s="1">
        <f t="shared" si="130"/>
        <v>6.7283187157781414</v>
      </c>
      <c r="BM107" s="1">
        <f t="shared" si="131"/>
        <v>3.7435552980342734E-2</v>
      </c>
      <c r="BN107" s="1">
        <f t="shared" si="132"/>
        <v>6.7052189146681576</v>
      </c>
      <c r="BO107" s="1">
        <f t="shared" si="133"/>
        <v>1.4335751870358848E-2</v>
      </c>
      <c r="BP107" s="1">
        <f t="shared" si="134"/>
        <v>6.7166426582080874</v>
      </c>
      <c r="BQ107" s="1">
        <f t="shared" si="135"/>
        <v>2.5759495410288658E-2</v>
      </c>
      <c r="BR107" s="1">
        <f t="shared" si="136"/>
        <v>6.6807428318627213</v>
      </c>
      <c r="BS107" s="1">
        <f t="shared" si="137"/>
        <v>-1.014033093507738E-2</v>
      </c>
      <c r="BT107" s="1">
        <f t="shared" si="138"/>
        <v>6.690601984681634</v>
      </c>
      <c r="BU107" s="1">
        <f t="shared" si="139"/>
        <v>-2.8117811616468202E-4</v>
      </c>
      <c r="BV107" s="1">
        <f t="shared" si="140"/>
        <v>6.6856422439284362</v>
      </c>
      <c r="BW107" s="1">
        <f t="shared" si="141"/>
        <v>-5.2409188693625097E-3</v>
      </c>
      <c r="BX107" s="1">
        <f t="shared" si="142"/>
        <v>6.6803107774931787</v>
      </c>
      <c r="BY107" s="1">
        <f t="shared" si="143"/>
        <v>-1.0572385304620013E-2</v>
      </c>
      <c r="BZ107" s="1">
        <f t="shared" si="144"/>
        <v>6.6913988160910955</v>
      </c>
      <c r="CA107" s="1">
        <f t="shared" si="145"/>
        <v>5.1565329329683607E-4</v>
      </c>
      <c r="CB107" s="1">
        <f t="shared" si="146"/>
        <v>6.6858927852099184</v>
      </c>
      <c r="CC107" s="1">
        <f t="shared" si="147"/>
        <v>-4.9903775878803458E-3</v>
      </c>
      <c r="CD107" s="1">
        <f t="shared" si="148"/>
        <v>6.6787669728139054</v>
      </c>
      <c r="CE107" s="1">
        <f t="shared" si="149"/>
        <v>-1.21161899838933E-2</v>
      </c>
      <c r="CF107" s="1">
        <f t="shared" si="150"/>
        <v>6.6914036395145997</v>
      </c>
      <c r="CG107" s="1">
        <f t="shared" si="151"/>
        <v>5.2047671680099938E-4</v>
      </c>
      <c r="CH107" s="1">
        <f t="shared" si="152"/>
        <v>6.6855959762881305</v>
      </c>
      <c r="CI107" s="1">
        <f t="shared" si="153"/>
        <v>-5.2871865096681958E-3</v>
      </c>
      <c r="CJ107" s="1">
        <f t="shared" si="154"/>
        <v>6.7251235688215525</v>
      </c>
      <c r="CK107" s="1">
        <f t="shared" si="153"/>
        <v>3.4240406023753778E-2</v>
      </c>
      <c r="CL107" s="1">
        <f t="shared" si="155"/>
        <v>6.707955586903589</v>
      </c>
      <c r="CM107" s="1">
        <f t="shared" si="153"/>
        <v>1.707242410579024E-2</v>
      </c>
      <c r="CN107" s="1">
        <f t="shared" si="156"/>
        <v>6.7165664022396463</v>
      </c>
      <c r="CO107" s="1">
        <f t="shared" si="153"/>
        <v>2.5683239441847583E-2</v>
      </c>
      <c r="CP107" s="1">
        <f t="shared" si="157"/>
        <v>6.7238810853689399</v>
      </c>
      <c r="CQ107" s="1">
        <f t="shared" si="81"/>
        <v>3.2997922571141203E-2</v>
      </c>
      <c r="CR107" s="1">
        <f t="shared" si="158"/>
        <v>6.7079101902089002</v>
      </c>
      <c r="CS107" s="1">
        <f t="shared" si="81"/>
        <v>1.7027027411101514E-2</v>
      </c>
      <c r="CT107" s="1">
        <f t="shared" si="159"/>
        <v>6.7164715564122961</v>
      </c>
      <c r="CU107" s="1">
        <f t="shared" si="81"/>
        <v>2.5588393614497384E-2</v>
      </c>
    </row>
    <row r="108" spans="1:99" x14ac:dyDescent="0.2">
      <c r="A108" s="4">
        <f>'PNO-LCCSD_T Default'!A98</f>
        <v>5.2305697839903047</v>
      </c>
      <c r="B108" t="s">
        <v>94</v>
      </c>
      <c r="C108" s="1">
        <f>627.5095*('PNO-LCCSD_T Default'!P98+'PNO-LCCSD_T Default'!J98-'PNO-LCCSD_T Default'!D98)</f>
        <v>5.1699420751957357</v>
      </c>
      <c r="D108" s="1">
        <f t="shared" si="82"/>
        <v>-6.0627708794569024E-2</v>
      </c>
      <c r="E108" s="1">
        <f>627.5095*('PNO-LCCSD_T Default'!AB98+'PNO-LCCSD_T Default'!V98-'PNO-LCCSD_T Default'!D98)</f>
        <v>5.0454943767211935</v>
      </c>
      <c r="F108" s="1">
        <f t="shared" si="83"/>
        <v>-0.1850754072691112</v>
      </c>
      <c r="G108" s="1">
        <f t="shared" si="84"/>
        <v>5.1077182259584646</v>
      </c>
      <c r="H108" s="1">
        <f t="shared" si="85"/>
        <v>-0.12285155803184011</v>
      </c>
      <c r="I108" s="1">
        <f>627.5095*('PNO-LCCSD_T Default'!R98+'PNO-LCCSD_T Default'!L98-'PNO-LCCSD_T Default'!F98)</f>
        <v>5.2133139643131061</v>
      </c>
      <c r="J108" s="1">
        <f t="shared" si="86"/>
        <v>-1.7255819677198581E-2</v>
      </c>
      <c r="K108" s="1">
        <f>627.5095*('PNO-LCCSD_T Default'!AD98+'PNO-LCCSD_T Default'!X98-'PNO-LCCSD_T Default'!F98)</f>
        <v>5.1659320372098945</v>
      </c>
      <c r="L108" s="1">
        <f t="shared" si="87"/>
        <v>-6.4637746780410232E-2</v>
      </c>
      <c r="M108" s="1">
        <f t="shared" si="88"/>
        <v>5.1896230007615003</v>
      </c>
      <c r="N108" s="1">
        <f t="shared" si="89"/>
        <v>-4.0946783228804406E-2</v>
      </c>
      <c r="O108" s="1">
        <f>627.5095*('PNO-LCCSD_T Default'!N98+'PNO-LCCSD_T Default'!T98-'PNO-LCCSD_T Default'!H98)</f>
        <v>5.2109769400985524</v>
      </c>
      <c r="P108" s="1">
        <f t="shared" si="90"/>
        <v>-1.959284389175231E-2</v>
      </c>
      <c r="Q108" s="1">
        <f>627.5095*('PNO-LCCSD_T Default'!Z98+'PNO-LCCSD_T Default'!AF98-'PNO-LCCSD_T Default'!H98)</f>
        <v>5.1960798645576531</v>
      </c>
      <c r="R108" s="1">
        <f t="shared" si="91"/>
        <v>-3.4489919432651561E-2</v>
      </c>
      <c r="S108" s="1">
        <f t="shared" si="92"/>
        <v>5.2035284023281028</v>
      </c>
      <c r="T108" s="1">
        <f t="shared" si="93"/>
        <v>-2.7041381662201935E-2</v>
      </c>
      <c r="U108" s="1">
        <f t="shared" si="94"/>
        <v>5.2417500643547053</v>
      </c>
      <c r="V108" s="1">
        <f t="shared" si="95"/>
        <v>1.1180280364400552E-2</v>
      </c>
      <c r="W108" s="1">
        <f t="shared" si="96"/>
        <v>5.2448951036598013</v>
      </c>
      <c r="X108" s="1">
        <f t="shared" si="97"/>
        <v>1.4325319669496572E-2</v>
      </c>
      <c r="Y108" s="21">
        <f t="shared" si="98"/>
        <v>5.2433225840072533</v>
      </c>
      <c r="Z108" s="27">
        <f t="shared" si="99"/>
        <v>1.2752800016948562E-2</v>
      </c>
      <c r="AA108" s="1">
        <f t="shared" si="100"/>
        <v>5.2085249802668896</v>
      </c>
      <c r="AB108" s="1">
        <f t="shared" si="101"/>
        <v>-2.2044803723415107E-2</v>
      </c>
      <c r="AC108" s="1">
        <f t="shared" si="102"/>
        <v>5.2277103719389082</v>
      </c>
      <c r="AD108" s="1">
        <f t="shared" si="103"/>
        <v>-2.8594120513965038E-3</v>
      </c>
      <c r="AE108" s="1">
        <f t="shared" si="104"/>
        <v>5.2181176761028985</v>
      </c>
      <c r="AF108" s="1">
        <f t="shared" si="105"/>
        <v>-1.245210788740625E-2</v>
      </c>
      <c r="AG108" s="24">
        <f>627.5095*('PNO-LCCSD_T Tight'!J98+'PNO-LCCSD_T Tight'!P98-'PNO-LCCSD_T Tight'!D98)</f>
        <v>5.250815251065589</v>
      </c>
      <c r="AH108" s="1">
        <f t="shared" si="106"/>
        <v>2.0245467075284296E-2</v>
      </c>
      <c r="AI108" s="1">
        <f>627.5095*('PNO-LCCSD_T Tight'!V98+'PNO-LCCSD_T Tight'!AB98-'PNO-LCCSD_T Tight'!D98)</f>
        <v>5.0644477150616289</v>
      </c>
      <c r="AJ108" s="1">
        <f t="shared" si="107"/>
        <v>-0.16612206892867576</v>
      </c>
      <c r="AK108" s="1">
        <f t="shared" si="108"/>
        <v>5.157631483063609</v>
      </c>
      <c r="AL108" s="1">
        <f t="shared" si="109"/>
        <v>-7.2938300926695732E-2</v>
      </c>
      <c r="AM108" s="1">
        <f>627.5095*('PNO-LCCSD_T Tight'!L98+'PNO-LCCSD_T Tight'!R98-'PNO-LCCSD_T Tight'!F98)</f>
        <v>5.2408212209973017</v>
      </c>
      <c r="AN108" s="1">
        <f t="shared" si="110"/>
        <v>1.0251437006997044E-2</v>
      </c>
      <c r="AO108" s="1">
        <f>627.5095*('PNO-LCCSD_T Tight'!X98+'PNO-LCCSD_T Tight'!AD98-'PNO-LCCSD_T Tight'!F98)</f>
        <v>5.1713395394650101</v>
      </c>
      <c r="AP108" s="1">
        <f t="shared" si="111"/>
        <v>-5.9230244525294573E-2</v>
      </c>
      <c r="AQ108" s="1">
        <f t="shared" si="112"/>
        <v>5.2060803802311559</v>
      </c>
      <c r="AR108" s="1">
        <f t="shared" si="113"/>
        <v>-2.4489403759148765E-2</v>
      </c>
      <c r="AS108" s="1">
        <f>IF((627.5095*('PNO-LCCSD_T Tight'!N98+'PNO-LCCSD_T Tight'!T98-'PNO-LCCSD_T Tight'!H98))&gt;$AS$1,(627.5095*('PNO-LCCSD_T Tight'!N98+'PNO-LCCSD_T Tight'!T98-'PNO-LCCSD_T Tight'!H98)), "")</f>
        <v>5.2319545826669724</v>
      </c>
      <c r="AT108" s="1">
        <f t="shared" si="114"/>
        <v>1.3847986766677423E-3</v>
      </c>
      <c r="AU108" s="1">
        <f>IF((627.5095*('PNO-LCCSD_T Tight'!Z98+'PNO-LCCSD_T Tight'!AF98-'PNO-LCCSD_T Tight'!H98))&gt;$AS$1,(627.5095*('PNO-LCCSD_T Tight'!Z98+'PNO-LCCSD_T Tight'!AF98-'PNO-LCCSD_T Tight'!H98)),"")</f>
        <v>5.2067726264306318</v>
      </c>
      <c r="AV108" s="1">
        <f t="shared" si="115"/>
        <v>-2.3797157559672932E-2</v>
      </c>
      <c r="AW108" s="1">
        <f t="shared" si="116"/>
        <v>5.2193636045488017</v>
      </c>
      <c r="AX108" s="1">
        <f t="shared" si="117"/>
        <v>-1.1206179441503039E-2</v>
      </c>
      <c r="AY108" s="1">
        <f t="shared" si="118"/>
        <v>5.2342687916559951</v>
      </c>
      <c r="AZ108" s="1">
        <f t="shared" si="119"/>
        <v>3.6990076656904236E-3</v>
      </c>
      <c r="BA108" s="1">
        <f t="shared" si="120"/>
        <v>5.2414214905679026</v>
      </c>
      <c r="BB108" s="1">
        <f t="shared" si="121"/>
        <v>1.085170657759793E-2</v>
      </c>
      <c r="BC108" s="21">
        <f t="shared" si="122"/>
        <v>5.2378451411119489</v>
      </c>
      <c r="BD108" s="1">
        <f t="shared" si="123"/>
        <v>7.275357121644177E-3</v>
      </c>
      <c r="BE108" s="1">
        <f t="shared" si="124"/>
        <v>5.2226518801564632</v>
      </c>
      <c r="BF108" s="1">
        <f t="shared" si="125"/>
        <v>-7.9179038338414998E-3</v>
      </c>
      <c r="BG108" s="1">
        <f t="shared" si="126"/>
        <v>5.2439483242306286</v>
      </c>
      <c r="BH108" s="1">
        <f t="shared" si="127"/>
        <v>1.3378540240323922E-2</v>
      </c>
      <c r="BI108" s="1">
        <f t="shared" si="128"/>
        <v>5.233300102193545</v>
      </c>
      <c r="BJ108" s="1">
        <f t="shared" si="129"/>
        <v>2.7303182032403228E-3</v>
      </c>
      <c r="BL108" s="1">
        <f t="shared" si="130"/>
        <v>5.2736481832099091</v>
      </c>
      <c r="BM108" s="1">
        <f t="shared" si="131"/>
        <v>4.3078399219604435E-2</v>
      </c>
      <c r="BN108" s="1">
        <f t="shared" si="132"/>
        <v>5.2461954278974581</v>
      </c>
      <c r="BO108" s="1">
        <f t="shared" si="133"/>
        <v>1.5625643907153375E-2</v>
      </c>
      <c r="BP108" s="1">
        <f t="shared" si="134"/>
        <v>5.260153392009868</v>
      </c>
      <c r="BQ108" s="1">
        <f t="shared" si="135"/>
        <v>2.9583608019563279E-2</v>
      </c>
      <c r="BR108" s="1">
        <f t="shared" si="136"/>
        <v>5.2204704694441615</v>
      </c>
      <c r="BS108" s="1">
        <f t="shared" si="137"/>
        <v>-1.0099314546143212E-2</v>
      </c>
      <c r="BT108" s="1">
        <f t="shared" si="138"/>
        <v>5.231524202183369</v>
      </c>
      <c r="BU108" s="1">
        <f t="shared" si="139"/>
        <v>9.544181930642992E-4</v>
      </c>
      <c r="BV108" s="1">
        <f t="shared" si="140"/>
        <v>5.2259244572350134</v>
      </c>
      <c r="BW108" s="1">
        <f t="shared" si="141"/>
        <v>-4.6453267552912791E-3</v>
      </c>
      <c r="BX108" s="1">
        <f t="shared" si="142"/>
        <v>5.2175885374863844</v>
      </c>
      <c r="BY108" s="1">
        <f t="shared" si="143"/>
        <v>-1.2981246503920296E-2</v>
      </c>
      <c r="BZ108" s="1">
        <f t="shared" si="144"/>
        <v>5.2302720840622685</v>
      </c>
      <c r="CA108" s="1">
        <f t="shared" si="145"/>
        <v>-2.9769992803618806E-4</v>
      </c>
      <c r="CB108" s="1">
        <f t="shared" si="146"/>
        <v>5.2240051312864315</v>
      </c>
      <c r="CC108" s="1">
        <f t="shared" si="147"/>
        <v>-6.5646527038731861E-3</v>
      </c>
      <c r="CD108" s="1">
        <f t="shared" si="148"/>
        <v>5.2110920215841414</v>
      </c>
      <c r="CE108" s="1">
        <f t="shared" si="149"/>
        <v>-1.9477762406163279E-2</v>
      </c>
      <c r="CF108" s="1">
        <f t="shared" si="150"/>
        <v>5.2302315904974979</v>
      </c>
      <c r="CG108" s="1">
        <f t="shared" si="151"/>
        <v>-3.3819349280683753E-4</v>
      </c>
      <c r="CH108" s="1">
        <f t="shared" si="152"/>
        <v>5.2200196258874199</v>
      </c>
      <c r="CI108" s="1">
        <f t="shared" si="153"/>
        <v>-1.0550158102884843E-2</v>
      </c>
      <c r="CJ108" s="1">
        <f t="shared" si="154"/>
        <v>5.2584825346723107</v>
      </c>
      <c r="CK108" s="1">
        <f t="shared" si="153"/>
        <v>2.7912750682006049E-2</v>
      </c>
      <c r="CL108" s="1">
        <f t="shared" si="155"/>
        <v>5.2417826894635287</v>
      </c>
      <c r="CM108" s="1">
        <f t="shared" si="153"/>
        <v>1.1212905473223955E-2</v>
      </c>
      <c r="CN108" s="1">
        <f t="shared" si="156"/>
        <v>5.2504245681349788</v>
      </c>
      <c r="CO108" s="1">
        <f t="shared" si="153"/>
        <v>1.985478414467412E-2</v>
      </c>
      <c r="CP108" s="1">
        <f t="shared" si="157"/>
        <v>5.2524501841060296</v>
      </c>
      <c r="CQ108" s="1">
        <f t="shared" si="81"/>
        <v>2.1880400115724896E-2</v>
      </c>
      <c r="CR108" s="1">
        <f t="shared" si="158"/>
        <v>5.2416106625029313</v>
      </c>
      <c r="CS108" s="1">
        <f t="shared" si="81"/>
        <v>1.1040878512626584E-2</v>
      </c>
      <c r="CT108" s="1">
        <f t="shared" si="159"/>
        <v>5.2470799792661067</v>
      </c>
      <c r="CU108" s="1">
        <f t="shared" si="81"/>
        <v>1.6510195275801998E-2</v>
      </c>
    </row>
    <row r="109" spans="1:99" x14ac:dyDescent="0.2">
      <c r="A109" s="4">
        <f>'PNO-LCCSD_T Default'!A99</f>
        <v>3.154936633903263</v>
      </c>
      <c r="B109" t="s">
        <v>95</v>
      </c>
      <c r="C109" s="1">
        <f>627.5095*('PNO-LCCSD_T Default'!P99+'PNO-LCCSD_T Default'!J99-'PNO-LCCSD_T Default'!D99)</f>
        <v>3.1308029193339135</v>
      </c>
      <c r="D109" s="1">
        <f t="shared" si="82"/>
        <v>-2.4133714569349429E-2</v>
      </c>
      <c r="E109" s="1">
        <f>627.5095*('PNO-LCCSD_T Default'!AB99+'PNO-LCCSD_T Default'!V99-'PNO-LCCSD_T Default'!D99)</f>
        <v>3.07605571745927</v>
      </c>
      <c r="F109" s="1">
        <f t="shared" si="83"/>
        <v>-7.8880916443992977E-2</v>
      </c>
      <c r="G109" s="1">
        <f t="shared" si="84"/>
        <v>3.103429318396592</v>
      </c>
      <c r="H109" s="1">
        <f t="shared" si="85"/>
        <v>-5.1507315506670981E-2</v>
      </c>
      <c r="I109" s="1">
        <f>627.5095*('PNO-LCCSD_T Default'!R99+'PNO-LCCSD_T Default'!L99-'PNO-LCCSD_T Default'!F99)</f>
        <v>3.1358869856142055</v>
      </c>
      <c r="J109" s="1">
        <f t="shared" si="86"/>
        <v>-1.9049648289057419E-2</v>
      </c>
      <c r="K109" s="1">
        <f>627.5095*('PNO-LCCSD_T Default'!AD99+'PNO-LCCSD_T Default'!X99-'PNO-LCCSD_T Default'!F99)</f>
        <v>3.1172493140304818</v>
      </c>
      <c r="L109" s="1">
        <f t="shared" si="87"/>
        <v>-3.7687319872781178E-2</v>
      </c>
      <c r="M109" s="1">
        <f t="shared" si="88"/>
        <v>3.1265681498223437</v>
      </c>
      <c r="N109" s="1">
        <f t="shared" si="89"/>
        <v>-2.8368484080919298E-2</v>
      </c>
      <c r="O109" s="1">
        <f>627.5095*('PNO-LCCSD_T Default'!N99+'PNO-LCCSD_T Default'!T99-'PNO-LCCSD_T Default'!H99)</f>
        <v>3.1391601994251963</v>
      </c>
      <c r="P109" s="1">
        <f t="shared" si="90"/>
        <v>-1.5776434478066648E-2</v>
      </c>
      <c r="Q109" s="1">
        <f>627.5095*('PNO-LCCSD_T Default'!Z99+'PNO-LCCSD_T Default'!AF99-'PNO-LCCSD_T Default'!H99)</f>
        <v>3.1356147707377455</v>
      </c>
      <c r="R109" s="1">
        <f t="shared" si="91"/>
        <v>-1.9321863165517428E-2</v>
      </c>
      <c r="S109" s="1">
        <f t="shared" si="92"/>
        <v>3.1373874850814709</v>
      </c>
      <c r="T109" s="1">
        <f t="shared" si="93"/>
        <v>-1.7549148821792038E-2</v>
      </c>
      <c r="U109" s="1">
        <f t="shared" si="94"/>
        <v>3.1392202740714659</v>
      </c>
      <c r="V109" s="1">
        <f t="shared" si="95"/>
        <v>-1.5716359831797089E-2</v>
      </c>
      <c r="W109" s="1">
        <f t="shared" si="96"/>
        <v>3.1442572506689421</v>
      </c>
      <c r="X109" s="1">
        <f t="shared" si="97"/>
        <v>-1.0679383234320827E-2</v>
      </c>
      <c r="Y109" s="21">
        <f t="shared" si="98"/>
        <v>3.141738762370204</v>
      </c>
      <c r="Z109" s="27">
        <f t="shared" si="99"/>
        <v>-1.3197871533058958E-2</v>
      </c>
      <c r="AA109" s="1">
        <f t="shared" si="100"/>
        <v>3.1425943909645966</v>
      </c>
      <c r="AB109" s="1">
        <f t="shared" si="101"/>
        <v>-1.234224293866637E-2</v>
      </c>
      <c r="AC109" s="1">
        <f t="shared" si="102"/>
        <v>3.1548834466273337</v>
      </c>
      <c r="AD109" s="1">
        <f t="shared" si="103"/>
        <v>-5.3187275929289513E-5</v>
      </c>
      <c r="AE109" s="1">
        <f t="shared" si="104"/>
        <v>3.1487389187959649</v>
      </c>
      <c r="AF109" s="1">
        <f t="shared" si="105"/>
        <v>-6.1977151072980519E-3</v>
      </c>
      <c r="AG109" s="24">
        <f>627.5095*('PNO-LCCSD_T Tight'!J99+'PNO-LCCSD_T Tight'!P99-'PNO-LCCSD_T Tight'!D99)</f>
        <v>3.1575885940775841</v>
      </c>
      <c r="AH109" s="1">
        <f t="shared" si="106"/>
        <v>2.6519601743211219E-3</v>
      </c>
      <c r="AI109" s="1">
        <f>627.5095*('PNO-LCCSD_T Tight'!V99+'PNO-LCCSD_T Tight'!AB99-'PNO-LCCSD_T Tight'!D99)</f>
        <v>3.0798013869405088</v>
      </c>
      <c r="AJ109" s="1">
        <f t="shared" si="107"/>
        <v>-7.5135246962754199E-2</v>
      </c>
      <c r="AK109" s="1">
        <f t="shared" si="108"/>
        <v>3.1186949905090464</v>
      </c>
      <c r="AL109" s="1">
        <f t="shared" si="109"/>
        <v>-3.6241643394216538E-2</v>
      </c>
      <c r="AM109" s="1">
        <f>627.5095*('PNO-LCCSD_T Tight'!L99+'PNO-LCCSD_T Tight'!R99-'PNO-LCCSD_T Tight'!F99)</f>
        <v>3.1495633004010406</v>
      </c>
      <c r="AN109" s="1">
        <f t="shared" si="110"/>
        <v>-5.373333502222355E-3</v>
      </c>
      <c r="AO109" s="1">
        <f>627.5095*('PNO-LCCSD_T Tight'!X99+'PNO-LCCSD_T Tight'!AD99-'PNO-LCCSD_T Tight'!F99)</f>
        <v>3.1217743220578549</v>
      </c>
      <c r="AP109" s="1">
        <f t="shared" si="111"/>
        <v>-3.3162311845408077E-2</v>
      </c>
      <c r="AQ109" s="1">
        <f t="shared" si="112"/>
        <v>3.135668811229448</v>
      </c>
      <c r="AR109" s="1">
        <f t="shared" si="113"/>
        <v>-1.9267822673814994E-2</v>
      </c>
      <c r="AS109" s="1">
        <f>IF((627.5095*('PNO-LCCSD_T Tight'!N99+'PNO-LCCSD_T Tight'!T99-'PNO-LCCSD_T Tight'!H99))&gt;$AS$1,(627.5095*('PNO-LCCSD_T Tight'!N99+'PNO-LCCSD_T Tight'!T99-'PNO-LCCSD_T Tight'!H99)), "")</f>
        <v>3.1492693774461</v>
      </c>
      <c r="AT109" s="1">
        <f t="shared" si="114"/>
        <v>-5.667256457162928E-3</v>
      </c>
      <c r="AU109" s="1">
        <f>IF((627.5095*('PNO-LCCSD_T Tight'!Z99+'PNO-LCCSD_T Tight'!AF99-'PNO-LCCSD_T Tight'!H99))&gt;$AS$1,(627.5095*('PNO-LCCSD_T Tight'!Z99+'PNO-LCCSD_T Tight'!AF99-'PNO-LCCSD_T Tight'!H99)),"")</f>
        <v>3.1405532704966976</v>
      </c>
      <c r="AV109" s="1">
        <f t="shared" si="115"/>
        <v>-1.4383363406565319E-2</v>
      </c>
      <c r="AW109" s="1">
        <f t="shared" si="116"/>
        <v>3.1449113239713986</v>
      </c>
      <c r="AX109" s="1">
        <f t="shared" si="117"/>
        <v>-1.0025309931864346E-2</v>
      </c>
      <c r="AY109" s="1">
        <f t="shared" si="118"/>
        <v>3.1443016422511767</v>
      </c>
      <c r="AZ109" s="1">
        <f t="shared" si="119"/>
        <v>-1.0634991652086256E-2</v>
      </c>
      <c r="BA109" s="1">
        <f t="shared" si="120"/>
        <v>3.1492932198122623</v>
      </c>
      <c r="BB109" s="1">
        <f t="shared" si="121"/>
        <v>-5.6434140910006647E-3</v>
      </c>
      <c r="BC109" s="21">
        <f t="shared" si="122"/>
        <v>3.1467974310317199</v>
      </c>
      <c r="BD109" s="1">
        <f t="shared" si="123"/>
        <v>-8.1392028715430165E-3</v>
      </c>
      <c r="BE109" s="1">
        <f t="shared" si="124"/>
        <v>3.1489609992638674</v>
      </c>
      <c r="BF109" s="1">
        <f t="shared" si="125"/>
        <v>-5.975634639395544E-3</v>
      </c>
      <c r="BG109" s="1">
        <f t="shared" si="126"/>
        <v>3.1602557737767949</v>
      </c>
      <c r="BH109" s="1">
        <f t="shared" si="127"/>
        <v>5.3191398735319417E-3</v>
      </c>
      <c r="BI109" s="1">
        <f t="shared" si="128"/>
        <v>3.1546083865203305</v>
      </c>
      <c r="BJ109" s="1">
        <f t="shared" si="129"/>
        <v>-3.2824738293246725E-4</v>
      </c>
      <c r="BL109" s="1">
        <f t="shared" si="130"/>
        <v>3.1497851199230174</v>
      </c>
      <c r="BM109" s="1">
        <f t="shared" si="131"/>
        <v>-5.1515139802456034E-3</v>
      </c>
      <c r="BN109" s="1">
        <f t="shared" si="132"/>
        <v>3.1445142283435459</v>
      </c>
      <c r="BO109" s="1">
        <f t="shared" si="133"/>
        <v>-1.0422405559717074E-2</v>
      </c>
      <c r="BP109" s="1">
        <f t="shared" si="134"/>
        <v>3.1468863646557921</v>
      </c>
      <c r="BQ109" s="1">
        <f t="shared" si="135"/>
        <v>-8.0502692474708759E-3</v>
      </c>
      <c r="BR109" s="1">
        <f t="shared" si="136"/>
        <v>3.1465508077160713</v>
      </c>
      <c r="BS109" s="1">
        <f t="shared" si="137"/>
        <v>-8.3858261871916362E-3</v>
      </c>
      <c r="BT109" s="1">
        <f t="shared" si="138"/>
        <v>3.1556371580472806</v>
      </c>
      <c r="BU109" s="1">
        <f t="shared" si="139"/>
        <v>7.0052414401766683E-4</v>
      </c>
      <c r="BV109" s="1">
        <f t="shared" si="140"/>
        <v>3.1511265762627079</v>
      </c>
      <c r="BW109" s="1">
        <f t="shared" si="141"/>
        <v>-3.8100576405550868E-3</v>
      </c>
      <c r="BX109" s="1">
        <f t="shared" si="142"/>
        <v>3.1471006949935814</v>
      </c>
      <c r="BY109" s="1">
        <f t="shared" si="143"/>
        <v>-7.8359389096815946E-3</v>
      </c>
      <c r="BZ109" s="1">
        <f t="shared" si="144"/>
        <v>3.157027092135952</v>
      </c>
      <c r="CA109" s="1">
        <f t="shared" si="145"/>
        <v>2.090458232689052E-3</v>
      </c>
      <c r="CB109" s="1">
        <f t="shared" si="146"/>
        <v>3.1519945851232571</v>
      </c>
      <c r="CC109" s="1">
        <f t="shared" si="147"/>
        <v>-2.9420487800058126E-3</v>
      </c>
      <c r="CD109" s="1">
        <f t="shared" si="148"/>
        <v>3.1481192396718627</v>
      </c>
      <c r="CE109" s="1">
        <f t="shared" si="149"/>
        <v>-6.8173942314002645E-3</v>
      </c>
      <c r="CF109" s="1">
        <f t="shared" si="150"/>
        <v>3.1570579709380784</v>
      </c>
      <c r="CG109" s="1">
        <f t="shared" si="151"/>
        <v>2.1213370348154292E-3</v>
      </c>
      <c r="CH109" s="1">
        <f t="shared" si="152"/>
        <v>3.1534077197299024</v>
      </c>
      <c r="CI109" s="1">
        <f t="shared" si="153"/>
        <v>-1.5289141733605405E-3</v>
      </c>
      <c r="CJ109" s="1">
        <f t="shared" si="154"/>
        <v>3.1523213773213761</v>
      </c>
      <c r="CK109" s="1">
        <f t="shared" si="153"/>
        <v>-2.6152565818868823E-3</v>
      </c>
      <c r="CL109" s="1">
        <f t="shared" si="155"/>
        <v>3.1493646020487689</v>
      </c>
      <c r="CM109" s="1">
        <f t="shared" si="153"/>
        <v>-5.5720318544940639E-3</v>
      </c>
      <c r="CN109" s="1">
        <f t="shared" si="156"/>
        <v>3.1506447737906105</v>
      </c>
      <c r="CO109" s="1">
        <f t="shared" si="153"/>
        <v>-4.2918601126524791E-3</v>
      </c>
      <c r="CP109" s="1">
        <f t="shared" si="157"/>
        <v>3.1533412367576155</v>
      </c>
      <c r="CQ109" s="1">
        <f t="shared" si="81"/>
        <v>-1.5953971456474925E-3</v>
      </c>
      <c r="CR109" s="1">
        <f t="shared" si="158"/>
        <v>3.149451519242235</v>
      </c>
      <c r="CS109" s="1">
        <f t="shared" si="81"/>
        <v>-5.4851146610279677E-3</v>
      </c>
      <c r="CT109" s="1">
        <f t="shared" si="159"/>
        <v>3.1519041453385364</v>
      </c>
      <c r="CU109" s="1">
        <f t="shared" si="81"/>
        <v>-3.0324885647265987E-3</v>
      </c>
    </row>
    <row r="110" spans="1:99" x14ac:dyDescent="0.2">
      <c r="A110" s="4">
        <f>'PNO-LCCSD_T Default'!A100</f>
        <v>1.1962702013254656</v>
      </c>
      <c r="B110" t="s">
        <v>96</v>
      </c>
      <c r="C110" s="1">
        <f>627.5095*('PNO-LCCSD_T Default'!P100+'PNO-LCCSD_T Default'!J100-'PNO-LCCSD_T Default'!D100)</f>
        <v>1.1982205166485227</v>
      </c>
      <c r="D110" s="1">
        <f t="shared" si="82"/>
        <v>1.9503153230571169E-3</v>
      </c>
      <c r="E110" s="1">
        <f>627.5095*('PNO-LCCSD_T Default'!AB100+'PNO-LCCSD_T Default'!V100-'PNO-LCCSD_T Default'!D100)</f>
        <v>1.1811776541871633</v>
      </c>
      <c r="F110" s="1">
        <f t="shared" si="83"/>
        <v>-1.5092547138302326E-2</v>
      </c>
      <c r="G110" s="1">
        <f t="shared" si="84"/>
        <v>1.1896990854178431</v>
      </c>
      <c r="H110" s="1">
        <f t="shared" si="85"/>
        <v>-6.5711159076224934E-3</v>
      </c>
      <c r="I110" s="1">
        <f>627.5095*('PNO-LCCSD_T Default'!R100+'PNO-LCCSD_T Default'!L100-'PNO-LCCSD_T Default'!F100)</f>
        <v>1.1948263259247778</v>
      </c>
      <c r="J110" s="1">
        <f t="shared" si="86"/>
        <v>-1.4438754006877996E-3</v>
      </c>
      <c r="K110" s="1">
        <f>627.5095*('PNO-LCCSD_T Default'!AD100+'PNO-LCCSD_T Default'!X100-'PNO-LCCSD_T Default'!F100)</f>
        <v>1.1896482951213121</v>
      </c>
      <c r="L110" s="1">
        <f t="shared" si="87"/>
        <v>-6.6219062041534826E-3</v>
      </c>
      <c r="M110" s="1">
        <f t="shared" si="88"/>
        <v>1.192237310523045</v>
      </c>
      <c r="N110" s="1">
        <f t="shared" si="89"/>
        <v>-4.0328908024205301E-3</v>
      </c>
      <c r="O110" s="1">
        <f>627.5095*('PNO-LCCSD_T Default'!N100+'PNO-LCCSD_T Default'!T100-'PNO-LCCSD_T Default'!H100)</f>
        <v>1.1939686007603107</v>
      </c>
      <c r="P110" s="1">
        <f t="shared" si="90"/>
        <v>-2.3016005651548266E-3</v>
      </c>
      <c r="Q110" s="1">
        <f>627.5095*('PNO-LCCSD_T Default'!Z100+'PNO-LCCSD_T Default'!AF100-'PNO-LCCSD_T Default'!H100)</f>
        <v>1.1929018345844682</v>
      </c>
      <c r="R110" s="1">
        <f t="shared" si="91"/>
        <v>-3.3683667409973861E-3</v>
      </c>
      <c r="S110" s="1">
        <f t="shared" si="92"/>
        <v>1.1934352176723895</v>
      </c>
      <c r="T110" s="1">
        <f t="shared" si="93"/>
        <v>-2.8349836530761063E-3</v>
      </c>
      <c r="U110" s="1">
        <f t="shared" si="94"/>
        <v>1.1926009779183884</v>
      </c>
      <c r="V110" s="1">
        <f t="shared" si="95"/>
        <v>-3.6692234070772045E-3</v>
      </c>
      <c r="W110" s="1">
        <f t="shared" si="96"/>
        <v>1.1952019382279817</v>
      </c>
      <c r="X110" s="1">
        <f t="shared" si="97"/>
        <v>-1.0682630974838681E-3</v>
      </c>
      <c r="Y110" s="21">
        <f t="shared" si="98"/>
        <v>1.1939014580731853</v>
      </c>
      <c r="Z110" s="27">
        <f t="shared" si="99"/>
        <v>-2.3687432522803142E-3</v>
      </c>
      <c r="AA110" s="1">
        <f t="shared" si="100"/>
        <v>1.1930686923910339</v>
      </c>
      <c r="AB110" s="1">
        <f t="shared" si="101"/>
        <v>-3.2015089344317182E-3</v>
      </c>
      <c r="AC110" s="1">
        <f t="shared" si="102"/>
        <v>1.1963153841851566</v>
      </c>
      <c r="AD110" s="1">
        <f t="shared" si="103"/>
        <v>4.5182859691017541E-5</v>
      </c>
      <c r="AE110" s="1">
        <f t="shared" si="104"/>
        <v>1.194692038288095</v>
      </c>
      <c r="AF110" s="1">
        <f t="shared" si="105"/>
        <v>-1.5781630373705724E-3</v>
      </c>
      <c r="AG110" s="24">
        <f>627.5095*('PNO-LCCSD_T Tight'!J100+'PNO-LCCSD_T Tight'!P100-'PNO-LCCSD_T Tight'!D100)</f>
        <v>1.2014387518167866</v>
      </c>
      <c r="AH110" s="1">
        <f t="shared" si="106"/>
        <v>5.1685504913210334E-3</v>
      </c>
      <c r="AI110" s="1">
        <f>627.5095*('PNO-LCCSD_T Tight'!V100+'PNO-LCCSD_T Tight'!AB100-'PNO-LCCSD_T Tight'!D100)</f>
        <v>1.184494497442597</v>
      </c>
      <c r="AJ110" s="1">
        <f t="shared" si="107"/>
        <v>-1.1775703882868527E-2</v>
      </c>
      <c r="AK110" s="1">
        <f t="shared" si="108"/>
        <v>1.1929666246296917</v>
      </c>
      <c r="AL110" s="1">
        <f t="shared" si="109"/>
        <v>-3.3035766957738577E-3</v>
      </c>
      <c r="AM110" s="1">
        <f>627.5095*('PNO-LCCSD_T Tight'!L100+'PNO-LCCSD_T Tight'!R100-'PNO-LCCSD_T Tight'!F100)</f>
        <v>1.1949130458432076</v>
      </c>
      <c r="AN110" s="1">
        <f t="shared" si="110"/>
        <v>-1.3571554822580101E-3</v>
      </c>
      <c r="AO110" s="1">
        <f>627.5095*('PNO-LCCSD_T Tight'!X100+'PNO-LCCSD_T Tight'!AD100-'PNO-LCCSD_T Tight'!F100)</f>
        <v>1.189727216982609</v>
      </c>
      <c r="AP110" s="1">
        <f t="shared" si="111"/>
        <v>-6.5429843428566059E-3</v>
      </c>
      <c r="AQ110" s="1">
        <f t="shared" si="112"/>
        <v>1.1923201314129082</v>
      </c>
      <c r="AR110" s="1">
        <f t="shared" si="113"/>
        <v>-3.950069912557419E-3</v>
      </c>
      <c r="AS110" s="1">
        <f>IF((627.5095*('PNO-LCCSD_T Tight'!N100+'PNO-LCCSD_T Tight'!T100-'PNO-LCCSD_T Tight'!H100))&gt;$AS$1,(627.5095*('PNO-LCCSD_T Tight'!N100+'PNO-LCCSD_T Tight'!T100-'PNO-LCCSD_T Tight'!H100)), "")</f>
        <v>1.1952989208677027</v>
      </c>
      <c r="AT110" s="1">
        <f t="shared" si="114"/>
        <v>-9.7128045776284644E-4</v>
      </c>
      <c r="AU110" s="1">
        <f>IF((627.5095*('PNO-LCCSD_T Tight'!Z100+'PNO-LCCSD_T Tight'!AF100-'PNO-LCCSD_T Tight'!H100))&gt;$AS$1,(627.5095*('PNO-LCCSD_T Tight'!Z100+'PNO-LCCSD_T Tight'!AF100-'PNO-LCCSD_T Tight'!H100)),"")</f>
        <v>1.1942635301917499</v>
      </c>
      <c r="AV110" s="1">
        <f t="shared" si="115"/>
        <v>-2.0066711337156651E-3</v>
      </c>
      <c r="AW110" s="1">
        <f t="shared" si="116"/>
        <v>1.1947812255297263</v>
      </c>
      <c r="AX110" s="1">
        <f t="shared" si="117"/>
        <v>-1.4889757957392558E-3</v>
      </c>
      <c r="AY110" s="1">
        <f t="shared" si="118"/>
        <v>1.1906345688922824</v>
      </c>
      <c r="AZ110" s="1">
        <f t="shared" si="119"/>
        <v>-5.6356324331832131E-3</v>
      </c>
      <c r="BA110" s="1">
        <f t="shared" si="120"/>
        <v>1.1931579676221935</v>
      </c>
      <c r="BB110" s="1">
        <f t="shared" si="121"/>
        <v>-3.1122337032720715E-3</v>
      </c>
      <c r="BC110" s="21">
        <f t="shared" si="122"/>
        <v>1.1918962682572378</v>
      </c>
      <c r="BD110" s="1">
        <f t="shared" si="123"/>
        <v>-4.3739330682277533E-3</v>
      </c>
      <c r="BE110" s="1">
        <f t="shared" si="124"/>
        <v>1.195703773352419</v>
      </c>
      <c r="BF110" s="1">
        <f t="shared" si="125"/>
        <v>-5.6642797304662373E-4</v>
      </c>
      <c r="BG110" s="1">
        <f t="shared" si="126"/>
        <v>1.1990229407718322</v>
      </c>
      <c r="BH110" s="1">
        <f t="shared" si="127"/>
        <v>2.7527394463666699E-3</v>
      </c>
      <c r="BI110" s="1">
        <f t="shared" si="128"/>
        <v>1.1973633570621256</v>
      </c>
      <c r="BJ110" s="1">
        <f t="shared" si="129"/>
        <v>1.0931557366600231E-3</v>
      </c>
      <c r="BL110" s="1">
        <f t="shared" si="130"/>
        <v>1.1938703190416611</v>
      </c>
      <c r="BM110" s="1">
        <f t="shared" si="131"/>
        <v>-2.3998822838044997E-3</v>
      </c>
      <c r="BN110" s="1">
        <f t="shared" si="132"/>
        <v>1.1954294955901772</v>
      </c>
      <c r="BO110" s="1">
        <f t="shared" si="133"/>
        <v>-8.4070573528838288E-4</v>
      </c>
      <c r="BP110" s="1">
        <f t="shared" si="134"/>
        <v>1.1950032760731564</v>
      </c>
      <c r="BQ110" s="1">
        <f t="shared" si="135"/>
        <v>-1.2669252523092034E-3</v>
      </c>
      <c r="BR110" s="1">
        <f t="shared" si="136"/>
        <v>1.1935440464618852</v>
      </c>
      <c r="BS110" s="1">
        <f t="shared" si="137"/>
        <v>-2.72615486358041E-3</v>
      </c>
      <c r="BT110" s="1">
        <f t="shared" si="138"/>
        <v>1.1969828062981636</v>
      </c>
      <c r="BU110" s="1">
        <f t="shared" si="139"/>
        <v>7.1260497269798329E-4</v>
      </c>
      <c r="BV110" s="1">
        <f t="shared" si="140"/>
        <v>1.1952031041841509</v>
      </c>
      <c r="BW110" s="1">
        <f t="shared" si="141"/>
        <v>-1.067097141314699E-3</v>
      </c>
      <c r="BX110" s="1">
        <f t="shared" si="142"/>
        <v>1.1930972663397843</v>
      </c>
      <c r="BY110" s="1">
        <f t="shared" si="143"/>
        <v>-3.172934985681275E-3</v>
      </c>
      <c r="BZ110" s="1">
        <f t="shared" si="144"/>
        <v>1.196352772073195</v>
      </c>
      <c r="CA110" s="1">
        <f t="shared" si="145"/>
        <v>8.2570747729437954E-5</v>
      </c>
      <c r="CB110" s="1">
        <f t="shared" si="146"/>
        <v>1.1947216665942435</v>
      </c>
      <c r="CC110" s="1">
        <f t="shared" si="147"/>
        <v>-1.5485347312220732E-3</v>
      </c>
      <c r="CD110" s="1">
        <f t="shared" si="148"/>
        <v>1.1921389156835023</v>
      </c>
      <c r="CE110" s="1">
        <f t="shared" si="149"/>
        <v>-4.1312856419633004E-3</v>
      </c>
      <c r="CF110" s="1">
        <f t="shared" si="150"/>
        <v>1.1963359281326733</v>
      </c>
      <c r="CG110" s="1">
        <f t="shared" si="151"/>
        <v>6.5726807207733273E-5</v>
      </c>
      <c r="CH110" s="1">
        <f t="shared" si="152"/>
        <v>1.1938171481896491</v>
      </c>
      <c r="CI110" s="1">
        <f t="shared" si="153"/>
        <v>-2.453053135816452E-3</v>
      </c>
      <c r="CJ110" s="1">
        <f t="shared" si="154"/>
        <v>1.1915981210032545</v>
      </c>
      <c r="CK110" s="1">
        <f t="shared" si="153"/>
        <v>-4.672080322211114E-3</v>
      </c>
      <c r="CL110" s="1">
        <f t="shared" si="155"/>
        <v>1.1932211776013175</v>
      </c>
      <c r="CM110" s="1">
        <f t="shared" si="153"/>
        <v>-3.0490237241480589E-3</v>
      </c>
      <c r="CN110" s="1">
        <f t="shared" si="156"/>
        <v>1.1927197723410077</v>
      </c>
      <c r="CO110" s="1">
        <f t="shared" si="153"/>
        <v>-3.5504289844578985E-3</v>
      </c>
      <c r="CP110" s="1">
        <f t="shared" si="157"/>
        <v>1.1906918879077084</v>
      </c>
      <c r="CQ110" s="1">
        <f t="shared" si="81"/>
        <v>-5.5783134177571636E-3</v>
      </c>
      <c r="CR110" s="1">
        <f t="shared" si="158"/>
        <v>1.1931607285644017</v>
      </c>
      <c r="CS110" s="1">
        <f t="shared" si="81"/>
        <v>-3.1094727610638806E-3</v>
      </c>
      <c r="CT110" s="1">
        <f t="shared" si="159"/>
        <v>1.1919427420907591</v>
      </c>
      <c r="CU110" s="1">
        <f t="shared" si="81"/>
        <v>-4.3274592347064544E-3</v>
      </c>
    </row>
    <row r="111" spans="1:99" x14ac:dyDescent="0.2">
      <c r="A111" s="4">
        <f>'PNO-LCCSD_T Default'!A101</f>
        <v>5.7533827334457586</v>
      </c>
      <c r="B111" t="s">
        <v>97</v>
      </c>
      <c r="C111" s="1">
        <f>627.5095*('PNO-LCCSD_T Default'!P101+'PNO-LCCSD_T Default'!J101-'PNO-LCCSD_T Default'!D101)</f>
        <v>5.5630771760433131</v>
      </c>
      <c r="D111" s="1">
        <f t="shared" si="82"/>
        <v>-0.19030555740244548</v>
      </c>
      <c r="E111" s="1">
        <f>627.5095*('PNO-LCCSD_T Default'!AB101+'PNO-LCCSD_T Default'!V101-'PNO-LCCSD_T Default'!D101)</f>
        <v>5.1286249791088796</v>
      </c>
      <c r="F111" s="1">
        <f t="shared" si="83"/>
        <v>-0.62475775433687897</v>
      </c>
      <c r="G111" s="1">
        <f t="shared" si="84"/>
        <v>5.3458510775760963</v>
      </c>
      <c r="H111" s="1">
        <f t="shared" si="85"/>
        <v>-0.40753165586966222</v>
      </c>
      <c r="I111" s="1">
        <f>627.5095*('PNO-LCCSD_T Default'!R101+'PNO-LCCSD_T Default'!L101-'PNO-LCCSD_T Default'!F101)</f>
        <v>5.628593800134337</v>
      </c>
      <c r="J111" s="1">
        <f t="shared" si="86"/>
        <v>-0.1247889333114216</v>
      </c>
      <c r="K111" s="1">
        <f>627.5095*('PNO-LCCSD_T Default'!AD101+'PNO-LCCSD_T Default'!X101-'PNO-LCCSD_T Default'!F101)</f>
        <v>5.5068733934723948</v>
      </c>
      <c r="L111" s="1">
        <f t="shared" si="87"/>
        <v>-0.24650933997336377</v>
      </c>
      <c r="M111" s="1">
        <f t="shared" si="88"/>
        <v>5.5677335968033663</v>
      </c>
      <c r="N111" s="1">
        <f t="shared" si="89"/>
        <v>-0.18564913664239224</v>
      </c>
      <c r="O111" s="1">
        <f>627.5095*('PNO-LCCSD_T Default'!N101+'PNO-LCCSD_T Default'!T101-'PNO-LCCSD_T Default'!H101)</f>
        <v>5.6614534599383859</v>
      </c>
      <c r="P111" s="1">
        <f t="shared" si="90"/>
        <v>-9.1929273507372677E-2</v>
      </c>
      <c r="Q111" s="1">
        <f>627.5095*('PNO-LCCSD_T Default'!Z101+'PNO-LCCSD_T Default'!AF101-'PNO-LCCSD_T Default'!H101)</f>
        <v>5.6218074097385946</v>
      </c>
      <c r="R111" s="1">
        <f t="shared" si="91"/>
        <v>-0.13157532370716396</v>
      </c>
      <c r="S111" s="1">
        <f t="shared" si="92"/>
        <v>5.6416304348384898</v>
      </c>
      <c r="T111" s="1">
        <f t="shared" si="93"/>
        <v>-0.11175229860726876</v>
      </c>
      <c r="U111" s="1">
        <f t="shared" si="94"/>
        <v>5.671548748949192</v>
      </c>
      <c r="V111" s="1">
        <f t="shared" si="95"/>
        <v>-8.1833984496566536E-2</v>
      </c>
      <c r="W111" s="1">
        <f t="shared" si="96"/>
        <v>5.7548660442492672</v>
      </c>
      <c r="X111" s="1">
        <f t="shared" si="97"/>
        <v>1.4833108035086084E-3</v>
      </c>
      <c r="Y111" s="21">
        <f t="shared" si="98"/>
        <v>5.7132073965992305</v>
      </c>
      <c r="Z111" s="27">
        <f t="shared" si="99"/>
        <v>-4.0175336846528076E-2</v>
      </c>
      <c r="AA111" s="1">
        <f t="shared" si="100"/>
        <v>5.6959291685852573</v>
      </c>
      <c r="AB111" s="1">
        <f t="shared" si="101"/>
        <v>-5.7453564860501238E-2</v>
      </c>
      <c r="AC111" s="1">
        <f t="shared" si="102"/>
        <v>5.7423939186080499</v>
      </c>
      <c r="AD111" s="1">
        <f t="shared" si="103"/>
        <v>-1.0988814837708638E-2</v>
      </c>
      <c r="AE111" s="1">
        <f t="shared" si="104"/>
        <v>5.7191615435966519</v>
      </c>
      <c r="AF111" s="1">
        <f t="shared" si="105"/>
        <v>-3.4221189849106715E-2</v>
      </c>
      <c r="AG111" s="24">
        <f>627.5095*('PNO-LCCSD_T Tight'!J101+'PNO-LCCSD_T Tight'!P101-'PNO-LCCSD_T Tight'!D101)</f>
        <v>5.8442726694236988</v>
      </c>
      <c r="AH111" s="1">
        <f t="shared" si="106"/>
        <v>9.0889935977940262E-2</v>
      </c>
      <c r="AI111" s="1">
        <f>627.5095*('PNO-LCCSD_T Tight'!V101+'PNO-LCCSD_T Tight'!AB101-'PNO-LCCSD_T Tight'!D101)</f>
        <v>5.2189738176189477</v>
      </c>
      <c r="AJ111" s="1">
        <f t="shared" si="107"/>
        <v>-0.53440891582681083</v>
      </c>
      <c r="AK111" s="1">
        <f t="shared" si="108"/>
        <v>5.5316232435213237</v>
      </c>
      <c r="AL111" s="1">
        <f t="shared" si="109"/>
        <v>-0.22175948992443484</v>
      </c>
      <c r="AM111" s="1">
        <f>627.5095*('PNO-LCCSD_T Tight'!L101+'PNO-LCCSD_T Tight'!R101-'PNO-LCCSD_T Tight'!F101)</f>
        <v>5.7593414724479111</v>
      </c>
      <c r="AN111" s="1">
        <f t="shared" si="110"/>
        <v>5.9587390021524911E-3</v>
      </c>
      <c r="AO111" s="1">
        <f>627.5095*('PNO-LCCSD_T Tight'!X101+'PNO-LCCSD_T Tight'!AD101-'PNO-LCCSD_T Tight'!F101)</f>
        <v>5.5433015667890801</v>
      </c>
      <c r="AP111" s="1">
        <f t="shared" si="111"/>
        <v>-0.21008116665667842</v>
      </c>
      <c r="AQ111" s="1">
        <f t="shared" si="112"/>
        <v>5.6513215196184952</v>
      </c>
      <c r="AR111" s="1">
        <f t="shared" si="113"/>
        <v>-0.10206121382726341</v>
      </c>
      <c r="AS111" s="1">
        <f>IF((627.5095*('PNO-LCCSD_T Tight'!N101+'PNO-LCCSD_T Tight'!T101-'PNO-LCCSD_T Tight'!H101))&gt;$AS$1,(627.5095*('PNO-LCCSD_T Tight'!N101+'PNO-LCCSD_T Tight'!T101-'PNO-LCCSD_T Tight'!H101)), "")</f>
        <v>5.7340249336120763</v>
      </c>
      <c r="AT111" s="1">
        <f t="shared" si="114"/>
        <v>-1.9357799833682243E-2</v>
      </c>
      <c r="AU111" s="1">
        <f>IF((627.5095*('PNO-LCCSD_T Tight'!Z101+'PNO-LCCSD_T Tight'!AF101-'PNO-LCCSD_T Tight'!H101))&gt;$AS$1,(627.5095*('PNO-LCCSD_T Tight'!Z101+'PNO-LCCSD_T Tight'!AF101-'PNO-LCCSD_T Tight'!H101)),"")</f>
        <v>5.6461045775914434</v>
      </c>
      <c r="AV111" s="1">
        <f t="shared" si="115"/>
        <v>-0.10727815585431522</v>
      </c>
      <c r="AW111" s="1">
        <f t="shared" si="116"/>
        <v>5.6900647556017603</v>
      </c>
      <c r="AX111" s="1">
        <f t="shared" si="117"/>
        <v>-6.3317977843998285E-2</v>
      </c>
      <c r="AY111" s="1">
        <f t="shared" si="118"/>
        <v>5.7036576628882063</v>
      </c>
      <c r="AZ111" s="1">
        <f t="shared" si="119"/>
        <v>-4.9725070557552264E-2</v>
      </c>
      <c r="BA111" s="1">
        <f t="shared" si="120"/>
        <v>5.7559419776485417</v>
      </c>
      <c r="BB111" s="1">
        <f t="shared" si="121"/>
        <v>2.5592442027830842E-3</v>
      </c>
      <c r="BC111" s="21">
        <f t="shared" si="122"/>
        <v>5.7297998202683731</v>
      </c>
      <c r="BD111" s="1">
        <f t="shared" si="123"/>
        <v>-2.3582913177385478E-2</v>
      </c>
      <c r="BE111" s="1">
        <f t="shared" si="124"/>
        <v>5.7074633190957904</v>
      </c>
      <c r="BF111" s="1">
        <f t="shared" si="125"/>
        <v>-4.5919414349968157E-2</v>
      </c>
      <c r="BG111" s="1">
        <f t="shared" si="126"/>
        <v>5.7539634741709715</v>
      </c>
      <c r="BH111" s="1">
        <f t="shared" si="127"/>
        <v>5.8074072521296927E-4</v>
      </c>
      <c r="BI111" s="1">
        <f t="shared" si="128"/>
        <v>5.7307133966333828</v>
      </c>
      <c r="BJ111" s="1">
        <f t="shared" si="129"/>
        <v>-2.2669336812375818E-2</v>
      </c>
      <c r="BL111" s="1">
        <f t="shared" si="130"/>
        <v>5.7824582955685759</v>
      </c>
      <c r="BM111" s="1">
        <f t="shared" si="131"/>
        <v>2.9075562122817367E-2</v>
      </c>
      <c r="BN111" s="1">
        <f t="shared" si="132"/>
        <v>5.7610645715191628</v>
      </c>
      <c r="BO111" s="1">
        <f t="shared" si="133"/>
        <v>7.681838073404279E-3</v>
      </c>
      <c r="BP111" s="1">
        <f t="shared" si="134"/>
        <v>5.7758499857347676</v>
      </c>
      <c r="BQ111" s="1">
        <f t="shared" si="135"/>
        <v>2.2467252289009032E-2</v>
      </c>
      <c r="BR111" s="1">
        <f t="shared" si="136"/>
        <v>5.7374635548232691</v>
      </c>
      <c r="BS111" s="1">
        <f t="shared" si="137"/>
        <v>-1.5919178622489483E-2</v>
      </c>
      <c r="BT111" s="1">
        <f t="shared" si="138"/>
        <v>5.7605741002031028</v>
      </c>
      <c r="BU111" s="1">
        <f t="shared" si="139"/>
        <v>7.1913667573442197E-3</v>
      </c>
      <c r="BV111" s="1">
        <f t="shared" si="140"/>
        <v>5.7482176045328934</v>
      </c>
      <c r="BW111" s="1">
        <f t="shared" si="141"/>
        <v>-5.1651289128651356E-3</v>
      </c>
      <c r="BX111" s="1">
        <f t="shared" si="142"/>
        <v>5.7390101280184354</v>
      </c>
      <c r="BY111" s="1">
        <f t="shared" si="143"/>
        <v>-1.4372605427323215E-2</v>
      </c>
      <c r="BZ111" s="1">
        <f t="shared" si="144"/>
        <v>5.7596511454781698</v>
      </c>
      <c r="CA111" s="1">
        <f t="shared" si="145"/>
        <v>6.2684120324112413E-3</v>
      </c>
      <c r="CB111" s="1">
        <f t="shared" si="146"/>
        <v>5.7490642477523188</v>
      </c>
      <c r="CC111" s="1">
        <f t="shared" si="147"/>
        <v>-4.3184856934397331E-3</v>
      </c>
      <c r="CD111" s="1">
        <f t="shared" si="148"/>
        <v>5.7407970419920717</v>
      </c>
      <c r="CE111" s="1">
        <f t="shared" si="149"/>
        <v>-1.258569145368682E-2</v>
      </c>
      <c r="CF111" s="1">
        <f t="shared" si="150"/>
        <v>5.759577933496379</v>
      </c>
      <c r="CG111" s="1">
        <f t="shared" si="151"/>
        <v>6.1952000506204641E-3</v>
      </c>
      <c r="CH111" s="1">
        <f t="shared" si="152"/>
        <v>5.7486845089306122</v>
      </c>
      <c r="CI111" s="1">
        <f t="shared" si="153"/>
        <v>-4.6982245151463431E-3</v>
      </c>
      <c r="CJ111" s="1">
        <f t="shared" si="154"/>
        <v>5.7878486859415856</v>
      </c>
      <c r="CK111" s="1">
        <f t="shared" si="153"/>
        <v>3.4465952495827068E-2</v>
      </c>
      <c r="CL111" s="1">
        <f t="shared" si="155"/>
        <v>5.7576637799033623</v>
      </c>
      <c r="CM111" s="1">
        <f t="shared" si="153"/>
        <v>4.2810464576037432E-3</v>
      </c>
      <c r="CN111" s="1">
        <f t="shared" si="156"/>
        <v>5.7766191933158053</v>
      </c>
      <c r="CO111" s="1">
        <f t="shared" si="153"/>
        <v>2.3236459870046744E-2</v>
      </c>
      <c r="CP111" s="1">
        <f t="shared" si="157"/>
        <v>5.7900775763515302</v>
      </c>
      <c r="CQ111" s="1">
        <f t="shared" si="81"/>
        <v>3.669484290577163E-2</v>
      </c>
      <c r="CR111" s="1">
        <f t="shared" si="158"/>
        <v>5.7572163530830354</v>
      </c>
      <c r="CS111" s="1">
        <f t="shared" si="81"/>
        <v>3.8336196372767972E-3</v>
      </c>
      <c r="CT111" s="1">
        <f t="shared" si="159"/>
        <v>5.7767040640614509</v>
      </c>
      <c r="CU111" s="1">
        <f t="shared" si="81"/>
        <v>2.3321330615692304E-2</v>
      </c>
    </row>
    <row r="112" spans="1:99" x14ac:dyDescent="0.2">
      <c r="A112" s="4">
        <f>'PNO-LCCSD_T Default'!A102</f>
        <v>6.1651242388444851</v>
      </c>
      <c r="B112" t="s">
        <v>98</v>
      </c>
      <c r="C112" s="1">
        <f>627.5095*('PNO-LCCSD_T Default'!P102+'PNO-LCCSD_T Default'!J102-'PNO-LCCSD_T Default'!D102)</f>
        <v>6.0128570285564571</v>
      </c>
      <c r="D112" s="1">
        <f t="shared" si="82"/>
        <v>-0.15226721028802803</v>
      </c>
      <c r="E112" s="1">
        <f>627.5095*('PNO-LCCSD_T Default'!AB102+'PNO-LCCSD_T Default'!V102-'PNO-LCCSD_T Default'!D102)</f>
        <v>5.64766319194056</v>
      </c>
      <c r="F112" s="1">
        <f t="shared" si="83"/>
        <v>-0.51746104690392514</v>
      </c>
      <c r="G112" s="1">
        <f t="shared" si="84"/>
        <v>5.8302601102485081</v>
      </c>
      <c r="H112" s="1">
        <f t="shared" si="85"/>
        <v>-0.33486412859597703</v>
      </c>
      <c r="I112" s="1">
        <f>627.5095*('PNO-LCCSD_T Default'!R102+'PNO-LCCSD_T Default'!L102-'PNO-LCCSD_T Default'!F102)</f>
        <v>6.064010908992957</v>
      </c>
      <c r="J112" s="1">
        <f t="shared" si="86"/>
        <v>-0.1011133298515281</v>
      </c>
      <c r="K112" s="1">
        <f>627.5095*('PNO-LCCSD_T Default'!AD102+'PNO-LCCSD_T Default'!X102-'PNO-LCCSD_T Default'!F102)</f>
        <v>5.9633462020894648</v>
      </c>
      <c r="L112" s="1">
        <f t="shared" si="87"/>
        <v>-0.20177803675502037</v>
      </c>
      <c r="M112" s="1">
        <f t="shared" si="88"/>
        <v>6.0136785555412109</v>
      </c>
      <c r="N112" s="1">
        <f t="shared" si="89"/>
        <v>-0.15144568330327424</v>
      </c>
      <c r="O112" s="1">
        <f>627.5095*('PNO-LCCSD_T Default'!N102+'PNO-LCCSD_T Default'!T102-'PNO-LCCSD_T Default'!H102)</f>
        <v>6.0861330642434197</v>
      </c>
      <c r="P112" s="1">
        <f t="shared" si="90"/>
        <v>-7.8991174601065417E-2</v>
      </c>
      <c r="Q112" s="1">
        <f>627.5095*('PNO-LCCSD_T Default'!Z102+'PNO-LCCSD_T Default'!AF102-'PNO-LCCSD_T Default'!H102)</f>
        <v>6.0554917753779964</v>
      </c>
      <c r="R112" s="1">
        <f t="shared" si="91"/>
        <v>-0.10963246346648869</v>
      </c>
      <c r="S112" s="1">
        <f t="shared" si="92"/>
        <v>6.0708124198107081</v>
      </c>
      <c r="T112" s="1">
        <f t="shared" si="93"/>
        <v>-9.4311819033777056E-2</v>
      </c>
      <c r="U112" s="1">
        <f t="shared" si="94"/>
        <v>6.09754914980308</v>
      </c>
      <c r="V112" s="1">
        <f t="shared" si="95"/>
        <v>-6.7575089041405079E-2</v>
      </c>
      <c r="W112" s="1">
        <f t="shared" si="96"/>
        <v>6.1703188251572554</v>
      </c>
      <c r="X112" s="1">
        <f t="shared" si="97"/>
        <v>5.1945863127702552E-3</v>
      </c>
      <c r="Y112" s="21">
        <f t="shared" si="98"/>
        <v>6.1339339874801677</v>
      </c>
      <c r="Z112" s="27">
        <f t="shared" si="99"/>
        <v>-3.1190251364317412E-2</v>
      </c>
      <c r="AA112" s="1">
        <f t="shared" si="100"/>
        <v>6.1093431943422658</v>
      </c>
      <c r="AB112" s="1">
        <f t="shared" si="101"/>
        <v>-5.5781044502219324E-2</v>
      </c>
      <c r="AC112" s="1">
        <f t="shared" si="102"/>
        <v>6.1521690981725214</v>
      </c>
      <c r="AD112" s="1">
        <f t="shared" si="103"/>
        <v>-1.2955140671963683E-2</v>
      </c>
      <c r="AE112" s="1">
        <f t="shared" si="104"/>
        <v>6.1307561462573936</v>
      </c>
      <c r="AF112" s="1">
        <f t="shared" si="105"/>
        <v>-3.4368092587091503E-2</v>
      </c>
      <c r="AG112" s="24">
        <f>627.5095*('PNO-LCCSD_T Tight'!J102+'PNO-LCCSD_T Tight'!P102-'PNO-LCCSD_T Tight'!D102)</f>
        <v>6.2328996140059534</v>
      </c>
      <c r="AH112" s="1">
        <f t="shared" si="106"/>
        <v>6.7775375161468254E-2</v>
      </c>
      <c r="AI112" s="1">
        <f>627.5095*('PNO-LCCSD_T Tight'!V102+'PNO-LCCSD_T Tight'!AB102-'PNO-LCCSD_T Tight'!D102)</f>
        <v>5.7174593548869259</v>
      </c>
      <c r="AJ112" s="1">
        <f t="shared" si="107"/>
        <v>-0.44766488395755921</v>
      </c>
      <c r="AK112" s="1">
        <f t="shared" si="108"/>
        <v>5.9751794844464392</v>
      </c>
      <c r="AL112" s="1">
        <f t="shared" si="109"/>
        <v>-0.18994475439804592</v>
      </c>
      <c r="AM112" s="1">
        <f>627.5095*('PNO-LCCSD_T Tight'!L102+'PNO-LCCSD_T Tight'!R102-'PNO-LCCSD_T Tight'!F102)</f>
        <v>6.1608219507717683</v>
      </c>
      <c r="AN112" s="1">
        <f t="shared" si="110"/>
        <v>-4.30228807271682E-3</v>
      </c>
      <c r="AO112" s="1">
        <f>627.5095*('PNO-LCCSD_T Tight'!X102+'PNO-LCCSD_T Tight'!AD102-'PNO-LCCSD_T Tight'!F102)</f>
        <v>5.9932903649147589</v>
      </c>
      <c r="AP112" s="1">
        <f t="shared" si="111"/>
        <v>-0.17183387392972627</v>
      </c>
      <c r="AQ112" s="1">
        <f t="shared" si="112"/>
        <v>6.0770561578432636</v>
      </c>
      <c r="AR112" s="1">
        <f t="shared" si="113"/>
        <v>-8.8068081001221543E-2</v>
      </c>
      <c r="AS112" s="1">
        <f>IF((627.5095*('PNO-LCCSD_T Tight'!N102+'PNO-LCCSD_T Tight'!T102-'PNO-LCCSD_T Tight'!H102))&gt;$AS$1,(627.5095*('PNO-LCCSD_T Tight'!N102+'PNO-LCCSD_T Tight'!T102-'PNO-LCCSD_T Tight'!H102)), "")</f>
        <v>6.1431234770493335</v>
      </c>
      <c r="AT112" s="1">
        <f t="shared" si="114"/>
        <v>-2.2000761795151647E-2</v>
      </c>
      <c r="AU112" s="1">
        <f>IF((627.5095*('PNO-LCCSD_T Tight'!Z102+'PNO-LCCSD_T Tight'!AF102-'PNO-LCCSD_T Tight'!H102))&gt;$AS$1,(627.5095*('PNO-LCCSD_T Tight'!Z102+'PNO-LCCSD_T Tight'!AF102-'PNO-LCCSD_T Tight'!H102)),"")</f>
        <v>6.0763188156896248</v>
      </c>
      <c r="AV112" s="1">
        <f t="shared" si="115"/>
        <v>-8.8805423154860286E-2</v>
      </c>
      <c r="AW112" s="1">
        <f t="shared" si="116"/>
        <v>6.1097211463694787</v>
      </c>
      <c r="AX112" s="1">
        <f t="shared" si="117"/>
        <v>-5.540309247500641E-2</v>
      </c>
      <c r="AY112" s="1">
        <f t="shared" si="118"/>
        <v>6.1135653593665502</v>
      </c>
      <c r="AZ112" s="1">
        <f t="shared" si="119"/>
        <v>-5.1558879477934916E-2</v>
      </c>
      <c r="BA112" s="1">
        <f t="shared" si="120"/>
        <v>6.1741346480517265</v>
      </c>
      <c r="BB112" s="1">
        <f t="shared" si="121"/>
        <v>9.0104092072413877E-3</v>
      </c>
      <c r="BC112" s="21">
        <f t="shared" si="122"/>
        <v>6.1438500037091384</v>
      </c>
      <c r="BD112" s="1">
        <f t="shared" si="123"/>
        <v>-2.1274235135346764E-2</v>
      </c>
      <c r="BE112" s="1">
        <f t="shared" si="124"/>
        <v>6.1245545865864512</v>
      </c>
      <c r="BF112" s="1">
        <f t="shared" si="125"/>
        <v>-4.0569652258033884E-2</v>
      </c>
      <c r="BG112" s="1">
        <f t="shared" si="126"/>
        <v>6.1634306328960413</v>
      </c>
      <c r="BH112" s="1">
        <f t="shared" si="127"/>
        <v>-1.6936059484438104E-3</v>
      </c>
      <c r="BI112" s="1">
        <f t="shared" si="128"/>
        <v>6.1439926097412458</v>
      </c>
      <c r="BJ112" s="1">
        <f t="shared" si="129"/>
        <v>-2.1131629103239291E-2</v>
      </c>
      <c r="BL112" s="1">
        <f t="shared" si="130"/>
        <v>6.1843386751108245</v>
      </c>
      <c r="BM112" s="1">
        <f t="shared" si="131"/>
        <v>1.9214436266339341E-2</v>
      </c>
      <c r="BN112" s="1">
        <f t="shared" si="132"/>
        <v>6.1751073030889216</v>
      </c>
      <c r="BO112" s="1">
        <f t="shared" si="133"/>
        <v>9.9830642444365125E-3</v>
      </c>
      <c r="BP112" s="1">
        <f t="shared" si="134"/>
        <v>6.1828009680069309</v>
      </c>
      <c r="BQ112" s="1">
        <f t="shared" si="135"/>
        <v>1.7676729162445781E-2</v>
      </c>
      <c r="BR112" s="1">
        <f t="shared" si="136"/>
        <v>6.1418449020439141</v>
      </c>
      <c r="BS112" s="1">
        <f t="shared" si="137"/>
        <v>-2.3279336800571038E-2</v>
      </c>
      <c r="BT112" s="1">
        <f t="shared" si="138"/>
        <v>6.1662136275536206</v>
      </c>
      <c r="BU112" s="1">
        <f t="shared" si="139"/>
        <v>1.0893887091354415E-3</v>
      </c>
      <c r="BV112" s="1">
        <f t="shared" si="140"/>
        <v>6.1534225459632497</v>
      </c>
      <c r="BW112" s="1">
        <f t="shared" si="141"/>
        <v>-1.1701692881235459E-2</v>
      </c>
      <c r="BX112" s="1">
        <f t="shared" si="142"/>
        <v>6.1412421374726183</v>
      </c>
      <c r="BY112" s="1">
        <f t="shared" si="143"/>
        <v>-2.388210137186686E-2</v>
      </c>
      <c r="BZ112" s="1">
        <f t="shared" si="144"/>
        <v>6.1663546354713468</v>
      </c>
      <c r="CA112" s="1">
        <f t="shared" si="145"/>
        <v>1.2303966268616406E-3</v>
      </c>
      <c r="CB112" s="1">
        <f t="shared" si="146"/>
        <v>6.1534288198674956</v>
      </c>
      <c r="CC112" s="1">
        <f t="shared" si="147"/>
        <v>-1.1695418976989558E-2</v>
      </c>
      <c r="CD112" s="1">
        <f t="shared" si="148"/>
        <v>6.1388199058033752</v>
      </c>
      <c r="CE112" s="1">
        <f t="shared" si="149"/>
        <v>-2.6304333041109906E-2</v>
      </c>
      <c r="CF112" s="1">
        <f t="shared" si="150"/>
        <v>6.166318357132953</v>
      </c>
      <c r="CG112" s="1">
        <f t="shared" si="151"/>
        <v>1.194118288467827E-3</v>
      </c>
      <c r="CH112" s="1">
        <f t="shared" si="152"/>
        <v>6.1519491934956498</v>
      </c>
      <c r="CI112" s="1">
        <f t="shared" si="153"/>
        <v>-1.317504534883529E-2</v>
      </c>
      <c r="CJ112" s="1">
        <f t="shared" si="154"/>
        <v>6.179446964230122</v>
      </c>
      <c r="CK112" s="1">
        <f t="shared" si="153"/>
        <v>1.4322725385636836E-2</v>
      </c>
      <c r="CL112" s="1">
        <f t="shared" si="155"/>
        <v>6.1754647724088363</v>
      </c>
      <c r="CM112" s="1">
        <f t="shared" si="153"/>
        <v>1.0340533564351162E-2</v>
      </c>
      <c r="CN112" s="1">
        <f t="shared" si="156"/>
        <v>6.1803734204860836</v>
      </c>
      <c r="CO112" s="1">
        <f t="shared" si="153"/>
        <v>1.5249181641598497E-2</v>
      </c>
      <c r="CP112" s="1">
        <f t="shared" si="157"/>
        <v>6.1775542756109161</v>
      </c>
      <c r="CQ112" s="1">
        <f t="shared" si="81"/>
        <v>1.2430036766430952E-2</v>
      </c>
      <c r="CR112" s="1">
        <f t="shared" si="158"/>
        <v>6.1751821918080188</v>
      </c>
      <c r="CS112" s="1">
        <f t="shared" si="81"/>
        <v>1.0057952963533623E-2</v>
      </c>
      <c r="CT112" s="1">
        <f t="shared" si="159"/>
        <v>6.1794134967267942</v>
      </c>
      <c r="CU112" s="1">
        <f t="shared" si="81"/>
        <v>1.4289257882309059E-2</v>
      </c>
    </row>
    <row r="113" spans="1:99" x14ac:dyDescent="0.2">
      <c r="A113" s="4">
        <f>'PNO-LCCSD_T Default'!A103</f>
        <v>6.2202594663120072</v>
      </c>
      <c r="B113" t="s">
        <v>99</v>
      </c>
      <c r="C113" s="1">
        <f>627.5095*('PNO-LCCSD_T Default'!P103+'PNO-LCCSD_T Default'!J103-'PNO-LCCSD_T Default'!D103)</f>
        <v>6.1024921597483273</v>
      </c>
      <c r="D113" s="1">
        <f t="shared" si="82"/>
        <v>-0.11776730656367995</v>
      </c>
      <c r="E113" s="1">
        <f>627.5095*('PNO-LCCSD_T Default'!AB103+'PNO-LCCSD_T Default'!V103-'PNO-LCCSD_T Default'!D103)</f>
        <v>5.7965484572183135</v>
      </c>
      <c r="F113" s="1">
        <f t="shared" si="83"/>
        <v>-0.42371100909369375</v>
      </c>
      <c r="G113" s="1">
        <f t="shared" si="84"/>
        <v>5.9495203084833204</v>
      </c>
      <c r="H113" s="1">
        <f t="shared" si="85"/>
        <v>-0.27073915782868685</v>
      </c>
      <c r="I113" s="1">
        <f>627.5095*('PNO-LCCSD_T Default'!R103+'PNO-LCCSD_T Default'!L103-'PNO-LCCSD_T Default'!F103)</f>
        <v>6.1344633778694693</v>
      </c>
      <c r="J113" s="1">
        <f t="shared" si="86"/>
        <v>-8.5796088442537943E-2</v>
      </c>
      <c r="K113" s="1">
        <f>627.5095*('PNO-LCCSD_T Default'!AD103+'PNO-LCCSD_T Default'!X103-'PNO-LCCSD_T Default'!F103)</f>
        <v>6.0465661568079057</v>
      </c>
      <c r="L113" s="1">
        <f t="shared" si="87"/>
        <v>-0.17369330950410156</v>
      </c>
      <c r="M113" s="1">
        <f t="shared" si="88"/>
        <v>6.0905147673386875</v>
      </c>
      <c r="N113" s="1">
        <f t="shared" si="89"/>
        <v>-0.12974469897331975</v>
      </c>
      <c r="O113" s="1">
        <f>627.5095*('PNO-LCCSD_T Default'!N103+'PNO-LCCSD_T Default'!T103-'PNO-LCCSD_T Default'!H103)</f>
        <v>6.1566337565652045</v>
      </c>
      <c r="P113" s="1">
        <f t="shared" si="90"/>
        <v>-6.3625709746802706E-2</v>
      </c>
      <c r="Q113" s="1">
        <f>627.5095*('PNO-LCCSD_T Default'!Z103+'PNO-LCCSD_T Default'!AF103-'PNO-LCCSD_T Default'!H103)</f>
        <v>6.1342504927074923</v>
      </c>
      <c r="R113" s="1">
        <f t="shared" si="91"/>
        <v>-8.6008973604514871E-2</v>
      </c>
      <c r="S113" s="1">
        <f t="shared" si="92"/>
        <v>6.1454421246363484</v>
      </c>
      <c r="T113" s="1">
        <f t="shared" si="93"/>
        <v>-7.4817341675658788E-2</v>
      </c>
      <c r="U113" s="1">
        <f t="shared" si="94"/>
        <v>6.1554248064686323</v>
      </c>
      <c r="V113" s="1">
        <f t="shared" si="95"/>
        <v>-6.4834659843374887E-2</v>
      </c>
      <c r="W113" s="1">
        <f t="shared" si="96"/>
        <v>6.2104863471058387</v>
      </c>
      <c r="X113" s="1">
        <f t="shared" si="97"/>
        <v>-9.7731192061685235E-3</v>
      </c>
      <c r="Y113" s="21">
        <f t="shared" si="98"/>
        <v>6.1829555767872355</v>
      </c>
      <c r="Z113" s="27">
        <f t="shared" si="99"/>
        <v>-3.7303889524771705E-2</v>
      </c>
      <c r="AA113" s="1">
        <f t="shared" si="100"/>
        <v>6.1798944817541726</v>
      </c>
      <c r="AB113" s="1">
        <f t="shared" si="101"/>
        <v>-4.036498455783466E-2</v>
      </c>
      <c r="AC113" s="1">
        <f t="shared" si="102"/>
        <v>6.2262471729955831</v>
      </c>
      <c r="AD113" s="1">
        <f t="shared" si="103"/>
        <v>5.9877066835758441E-3</v>
      </c>
      <c r="AE113" s="1">
        <f t="shared" si="104"/>
        <v>6.2030708273748782</v>
      </c>
      <c r="AF113" s="1">
        <f t="shared" si="105"/>
        <v>-1.7188638937128964E-2</v>
      </c>
      <c r="AG113" s="24">
        <f>627.5095*('PNO-LCCSD_T Tight'!J103+'PNO-LCCSD_T Tight'!P103-'PNO-LCCSD_T Tight'!D103)</f>
        <v>6.2883137762864516</v>
      </c>
      <c r="AH113" s="1">
        <f t="shared" si="106"/>
        <v>6.8054309974444394E-2</v>
      </c>
      <c r="AI113" s="1">
        <f>627.5095*('PNO-LCCSD_T Tight'!V103+'PNO-LCCSD_T Tight'!AB103-'PNO-LCCSD_T Tight'!D103)</f>
        <v>5.8510852012063674</v>
      </c>
      <c r="AJ113" s="1">
        <f t="shared" si="107"/>
        <v>-0.36917426510563978</v>
      </c>
      <c r="AK113" s="1">
        <f t="shared" si="108"/>
        <v>6.0696994887464095</v>
      </c>
      <c r="AL113" s="1">
        <f t="shared" si="109"/>
        <v>-0.15055997756559769</v>
      </c>
      <c r="AM113" s="1">
        <f>627.5095*('PNO-LCCSD_T Tight'!L103+'PNO-LCCSD_T Tight'!R103-'PNO-LCCSD_T Tight'!F103)</f>
        <v>6.2180704940075442</v>
      </c>
      <c r="AN113" s="1">
        <f t="shared" si="110"/>
        <v>-2.1889723044630216E-3</v>
      </c>
      <c r="AO113" s="1">
        <f>627.5095*('PNO-LCCSD_T Tight'!X103+'PNO-LCCSD_T Tight'!AD103-'PNO-LCCSD_T Tight'!F103)</f>
        <v>6.0776758652181906</v>
      </c>
      <c r="AP113" s="1">
        <f t="shared" si="111"/>
        <v>-0.14258360109381663</v>
      </c>
      <c r="AQ113" s="1">
        <f t="shared" si="112"/>
        <v>6.1478731796128674</v>
      </c>
      <c r="AR113" s="1">
        <f t="shared" si="113"/>
        <v>-7.2386286699139823E-2</v>
      </c>
      <c r="AS113" s="1">
        <f>IF((627.5095*('PNO-LCCSD_T Tight'!N103+'PNO-LCCSD_T Tight'!T103-'PNO-LCCSD_T Tight'!H103))&gt;$AS$1,(627.5095*('PNO-LCCSD_T Tight'!N103+'PNO-LCCSD_T Tight'!T103-'PNO-LCCSD_T Tight'!H103)), "")</f>
        <v>6.2035087162324016</v>
      </c>
      <c r="AT113" s="1">
        <f t="shared" si="114"/>
        <v>-1.6750750079605581E-2</v>
      </c>
      <c r="AU113" s="1">
        <f>IF((627.5095*('PNO-LCCSD_T Tight'!Z103+'PNO-LCCSD_T Tight'!AF103-'PNO-LCCSD_T Tight'!H103))&gt;$AS$1,(627.5095*('PNO-LCCSD_T Tight'!Z103+'PNO-LCCSD_T Tight'!AF103-'PNO-LCCSD_T Tight'!H103)),"")</f>
        <v>6.1483004304647668</v>
      </c>
      <c r="AV113" s="1">
        <f t="shared" si="115"/>
        <v>-7.1959035847240393E-2</v>
      </c>
      <c r="AW113" s="1">
        <f t="shared" si="116"/>
        <v>6.1759045733485838</v>
      </c>
      <c r="AX113" s="1">
        <f t="shared" si="117"/>
        <v>-4.4354892963423431E-2</v>
      </c>
      <c r="AY113" s="1">
        <f t="shared" si="118"/>
        <v>6.1720165857554052</v>
      </c>
      <c r="AZ113" s="1">
        <f t="shared" si="119"/>
        <v>-4.8242880556601975E-2</v>
      </c>
      <c r="BA113" s="1">
        <f t="shared" si="120"/>
        <v>6.2262364864283031</v>
      </c>
      <c r="BB113" s="1">
        <f t="shared" si="121"/>
        <v>5.9770201162958614E-3</v>
      </c>
      <c r="BC113" s="21">
        <f t="shared" si="122"/>
        <v>6.1991265360918542</v>
      </c>
      <c r="BD113" s="1">
        <f t="shared" si="123"/>
        <v>-2.1132930220153057E-2</v>
      </c>
      <c r="BE113" s="1">
        <f t="shared" si="124"/>
        <v>6.1882307854519238</v>
      </c>
      <c r="BF113" s="1">
        <f t="shared" si="125"/>
        <v>-3.2028680860083369E-2</v>
      </c>
      <c r="BG113" s="1">
        <f t="shared" si="126"/>
        <v>6.2223983349857646</v>
      </c>
      <c r="BH113" s="1">
        <f t="shared" si="127"/>
        <v>2.1388686737573437E-3</v>
      </c>
      <c r="BI113" s="1">
        <f t="shared" si="128"/>
        <v>6.2053145602188433</v>
      </c>
      <c r="BJ113" s="1">
        <f t="shared" si="129"/>
        <v>-1.4944906093163901E-2</v>
      </c>
      <c r="BL113" s="1">
        <f t="shared" si="130"/>
        <v>6.2287168460904949</v>
      </c>
      <c r="BM113" s="1">
        <f t="shared" si="131"/>
        <v>8.4573797784877058E-3</v>
      </c>
      <c r="BN113" s="1">
        <f t="shared" si="132"/>
        <v>6.214227928075732</v>
      </c>
      <c r="BO113" s="1">
        <f t="shared" si="133"/>
        <v>-6.0315382362752246E-3</v>
      </c>
      <c r="BP113" s="1">
        <f t="shared" si="134"/>
        <v>6.2234801353160192</v>
      </c>
      <c r="BQ113" s="1">
        <f t="shared" si="135"/>
        <v>3.2206690040119668E-3</v>
      </c>
      <c r="BR113" s="1">
        <f t="shared" si="136"/>
        <v>6.2073415318469198</v>
      </c>
      <c r="BS113" s="1">
        <f t="shared" si="137"/>
        <v>-1.2917934465087377E-2</v>
      </c>
      <c r="BT113" s="1">
        <f t="shared" si="138"/>
        <v>6.2372211702893638</v>
      </c>
      <c r="BU113" s="1">
        <f t="shared" si="139"/>
        <v>1.6961703977356635E-2</v>
      </c>
      <c r="BV113" s="1">
        <f t="shared" si="140"/>
        <v>6.2218676883966815</v>
      </c>
      <c r="BW113" s="1">
        <f t="shared" si="141"/>
        <v>1.6082220846742601E-3</v>
      </c>
      <c r="BX113" s="1">
        <f t="shared" si="142"/>
        <v>6.2074427716390659</v>
      </c>
      <c r="BY113" s="1">
        <f t="shared" si="143"/>
        <v>-1.2816694672941331E-2</v>
      </c>
      <c r="BZ113" s="1">
        <f t="shared" si="144"/>
        <v>6.2409848676703161</v>
      </c>
      <c r="CA113" s="1">
        <f t="shared" si="145"/>
        <v>2.0725401358308915E-2</v>
      </c>
      <c r="CB113" s="1">
        <f t="shared" si="146"/>
        <v>6.2235901987781732</v>
      </c>
      <c r="CC113" s="1">
        <f t="shared" si="147"/>
        <v>3.3307324661659976E-3</v>
      </c>
      <c r="CD113" s="1">
        <f t="shared" si="148"/>
        <v>6.2066832538490324</v>
      </c>
      <c r="CE113" s="1">
        <f t="shared" si="149"/>
        <v>-1.3576212462974802E-2</v>
      </c>
      <c r="CF113" s="1">
        <f t="shared" si="150"/>
        <v>6.241043277311932</v>
      </c>
      <c r="CG113" s="1">
        <f t="shared" si="151"/>
        <v>2.0783810999924768E-2</v>
      </c>
      <c r="CH113" s="1">
        <f t="shared" si="152"/>
        <v>6.2254697089375393</v>
      </c>
      <c r="CI113" s="1">
        <f t="shared" si="153"/>
        <v>5.2102426255320466E-3</v>
      </c>
      <c r="CJ113" s="1">
        <f t="shared" si="154"/>
        <v>6.2276522995917372</v>
      </c>
      <c r="CK113" s="1">
        <f t="shared" si="153"/>
        <v>7.392833279729949E-3</v>
      </c>
      <c r="CL113" s="1">
        <f t="shared" si="155"/>
        <v>6.2272758079106563</v>
      </c>
      <c r="CM113" s="1">
        <f t="shared" si="153"/>
        <v>7.0163415986490563E-3</v>
      </c>
      <c r="CN113" s="1">
        <f t="shared" si="156"/>
        <v>6.2294147864583334</v>
      </c>
      <c r="CO113" s="1">
        <f t="shared" si="153"/>
        <v>9.1553201463261402E-3</v>
      </c>
      <c r="CP113" s="1">
        <f t="shared" si="157"/>
        <v>6.2272781411905331</v>
      </c>
      <c r="CQ113" s="1">
        <f t="shared" si="81"/>
        <v>7.0186748785259212E-3</v>
      </c>
      <c r="CR113" s="1">
        <f t="shared" si="158"/>
        <v>6.2273248047424739</v>
      </c>
      <c r="CS113" s="1">
        <f t="shared" si="81"/>
        <v>7.0653384304666389E-3</v>
      </c>
      <c r="CT113" s="1">
        <f t="shared" si="159"/>
        <v>6.2313124412116911</v>
      </c>
      <c r="CU113" s="1">
        <f t="shared" si="81"/>
        <v>1.1052974899683932E-2</v>
      </c>
    </row>
    <row r="114" spans="1:99" x14ac:dyDescent="0.2">
      <c r="A114" s="4">
        <f>'PNO-LCCSD_T Default'!A104</f>
        <v>6.0540764913378107</v>
      </c>
      <c r="B114" t="s">
        <v>100</v>
      </c>
      <c r="C114" s="1">
        <f>627.5095*('PNO-LCCSD_T Default'!P104+'PNO-LCCSD_T Default'!J104-'PNO-LCCSD_T Default'!D104)</f>
        <v>5.9584828026736867</v>
      </c>
      <c r="D114" s="1">
        <f t="shared" si="82"/>
        <v>-9.5593688664123988E-2</v>
      </c>
      <c r="E114" s="1">
        <f>627.5095*('PNO-LCCSD_T Default'!AB104+'PNO-LCCSD_T Default'!V104-'PNO-LCCSD_T Default'!D104)</f>
        <v>5.7023533055543618</v>
      </c>
      <c r="F114" s="1">
        <f t="shared" si="83"/>
        <v>-0.35172318578344886</v>
      </c>
      <c r="G114" s="1">
        <f t="shared" si="84"/>
        <v>5.8304180541140243</v>
      </c>
      <c r="H114" s="1">
        <f t="shared" si="85"/>
        <v>-0.22365843722378642</v>
      </c>
      <c r="I114" s="1">
        <f>627.5095*('PNO-LCCSD_T Default'!R104+'PNO-LCCSD_T Default'!L104-'PNO-LCCSD_T Default'!F104)</f>
        <v>5.9939978976147632</v>
      </c>
      <c r="J114" s="1">
        <f t="shared" si="86"/>
        <v>-6.0078593723047469E-2</v>
      </c>
      <c r="K114" s="1">
        <f>627.5095*('PNO-LCCSD_T Default'!AD104+'PNO-LCCSD_T Default'!X104-'PNO-LCCSD_T Default'!F104)</f>
        <v>5.9171804084774138</v>
      </c>
      <c r="L114" s="1">
        <f t="shared" si="87"/>
        <v>-0.13689608286039689</v>
      </c>
      <c r="M114" s="1">
        <f t="shared" si="88"/>
        <v>5.9555891530460885</v>
      </c>
      <c r="N114" s="1">
        <f t="shared" si="89"/>
        <v>-9.8487338291722182E-2</v>
      </c>
      <c r="O114" s="1">
        <f>627.5095*('PNO-LCCSD_T Default'!N104+'PNO-LCCSD_T Default'!T104-'PNO-LCCSD_T Default'!H104)</f>
        <v>5.9975412730245257</v>
      </c>
      <c r="P114" s="1">
        <f t="shared" si="90"/>
        <v>-5.6535218313285007E-2</v>
      </c>
      <c r="Q114" s="1">
        <f>627.5095*('PNO-LCCSD_T Default'!Z104+'PNO-LCCSD_T Default'!AF104-'PNO-LCCSD_T Default'!H104)</f>
        <v>5.9849157818921457</v>
      </c>
      <c r="R114" s="1">
        <f t="shared" si="91"/>
        <v>-6.9160709445664992E-2</v>
      </c>
      <c r="S114" s="1">
        <f t="shared" si="92"/>
        <v>5.9912285274583361</v>
      </c>
      <c r="T114" s="1">
        <f t="shared" si="93"/>
        <v>-6.2847963879474555E-2</v>
      </c>
      <c r="U114" s="1">
        <f t="shared" si="94"/>
        <v>6.0172828135657008</v>
      </c>
      <c r="V114" s="1">
        <f t="shared" si="95"/>
        <v>-3.6793677772109845E-2</v>
      </c>
      <c r="W114" s="1">
        <f t="shared" si="96"/>
        <v>6.0580284350375546</v>
      </c>
      <c r="X114" s="1">
        <f t="shared" si="97"/>
        <v>3.9519436997439428E-3</v>
      </c>
      <c r="Y114" s="21">
        <f t="shared" si="98"/>
        <v>6.0376556243016282</v>
      </c>
      <c r="Z114" s="27">
        <f t="shared" si="99"/>
        <v>-1.6420867036182507E-2</v>
      </c>
      <c r="AA114" s="1">
        <f t="shared" si="100"/>
        <v>6.0012589127987024</v>
      </c>
      <c r="AB114" s="1">
        <f t="shared" si="101"/>
        <v>-5.281757853910829E-2</v>
      </c>
      <c r="AC114" s="1">
        <f t="shared" si="102"/>
        <v>6.0559824031797334</v>
      </c>
      <c r="AD114" s="1">
        <f t="shared" si="103"/>
        <v>1.9059118419226806E-3</v>
      </c>
      <c r="AE114" s="1">
        <f t="shared" si="104"/>
        <v>6.0286206579892188</v>
      </c>
      <c r="AF114" s="1">
        <f t="shared" si="105"/>
        <v>-2.5455833348591916E-2</v>
      </c>
      <c r="AG114" s="24">
        <f>627.5095*('PNO-LCCSD_T Tight'!J104+'PNO-LCCSD_T Tight'!P104-'PNO-LCCSD_T Tight'!D104)</f>
        <v>6.097512578812232</v>
      </c>
      <c r="AH114" s="1">
        <f t="shared" si="106"/>
        <v>4.3436087474421292E-2</v>
      </c>
      <c r="AI114" s="1">
        <f>627.5095*('PNO-LCCSD_T Tight'!V104+'PNO-LCCSD_T Tight'!AB104-'PNO-LCCSD_T Tight'!D104)</f>
        <v>5.749163168576696</v>
      </c>
      <c r="AJ114" s="1">
        <f t="shared" si="107"/>
        <v>-0.30491332276111471</v>
      </c>
      <c r="AK114" s="1">
        <f t="shared" si="108"/>
        <v>5.9233378736944644</v>
      </c>
      <c r="AL114" s="1">
        <f t="shared" si="109"/>
        <v>-0.13073861764334627</v>
      </c>
      <c r="AM114" s="1">
        <f>627.5095*('PNO-LCCSD_T Tight'!L104+'PNO-LCCSD_T Tight'!R104-'PNO-LCCSD_T Tight'!F104)</f>
        <v>6.0461253765669376</v>
      </c>
      <c r="AN114" s="1">
        <f t="shared" si="110"/>
        <v>-7.9511147708730689E-3</v>
      </c>
      <c r="AO114" s="1">
        <f>627.5095*('PNO-LCCSD_T Tight'!X104+'PNO-LCCSD_T Tight'!AD104-'PNO-LCCSD_T Tight'!F104)</f>
        <v>5.9431816254186964</v>
      </c>
      <c r="AP114" s="1">
        <f t="shared" si="111"/>
        <v>-0.11089486591911424</v>
      </c>
      <c r="AQ114" s="1">
        <f t="shared" si="112"/>
        <v>5.9946535009928166</v>
      </c>
      <c r="AR114" s="1">
        <f t="shared" si="113"/>
        <v>-5.9422990344994098E-2</v>
      </c>
      <c r="AS114" s="1">
        <f>IF((627.5095*('PNO-LCCSD_T Tight'!N104+'PNO-LCCSD_T Tight'!T104-'PNO-LCCSD_T Tight'!H104))&gt;$AS$1,(627.5095*('PNO-LCCSD_T Tight'!N104+'PNO-LCCSD_T Tight'!T104-'PNO-LCCSD_T Tight'!H104)), "")</f>
        <v>6.039973465438659</v>
      </c>
      <c r="AT114" s="1">
        <f t="shared" si="114"/>
        <v>-1.4103025899151689E-2</v>
      </c>
      <c r="AU114" s="1">
        <f>IF((627.5095*('PNO-LCCSD_T Tight'!Z104+'PNO-LCCSD_T Tight'!AF104-'PNO-LCCSD_T Tight'!H104))&gt;$AS$1,(627.5095*('PNO-LCCSD_T Tight'!Z104+'PNO-LCCSD_T Tight'!AF104-'PNO-LCCSD_T Tight'!H104)),"")</f>
        <v>6.0009800251371956</v>
      </c>
      <c r="AV114" s="1">
        <f t="shared" si="115"/>
        <v>-5.3096466200615033E-2</v>
      </c>
      <c r="AW114" s="1">
        <f t="shared" si="116"/>
        <v>6.0204767452879278</v>
      </c>
      <c r="AX114" s="1">
        <f t="shared" si="117"/>
        <v>-3.3599746049882917E-2</v>
      </c>
      <c r="AY114" s="1">
        <f t="shared" si="118"/>
        <v>6.0124341619659143</v>
      </c>
      <c r="AZ114" s="1">
        <f t="shared" si="119"/>
        <v>-4.1642329371896381E-2</v>
      </c>
      <c r="BA114" s="1">
        <f t="shared" si="120"/>
        <v>6.0703867889693495</v>
      </c>
      <c r="BB114" s="1">
        <f t="shared" si="121"/>
        <v>1.6310297631538795E-2</v>
      </c>
      <c r="BC114" s="21">
        <f t="shared" si="122"/>
        <v>6.0414104754676305</v>
      </c>
      <c r="BD114" s="1">
        <f t="shared" si="123"/>
        <v>-1.2666015870180125E-2</v>
      </c>
      <c r="BE114" s="1">
        <f t="shared" si="124"/>
        <v>6.0335190013040716</v>
      </c>
      <c r="BF114" s="1">
        <f t="shared" si="125"/>
        <v>-2.0557490033739079E-2</v>
      </c>
      <c r="BG114" s="1">
        <f t="shared" si="126"/>
        <v>6.0616209691041458</v>
      </c>
      <c r="BH114" s="1">
        <f t="shared" si="127"/>
        <v>7.5444777663351559E-3</v>
      </c>
      <c r="BI114" s="1">
        <f t="shared" si="128"/>
        <v>6.0475699852041096</v>
      </c>
      <c r="BJ114" s="1">
        <f t="shared" si="129"/>
        <v>-6.5065061337010732E-3</v>
      </c>
      <c r="BL114" s="1">
        <f t="shared" si="130"/>
        <v>6.0721191455877852</v>
      </c>
      <c r="BM114" s="1">
        <f t="shared" si="131"/>
        <v>1.8042654249974532E-2</v>
      </c>
      <c r="BN114" s="1">
        <f t="shared" si="132"/>
        <v>6.0612399009205573</v>
      </c>
      <c r="BO114" s="1">
        <f t="shared" si="133"/>
        <v>7.1634095827466382E-3</v>
      </c>
      <c r="BP114" s="1">
        <f t="shared" si="134"/>
        <v>6.0689882948925602</v>
      </c>
      <c r="BQ114" s="1">
        <f t="shared" si="135"/>
        <v>1.4911803554749525E-2</v>
      </c>
      <c r="BR114" s="1">
        <f t="shared" si="136"/>
        <v>6.0217945065641088</v>
      </c>
      <c r="BS114" s="1">
        <f t="shared" si="137"/>
        <v>-3.2281984773701922E-2</v>
      </c>
      <c r="BT114" s="1">
        <f t="shared" si="138"/>
        <v>6.0654015813807982</v>
      </c>
      <c r="BU114" s="1">
        <f t="shared" si="139"/>
        <v>1.132509004298754E-2</v>
      </c>
      <c r="BV114" s="1">
        <f t="shared" si="140"/>
        <v>6.0431539650978294</v>
      </c>
      <c r="BW114" s="1">
        <f t="shared" si="141"/>
        <v>-1.0922526239981245E-2</v>
      </c>
      <c r="BX114" s="1">
        <f t="shared" si="142"/>
        <v>6.0184347581988913</v>
      </c>
      <c r="BY114" s="1">
        <f t="shared" si="143"/>
        <v>-3.5641733138919385E-2</v>
      </c>
      <c r="BZ114" s="1">
        <f t="shared" si="144"/>
        <v>6.0683000369999665</v>
      </c>
      <c r="CA114" s="1">
        <f t="shared" si="145"/>
        <v>1.4223545662155779E-2</v>
      </c>
      <c r="CB114" s="1">
        <f t="shared" si="146"/>
        <v>6.0425955194326431</v>
      </c>
      <c r="CC114" s="1">
        <f t="shared" si="147"/>
        <v>-1.1480971905167614E-2</v>
      </c>
      <c r="CD114" s="1">
        <f t="shared" si="148"/>
        <v>6.0106268613590901</v>
      </c>
      <c r="CE114" s="1">
        <f t="shared" si="149"/>
        <v>-4.3449629978720594E-2</v>
      </c>
      <c r="CF114" s="1">
        <f t="shared" si="150"/>
        <v>6.0683422875236648</v>
      </c>
      <c r="CG114" s="1">
        <f t="shared" si="151"/>
        <v>1.4265796185854107E-2</v>
      </c>
      <c r="CH114" s="1">
        <f t="shared" si="152"/>
        <v>6.0406293260111683</v>
      </c>
      <c r="CI114" s="1">
        <f t="shared" si="153"/>
        <v>-1.3447165326642363E-2</v>
      </c>
      <c r="CJ114" s="1">
        <f t="shared" si="154"/>
        <v>6.0540602170184838</v>
      </c>
      <c r="CK114" s="1">
        <f t="shared" si="153"/>
        <v>-1.6274319326825548E-5</v>
      </c>
      <c r="CL114" s="1">
        <f t="shared" si="155"/>
        <v>6.0712788571910199</v>
      </c>
      <c r="CM114" s="1">
        <f t="shared" si="153"/>
        <v>1.7202365853209223E-2</v>
      </c>
      <c r="CN114" s="1">
        <f t="shared" si="156"/>
        <v>6.0648286644858898</v>
      </c>
      <c r="CO114" s="1">
        <f t="shared" si="153"/>
        <v>1.0752173148079081E-2</v>
      </c>
      <c r="CP114" s="1">
        <f t="shared" si="157"/>
        <v>6.0468887120194257</v>
      </c>
      <c r="CQ114" s="1">
        <f t="shared" si="81"/>
        <v>-7.1877793183849903E-3</v>
      </c>
      <c r="CR114" s="1">
        <f t="shared" si="158"/>
        <v>6.0712963957138015</v>
      </c>
      <c r="CS114" s="1">
        <f t="shared" si="81"/>
        <v>1.7219904375990858E-2</v>
      </c>
      <c r="CT114" s="1">
        <f t="shared" si="159"/>
        <v>6.0633309113153233</v>
      </c>
      <c r="CU114" s="1">
        <f t="shared" si="81"/>
        <v>9.2544199775126401E-3</v>
      </c>
    </row>
    <row r="115" spans="1:99" x14ac:dyDescent="0.2">
      <c r="A115" s="4">
        <f>'PNO-LCCSD_T Default'!A105</f>
        <v>5.7585734926796688</v>
      </c>
      <c r="B115" t="s">
        <v>101</v>
      </c>
      <c r="C115" s="1">
        <f>627.5095*('PNO-LCCSD_T Default'!P105+'PNO-LCCSD_T Default'!J105-'PNO-LCCSD_T Default'!D105)</f>
        <v>5.6870109781011937</v>
      </c>
      <c r="D115" s="1">
        <f t="shared" si="82"/>
        <v>-7.1562514578475067E-2</v>
      </c>
      <c r="E115" s="1">
        <f>627.5095*('PNO-LCCSD_T Default'!AB105+'PNO-LCCSD_T Default'!V105-'PNO-LCCSD_T Default'!D105)</f>
        <v>5.4622482229047762</v>
      </c>
      <c r="F115" s="1">
        <f t="shared" si="83"/>
        <v>-0.2963252697748926</v>
      </c>
      <c r="G115" s="1">
        <f t="shared" si="84"/>
        <v>5.5746296005029849</v>
      </c>
      <c r="H115" s="1">
        <f t="shared" si="85"/>
        <v>-0.18394389217668383</v>
      </c>
      <c r="I115" s="1">
        <f>627.5095*('PNO-LCCSD_T Default'!R105+'PNO-LCCSD_T Default'!L105-'PNO-LCCSD_T Default'!F105)</f>
        <v>5.7031671527273211</v>
      </c>
      <c r="J115" s="1">
        <f t="shared" si="86"/>
        <v>-5.5406339952347672E-2</v>
      </c>
      <c r="K115" s="1">
        <f>627.5095*('PNO-LCCSD_T Default'!AD105+'PNO-LCCSD_T Default'!X105-'PNO-LCCSD_T Default'!F105)</f>
        <v>5.6418428750555654</v>
      </c>
      <c r="L115" s="1">
        <f t="shared" si="87"/>
        <v>-0.11673061762410342</v>
      </c>
      <c r="M115" s="1">
        <f t="shared" si="88"/>
        <v>5.6725050138914437</v>
      </c>
      <c r="N115" s="1">
        <f t="shared" si="89"/>
        <v>-8.60684787882251E-2</v>
      </c>
      <c r="O115" s="1">
        <f>627.5095*('PNO-LCCSD_T Default'!N105+'PNO-LCCSD_T Default'!T105-'PNO-LCCSD_T Default'!H105)</f>
        <v>5.7176218352892478</v>
      </c>
      <c r="P115" s="1">
        <f t="shared" si="90"/>
        <v>-4.0951657390420948E-2</v>
      </c>
      <c r="Q115" s="1">
        <f>627.5095*('PNO-LCCSD_T Default'!Z105+'PNO-LCCSD_T Default'!AF105-'PNO-LCCSD_T Default'!H105)</f>
        <v>5.7211484386945992</v>
      </c>
      <c r="R115" s="1">
        <f t="shared" si="91"/>
        <v>-3.7425053985069567E-2</v>
      </c>
      <c r="S115" s="1">
        <f t="shared" si="92"/>
        <v>5.7193851369919235</v>
      </c>
      <c r="T115" s="1">
        <f t="shared" si="93"/>
        <v>-3.9188355687745258E-2</v>
      </c>
      <c r="U115" s="1">
        <f t="shared" si="94"/>
        <v>5.7137596956694754</v>
      </c>
      <c r="V115" s="1">
        <f t="shared" si="95"/>
        <v>-4.481379701019339E-2</v>
      </c>
      <c r="W115" s="1">
        <f t="shared" si="96"/>
        <v>5.759591296888793</v>
      </c>
      <c r="X115" s="1">
        <f t="shared" si="97"/>
        <v>1.017804209124229E-3</v>
      </c>
      <c r="Y115" s="21">
        <f t="shared" si="98"/>
        <v>5.7366754962791351</v>
      </c>
      <c r="Z115" s="27">
        <f t="shared" si="99"/>
        <v>-2.1897996400533692E-2</v>
      </c>
      <c r="AA115" s="1">
        <f t="shared" si="100"/>
        <v>5.7327874038788105</v>
      </c>
      <c r="AB115" s="1">
        <f t="shared" si="101"/>
        <v>-2.5786088800858309E-2</v>
      </c>
      <c r="AC115" s="1">
        <f t="shared" si="102"/>
        <v>5.8043542759552249</v>
      </c>
      <c r="AD115" s="1">
        <f t="shared" si="103"/>
        <v>4.5780783275556125E-2</v>
      </c>
      <c r="AE115" s="1">
        <f t="shared" si="104"/>
        <v>5.7685708399170172</v>
      </c>
      <c r="AF115" s="1">
        <f t="shared" si="105"/>
        <v>9.997347237348464E-3</v>
      </c>
      <c r="AG115" s="24">
        <f>627.5095*('PNO-LCCSD_T Tight'!J105+'PNO-LCCSD_T Tight'!P105-'PNO-LCCSD_T Tight'!D105)</f>
        <v>5.7955539117995434</v>
      </c>
      <c r="AH115" s="1">
        <f t="shared" si="106"/>
        <v>3.6980419119874597E-2</v>
      </c>
      <c r="AI115" s="1">
        <f>627.5095*('PNO-LCCSD_T Tight'!V105+'PNO-LCCSD_T Tight'!AB105-'PNO-LCCSD_T Tight'!D105)</f>
        <v>5.506876810887519</v>
      </c>
      <c r="AJ115" s="1">
        <f t="shared" si="107"/>
        <v>-0.25169668179214977</v>
      </c>
      <c r="AK115" s="1">
        <f t="shared" si="108"/>
        <v>5.6512153613435316</v>
      </c>
      <c r="AL115" s="1">
        <f t="shared" si="109"/>
        <v>-0.10735813133613714</v>
      </c>
      <c r="AM115" s="1">
        <f>627.5095*('PNO-LCCSD_T Tight'!L105+'PNO-LCCSD_T Tight'!R105-'PNO-LCCSD_T Tight'!F105)</f>
        <v>5.7519018409413203</v>
      </c>
      <c r="AN115" s="1">
        <f t="shared" si="110"/>
        <v>-6.6716517383484941E-3</v>
      </c>
      <c r="AO115" s="1">
        <f>627.5095*('PNO-LCCSD_T Tight'!X105+'PNO-LCCSD_T Tight'!AD105-'PNO-LCCSD_T Tight'!F105)</f>
        <v>5.6656539075009524</v>
      </c>
      <c r="AP115" s="1">
        <f t="shared" si="111"/>
        <v>-9.2919585178716346E-2</v>
      </c>
      <c r="AQ115" s="1">
        <f t="shared" si="112"/>
        <v>5.7087778742211359</v>
      </c>
      <c r="AR115" s="1">
        <f t="shared" si="113"/>
        <v>-4.9795618458532864E-2</v>
      </c>
      <c r="AS115" s="1">
        <f>IF((627.5095*('PNO-LCCSD_T Tight'!N105+'PNO-LCCSD_T Tight'!T105-'PNO-LCCSD_T Tight'!H105))&gt;$AS$1,(627.5095*('PNO-LCCSD_T Tight'!N105+'PNO-LCCSD_T Tight'!T105-'PNO-LCCSD_T Tight'!H105)), "")</f>
        <v>5.7490035853813497</v>
      </c>
      <c r="AT115" s="1">
        <f t="shared" si="114"/>
        <v>-9.5699072983190803E-3</v>
      </c>
      <c r="AU115" s="1">
        <f>IF((627.5095*('PNO-LCCSD_T Tight'!Z105+'PNO-LCCSD_T Tight'!AF105-'PNO-LCCSD_T Tight'!H105))&gt;$AS$1,(627.5095*('PNO-LCCSD_T Tight'!Z105+'PNO-LCCSD_T Tight'!AF105-'PNO-LCCSD_T Tight'!H105)),"")</f>
        <v>5.7176030100249839</v>
      </c>
      <c r="AV115" s="1">
        <f t="shared" si="115"/>
        <v>-4.0970482654684837E-2</v>
      </c>
      <c r="AW115" s="1">
        <f t="shared" si="116"/>
        <v>5.7333032977031664</v>
      </c>
      <c r="AX115" s="1">
        <f t="shared" si="117"/>
        <v>-2.5270194976502403E-2</v>
      </c>
      <c r="AY115" s="1">
        <f t="shared" si="118"/>
        <v>5.7232820441280365</v>
      </c>
      <c r="AZ115" s="1">
        <f t="shared" si="119"/>
        <v>-3.5291448551632243E-2</v>
      </c>
      <c r="BA115" s="1">
        <f t="shared" si="120"/>
        <v>5.7697536249791579</v>
      </c>
      <c r="BB115" s="1">
        <f t="shared" si="121"/>
        <v>1.1180132299489109E-2</v>
      </c>
      <c r="BC115" s="21">
        <f t="shared" si="122"/>
        <v>5.7465178345535959</v>
      </c>
      <c r="BD115" s="1">
        <f t="shared" si="123"/>
        <v>-1.2055658126072899E-2</v>
      </c>
      <c r="BE115" s="1">
        <f t="shared" si="124"/>
        <v>5.7459627926626924</v>
      </c>
      <c r="BF115" s="1">
        <f t="shared" si="125"/>
        <v>-1.2610700016976395E-2</v>
      </c>
      <c r="BG115" s="1">
        <f t="shared" si="126"/>
        <v>5.7721069864436396</v>
      </c>
      <c r="BH115" s="1">
        <f t="shared" si="127"/>
        <v>1.3533493763970839E-2</v>
      </c>
      <c r="BI115" s="1">
        <f t="shared" si="128"/>
        <v>5.7590348895531651</v>
      </c>
      <c r="BJ115" s="1">
        <f t="shared" si="129"/>
        <v>4.6139687349633363E-4</v>
      </c>
      <c r="BL115" s="1">
        <f t="shared" si="130"/>
        <v>5.7565713617474126</v>
      </c>
      <c r="BM115" s="1">
        <f t="shared" si="131"/>
        <v>-2.0021309322562075E-3</v>
      </c>
      <c r="BN115" s="1">
        <f t="shared" si="132"/>
        <v>5.7626531128920737</v>
      </c>
      <c r="BO115" s="1">
        <f t="shared" si="133"/>
        <v>4.079620212404933E-3</v>
      </c>
      <c r="BP115" s="1">
        <f t="shared" si="134"/>
        <v>5.7625003033785012</v>
      </c>
      <c r="BQ115" s="1">
        <f t="shared" si="135"/>
        <v>3.9268106988323837E-3</v>
      </c>
      <c r="BR115" s="1">
        <f t="shared" si="136"/>
        <v>5.7488198945757212</v>
      </c>
      <c r="BS115" s="1">
        <f t="shared" si="137"/>
        <v>-9.7535981039476027E-3</v>
      </c>
      <c r="BT115" s="1">
        <f t="shared" si="138"/>
        <v>5.813334533446489</v>
      </c>
      <c r="BU115" s="1">
        <f t="shared" si="139"/>
        <v>5.4761040766820201E-2</v>
      </c>
      <c r="BV115" s="1">
        <f t="shared" si="140"/>
        <v>5.7805493864474347</v>
      </c>
      <c r="BW115" s="1">
        <f t="shared" si="141"/>
        <v>2.1975893767765875E-2</v>
      </c>
      <c r="BX115" s="1">
        <f t="shared" si="142"/>
        <v>5.7488453350739492</v>
      </c>
      <c r="BY115" s="1">
        <f t="shared" si="143"/>
        <v>-9.7281576057195451E-3</v>
      </c>
      <c r="BZ115" s="1">
        <f t="shared" si="144"/>
        <v>5.8156343471613647</v>
      </c>
      <c r="CA115" s="1">
        <f t="shared" si="145"/>
        <v>5.7060854481695955E-2</v>
      </c>
      <c r="CB115" s="1">
        <f t="shared" si="146"/>
        <v>5.7815470758945224</v>
      </c>
      <c r="CC115" s="1">
        <f t="shared" si="147"/>
        <v>2.2973583214853655E-2</v>
      </c>
      <c r="CD115" s="1">
        <f t="shared" si="148"/>
        <v>5.7483306742213562</v>
      </c>
      <c r="CE115" s="1">
        <f t="shared" si="149"/>
        <v>-1.0242818458312541E-2</v>
      </c>
      <c r="CF115" s="1">
        <f t="shared" si="150"/>
        <v>5.8156636207394525</v>
      </c>
      <c r="CG115" s="1">
        <f t="shared" si="151"/>
        <v>5.7090128059783751E-2</v>
      </c>
      <c r="CH115" s="1">
        <f t="shared" si="152"/>
        <v>5.7825639172372814</v>
      </c>
      <c r="CI115" s="1">
        <f t="shared" si="153"/>
        <v>2.3990424557612577E-2</v>
      </c>
      <c r="CJ115" s="1">
        <f t="shared" si="154"/>
        <v>5.7557802201244677</v>
      </c>
      <c r="CK115" s="1">
        <f t="shared" si="153"/>
        <v>-2.7932725552011206E-3</v>
      </c>
      <c r="CL115" s="1">
        <f t="shared" si="155"/>
        <v>5.7706041240523644</v>
      </c>
      <c r="CM115" s="1">
        <f t="shared" si="153"/>
        <v>1.2030631372695666E-2</v>
      </c>
      <c r="CN115" s="1">
        <f t="shared" si="156"/>
        <v>5.7658194198512138</v>
      </c>
      <c r="CO115" s="1">
        <f t="shared" si="153"/>
        <v>7.2459271715450413E-3</v>
      </c>
      <c r="CP115" s="1">
        <f t="shared" si="157"/>
        <v>5.755494071031392</v>
      </c>
      <c r="CQ115" s="1">
        <f t="shared" si="81"/>
        <v>-3.0794216482767922E-3</v>
      </c>
      <c r="CR115" s="1">
        <f t="shared" si="158"/>
        <v>5.770586611979482</v>
      </c>
      <c r="CS115" s="1">
        <f t="shared" si="81"/>
        <v>1.2013119299813191E-2</v>
      </c>
      <c r="CT115" s="1">
        <f t="shared" si="159"/>
        <v>5.7668718644980776</v>
      </c>
      <c r="CU115" s="1">
        <f t="shared" si="81"/>
        <v>8.2983718184088673E-3</v>
      </c>
    </row>
    <row r="116" spans="1:99" x14ac:dyDescent="0.2">
      <c r="A116" s="4">
        <f>'PNO-LCCSD_T Default'!A106</f>
        <v>4.6084588582177606</v>
      </c>
      <c r="B116" t="s">
        <v>102</v>
      </c>
      <c r="C116" s="1">
        <f>627.5095*('PNO-LCCSD_T Default'!P106+'PNO-LCCSD_T Default'!J106-'PNO-LCCSD_T Default'!D106)</f>
        <v>4.5873247095985423</v>
      </c>
      <c r="D116" s="1">
        <f t="shared" si="82"/>
        <v>-2.1134148619218251E-2</v>
      </c>
      <c r="E116" s="1">
        <f>627.5095*('PNO-LCCSD_T Default'!AB106+'PNO-LCCSD_T Default'!V106-'PNO-LCCSD_T Default'!D106)</f>
        <v>4.440989889511</v>
      </c>
      <c r="F116" s="1">
        <f t="shared" si="83"/>
        <v>-0.16746896870676053</v>
      </c>
      <c r="G116" s="1">
        <f t="shared" si="84"/>
        <v>4.5141572995547712</v>
      </c>
      <c r="H116" s="1">
        <f t="shared" si="85"/>
        <v>-9.4301558662989393E-2</v>
      </c>
      <c r="I116" s="1">
        <f>627.5095*('PNO-LCCSD_T Default'!R106+'PNO-LCCSD_T Default'!L106-'PNO-LCCSD_T Default'!F106)</f>
        <v>4.5833185176894711</v>
      </c>
      <c r="J116" s="1">
        <f t="shared" si="86"/>
        <v>-2.5140340528289506E-2</v>
      </c>
      <c r="K116" s="1">
        <f>627.5095*('PNO-LCCSD_T Default'!AD106+'PNO-LCCSD_T Default'!X106-'PNO-LCCSD_T Default'!F106)</f>
        <v>4.5434677249192923</v>
      </c>
      <c r="L116" s="1">
        <f t="shared" si="87"/>
        <v>-6.4991133298468284E-2</v>
      </c>
      <c r="M116" s="1">
        <f t="shared" si="88"/>
        <v>4.5633931213043812</v>
      </c>
      <c r="N116" s="1">
        <f t="shared" si="89"/>
        <v>-4.506573691337934E-2</v>
      </c>
      <c r="O116" s="1">
        <f>627.5095*('PNO-LCCSD_T Default'!N106+'PNO-LCCSD_T Default'!T106-'PNO-LCCSD_T Default'!H106)</f>
        <v>4.5917505654853441</v>
      </c>
      <c r="P116" s="1">
        <f t="shared" si="90"/>
        <v>-1.6708292732416474E-2</v>
      </c>
      <c r="Q116" s="1">
        <f>627.5095*('PNO-LCCSD_T Default'!Z106+'PNO-LCCSD_T Default'!AF106-'PNO-LCCSD_T Default'!H106)</f>
        <v>4.5830783842357876</v>
      </c>
      <c r="R116" s="1">
        <f t="shared" si="91"/>
        <v>-2.5380473981972962E-2</v>
      </c>
      <c r="S116" s="1">
        <f t="shared" si="92"/>
        <v>4.5874144748605659</v>
      </c>
      <c r="T116" s="1">
        <f t="shared" si="93"/>
        <v>-2.1044383357194718E-2</v>
      </c>
      <c r="U116" s="1">
        <f t="shared" si="94"/>
        <v>4.5806919206878067</v>
      </c>
      <c r="V116" s="1">
        <f t="shared" si="95"/>
        <v>-2.776693752995385E-2</v>
      </c>
      <c r="W116" s="1">
        <f t="shared" si="96"/>
        <v>4.6106557132458068</v>
      </c>
      <c r="X116" s="1">
        <f t="shared" si="97"/>
        <v>2.1968550280462296E-3</v>
      </c>
      <c r="Y116" s="21">
        <f t="shared" si="98"/>
        <v>4.5956738169668059</v>
      </c>
      <c r="Z116" s="27">
        <f t="shared" si="99"/>
        <v>-1.2785041250954698E-2</v>
      </c>
      <c r="AA116" s="1">
        <f t="shared" si="100"/>
        <v>4.6005973041564241</v>
      </c>
      <c r="AB116" s="1">
        <f t="shared" si="101"/>
        <v>-7.8615540613364843E-3</v>
      </c>
      <c r="AC116" s="1">
        <f t="shared" si="102"/>
        <v>4.6246371087645697</v>
      </c>
      <c r="AD116" s="1">
        <f t="shared" si="103"/>
        <v>1.6178250546809103E-2</v>
      </c>
      <c r="AE116" s="1">
        <f t="shared" si="104"/>
        <v>4.6126172064604969</v>
      </c>
      <c r="AF116" s="1">
        <f t="shared" si="105"/>
        <v>4.1583482427363094E-3</v>
      </c>
      <c r="AG116" s="24">
        <f>627.5095*('PNO-LCCSD_T Tight'!J106+'PNO-LCCSD_T Tight'!P106-'PNO-LCCSD_T Tight'!D106)</f>
        <v>4.6354189133226962</v>
      </c>
      <c r="AH116" s="1">
        <f t="shared" si="106"/>
        <v>2.6960055104935599E-2</v>
      </c>
      <c r="AI116" s="1">
        <f>627.5095*('PNO-LCCSD_T Tight'!V106+'PNO-LCCSD_T Tight'!AB106-'PNO-LCCSD_T Tight'!D106)</f>
        <v>4.4583391140515447</v>
      </c>
      <c r="AJ116" s="1">
        <f t="shared" si="107"/>
        <v>-0.15011974416621587</v>
      </c>
      <c r="AK116" s="1">
        <f t="shared" si="108"/>
        <v>4.5468790136871204</v>
      </c>
      <c r="AL116" s="1">
        <f t="shared" si="109"/>
        <v>-6.1579844530640138E-2</v>
      </c>
      <c r="AM116" s="1">
        <f>627.5095*('PNO-LCCSD_T Tight'!L106+'PNO-LCCSD_T Tight'!R106-'PNO-LCCSD_T Tight'!F106)</f>
        <v>4.6136883999022658</v>
      </c>
      <c r="AN116" s="1">
        <f t="shared" si="110"/>
        <v>5.229541684505179E-3</v>
      </c>
      <c r="AO116" s="1">
        <f>627.5095*('PNO-LCCSD_T Tight'!X106+'PNO-LCCSD_T Tight'!AD106-'PNO-LCCSD_T Tight'!F106)</f>
        <v>4.5578502520355233</v>
      </c>
      <c r="AP116" s="1">
        <f t="shared" si="111"/>
        <v>-5.0608606182237281E-2</v>
      </c>
      <c r="AQ116" s="1">
        <f t="shared" si="112"/>
        <v>4.5857693259688945</v>
      </c>
      <c r="AR116" s="1">
        <f t="shared" si="113"/>
        <v>-2.2689532248866051E-2</v>
      </c>
      <c r="AS116" s="1">
        <f>IF((627.5095*('PNO-LCCSD_T Tight'!N106+'PNO-LCCSD_T Tight'!T106-'PNO-LCCSD_T Tight'!H106))&gt;$AS$1,(627.5095*('PNO-LCCSD_T Tight'!N106+'PNO-LCCSD_T Tight'!T106-'PNO-LCCSD_T Tight'!H106)), "")</f>
        <v>4.6101428689317059</v>
      </c>
      <c r="AT116" s="1">
        <f t="shared" si="114"/>
        <v>1.6840107139453053E-3</v>
      </c>
      <c r="AU116" s="1">
        <f>IF((627.5095*('PNO-LCCSD_T Tight'!Z106+'PNO-LCCSD_T Tight'!AF106-'PNO-LCCSD_T Tight'!H106))&gt;$AS$1,(627.5095*('PNO-LCCSD_T Tight'!Z106+'PNO-LCCSD_T Tight'!AF106-'PNO-LCCSD_T Tight'!H106)),"")</f>
        <v>4.592227472726969</v>
      </c>
      <c r="AV116" s="1">
        <f t="shared" si="115"/>
        <v>-1.6231385490791617E-2</v>
      </c>
      <c r="AW116" s="1">
        <f t="shared" si="116"/>
        <v>4.6011851708293374</v>
      </c>
      <c r="AX116" s="1">
        <f t="shared" si="117"/>
        <v>-7.2736873884231557E-3</v>
      </c>
      <c r="AY116" s="1">
        <f t="shared" si="118"/>
        <v>4.5994411290050614</v>
      </c>
      <c r="AZ116" s="1">
        <f t="shared" si="119"/>
        <v>-9.0177292126991659E-3</v>
      </c>
      <c r="BA116" s="1">
        <f t="shared" si="120"/>
        <v>4.6230931716443102</v>
      </c>
      <c r="BB116" s="1">
        <f t="shared" si="121"/>
        <v>1.4634313426549639E-2</v>
      </c>
      <c r="BC116" s="21">
        <f t="shared" si="122"/>
        <v>4.6112671503246858</v>
      </c>
      <c r="BD116" s="1">
        <f t="shared" si="123"/>
        <v>2.8082921069252365E-3</v>
      </c>
      <c r="BE116" s="1">
        <f t="shared" si="124"/>
        <v>4.6064229675855444</v>
      </c>
      <c r="BF116" s="1">
        <f t="shared" si="125"/>
        <v>-2.0358906322162085E-3</v>
      </c>
      <c r="BG116" s="1">
        <f t="shared" si="126"/>
        <v>4.6282953764032397</v>
      </c>
      <c r="BH116" s="1">
        <f t="shared" si="127"/>
        <v>1.9836518185479157E-2</v>
      </c>
      <c r="BI116" s="1">
        <f t="shared" si="128"/>
        <v>4.6173591719943925</v>
      </c>
      <c r="BJ116" s="1">
        <f t="shared" si="129"/>
        <v>8.9003137766319185E-3</v>
      </c>
      <c r="BL116" s="1">
        <f t="shared" si="130"/>
        <v>4.5996613083758611</v>
      </c>
      <c r="BM116" s="1">
        <f t="shared" si="131"/>
        <v>-8.7975498418995102E-3</v>
      </c>
      <c r="BN116" s="1">
        <f t="shared" si="132"/>
        <v>4.6118459846781743</v>
      </c>
      <c r="BO116" s="1">
        <f t="shared" si="133"/>
        <v>3.3871264604137252E-3</v>
      </c>
      <c r="BP116" s="1">
        <f t="shared" si="134"/>
        <v>4.6067076168031473</v>
      </c>
      <c r="BQ116" s="1">
        <f t="shared" si="135"/>
        <v>-1.7512414146132471E-3</v>
      </c>
      <c r="BR116" s="1">
        <f t="shared" si="136"/>
        <v>4.6077011279385021</v>
      </c>
      <c r="BS116" s="1">
        <f t="shared" si="137"/>
        <v>-7.5773027925851721E-4</v>
      </c>
      <c r="BT116" s="1">
        <f t="shared" si="138"/>
        <v>4.6281281558868335</v>
      </c>
      <c r="BU116" s="1">
        <f t="shared" si="139"/>
        <v>1.9669297669072883E-2</v>
      </c>
      <c r="BV116" s="1">
        <f t="shared" si="140"/>
        <v>4.6177351105067261</v>
      </c>
      <c r="BW116" s="1">
        <f t="shared" si="141"/>
        <v>9.2762522889655585E-3</v>
      </c>
      <c r="BX116" s="1">
        <f t="shared" si="142"/>
        <v>4.6106040877606622</v>
      </c>
      <c r="BY116" s="1">
        <f t="shared" si="143"/>
        <v>2.1452295429016388E-3</v>
      </c>
      <c r="BZ116" s="1">
        <f t="shared" si="144"/>
        <v>4.6314505861040098</v>
      </c>
      <c r="CA116" s="1">
        <f t="shared" si="145"/>
        <v>2.2991727886249258E-2</v>
      </c>
      <c r="CB116" s="1">
        <f t="shared" si="146"/>
        <v>4.6206220593827245</v>
      </c>
      <c r="CC116" s="1">
        <f t="shared" si="147"/>
        <v>1.2163201164963944E-2</v>
      </c>
      <c r="CD116" s="1">
        <f t="shared" si="148"/>
        <v>4.6164697127646415</v>
      </c>
      <c r="CE116" s="1">
        <f t="shared" si="149"/>
        <v>8.0108545468808856E-3</v>
      </c>
      <c r="CF116" s="1">
        <f t="shared" si="150"/>
        <v>4.6315196305908319</v>
      </c>
      <c r="CG116" s="1">
        <f t="shared" si="151"/>
        <v>2.3060772373071359E-2</v>
      </c>
      <c r="CH116" s="1">
        <f t="shared" si="152"/>
        <v>4.6255077808593557</v>
      </c>
      <c r="CI116" s="1">
        <f t="shared" si="153"/>
        <v>1.7048922641595077E-2</v>
      </c>
      <c r="CJ116" s="1">
        <f t="shared" si="154"/>
        <v>4.6138407204273779</v>
      </c>
      <c r="CK116" s="1">
        <f t="shared" si="153"/>
        <v>5.3818622096173385E-3</v>
      </c>
      <c r="CL116" s="1">
        <f t="shared" si="155"/>
        <v>4.6234238005093395</v>
      </c>
      <c r="CM116" s="1">
        <f t="shared" si="153"/>
        <v>1.4964942291578964E-2</v>
      </c>
      <c r="CN116" s="1">
        <f t="shared" si="156"/>
        <v>4.6195138655035652</v>
      </c>
      <c r="CO116" s="1">
        <f t="shared" si="153"/>
        <v>1.1055007285804663E-2</v>
      </c>
      <c r="CP116" s="1">
        <f t="shared" si="157"/>
        <v>4.6195146228293078</v>
      </c>
      <c r="CQ116" s="1">
        <f t="shared" si="81"/>
        <v>1.1055764611547225E-2</v>
      </c>
      <c r="CR116" s="1">
        <f t="shared" si="158"/>
        <v>4.6235963190045561</v>
      </c>
      <c r="CS116" s="1">
        <f t="shared" si="81"/>
        <v>1.5137460786795565E-2</v>
      </c>
      <c r="CT116" s="1">
        <f t="shared" si="159"/>
        <v>4.6238232579943235</v>
      </c>
      <c r="CU116" s="1">
        <f t="shared" si="81"/>
        <v>1.5364399776562898E-2</v>
      </c>
    </row>
    <row r="117" spans="1:99" x14ac:dyDescent="0.2">
      <c r="A117" s="4">
        <f>'PNO-LCCSD_T Default'!A107</f>
        <v>2.9480065310992511</v>
      </c>
      <c r="B117" t="s">
        <v>103</v>
      </c>
      <c r="C117" s="1">
        <f>627.5095*('PNO-LCCSD_T Default'!P107+'PNO-LCCSD_T Default'!J107-'PNO-LCCSD_T Default'!D107)</f>
        <v>2.9394940986881806</v>
      </c>
      <c r="D117" s="1">
        <f t="shared" si="82"/>
        <v>-8.5124324110705807E-3</v>
      </c>
      <c r="E117" s="1">
        <f>627.5095*('PNO-LCCSD_T Default'!AB107+'PNO-LCCSD_T Default'!V107-'PNO-LCCSD_T Default'!D107)</f>
        <v>2.8721230805024245</v>
      </c>
      <c r="F117" s="1">
        <f t="shared" si="83"/>
        <v>-7.5883450596826663E-2</v>
      </c>
      <c r="G117" s="1">
        <f t="shared" si="84"/>
        <v>2.9058085895953027</v>
      </c>
      <c r="H117" s="1">
        <f t="shared" si="85"/>
        <v>-4.21979415039484E-2</v>
      </c>
      <c r="I117" s="1">
        <f>627.5095*('PNO-LCCSD_T Default'!R107+'PNO-LCCSD_T Default'!L107-'PNO-LCCSD_T Default'!F107)</f>
        <v>2.9348013611820494</v>
      </c>
      <c r="J117" s="1">
        <f t="shared" si="86"/>
        <v>-1.3205169917201776E-2</v>
      </c>
      <c r="K117" s="1">
        <f>627.5095*('PNO-LCCSD_T Default'!AD107+'PNO-LCCSD_T Default'!X107-'PNO-LCCSD_T Default'!F107)</f>
        <v>2.9195883891710204</v>
      </c>
      <c r="L117" s="1">
        <f t="shared" si="87"/>
        <v>-2.8418141928230778E-2</v>
      </c>
      <c r="M117" s="1">
        <f t="shared" si="88"/>
        <v>2.9271948751765349</v>
      </c>
      <c r="N117" s="1">
        <f t="shared" si="89"/>
        <v>-2.0811655922716277E-2</v>
      </c>
      <c r="O117" s="1">
        <f>627.5095*('PNO-LCCSD_T Default'!N107+'PNO-LCCSD_T Default'!T107-'PNO-LCCSD_T Default'!H107)</f>
        <v>2.9376543487524822</v>
      </c>
      <c r="P117" s="1">
        <f t="shared" si="90"/>
        <v>-1.0352182346768934E-2</v>
      </c>
      <c r="Q117" s="1">
        <f>627.5095*('PNO-LCCSD_T Default'!Z107+'PNO-LCCSD_T Default'!AF107-'PNO-LCCSD_T Default'!H107)</f>
        <v>2.9361106754063546</v>
      </c>
      <c r="R117" s="1">
        <f t="shared" si="91"/>
        <v>-1.1895855692896529E-2</v>
      </c>
      <c r="S117" s="1">
        <f t="shared" si="92"/>
        <v>2.9368825120794186</v>
      </c>
      <c r="T117" s="1">
        <f t="shared" si="93"/>
        <v>-1.112401901983251E-2</v>
      </c>
      <c r="U117" s="1">
        <f t="shared" si="94"/>
        <v>2.9317246413086724</v>
      </c>
      <c r="V117" s="1">
        <f t="shared" si="95"/>
        <v>-1.6281889790578763E-2</v>
      </c>
      <c r="W117" s="1">
        <f t="shared" si="96"/>
        <v>2.9507082756521705</v>
      </c>
      <c r="X117" s="1">
        <f t="shared" si="97"/>
        <v>2.7017445529193829E-3</v>
      </c>
      <c r="Y117" s="21">
        <f t="shared" si="98"/>
        <v>2.9412164584804215</v>
      </c>
      <c r="Z117" s="27">
        <f t="shared" si="99"/>
        <v>-6.79007261882969E-3</v>
      </c>
      <c r="AA117" s="1">
        <f t="shared" si="100"/>
        <v>2.9406476471870349</v>
      </c>
      <c r="AB117" s="1">
        <f t="shared" si="101"/>
        <v>-7.3588839122162852E-3</v>
      </c>
      <c r="AC117" s="1">
        <f t="shared" si="102"/>
        <v>2.9534455330958855</v>
      </c>
      <c r="AD117" s="1">
        <f t="shared" si="103"/>
        <v>5.439001996634385E-3</v>
      </c>
      <c r="AE117" s="1">
        <f t="shared" si="104"/>
        <v>2.9470465901414604</v>
      </c>
      <c r="AF117" s="1">
        <f t="shared" si="105"/>
        <v>-9.5994095779072808E-4</v>
      </c>
      <c r="AG117" s="24">
        <f>627.5095*('PNO-LCCSD_T Tight'!J107+'PNO-LCCSD_T Tight'!P107-'PNO-LCCSD_T Tight'!D107)</f>
        <v>2.9500409972493702</v>
      </c>
      <c r="AH117" s="1">
        <f t="shared" si="106"/>
        <v>2.0344661501190409E-3</v>
      </c>
      <c r="AI117" s="1">
        <f>627.5095*('PNO-LCCSD_T Tight'!V107+'PNO-LCCSD_T Tight'!AB107-'PNO-LCCSD_T Tight'!D107)</f>
        <v>2.8808579116992581</v>
      </c>
      <c r="AJ117" s="1">
        <f t="shared" si="107"/>
        <v>-6.7148619399993059E-2</v>
      </c>
      <c r="AK117" s="1">
        <f t="shared" si="108"/>
        <v>2.9154494544743139</v>
      </c>
      <c r="AL117" s="1">
        <f t="shared" si="109"/>
        <v>-3.2557076624937231E-2</v>
      </c>
      <c r="AM117" s="1">
        <f>627.5095*('PNO-LCCSD_T Tight'!L107+'PNO-LCCSD_T Tight'!R107-'PNO-LCCSD_T Tight'!F107)</f>
        <v>2.9427501796235429</v>
      </c>
      <c r="AN117" s="1">
        <f t="shared" si="110"/>
        <v>-5.256351475708243E-3</v>
      </c>
      <c r="AO117" s="1">
        <f>627.5095*('PNO-LCCSD_T Tight'!X107+'PNO-LCCSD_T Tight'!AD107-'PNO-LCCSD_T Tight'!F107)</f>
        <v>2.9254356130592147</v>
      </c>
      <c r="AP117" s="1">
        <f t="shared" si="111"/>
        <v>-2.2570918040036414E-2</v>
      </c>
      <c r="AQ117" s="1">
        <f t="shared" si="112"/>
        <v>2.9340928963413786</v>
      </c>
      <c r="AR117" s="1">
        <f t="shared" si="113"/>
        <v>-1.3913634757872551E-2</v>
      </c>
      <c r="AS117" s="1">
        <f>IF((627.5095*('PNO-LCCSD_T Tight'!N107+'PNO-LCCSD_T Tight'!T107-'PNO-LCCSD_T Tight'!H107))&gt;$AS$1,(627.5095*('PNO-LCCSD_T Tight'!N107+'PNO-LCCSD_T Tight'!T107-'PNO-LCCSD_T Tight'!H107)), "")</f>
        <v>2.9459060986958852</v>
      </c>
      <c r="AT117" s="1">
        <f t="shared" si="114"/>
        <v>-2.1004324033659927E-3</v>
      </c>
      <c r="AU117" s="1">
        <f>IF((627.5095*('PNO-LCCSD_T Tight'!Z107+'PNO-LCCSD_T Tight'!AF107-'PNO-LCCSD_T Tight'!H107))&gt;$AS$1,(627.5095*('PNO-LCCSD_T Tight'!Z107+'PNO-LCCSD_T Tight'!AF107-'PNO-LCCSD_T Tight'!H107)),"")</f>
        <v>2.9408107215801644</v>
      </c>
      <c r="AV117" s="1">
        <f t="shared" si="115"/>
        <v>-7.1958095190867155E-3</v>
      </c>
      <c r="AW117" s="1">
        <f t="shared" si="116"/>
        <v>2.9433584101380248</v>
      </c>
      <c r="AX117" s="1">
        <f t="shared" si="117"/>
        <v>-4.6481209612263541E-3</v>
      </c>
      <c r="AY117" s="1">
        <f t="shared" si="118"/>
        <v>2.9379700691969015</v>
      </c>
      <c r="AZ117" s="1">
        <f t="shared" si="119"/>
        <v>-1.0036461902349636E-2</v>
      </c>
      <c r="BA117" s="1">
        <f t="shared" si="120"/>
        <v>2.9546622850186934</v>
      </c>
      <c r="BB117" s="1">
        <f t="shared" si="121"/>
        <v>6.6557539194422866E-3</v>
      </c>
      <c r="BC117" s="21">
        <f t="shared" si="122"/>
        <v>2.9463161771077973</v>
      </c>
      <c r="BD117" s="1">
        <f t="shared" si="123"/>
        <v>-1.6903539914538968E-3</v>
      </c>
      <c r="BE117" s="1">
        <f t="shared" si="124"/>
        <v>2.9492172269029329</v>
      </c>
      <c r="BF117" s="1">
        <f t="shared" si="125"/>
        <v>1.2106958036817161E-3</v>
      </c>
      <c r="BG117" s="1">
        <f t="shared" si="126"/>
        <v>2.9569419829791936</v>
      </c>
      <c r="BH117" s="1">
        <f t="shared" si="127"/>
        <v>8.9354518799424909E-3</v>
      </c>
      <c r="BI117" s="1">
        <f t="shared" si="128"/>
        <v>2.9530796049410633</v>
      </c>
      <c r="BJ117" s="1">
        <f t="shared" si="129"/>
        <v>5.0730738418121035E-3</v>
      </c>
      <c r="BL117" s="1">
        <f t="shared" si="130"/>
        <v>2.9358845647967766</v>
      </c>
      <c r="BM117" s="1">
        <f t="shared" si="131"/>
        <v>-1.2121966302474529E-2</v>
      </c>
      <c r="BN117" s="1">
        <f t="shared" si="132"/>
        <v>2.9513075427845918</v>
      </c>
      <c r="BO117" s="1">
        <f t="shared" si="133"/>
        <v>3.3010116853406934E-3</v>
      </c>
      <c r="BP117" s="1">
        <f t="shared" si="134"/>
        <v>2.9444673692638226</v>
      </c>
      <c r="BQ117" s="1">
        <f t="shared" si="135"/>
        <v>-3.5391618354285725E-3</v>
      </c>
      <c r="BR117" s="1">
        <f t="shared" si="136"/>
        <v>2.9422054920628096</v>
      </c>
      <c r="BS117" s="1">
        <f t="shared" si="137"/>
        <v>-5.8010390364415798E-3</v>
      </c>
      <c r="BT117" s="1">
        <f t="shared" si="138"/>
        <v>2.9552031740349318</v>
      </c>
      <c r="BU117" s="1">
        <f t="shared" si="139"/>
        <v>7.1966429356806749E-3</v>
      </c>
      <c r="BV117" s="1">
        <f t="shared" si="140"/>
        <v>2.9485544885716548</v>
      </c>
      <c r="BW117" s="1">
        <f t="shared" si="141"/>
        <v>5.4795747240365955E-4</v>
      </c>
      <c r="BX117" s="1">
        <f t="shared" si="142"/>
        <v>2.943266758630934</v>
      </c>
      <c r="BY117" s="1">
        <f t="shared" si="143"/>
        <v>-4.7397724683171383E-3</v>
      </c>
      <c r="BZ117" s="1">
        <f t="shared" si="144"/>
        <v>2.9562155558560641</v>
      </c>
      <c r="CA117" s="1">
        <f t="shared" si="145"/>
        <v>8.2090247568129548E-3</v>
      </c>
      <c r="CB117" s="1">
        <f t="shared" si="146"/>
        <v>2.9495142849854639</v>
      </c>
      <c r="CC117" s="1">
        <f t="shared" si="147"/>
        <v>1.5077538862127149E-3</v>
      </c>
      <c r="CD117" s="1">
        <f t="shared" si="148"/>
        <v>2.9454479525455874</v>
      </c>
      <c r="CE117" s="1">
        <f t="shared" si="149"/>
        <v>-2.558578553663704E-3</v>
      </c>
      <c r="CF117" s="1">
        <f t="shared" si="150"/>
        <v>2.9562346367018737</v>
      </c>
      <c r="CG117" s="1">
        <f t="shared" si="151"/>
        <v>8.2281056026225485E-3</v>
      </c>
      <c r="CH117" s="1">
        <f t="shared" si="152"/>
        <v>2.9511513292953517</v>
      </c>
      <c r="CI117" s="1">
        <f t="shared" si="153"/>
        <v>3.1447981961005844E-3</v>
      </c>
      <c r="CJ117" s="1">
        <f t="shared" si="154"/>
        <v>2.9411278515967267</v>
      </c>
      <c r="CK117" s="1">
        <f t="shared" si="153"/>
        <v>-6.8786795025244096E-3</v>
      </c>
      <c r="CL117" s="1">
        <f t="shared" si="155"/>
        <v>2.9548287470595809</v>
      </c>
      <c r="CM117" s="1">
        <f t="shared" si="153"/>
        <v>6.822215960329725E-3</v>
      </c>
      <c r="CN117" s="1">
        <f t="shared" si="156"/>
        <v>2.9487459234961952</v>
      </c>
      <c r="CO117" s="1">
        <f t="shared" si="153"/>
        <v>7.3939239694409409E-4</v>
      </c>
      <c r="CP117" s="1">
        <f t="shared" si="157"/>
        <v>2.9432239768932624</v>
      </c>
      <c r="CQ117" s="1">
        <f t="shared" si="81"/>
        <v>-4.7825542059887205E-3</v>
      </c>
      <c r="CR117" s="1">
        <f t="shared" si="158"/>
        <v>2.954866839839994</v>
      </c>
      <c r="CS117" s="1">
        <f t="shared" si="81"/>
        <v>6.8603087407428376E-3</v>
      </c>
      <c r="CT117" s="1">
        <f t="shared" si="159"/>
        <v>2.9501869093321309</v>
      </c>
      <c r="CU117" s="1">
        <f t="shared" si="81"/>
        <v>2.1803782328797539E-3</v>
      </c>
    </row>
    <row r="118" spans="1:99" x14ac:dyDescent="0.2">
      <c r="A118" s="4">
        <f>'PNO-LCCSD_T Default'!A108</f>
        <v>1.3070922838297636</v>
      </c>
      <c r="B118" t="s">
        <v>104</v>
      </c>
      <c r="C118" s="1">
        <f>627.5095*('PNO-LCCSD_T Default'!P108+'PNO-LCCSD_T Default'!J108-'PNO-LCCSD_T Default'!D108)</f>
        <v>1.3092443938520788</v>
      </c>
      <c r="D118" s="1">
        <f t="shared" si="82"/>
        <v>2.1521100223151901E-3</v>
      </c>
      <c r="E118" s="1">
        <f>627.5095*('PNO-LCCSD_T Default'!AB108+'PNO-LCCSD_T Default'!V108-'PNO-LCCSD_T Default'!D108)</f>
        <v>1.283657747314519</v>
      </c>
      <c r="F118" s="1">
        <f t="shared" si="83"/>
        <v>-2.3434536515244631E-2</v>
      </c>
      <c r="G118" s="1">
        <f t="shared" si="84"/>
        <v>1.296451070583299</v>
      </c>
      <c r="H118" s="1">
        <f t="shared" si="85"/>
        <v>-1.0641213246464609E-2</v>
      </c>
      <c r="I118" s="1">
        <f>627.5095*('PNO-LCCSD_T Default'!R108+'PNO-LCCSD_T Default'!L108-'PNO-LCCSD_T Default'!F108)</f>
        <v>1.2982058836439623</v>
      </c>
      <c r="J118" s="1">
        <f t="shared" si="86"/>
        <v>-8.8864001858013353E-3</v>
      </c>
      <c r="K118" s="1">
        <f>627.5095*('PNO-LCCSD_T Default'!AD108+'PNO-LCCSD_T Default'!X108-'PNO-LCCSD_T Default'!F108)</f>
        <v>1.293118462673863</v>
      </c>
      <c r="L118" s="1">
        <f t="shared" si="87"/>
        <v>-1.3973821155900623E-2</v>
      </c>
      <c r="M118" s="1">
        <f t="shared" si="88"/>
        <v>1.2956621731589126</v>
      </c>
      <c r="N118" s="1">
        <f t="shared" si="89"/>
        <v>-1.1430110670850979E-2</v>
      </c>
      <c r="O118" s="1">
        <f>627.5095*('PNO-LCCSD_T Default'!N108+'PNO-LCCSD_T Default'!T108-'PNO-LCCSD_T Default'!H108)</f>
        <v>1.2968864338144805</v>
      </c>
      <c r="P118" s="1">
        <f t="shared" si="90"/>
        <v>-1.0205850015283069E-2</v>
      </c>
      <c r="Q118" s="1">
        <f>627.5095*('PNO-LCCSD_T Default'!Z108+'PNO-LCCSD_T Default'!AF108-'PNO-LCCSD_T Default'!H108)</f>
        <v>1.2961710729877134</v>
      </c>
      <c r="R118" s="1">
        <f t="shared" si="91"/>
        <v>-1.0921210842050222E-2</v>
      </c>
      <c r="S118" s="1">
        <f t="shared" si="92"/>
        <v>1.296528753401097</v>
      </c>
      <c r="T118" s="1">
        <f t="shared" si="93"/>
        <v>-1.0563530428666645E-2</v>
      </c>
      <c r="U118" s="1">
        <f t="shared" si="94"/>
        <v>1.2909686572520294</v>
      </c>
      <c r="V118" s="1">
        <f t="shared" si="95"/>
        <v>-1.6123626577734251E-2</v>
      </c>
      <c r="W118" s="1">
        <f t="shared" si="96"/>
        <v>1.2993212325761696</v>
      </c>
      <c r="X118" s="1">
        <f t="shared" si="97"/>
        <v>-7.7710512535940079E-3</v>
      </c>
      <c r="Y118" s="21">
        <f t="shared" si="98"/>
        <v>1.2951449449140995</v>
      </c>
      <c r="Z118" s="27">
        <f t="shared" si="99"/>
        <v>-1.194733891566413E-2</v>
      </c>
      <c r="AA118" s="1">
        <f t="shared" si="100"/>
        <v>1.2955020930097785</v>
      </c>
      <c r="AB118" s="1">
        <f t="shared" si="101"/>
        <v>-1.1590190819985136E-2</v>
      </c>
      <c r="AC118" s="1">
        <f t="shared" si="102"/>
        <v>1.2993738116776548</v>
      </c>
      <c r="AD118" s="1">
        <f t="shared" si="103"/>
        <v>-7.7184721521088573E-3</v>
      </c>
      <c r="AE118" s="1">
        <f t="shared" si="104"/>
        <v>1.2974379523437165</v>
      </c>
      <c r="AF118" s="1">
        <f t="shared" si="105"/>
        <v>-9.6543314860471074E-3</v>
      </c>
      <c r="AG118" s="24">
        <f>627.5095*('PNO-LCCSD_T Tight'!J108+'PNO-LCCSD_T Tight'!P108-'PNO-LCCSD_T Tight'!D108)</f>
        <v>1.3077121229592241</v>
      </c>
      <c r="AH118" s="1">
        <f t="shared" si="106"/>
        <v>6.1983912946050879E-4</v>
      </c>
      <c r="AI118" s="1">
        <f>627.5095*('PNO-LCCSD_T Tight'!V108+'PNO-LCCSD_T Tight'!AB108-'PNO-LCCSD_T Tight'!D108)</f>
        <v>1.2843318945935696</v>
      </c>
      <c r="AJ118" s="1">
        <f t="shared" si="107"/>
        <v>-2.2760389236194056E-2</v>
      </c>
      <c r="AK118" s="1">
        <f t="shared" si="108"/>
        <v>1.2960220087763967</v>
      </c>
      <c r="AL118" s="1">
        <f t="shared" si="109"/>
        <v>-1.1070275053366885E-2</v>
      </c>
      <c r="AM118" s="1">
        <f>627.5095*('PNO-LCCSD_T Tight'!L108+'PNO-LCCSD_T Tight'!R108-'PNO-LCCSD_T Tight'!F108)</f>
        <v>1.2996185750770781</v>
      </c>
      <c r="AN118" s="1">
        <f t="shared" si="110"/>
        <v>-7.4737087526854928E-3</v>
      </c>
      <c r="AO118" s="1">
        <f>627.5095*('PNO-LCCSD_T Tight'!X108+'PNO-LCCSD_T Tight'!AD108-'PNO-LCCSD_T Tight'!F108)</f>
        <v>1.2945854807595338</v>
      </c>
      <c r="AP118" s="1">
        <f t="shared" si="111"/>
        <v>-1.2506803070229777E-2</v>
      </c>
      <c r="AQ118" s="1">
        <f t="shared" si="112"/>
        <v>1.2971020279183061</v>
      </c>
      <c r="AR118" s="1">
        <f t="shared" si="113"/>
        <v>-9.990255911457524E-3</v>
      </c>
      <c r="AS118" s="1">
        <f>IF((627.5095*('PNO-LCCSD_T Tight'!N108+'PNO-LCCSD_T Tight'!T108-'PNO-LCCSD_T Tight'!H108))&gt;$AS$1,(627.5095*('PNO-LCCSD_T Tight'!N108+'PNO-LCCSD_T Tight'!T108-'PNO-LCCSD_T Tight'!H108)), "")</f>
        <v>1.2981038022471141</v>
      </c>
      <c r="AT118" s="1">
        <f t="shared" si="114"/>
        <v>-8.9884815826495323E-3</v>
      </c>
      <c r="AU118" s="1">
        <f>IF((627.5095*('PNO-LCCSD_T Tight'!Z108+'PNO-LCCSD_T Tight'!AF108-'PNO-LCCSD_T Tight'!H108))&gt;$AS$1,(627.5095*('PNO-LCCSD_T Tight'!Z108+'PNO-LCCSD_T Tight'!AF108-'PNO-LCCSD_T Tight'!H108)),"")</f>
        <v>1.2974511923844565</v>
      </c>
      <c r="AV118" s="1">
        <f t="shared" si="115"/>
        <v>-9.641091445307115E-3</v>
      </c>
      <c r="AW118" s="1">
        <f t="shared" si="116"/>
        <v>1.2977774973157854</v>
      </c>
      <c r="AX118" s="1">
        <f t="shared" si="117"/>
        <v>-9.3147865139782127E-3</v>
      </c>
      <c r="AY118" s="1">
        <f t="shared" si="118"/>
        <v>1.2943121671259428</v>
      </c>
      <c r="AZ118" s="1">
        <f t="shared" si="119"/>
        <v>-1.2780116703820843E-2</v>
      </c>
      <c r="BA118" s="1">
        <f t="shared" si="120"/>
        <v>1.3013080839925055</v>
      </c>
      <c r="BB118" s="1">
        <f t="shared" si="121"/>
        <v>-5.7841998372580861E-3</v>
      </c>
      <c r="BC118" s="21">
        <f t="shared" si="122"/>
        <v>1.2978101255592243</v>
      </c>
      <c r="BD118" s="1">
        <f t="shared" si="123"/>
        <v>-9.2821582705393535E-3</v>
      </c>
      <c r="BE118" s="1">
        <f t="shared" si="124"/>
        <v>1.2965145323927256</v>
      </c>
      <c r="BF118" s="1">
        <f t="shared" si="125"/>
        <v>-1.0577751437037985E-2</v>
      </c>
      <c r="BG118" s="1">
        <f t="shared" si="126"/>
        <v>1.3004578406466705</v>
      </c>
      <c r="BH118" s="1">
        <f t="shared" si="127"/>
        <v>-6.6344431830931416E-3</v>
      </c>
      <c r="BI118" s="1">
        <f t="shared" si="128"/>
        <v>1.2984861865196982</v>
      </c>
      <c r="BJ118" s="1">
        <f t="shared" si="129"/>
        <v>-8.6060973100654525E-3</v>
      </c>
      <c r="BL118" s="1">
        <f t="shared" si="130"/>
        <v>1.2903642966771793</v>
      </c>
      <c r="BM118" s="1">
        <f t="shared" si="131"/>
        <v>-1.6727987152584278E-2</v>
      </c>
      <c r="BN118" s="1">
        <f t="shared" si="132"/>
        <v>1.299367483533703</v>
      </c>
      <c r="BO118" s="1">
        <f t="shared" si="133"/>
        <v>-7.7248002960605966E-3</v>
      </c>
      <c r="BP118" s="1">
        <f t="shared" si="134"/>
        <v>1.295000264776756</v>
      </c>
      <c r="BQ118" s="1">
        <f t="shared" si="135"/>
        <v>-1.2092019053007608E-2</v>
      </c>
      <c r="BR118" s="1">
        <f t="shared" si="136"/>
        <v>1.2952757667258112</v>
      </c>
      <c r="BS118" s="1">
        <f t="shared" si="137"/>
        <v>-1.1816517103952373E-2</v>
      </c>
      <c r="BT118" s="1">
        <f t="shared" si="138"/>
        <v>1.2995094649982404</v>
      </c>
      <c r="BU118" s="1">
        <f t="shared" si="139"/>
        <v>-7.5828188315232303E-3</v>
      </c>
      <c r="BV118" s="1">
        <f t="shared" si="140"/>
        <v>1.2973708440880565</v>
      </c>
      <c r="BW118" s="1">
        <f t="shared" si="141"/>
        <v>-9.7214397417071385E-3</v>
      </c>
      <c r="BX118" s="1">
        <f t="shared" si="142"/>
        <v>1.2959675705302938</v>
      </c>
      <c r="BY118" s="1">
        <f t="shared" si="143"/>
        <v>-1.1124713299469846E-2</v>
      </c>
      <c r="BZ118" s="1">
        <f t="shared" si="144"/>
        <v>1.3000687865177847</v>
      </c>
      <c r="CA118" s="1">
        <f t="shared" si="145"/>
        <v>-7.0234973119789323E-3</v>
      </c>
      <c r="CB118" s="1">
        <f t="shared" si="146"/>
        <v>1.297953045307475</v>
      </c>
      <c r="CC118" s="1">
        <f t="shared" si="147"/>
        <v>-9.1392385222885952E-3</v>
      </c>
      <c r="CD118" s="1">
        <f t="shared" si="148"/>
        <v>1.2974334338853923</v>
      </c>
      <c r="CE118" s="1">
        <f t="shared" si="149"/>
        <v>-9.6588499443712728E-3</v>
      </c>
      <c r="CF118" s="1">
        <f t="shared" si="150"/>
        <v>1.3000816854313153</v>
      </c>
      <c r="CG118" s="1">
        <f t="shared" si="151"/>
        <v>-7.0105983984483089E-3</v>
      </c>
      <c r="CH118" s="1">
        <f t="shared" si="152"/>
        <v>1.2990106378653639</v>
      </c>
      <c r="CI118" s="1">
        <f t="shared" si="153"/>
        <v>-8.0816459643997529E-3</v>
      </c>
      <c r="CJ118" s="1">
        <f t="shared" si="154"/>
        <v>1.2938533992683448</v>
      </c>
      <c r="CK118" s="1">
        <f t="shared" si="153"/>
        <v>-1.3238884561418862E-2</v>
      </c>
      <c r="CL118" s="1">
        <f t="shared" si="155"/>
        <v>1.3013209313995591</v>
      </c>
      <c r="CM118" s="1">
        <f t="shared" si="153"/>
        <v>-5.771352430204546E-3</v>
      </c>
      <c r="CN118" s="1">
        <f t="shared" si="156"/>
        <v>1.297701990927238</v>
      </c>
      <c r="CO118" s="1">
        <f t="shared" si="153"/>
        <v>-9.3902929025255766E-3</v>
      </c>
      <c r="CP118" s="1">
        <f t="shared" si="157"/>
        <v>1.2952459097252562</v>
      </c>
      <c r="CQ118" s="1">
        <f t="shared" si="81"/>
        <v>-1.1846374104507396E-2</v>
      </c>
      <c r="CR118" s="1">
        <f t="shared" si="158"/>
        <v>1.3013594050344388</v>
      </c>
      <c r="CS118" s="1">
        <f t="shared" si="81"/>
        <v>-5.7328787953248028E-3</v>
      </c>
      <c r="CT118" s="1">
        <f t="shared" si="159"/>
        <v>1.298618080780346</v>
      </c>
      <c r="CU118" s="1">
        <f t="shared" si="81"/>
        <v>-8.4742030494175946E-3</v>
      </c>
    </row>
    <row r="119" spans="1:99" x14ac:dyDescent="0.2">
      <c r="A119" s="4">
        <f>'PNO-LCCSD_T Default'!A109</f>
        <v>6.9068052253022909</v>
      </c>
      <c r="B119" t="s">
        <v>105</v>
      </c>
      <c r="C119" s="1">
        <f>627.5095*('PNO-LCCSD_T Default'!P109+'PNO-LCCSD_T Default'!J109-'PNO-LCCSD_T Default'!D109)</f>
        <v>6.7052923656062786</v>
      </c>
      <c r="D119" s="1">
        <f t="shared" si="82"/>
        <v>-0.20151285969601229</v>
      </c>
      <c r="E119" s="1">
        <f>627.5095*('PNO-LCCSD_T Default'!AB109+'PNO-LCCSD_T Default'!V109-'PNO-LCCSD_T Default'!D109)</f>
        <v>6.2375474984334902</v>
      </c>
      <c r="F119" s="1">
        <f t="shared" si="83"/>
        <v>-0.6692577268688007</v>
      </c>
      <c r="G119" s="1">
        <f t="shared" si="84"/>
        <v>6.4714199320198844</v>
      </c>
      <c r="H119" s="1">
        <f t="shared" si="85"/>
        <v>-0.43538529328240649</v>
      </c>
      <c r="I119" s="1">
        <f>627.5095*('PNO-LCCSD_T Default'!R109+'PNO-LCCSD_T Default'!L109-'PNO-LCCSD_T Default'!F109)</f>
        <v>6.748126479133516</v>
      </c>
      <c r="J119" s="1">
        <f t="shared" si="86"/>
        <v>-0.15867874616877486</v>
      </c>
      <c r="K119" s="1">
        <f>627.5095*('PNO-LCCSD_T Default'!AD109+'PNO-LCCSD_T Default'!X109-'PNO-LCCSD_T Default'!F109)</f>
        <v>6.6262785054411317</v>
      </c>
      <c r="L119" s="1">
        <f t="shared" si="87"/>
        <v>-0.28052671986115918</v>
      </c>
      <c r="M119" s="1">
        <f t="shared" si="88"/>
        <v>6.6872024922873239</v>
      </c>
      <c r="N119" s="1">
        <f t="shared" si="89"/>
        <v>-0.21960273301496702</v>
      </c>
      <c r="O119" s="1">
        <f>627.5095*('PNO-LCCSD_T Default'!N109+'PNO-LCCSD_T Default'!T109-'PNO-LCCSD_T Default'!H109)</f>
        <v>6.7871302018213227</v>
      </c>
      <c r="P119" s="1">
        <f t="shared" si="90"/>
        <v>-0.11967502348096826</v>
      </c>
      <c r="Q119" s="1">
        <f>627.5095*('PNO-LCCSD_T Default'!Z109+'PNO-LCCSD_T Default'!AF109-'PNO-LCCSD_T Default'!H109)</f>
        <v>6.7409329524166948</v>
      </c>
      <c r="R119" s="1">
        <f t="shared" si="91"/>
        <v>-0.16587227288559614</v>
      </c>
      <c r="S119" s="1">
        <f t="shared" si="92"/>
        <v>6.7640315771190087</v>
      </c>
      <c r="T119" s="1">
        <f t="shared" si="93"/>
        <v>-0.1427736481832822</v>
      </c>
      <c r="U119" s="1">
        <f t="shared" si="94"/>
        <v>6.7762099950292054</v>
      </c>
      <c r="V119" s="1">
        <f t="shared" si="95"/>
        <v>-0.13059523027308551</v>
      </c>
      <c r="W119" s="1">
        <f t="shared" si="96"/>
        <v>6.8811439039629105</v>
      </c>
      <c r="X119" s="1">
        <f t="shared" si="97"/>
        <v>-2.5661321339380372E-2</v>
      </c>
      <c r="Y119" s="21">
        <f t="shared" si="98"/>
        <v>6.8286769494960575</v>
      </c>
      <c r="Z119" s="27">
        <f t="shared" si="99"/>
        <v>-7.8128275806233383E-2</v>
      </c>
      <c r="AA119" s="1">
        <f t="shared" si="100"/>
        <v>6.8280521403790218</v>
      </c>
      <c r="AB119" s="1">
        <f t="shared" si="101"/>
        <v>-7.8753084923269157E-2</v>
      </c>
      <c r="AC119" s="1">
        <f t="shared" si="102"/>
        <v>6.8612261426861378</v>
      </c>
      <c r="AD119" s="1">
        <f t="shared" si="103"/>
        <v>-4.5579082616153066E-2</v>
      </c>
      <c r="AE119" s="1">
        <f t="shared" si="104"/>
        <v>6.8446391415325794</v>
      </c>
      <c r="AF119" s="1">
        <f t="shared" si="105"/>
        <v>-6.2166083769711555E-2</v>
      </c>
      <c r="AG119" s="24">
        <f>627.5095*('PNO-LCCSD_T Tight'!J109+'PNO-LCCSD_T Tight'!P109-'PNO-LCCSD_T Tight'!D109)</f>
        <v>6.942688311507931</v>
      </c>
      <c r="AH119" s="1">
        <f t="shared" si="106"/>
        <v>3.5883086205640069E-2</v>
      </c>
      <c r="AI119" s="1">
        <f>627.5095*('PNO-LCCSD_T Tight'!V109+'PNO-LCCSD_T Tight'!AB109-'PNO-LCCSD_T Tight'!D109)</f>
        <v>6.3099043318490855</v>
      </c>
      <c r="AJ119" s="1">
        <f t="shared" si="107"/>
        <v>-0.59690089345320541</v>
      </c>
      <c r="AK119" s="1">
        <f t="shared" si="108"/>
        <v>6.6262963216785078</v>
      </c>
      <c r="AL119" s="1">
        <f t="shared" si="109"/>
        <v>-0.28050890362378311</v>
      </c>
      <c r="AM119" s="1">
        <f>627.5095*('PNO-LCCSD_T Tight'!L109+'PNO-LCCSD_T Tight'!R109-'PNO-LCCSD_T Tight'!F109)</f>
        <v>6.8608418338950186</v>
      </c>
      <c r="AN119" s="1">
        <f t="shared" si="110"/>
        <v>-4.5963391407272347E-2</v>
      </c>
      <c r="AO119" s="1">
        <f>627.5095*('PNO-LCCSD_T Tight'!X109+'PNO-LCCSD_T Tight'!AD109-'PNO-LCCSD_T Tight'!F109)</f>
        <v>6.6604978265154307</v>
      </c>
      <c r="AP119" s="1">
        <f t="shared" si="111"/>
        <v>-0.24630739878686025</v>
      </c>
      <c r="AQ119" s="1">
        <f t="shared" si="112"/>
        <v>6.7606698302052246</v>
      </c>
      <c r="AR119" s="1">
        <f t="shared" si="113"/>
        <v>-0.1461353950970663</v>
      </c>
      <c r="AS119" s="1">
        <f>IF((627.5095*('PNO-LCCSD_T Tight'!N109+'PNO-LCCSD_T Tight'!T109-'PNO-LCCSD_T Tight'!H109))&gt;$AS$1,(627.5095*('PNO-LCCSD_T Tight'!N109+'PNO-LCCSD_T Tight'!T109-'PNO-LCCSD_T Tight'!H109)), "")</f>
        <v>6.8514750259515216</v>
      </c>
      <c r="AT119" s="1">
        <f t="shared" si="114"/>
        <v>-5.5330199350769327E-2</v>
      </c>
      <c r="AU119" s="1">
        <f>IF((627.5095*('PNO-LCCSD_T Tight'!Z109+'PNO-LCCSD_T Tight'!AF109-'PNO-LCCSD_T Tight'!H109))&gt;$AS$1,(627.5095*('PNO-LCCSD_T Tight'!Z109+'PNO-LCCSD_T Tight'!AF109-'PNO-LCCSD_T Tight'!H109)),"")</f>
        <v>6.770281571756759</v>
      </c>
      <c r="AV119" s="1">
        <f t="shared" si="115"/>
        <v>-0.13652365354553186</v>
      </c>
      <c r="AW119" s="1">
        <f t="shared" si="116"/>
        <v>6.8108782988541403</v>
      </c>
      <c r="AX119" s="1">
        <f t="shared" si="117"/>
        <v>-9.5926926448150596E-2</v>
      </c>
      <c r="AY119" s="1">
        <f t="shared" si="118"/>
        <v>6.8071804722892315</v>
      </c>
      <c r="AZ119" s="1">
        <f t="shared" si="119"/>
        <v>-9.9624753013059397E-2</v>
      </c>
      <c r="BA119" s="1">
        <f t="shared" si="120"/>
        <v>6.8903589621760712</v>
      </c>
      <c r="BB119" s="1">
        <f t="shared" si="121"/>
        <v>-1.6446263126219662E-2</v>
      </c>
      <c r="BC119" s="21">
        <f t="shared" si="122"/>
        <v>6.8487697172326518</v>
      </c>
      <c r="BD119" s="1">
        <f t="shared" si="123"/>
        <v>-5.8035508069639086E-2</v>
      </c>
      <c r="BE119" s="1">
        <f t="shared" si="124"/>
        <v>6.8416475553222789</v>
      </c>
      <c r="BF119" s="1">
        <f t="shared" si="125"/>
        <v>-6.5157669980012045E-2</v>
      </c>
      <c r="BG119" s="1">
        <f t="shared" si="126"/>
        <v>6.8854645175837268</v>
      </c>
      <c r="BH119" s="1">
        <f t="shared" si="127"/>
        <v>-2.1340707718564111E-2</v>
      </c>
      <c r="BI119" s="1">
        <f t="shared" si="128"/>
        <v>6.8635560364530024</v>
      </c>
      <c r="BJ119" s="1">
        <f t="shared" si="129"/>
        <v>-4.3249188849288522E-2</v>
      </c>
      <c r="BL119" s="1">
        <f t="shared" si="130"/>
        <v>6.8698440586932881</v>
      </c>
      <c r="BM119" s="1">
        <f t="shared" si="131"/>
        <v>-3.6961166609002838E-2</v>
      </c>
      <c r="BN119" s="1">
        <f t="shared" si="132"/>
        <v>6.8861080608074934</v>
      </c>
      <c r="BO119" s="1">
        <f t="shared" si="133"/>
        <v>-2.0697164494797526E-2</v>
      </c>
      <c r="BP119" s="1">
        <f t="shared" si="134"/>
        <v>6.8809014471478802</v>
      </c>
      <c r="BQ119" s="1">
        <f t="shared" si="135"/>
        <v>-2.5903778154410695E-2</v>
      </c>
      <c r="BR119" s="1">
        <f t="shared" si="136"/>
        <v>6.8631170512347559</v>
      </c>
      <c r="BS119" s="1">
        <f t="shared" si="137"/>
        <v>-4.3688174067535002E-2</v>
      </c>
      <c r="BT119" s="1">
        <f t="shared" si="138"/>
        <v>6.8757859355161468</v>
      </c>
      <c r="BU119" s="1">
        <f t="shared" si="139"/>
        <v>-3.10192897861441E-2</v>
      </c>
      <c r="BV119" s="1">
        <f t="shared" si="140"/>
        <v>6.8688628878220683</v>
      </c>
      <c r="BW119" s="1">
        <f t="shared" si="141"/>
        <v>-3.7942337480222577E-2</v>
      </c>
      <c r="BX119" s="1">
        <f t="shared" si="142"/>
        <v>6.8651915061516728</v>
      </c>
      <c r="BY119" s="1">
        <f t="shared" si="143"/>
        <v>-4.1613719150618067E-2</v>
      </c>
      <c r="BZ119" s="1">
        <f t="shared" si="144"/>
        <v>6.877436963415108</v>
      </c>
      <c r="CA119" s="1">
        <f t="shared" si="145"/>
        <v>-2.9368261887182889E-2</v>
      </c>
      <c r="CB119" s="1">
        <f t="shared" si="146"/>
        <v>6.870921312411765</v>
      </c>
      <c r="CC119" s="1">
        <f t="shared" si="147"/>
        <v>-3.5883912890525949E-2</v>
      </c>
      <c r="CD119" s="1">
        <f t="shared" si="148"/>
        <v>6.8683201382065873</v>
      </c>
      <c r="CE119" s="1">
        <f t="shared" si="149"/>
        <v>-3.8485087095703641E-2</v>
      </c>
      <c r="CF119" s="1">
        <f t="shared" si="150"/>
        <v>6.8774350882231063</v>
      </c>
      <c r="CG119" s="1">
        <f t="shared" si="151"/>
        <v>-2.9370137079184566E-2</v>
      </c>
      <c r="CH119" s="1">
        <f t="shared" si="152"/>
        <v>6.8730515019743628</v>
      </c>
      <c r="CI119" s="1">
        <f t="shared" si="153"/>
        <v>-3.3753723327928142E-2</v>
      </c>
      <c r="CJ119" s="1">
        <f t="shared" si="154"/>
        <v>6.878257740683245</v>
      </c>
      <c r="CK119" s="1">
        <f t="shared" si="153"/>
        <v>-2.8547484619045882E-2</v>
      </c>
      <c r="CL119" s="1">
        <f t="shared" si="155"/>
        <v>6.8917378859229741</v>
      </c>
      <c r="CM119" s="1">
        <f t="shared" si="153"/>
        <v>-1.5067339379316813E-2</v>
      </c>
      <c r="CN119" s="1">
        <f t="shared" si="156"/>
        <v>6.8878025584915763</v>
      </c>
      <c r="CO119" s="1">
        <f t="shared" si="153"/>
        <v>-1.9002666810714608E-2</v>
      </c>
      <c r="CP119" s="1">
        <f t="shared" si="157"/>
        <v>6.8816816166087671</v>
      </c>
      <c r="CQ119" s="1">
        <f t="shared" si="81"/>
        <v>-2.5123608693523813E-2</v>
      </c>
      <c r="CR119" s="1">
        <f t="shared" si="158"/>
        <v>6.8915560648082304</v>
      </c>
      <c r="CS119" s="1">
        <f t="shared" si="81"/>
        <v>-1.5249160494060554E-2</v>
      </c>
      <c r="CT119" s="1">
        <f t="shared" si="159"/>
        <v>6.8899949303074042</v>
      </c>
      <c r="CU119" s="1">
        <f t="shared" si="81"/>
        <v>-1.6810294994886732E-2</v>
      </c>
    </row>
    <row r="120" spans="1:99" x14ac:dyDescent="0.2">
      <c r="A120" s="4">
        <f>'PNO-LCCSD_T Default'!A110</f>
        <v>7.4112852767594157</v>
      </c>
      <c r="B120" t="s">
        <v>106</v>
      </c>
      <c r="C120" s="1">
        <f>627.5095*('PNO-LCCSD_T Default'!P110+'PNO-LCCSD_T Default'!J110-'PNO-LCCSD_T Default'!D110)</f>
        <v>7.2380085862733203</v>
      </c>
      <c r="D120" s="1">
        <f t="shared" si="82"/>
        <v>-0.1732766904860954</v>
      </c>
      <c r="E120" s="1">
        <f>627.5095*('PNO-LCCSD_T Default'!AB110+'PNO-LCCSD_T Default'!V110-'PNO-LCCSD_T Default'!D110)</f>
        <v>6.8552119918446213</v>
      </c>
      <c r="F120" s="1">
        <f t="shared" si="83"/>
        <v>-0.55607328491479446</v>
      </c>
      <c r="G120" s="1">
        <f t="shared" si="84"/>
        <v>7.0466102890589708</v>
      </c>
      <c r="H120" s="1">
        <f t="shared" si="85"/>
        <v>-0.36467498770044493</v>
      </c>
      <c r="I120" s="1">
        <f>627.5095*('PNO-LCCSD_T Default'!R110+'PNO-LCCSD_T Default'!L110-'PNO-LCCSD_T Default'!F110)</f>
        <v>7.2759040481596591</v>
      </c>
      <c r="J120" s="1">
        <f t="shared" si="86"/>
        <v>-0.13538122859975665</v>
      </c>
      <c r="K120" s="1">
        <f>627.5095*('PNO-LCCSD_T Default'!AD110+'PNO-LCCSD_T Default'!X110-'PNO-LCCSD_T Default'!F110)</f>
        <v>7.1808362390495146</v>
      </c>
      <c r="L120" s="1">
        <f t="shared" si="87"/>
        <v>-0.23044903770990111</v>
      </c>
      <c r="M120" s="1">
        <f t="shared" si="88"/>
        <v>7.2283701436045869</v>
      </c>
      <c r="N120" s="1">
        <f t="shared" si="89"/>
        <v>-0.18291513315482888</v>
      </c>
      <c r="O120" s="1">
        <f>627.5095*('PNO-LCCSD_T Default'!N110+'PNO-LCCSD_T Default'!T110-'PNO-LCCSD_T Default'!H110)</f>
        <v>7.3089608269022133</v>
      </c>
      <c r="P120" s="1">
        <f t="shared" si="90"/>
        <v>-0.10232444985720246</v>
      </c>
      <c r="Q120" s="1">
        <f>627.5095*('PNO-LCCSD_T Default'!Z110+'PNO-LCCSD_T Default'!AF110-'PNO-LCCSD_T Default'!H110)</f>
        <v>7.2748305851956365</v>
      </c>
      <c r="R120" s="1">
        <f t="shared" si="91"/>
        <v>-0.13645469156377921</v>
      </c>
      <c r="S120" s="1">
        <f t="shared" si="92"/>
        <v>7.2918957060489245</v>
      </c>
      <c r="T120" s="1">
        <f t="shared" si="93"/>
        <v>-0.11938957071049128</v>
      </c>
      <c r="U120" s="1">
        <f t="shared" si="94"/>
        <v>7.3007496144297015</v>
      </c>
      <c r="V120" s="1">
        <f t="shared" si="95"/>
        <v>-0.11053566232971423</v>
      </c>
      <c r="W120" s="1">
        <f t="shared" si="96"/>
        <v>7.3943266785466601</v>
      </c>
      <c r="X120" s="1">
        <f t="shared" si="97"/>
        <v>-1.6958598212755582E-2</v>
      </c>
      <c r="Y120" s="21">
        <f t="shared" si="98"/>
        <v>7.3475381464881808</v>
      </c>
      <c r="Z120" s="27">
        <f t="shared" si="99"/>
        <v>-6.3747130271234909E-2</v>
      </c>
      <c r="AA120" s="1">
        <f t="shared" si="100"/>
        <v>7.3436433488616144</v>
      </c>
      <c r="AB120" s="1">
        <f t="shared" si="101"/>
        <v>-6.7641927897801324E-2</v>
      </c>
      <c r="AC120" s="1">
        <f t="shared" si="102"/>
        <v>7.3734476041030428</v>
      </c>
      <c r="AD120" s="1">
        <f t="shared" si="103"/>
        <v>-3.7837672656372945E-2</v>
      </c>
      <c r="AE120" s="1">
        <f t="shared" si="104"/>
        <v>7.3585454764823277</v>
      </c>
      <c r="AF120" s="1">
        <f t="shared" si="105"/>
        <v>-5.2739800277088023E-2</v>
      </c>
      <c r="AG120" s="24">
        <f>627.5095*('PNO-LCCSD_T Tight'!J110+'PNO-LCCSD_T Tight'!P110-'PNO-LCCSD_T Tight'!D110)</f>
        <v>7.431400803104566</v>
      </c>
      <c r="AH120" s="1">
        <f t="shared" si="106"/>
        <v>2.0115526345150236E-2</v>
      </c>
      <c r="AI120" s="1">
        <f>627.5095*('PNO-LCCSD_T Tight'!V110+'PNO-LCCSD_T Tight'!AB110-'PNO-LCCSD_T Tight'!D110)</f>
        <v>6.9066879917376731</v>
      </c>
      <c r="AJ120" s="1">
        <f t="shared" si="107"/>
        <v>-0.50459728502174261</v>
      </c>
      <c r="AK120" s="1">
        <f t="shared" si="108"/>
        <v>7.1690443974211195</v>
      </c>
      <c r="AL120" s="1">
        <f t="shared" si="109"/>
        <v>-0.24224087933829619</v>
      </c>
      <c r="AM120" s="1">
        <f>627.5095*('PNO-LCCSD_T Tight'!L110+'PNO-LCCSD_T Tight'!R110-'PNO-LCCSD_T Tight'!F110)</f>
        <v>7.3656293216788544</v>
      </c>
      <c r="AN120" s="1">
        <f t="shared" si="110"/>
        <v>-4.5655955080561306E-2</v>
      </c>
      <c r="AO120" s="1">
        <f>627.5095*('PNO-LCCSD_T Tight'!X110+'PNO-LCCSD_T Tight'!AD110-'PNO-LCCSD_T Tight'!F110)</f>
        <v>7.2076111757966741</v>
      </c>
      <c r="AP120" s="1">
        <f t="shared" si="111"/>
        <v>-0.20367410096274163</v>
      </c>
      <c r="AQ120" s="1">
        <f t="shared" si="112"/>
        <v>7.2866202487377638</v>
      </c>
      <c r="AR120" s="1">
        <f t="shared" si="113"/>
        <v>-0.12466502802165191</v>
      </c>
      <c r="AS120" s="1">
        <f>IF((627.5095*('PNO-LCCSD_T Tight'!N110+'PNO-LCCSD_T Tight'!T110-'PNO-LCCSD_T Tight'!H110))&gt;$AS$1,(627.5095*('PNO-LCCSD_T Tight'!N110+'PNO-LCCSD_T Tight'!T110-'PNO-LCCSD_T Tight'!H110)), "")</f>
        <v>7.3652798045455361</v>
      </c>
      <c r="AT120" s="1">
        <f t="shared" si="114"/>
        <v>-4.6005472213879628E-2</v>
      </c>
      <c r="AU120" s="1">
        <f>IF((627.5095*('PNO-LCCSD_T Tight'!Z110+'PNO-LCCSD_T Tight'!AF110-'PNO-LCCSD_T Tight'!H110))&gt;$AS$1,(627.5095*('PNO-LCCSD_T Tight'!Z110+'PNO-LCCSD_T Tight'!AF110-'PNO-LCCSD_T Tight'!H110)),"")</f>
        <v>7.3018762446629601</v>
      </c>
      <c r="AV120" s="1">
        <f t="shared" si="115"/>
        <v>-0.10940903209645558</v>
      </c>
      <c r="AW120" s="1">
        <f t="shared" si="116"/>
        <v>7.3335780246042486</v>
      </c>
      <c r="AX120" s="1">
        <f t="shared" si="117"/>
        <v>-7.7707252155167161E-2</v>
      </c>
      <c r="AY120" s="1">
        <f t="shared" si="118"/>
        <v>7.3225072796427213</v>
      </c>
      <c r="AZ120" s="1">
        <f t="shared" si="119"/>
        <v>-8.8777997116694429E-2</v>
      </c>
      <c r="BA120" s="1">
        <f t="shared" si="120"/>
        <v>7.404906749977954</v>
      </c>
      <c r="BB120" s="1">
        <f t="shared" si="121"/>
        <v>-6.3785267814617796E-3</v>
      </c>
      <c r="BC120" s="21">
        <f t="shared" si="122"/>
        <v>7.3637070148103367</v>
      </c>
      <c r="BD120" s="1">
        <f t="shared" si="123"/>
        <v>-4.7578261949078993E-2</v>
      </c>
      <c r="BE120" s="1">
        <f t="shared" si="124"/>
        <v>7.3649130980450055</v>
      </c>
      <c r="BF120" s="1">
        <f t="shared" si="125"/>
        <v>-4.6372178714410239E-2</v>
      </c>
      <c r="BG120" s="1">
        <f t="shared" si="126"/>
        <v>7.4007773005226705</v>
      </c>
      <c r="BH120" s="1">
        <f t="shared" si="127"/>
        <v>-1.0507976236745264E-2</v>
      </c>
      <c r="BI120" s="1">
        <f t="shared" si="128"/>
        <v>7.3828451992838389</v>
      </c>
      <c r="BJ120" s="1">
        <f t="shared" si="129"/>
        <v>-2.8440077475576864E-2</v>
      </c>
      <c r="BL120" s="1">
        <f t="shared" si="130"/>
        <v>7.377027661530037</v>
      </c>
      <c r="BM120" s="1">
        <f t="shared" si="131"/>
        <v>-3.4257615229378757E-2</v>
      </c>
      <c r="BN120" s="1">
        <f t="shared" si="132"/>
        <v>7.3978582722488486</v>
      </c>
      <c r="BO120" s="1">
        <f t="shared" si="133"/>
        <v>-1.3427004510567109E-2</v>
      </c>
      <c r="BP120" s="1">
        <f t="shared" si="134"/>
        <v>7.388823069378982</v>
      </c>
      <c r="BQ120" s="1">
        <f t="shared" si="135"/>
        <v>-2.2462207380433696E-2</v>
      </c>
      <c r="BR120" s="1">
        <f t="shared" si="136"/>
        <v>7.3722086253983488</v>
      </c>
      <c r="BS120" s="1">
        <f t="shared" si="137"/>
        <v>-3.9076651361066972E-2</v>
      </c>
      <c r="BT120" s="1">
        <f t="shared" si="138"/>
        <v>7.3838057120906546</v>
      </c>
      <c r="BU120" s="1">
        <f t="shared" si="139"/>
        <v>-2.7479564668761114E-2</v>
      </c>
      <c r="BV120" s="1">
        <f t="shared" si="140"/>
        <v>7.3776950239677879</v>
      </c>
      <c r="BW120" s="1">
        <f t="shared" si="141"/>
        <v>-3.3590252791627861E-2</v>
      </c>
      <c r="BX120" s="1">
        <f t="shared" si="142"/>
        <v>7.3732075529519223</v>
      </c>
      <c r="BY120" s="1">
        <f t="shared" si="143"/>
        <v>-3.8077723807493413E-2</v>
      </c>
      <c r="BZ120" s="1">
        <f t="shared" si="144"/>
        <v>7.3861317745076889</v>
      </c>
      <c r="CA120" s="1">
        <f t="shared" si="145"/>
        <v>-2.5153502251726856E-2</v>
      </c>
      <c r="CB120" s="1">
        <f t="shared" si="146"/>
        <v>7.3793838416692017</v>
      </c>
      <c r="CC120" s="1">
        <f t="shared" si="147"/>
        <v>-3.1901435090214036E-2</v>
      </c>
      <c r="CD120" s="1">
        <f t="shared" si="148"/>
        <v>7.3743001010112037</v>
      </c>
      <c r="CE120" s="1">
        <f t="shared" si="149"/>
        <v>-3.6985175748212029E-2</v>
      </c>
      <c r="CF120" s="1">
        <f t="shared" si="150"/>
        <v>7.3861577837753964</v>
      </c>
      <c r="CG120" s="1">
        <f t="shared" si="151"/>
        <v>-2.5127492984019284E-2</v>
      </c>
      <c r="CH120" s="1">
        <f t="shared" si="152"/>
        <v>7.3811792037440425</v>
      </c>
      <c r="CI120" s="1">
        <f t="shared" si="153"/>
        <v>-3.0106073015373269E-2</v>
      </c>
      <c r="CJ120" s="1">
        <f t="shared" si="154"/>
        <v>7.3804096606156566</v>
      </c>
      <c r="CK120" s="1">
        <f t="shared" si="153"/>
        <v>-3.087561614375911E-2</v>
      </c>
      <c r="CL120" s="1">
        <f t="shared" si="155"/>
        <v>7.4058877420321583</v>
      </c>
      <c r="CM120" s="1">
        <f t="shared" si="153"/>
        <v>-5.3975347272574581E-3</v>
      </c>
      <c r="CN120" s="1">
        <f t="shared" si="156"/>
        <v>7.3945635651658259</v>
      </c>
      <c r="CO120" s="1">
        <f t="shared" si="153"/>
        <v>-1.6721711593589816E-2</v>
      </c>
      <c r="CP120" s="1">
        <f t="shared" si="157"/>
        <v>7.3818127359907724</v>
      </c>
      <c r="CQ120" s="1">
        <f t="shared" si="81"/>
        <v>-2.9472540768643363E-2</v>
      </c>
      <c r="CR120" s="1">
        <f t="shared" si="158"/>
        <v>7.4058434239460409</v>
      </c>
      <c r="CS120" s="1">
        <f t="shared" si="81"/>
        <v>-5.4418528133748367E-3</v>
      </c>
      <c r="CT120" s="1">
        <f t="shared" si="159"/>
        <v>7.3963932814398072</v>
      </c>
      <c r="CU120" s="1">
        <f t="shared" si="81"/>
        <v>-1.4891995319608498E-2</v>
      </c>
    </row>
    <row r="121" spans="1:99" x14ac:dyDescent="0.2">
      <c r="A121" s="4">
        <f>'PNO-LCCSD_T Default'!A111</f>
        <v>7.5002154359276565</v>
      </c>
      <c r="B121" t="s">
        <v>107</v>
      </c>
      <c r="C121" s="1">
        <f>627.5095*('PNO-LCCSD_T Default'!P111+'PNO-LCCSD_T Default'!J111-'PNO-LCCSD_T Default'!D111)</f>
        <v>7.3482771861271274</v>
      </c>
      <c r="D121" s="1">
        <f t="shared" si="82"/>
        <v>-0.15193824980052906</v>
      </c>
      <c r="E121" s="1">
        <f>627.5095*('PNO-LCCSD_T Default'!AB111+'PNO-LCCSD_T Default'!V111-'PNO-LCCSD_T Default'!D111)</f>
        <v>7.0362355050772711</v>
      </c>
      <c r="F121" s="1">
        <f t="shared" si="83"/>
        <v>-0.46397993085038536</v>
      </c>
      <c r="G121" s="1">
        <f t="shared" si="84"/>
        <v>7.1922563456021997</v>
      </c>
      <c r="H121" s="1">
        <f t="shared" si="85"/>
        <v>-0.30795909032545676</v>
      </c>
      <c r="I121" s="1">
        <f>627.5095*('PNO-LCCSD_T Default'!R111+'PNO-LCCSD_T Default'!L111-'PNO-LCCSD_T Default'!F111)</f>
        <v>7.386646834970251</v>
      </c>
      <c r="J121" s="1">
        <f t="shared" si="86"/>
        <v>-0.11356860095740551</v>
      </c>
      <c r="K121" s="1">
        <f>627.5095*('PNO-LCCSD_T Default'!AD111+'PNO-LCCSD_T Default'!X111-'PNO-LCCSD_T Default'!F111)</f>
        <v>7.309101582300741</v>
      </c>
      <c r="L121" s="1">
        <f t="shared" si="87"/>
        <v>-0.19111385362691546</v>
      </c>
      <c r="M121" s="1">
        <f t="shared" si="88"/>
        <v>7.3478742086354956</v>
      </c>
      <c r="N121" s="1">
        <f t="shared" si="89"/>
        <v>-0.15234122729216093</v>
      </c>
      <c r="O121" s="1">
        <f>627.5095*('PNO-LCCSD_T Default'!N111+'PNO-LCCSD_T Default'!T111-'PNO-LCCSD_T Default'!H111)</f>
        <v>7.4157566687108103</v>
      </c>
      <c r="P121" s="1">
        <f t="shared" si="90"/>
        <v>-8.4458767216846198E-2</v>
      </c>
      <c r="Q121" s="1">
        <f>627.5095*('PNO-LCCSD_T Default'!Z111+'PNO-LCCSD_T Default'!AF111-'PNO-LCCSD_T Default'!H111)</f>
        <v>7.3896083478626045</v>
      </c>
      <c r="R121" s="1">
        <f t="shared" si="91"/>
        <v>-0.11060708806505204</v>
      </c>
      <c r="S121" s="1">
        <f t="shared" si="92"/>
        <v>7.4026825082867074</v>
      </c>
      <c r="T121" s="1">
        <f t="shared" si="93"/>
        <v>-9.7532927640949119E-2</v>
      </c>
      <c r="U121" s="1">
        <f t="shared" si="94"/>
        <v>7.4118032944943328</v>
      </c>
      <c r="V121" s="1">
        <f t="shared" si="95"/>
        <v>-8.8412141433323654E-2</v>
      </c>
      <c r="W121" s="1">
        <f t="shared" si="96"/>
        <v>7.4880019536654236</v>
      </c>
      <c r="X121" s="1">
        <f t="shared" si="97"/>
        <v>-1.2213482262232844E-2</v>
      </c>
      <c r="Y121" s="21">
        <f t="shared" si="98"/>
        <v>7.4499026240798774</v>
      </c>
      <c r="Z121" s="27">
        <f t="shared" si="99"/>
        <v>-5.0312811847779138E-2</v>
      </c>
      <c r="AA121" s="1">
        <f t="shared" si="100"/>
        <v>7.4462981336189378</v>
      </c>
      <c r="AB121" s="1">
        <f t="shared" si="101"/>
        <v>-5.3917302308718718E-2</v>
      </c>
      <c r="AC121" s="1">
        <f t="shared" si="102"/>
        <v>7.4740744625504609</v>
      </c>
      <c r="AD121" s="1">
        <f t="shared" si="103"/>
        <v>-2.6140973377195564E-2</v>
      </c>
      <c r="AE121" s="1">
        <f t="shared" si="104"/>
        <v>7.4601862980847002</v>
      </c>
      <c r="AF121" s="1">
        <f t="shared" si="105"/>
        <v>-4.0029137842956253E-2</v>
      </c>
      <c r="AG121" s="24">
        <f>627.5095*('PNO-LCCSD_T Tight'!J111+'PNO-LCCSD_T Tight'!P111-'PNO-LCCSD_T Tight'!D111)</f>
        <v>7.5208038893946174</v>
      </c>
      <c r="AH121" s="1">
        <f t="shared" si="106"/>
        <v>2.0588453466960921E-2</v>
      </c>
      <c r="AI121" s="1">
        <f>627.5095*('PNO-LCCSD_T Tight'!V111+'PNO-LCCSD_T Tight'!AB111-'PNO-LCCSD_T Tight'!D111)</f>
        <v>7.0782229777009942</v>
      </c>
      <c r="AJ121" s="1">
        <f t="shared" si="107"/>
        <v>-0.42199245822666231</v>
      </c>
      <c r="AK121" s="1">
        <f t="shared" si="108"/>
        <v>7.2995134335478058</v>
      </c>
      <c r="AL121" s="1">
        <f t="shared" si="109"/>
        <v>-0.2007020023798507</v>
      </c>
      <c r="AM121" s="1">
        <f>627.5095*('PNO-LCCSD_T Tight'!L111+'PNO-LCCSD_T Tight'!R111-'PNO-LCCSD_T Tight'!F111)</f>
        <v>7.4671810923414457</v>
      </c>
      <c r="AN121" s="1">
        <f t="shared" si="110"/>
        <v>-3.3034343586210824E-2</v>
      </c>
      <c r="AO121" s="1">
        <f>627.5095*('PNO-LCCSD_T Tight'!X111+'PNO-LCCSD_T Tight'!AD111-'PNO-LCCSD_T Tight'!F111)</f>
        <v>7.3328947382981537</v>
      </c>
      <c r="AP121" s="1">
        <f t="shared" si="111"/>
        <v>-0.16732069762950275</v>
      </c>
      <c r="AQ121" s="1">
        <f t="shared" si="112"/>
        <v>7.4000379153197997</v>
      </c>
      <c r="AR121" s="1">
        <f t="shared" si="113"/>
        <v>-0.10017752060785678</v>
      </c>
      <c r="AS121" s="1">
        <f>IF((627.5095*('PNO-LCCSD_T Tight'!N111+'PNO-LCCSD_T Tight'!T111-'PNO-LCCSD_T Tight'!H111))&gt;$AS$1,(627.5095*('PNO-LCCSD_T Tight'!N111+'PNO-LCCSD_T Tight'!T111-'PNO-LCCSD_T Tight'!H111)), "")</f>
        <v>7.4651667667715822</v>
      </c>
      <c r="AT121" s="1">
        <f t="shared" si="114"/>
        <v>-3.5048669156074297E-2</v>
      </c>
      <c r="AU121" s="1">
        <f>IF((627.5095*('PNO-LCCSD_T Tight'!Z111+'PNO-LCCSD_T Tight'!AF111-'PNO-LCCSD_T Tight'!H111))&gt;$AS$1,(627.5095*('PNO-LCCSD_T Tight'!Z111+'PNO-LCCSD_T Tight'!AF111-'PNO-LCCSD_T Tight'!H111)),"")</f>
        <v>7.4118786600277229</v>
      </c>
      <c r="AV121" s="1">
        <f t="shared" si="115"/>
        <v>-8.8336775899933606E-2</v>
      </c>
      <c r="AW121" s="1">
        <f t="shared" si="116"/>
        <v>7.438522713399653</v>
      </c>
      <c r="AX121" s="1">
        <f t="shared" si="117"/>
        <v>-6.1692722528003507E-2</v>
      </c>
      <c r="AY121" s="1">
        <f t="shared" si="118"/>
        <v>7.4320241450065492</v>
      </c>
      <c r="AZ121" s="1">
        <f t="shared" si="119"/>
        <v>-6.8191290921107317E-2</v>
      </c>
      <c r="BA121" s="1">
        <f t="shared" si="120"/>
        <v>7.4998662908287246</v>
      </c>
      <c r="BB121" s="1">
        <f t="shared" si="121"/>
        <v>-3.4914509893191337E-4</v>
      </c>
      <c r="BC121" s="21">
        <f t="shared" si="122"/>
        <v>7.4659452179176364</v>
      </c>
      <c r="BD121" s="1">
        <f t="shared" si="123"/>
        <v>-3.4270218010020059E-2</v>
      </c>
      <c r="BE121" s="1">
        <f t="shared" si="124"/>
        <v>7.4630533760097579</v>
      </c>
      <c r="BF121" s="1">
        <f t="shared" si="125"/>
        <v>-3.716205991789856E-2</v>
      </c>
      <c r="BG121" s="1">
        <f t="shared" si="126"/>
        <v>7.4947470369243199</v>
      </c>
      <c r="BH121" s="1">
        <f t="shared" si="127"/>
        <v>-5.4683990033366214E-3</v>
      </c>
      <c r="BI121" s="1">
        <f t="shared" si="128"/>
        <v>7.4789002064670402</v>
      </c>
      <c r="BJ121" s="1">
        <f t="shared" si="129"/>
        <v>-2.1315229460616258E-2</v>
      </c>
      <c r="BL121" s="1">
        <f t="shared" si="130"/>
        <v>7.4798515345607193</v>
      </c>
      <c r="BM121" s="1">
        <f t="shared" si="131"/>
        <v>-2.036390136693722E-2</v>
      </c>
      <c r="BN121" s="1">
        <f t="shared" si="132"/>
        <v>7.4908825717048373</v>
      </c>
      <c r="BO121" s="1">
        <f t="shared" si="133"/>
        <v>-9.3328642228192038E-3</v>
      </c>
      <c r="BP121" s="1">
        <f t="shared" si="134"/>
        <v>7.4860698381394464</v>
      </c>
      <c r="BQ121" s="1">
        <f t="shared" si="135"/>
        <v>-1.4145597788210118E-2</v>
      </c>
      <c r="BR121" s="1">
        <f t="shared" si="136"/>
        <v>7.4717814393566631</v>
      </c>
      <c r="BS121" s="1">
        <f t="shared" si="137"/>
        <v>-2.8433996570993436E-2</v>
      </c>
      <c r="BT121" s="1">
        <f t="shared" si="138"/>
        <v>7.4825232693044246</v>
      </c>
      <c r="BU121" s="1">
        <f t="shared" si="139"/>
        <v>-1.769216662323192E-2</v>
      </c>
      <c r="BV121" s="1">
        <f t="shared" si="140"/>
        <v>7.4769620538462505</v>
      </c>
      <c r="BW121" s="1">
        <f t="shared" si="141"/>
        <v>-2.3253382081406038E-2</v>
      </c>
      <c r="BX121" s="1">
        <f t="shared" si="142"/>
        <v>7.4728339259079863</v>
      </c>
      <c r="BY121" s="1">
        <f t="shared" si="143"/>
        <v>-2.7381510019670152E-2</v>
      </c>
      <c r="BZ121" s="1">
        <f t="shared" si="144"/>
        <v>7.4853460650937436</v>
      </c>
      <c r="CA121" s="1">
        <f t="shared" si="145"/>
        <v>-1.4869370833912932E-2</v>
      </c>
      <c r="CB121" s="1">
        <f t="shared" si="146"/>
        <v>7.4788473179558794</v>
      </c>
      <c r="CC121" s="1">
        <f t="shared" si="147"/>
        <v>-2.1368117971777068E-2</v>
      </c>
      <c r="CD121" s="1">
        <f t="shared" si="148"/>
        <v>7.4741485795533453</v>
      </c>
      <c r="CE121" s="1">
        <f t="shared" si="149"/>
        <v>-2.6066856374311165E-2</v>
      </c>
      <c r="CF121" s="1">
        <f t="shared" si="150"/>
        <v>7.4853892569058553</v>
      </c>
      <c r="CG121" s="1">
        <f t="shared" si="151"/>
        <v>-1.4826179021801167E-2</v>
      </c>
      <c r="CH121" s="1">
        <f t="shared" si="152"/>
        <v>7.4811541894707689</v>
      </c>
      <c r="CI121" s="1">
        <f t="shared" si="153"/>
        <v>-1.9061246456887559E-2</v>
      </c>
      <c r="CJ121" s="1">
        <f t="shared" si="154"/>
        <v>7.4836793101640788</v>
      </c>
      <c r="CK121" s="1">
        <f t="shared" si="153"/>
        <v>-1.6536125763577658E-2</v>
      </c>
      <c r="CL121" s="1">
        <f t="shared" si="155"/>
        <v>7.5006664574521134</v>
      </c>
      <c r="CM121" s="1">
        <f t="shared" si="153"/>
        <v>4.5102152445686272E-4</v>
      </c>
      <c r="CN121" s="1">
        <f t="shared" si="156"/>
        <v>7.4929767680261019</v>
      </c>
      <c r="CO121" s="1">
        <f t="shared" si="153"/>
        <v>-7.2386679015545852E-3</v>
      </c>
      <c r="CP121" s="1">
        <f t="shared" si="157"/>
        <v>7.4852546418077468</v>
      </c>
      <c r="CQ121" s="1">
        <f t="shared" si="81"/>
        <v>-1.4960794119909693E-2</v>
      </c>
      <c r="CR121" s="1">
        <f t="shared" si="158"/>
        <v>7.5006986524530257</v>
      </c>
      <c r="CS121" s="1">
        <f t="shared" si="81"/>
        <v>4.8321652536920112E-4</v>
      </c>
      <c r="CT121" s="1">
        <f t="shared" si="159"/>
        <v>7.4952161835436462</v>
      </c>
      <c r="CU121" s="1">
        <f t="shared" si="81"/>
        <v>-4.9992523840103331E-3</v>
      </c>
    </row>
    <row r="122" spans="1:99" x14ac:dyDescent="0.2">
      <c r="A122" s="4">
        <f>'PNO-LCCSD_T Default'!A112</f>
        <v>7.3236351121703418</v>
      </c>
      <c r="B122" t="s">
        <v>108</v>
      </c>
      <c r="C122" s="1">
        <f>627.5095*('PNO-LCCSD_T Default'!P112+'PNO-LCCSD_T Default'!J112-'PNO-LCCSD_T Default'!D112)</f>
        <v>7.1937902050311093</v>
      </c>
      <c r="D122" s="1">
        <f t="shared" si="82"/>
        <v>-0.12984490713923247</v>
      </c>
      <c r="E122" s="1">
        <f>627.5095*('PNO-LCCSD_T Default'!AB112+'PNO-LCCSD_T Default'!V112-'PNO-LCCSD_T Default'!D112)</f>
        <v>6.9427825471214728</v>
      </c>
      <c r="F122" s="1">
        <f t="shared" si="83"/>
        <v>-0.380852565048869</v>
      </c>
      <c r="G122" s="1">
        <f t="shared" si="84"/>
        <v>7.0682863760762906</v>
      </c>
      <c r="H122" s="1">
        <f t="shared" si="85"/>
        <v>-0.25534873609405118</v>
      </c>
      <c r="I122" s="1">
        <f>627.5095*('PNO-LCCSD_T Default'!R112+'PNO-LCCSD_T Default'!L112-'PNO-LCCSD_T Default'!F112)</f>
        <v>7.2327107288006678</v>
      </c>
      <c r="J122" s="1">
        <f t="shared" si="86"/>
        <v>-9.0924383369674011E-2</v>
      </c>
      <c r="K122" s="1">
        <f>627.5095*('PNO-LCCSD_T Default'!AD112+'PNO-LCCSD_T Default'!X112-'PNO-LCCSD_T Default'!F112)</f>
        <v>7.1664097611219102</v>
      </c>
      <c r="L122" s="1">
        <f t="shared" si="87"/>
        <v>-0.15722535104843161</v>
      </c>
      <c r="M122" s="1">
        <f t="shared" si="88"/>
        <v>7.1995602449612885</v>
      </c>
      <c r="N122" s="1">
        <f t="shared" si="89"/>
        <v>-0.12407486720905325</v>
      </c>
      <c r="O122" s="1">
        <f>627.5095*('PNO-LCCSD_T Default'!N112+'PNO-LCCSD_T Default'!T112-'PNO-LCCSD_T Default'!H112)</f>
        <v>7.2518951129679046</v>
      </c>
      <c r="P122" s="1">
        <f t="shared" si="90"/>
        <v>-7.1739999202437232E-2</v>
      </c>
      <c r="Q122" s="1">
        <f>627.5095*('PNO-LCCSD_T Default'!Z112+'PNO-LCCSD_T Default'!AF112-'PNO-LCCSD_T Default'!H112)</f>
        <v>7.2303150612653111</v>
      </c>
      <c r="R122" s="1">
        <f t="shared" si="91"/>
        <v>-9.3320050905030705E-2</v>
      </c>
      <c r="S122" s="1">
        <f t="shared" si="92"/>
        <v>7.2411050871166083</v>
      </c>
      <c r="T122" s="1">
        <f t="shared" si="93"/>
        <v>-8.2530025053733524E-2</v>
      </c>
      <c r="U122" s="1">
        <f t="shared" si="94"/>
        <v>7.2582283608454148</v>
      </c>
      <c r="V122" s="1">
        <f t="shared" si="95"/>
        <v>-6.5406751324927015E-2</v>
      </c>
      <c r="W122" s="1">
        <f t="shared" si="96"/>
        <v>7.3130274427297373</v>
      </c>
      <c r="X122" s="1">
        <f t="shared" si="97"/>
        <v>-1.0607669440604539E-2</v>
      </c>
      <c r="Y122" s="21">
        <f t="shared" si="98"/>
        <v>7.285627901787576</v>
      </c>
      <c r="Z122" s="27">
        <f t="shared" si="99"/>
        <v>-3.8007210382765777E-2</v>
      </c>
      <c r="AA122" s="1">
        <f t="shared" si="100"/>
        <v>7.2720229914384484</v>
      </c>
      <c r="AB122" s="1">
        <f t="shared" si="101"/>
        <v>-5.1612120731893363E-2</v>
      </c>
      <c r="AC122" s="1">
        <f t="shared" si="102"/>
        <v>7.2973632450223223</v>
      </c>
      <c r="AD122" s="1">
        <f t="shared" si="103"/>
        <v>-2.6271867148019545E-2</v>
      </c>
      <c r="AE122" s="1">
        <f t="shared" si="104"/>
        <v>7.2846931182303862</v>
      </c>
      <c r="AF122" s="1">
        <f t="shared" si="105"/>
        <v>-3.8941993939955566E-2</v>
      </c>
      <c r="AG122" s="24">
        <f>627.5095*('PNO-LCCSD_T Tight'!J112+'PNO-LCCSD_T Tight'!P112-'PNO-LCCSD_T Tight'!D112)</f>
        <v>7.3397860570389915</v>
      </c>
      <c r="AH122" s="1">
        <f t="shared" si="106"/>
        <v>1.6150944868649653E-2</v>
      </c>
      <c r="AI122" s="1">
        <f>627.5095*('PNO-LCCSD_T Tight'!V112+'PNO-LCCSD_T Tight'!AB112-'PNO-LCCSD_T Tight'!D112)</f>
        <v>6.9761143532852277</v>
      </c>
      <c r="AJ122" s="1">
        <f t="shared" si="107"/>
        <v>-0.34752075888511413</v>
      </c>
      <c r="AK122" s="1">
        <f t="shared" si="108"/>
        <v>7.1579502051621091</v>
      </c>
      <c r="AL122" s="1">
        <f t="shared" si="109"/>
        <v>-0.16568490700823268</v>
      </c>
      <c r="AM122" s="1">
        <f>627.5095*('PNO-LCCSD_T Tight'!L112+'PNO-LCCSD_T Tight'!R112-'PNO-LCCSD_T Tight'!F112)</f>
        <v>7.2973113377156444</v>
      </c>
      <c r="AN122" s="1">
        <f t="shared" si="110"/>
        <v>-2.6323774454697357E-2</v>
      </c>
      <c r="AO122" s="1">
        <f>627.5095*('PNO-LCCSD_T Tight'!X112+'PNO-LCCSD_T Tight'!AD112-'PNO-LCCSD_T Tight'!F112)</f>
        <v>7.1862187820857288</v>
      </c>
      <c r="AP122" s="1">
        <f t="shared" si="111"/>
        <v>-0.13741633008461296</v>
      </c>
      <c r="AQ122" s="1">
        <f t="shared" si="112"/>
        <v>7.2417650599006862</v>
      </c>
      <c r="AR122" s="1">
        <f t="shared" si="113"/>
        <v>-8.1870052269655602E-2</v>
      </c>
      <c r="AS122" s="1">
        <f>IF((627.5095*('PNO-LCCSD_T Tight'!N112+'PNO-LCCSD_T Tight'!T112-'PNO-LCCSD_T Tight'!H112))&gt;$AS$1,(627.5095*('PNO-LCCSD_T Tight'!N112+'PNO-LCCSD_T Tight'!T112-'PNO-LCCSD_T Tight'!H112)), "")</f>
        <v>7.2934676173627881</v>
      </c>
      <c r="AT122" s="1">
        <f t="shared" si="114"/>
        <v>-3.0167494807553652E-2</v>
      </c>
      <c r="AU122" s="1">
        <f>IF((627.5095*('PNO-LCCSD_T Tight'!Z112+'PNO-LCCSD_T Tight'!AF112-'PNO-LCCSD_T Tight'!H112))&gt;$AS$1,(627.5095*('PNO-LCCSD_T Tight'!Z112+'PNO-LCCSD_T Tight'!AF112-'PNO-LCCSD_T Tight'!H112)),"")</f>
        <v>7.2501945622293382</v>
      </c>
      <c r="AV122" s="1">
        <f t="shared" si="115"/>
        <v>-7.3440549941003574E-2</v>
      </c>
      <c r="AW122" s="1">
        <f t="shared" si="116"/>
        <v>7.2718310897960627</v>
      </c>
      <c r="AX122" s="1">
        <f t="shared" si="117"/>
        <v>-5.1804022374279057E-2</v>
      </c>
      <c r="AY122" s="1">
        <f t="shared" si="118"/>
        <v>7.269463453002829</v>
      </c>
      <c r="AZ122" s="1">
        <f t="shared" si="119"/>
        <v>-5.4171659167512765E-2</v>
      </c>
      <c r="BA122" s="1">
        <f t="shared" si="120"/>
        <v>7.3239704612986447</v>
      </c>
      <c r="BB122" s="1">
        <f t="shared" si="121"/>
        <v>3.3534912830290864E-4</v>
      </c>
      <c r="BC122" s="21">
        <f t="shared" si="122"/>
        <v>7.2967169571507364</v>
      </c>
      <c r="BD122" s="1">
        <f t="shared" si="123"/>
        <v>-2.6918155019605372E-2</v>
      </c>
      <c r="BE122" s="1">
        <f t="shared" si="124"/>
        <v>7.289434861582742</v>
      </c>
      <c r="BF122" s="1">
        <f t="shared" si="125"/>
        <v>-3.420025058759979E-2</v>
      </c>
      <c r="BG122" s="1">
        <f t="shared" si="126"/>
        <v>7.3173166922160764</v>
      </c>
      <c r="BH122" s="1">
        <f t="shared" si="127"/>
        <v>-6.3184199542654085E-3</v>
      </c>
      <c r="BI122" s="1">
        <f t="shared" si="128"/>
        <v>7.3033757768994088</v>
      </c>
      <c r="BJ122" s="1">
        <f t="shared" si="129"/>
        <v>-2.0259335270933043E-2</v>
      </c>
      <c r="BL122" s="1">
        <f t="shared" si="130"/>
        <v>7.3158122629195521</v>
      </c>
      <c r="BM122" s="1">
        <f t="shared" si="131"/>
        <v>-7.8228492507896874E-3</v>
      </c>
      <c r="BN122" s="1">
        <f t="shared" si="132"/>
        <v>7.3153142248607317</v>
      </c>
      <c r="BO122" s="1">
        <f t="shared" si="133"/>
        <v>-8.3208873096101144E-3</v>
      </c>
      <c r="BP122" s="1">
        <f t="shared" si="134"/>
        <v>7.3158626486193379</v>
      </c>
      <c r="BQ122" s="1">
        <f t="shared" si="135"/>
        <v>-7.7724635510039164E-3</v>
      </c>
      <c r="BR122" s="1">
        <f t="shared" si="136"/>
        <v>7.293587519495234</v>
      </c>
      <c r="BS122" s="1">
        <f t="shared" si="137"/>
        <v>-3.0047592675107815E-2</v>
      </c>
      <c r="BT122" s="1">
        <f t="shared" si="138"/>
        <v>7.3040703405305907</v>
      </c>
      <c r="BU122" s="1">
        <f t="shared" si="139"/>
        <v>-1.9564771639751122E-2</v>
      </c>
      <c r="BV122" s="1">
        <f t="shared" si="140"/>
        <v>7.2987171657427696</v>
      </c>
      <c r="BW122" s="1">
        <f t="shared" si="141"/>
        <v>-2.4917946427572168E-2</v>
      </c>
      <c r="BX122" s="1">
        <f t="shared" si="142"/>
        <v>7.2933086951361021</v>
      </c>
      <c r="BY122" s="1">
        <f t="shared" si="143"/>
        <v>-3.0326417034239661E-2</v>
      </c>
      <c r="BZ122" s="1">
        <f t="shared" si="144"/>
        <v>7.3067474314286986</v>
      </c>
      <c r="CA122" s="1">
        <f t="shared" si="145"/>
        <v>-1.6887680741643152E-2</v>
      </c>
      <c r="CB122" s="1">
        <f t="shared" si="146"/>
        <v>7.2997914488572722</v>
      </c>
      <c r="CC122" s="1">
        <f t="shared" si="147"/>
        <v>-2.3843663313069641E-2</v>
      </c>
      <c r="CD122" s="1">
        <f t="shared" si="148"/>
        <v>7.2919567725063574</v>
      </c>
      <c r="CE122" s="1">
        <f t="shared" si="149"/>
        <v>-3.1678339663984367E-2</v>
      </c>
      <c r="CF122" s="1">
        <f t="shared" si="150"/>
        <v>7.3067920775771764</v>
      </c>
      <c r="CG122" s="1">
        <f t="shared" si="151"/>
        <v>-1.6843034593165385E-2</v>
      </c>
      <c r="CH122" s="1">
        <f t="shared" si="152"/>
        <v>7.3008122937824087</v>
      </c>
      <c r="CI122" s="1">
        <f t="shared" si="153"/>
        <v>-2.2822818387933097E-2</v>
      </c>
      <c r="CJ122" s="1">
        <f t="shared" si="154"/>
        <v>7.3131751782311776</v>
      </c>
      <c r="CK122" s="1">
        <f t="shared" si="153"/>
        <v>-1.0459933939164223E-2</v>
      </c>
      <c r="CL122" s="1">
        <f t="shared" si="155"/>
        <v>7.3246056745449506</v>
      </c>
      <c r="CM122" s="1">
        <f t="shared" si="153"/>
        <v>9.7056237460879657E-4</v>
      </c>
      <c r="CN122" s="1">
        <f t="shared" si="156"/>
        <v>7.31931455265957</v>
      </c>
      <c r="CO122" s="1">
        <f t="shared" si="153"/>
        <v>-4.3205595107718153E-3</v>
      </c>
      <c r="CP122" s="1">
        <f t="shared" si="157"/>
        <v>7.3121623319451716</v>
      </c>
      <c r="CQ122" s="1">
        <f t="shared" si="81"/>
        <v>-1.1472780225170176E-2</v>
      </c>
      <c r="CR122" s="1">
        <f t="shared" si="158"/>
        <v>7.3246634449813071</v>
      </c>
      <c r="CS122" s="1">
        <f t="shared" si="81"/>
        <v>1.0283328109652601E-3</v>
      </c>
      <c r="CT122" s="1">
        <f t="shared" si="159"/>
        <v>7.3203996240060603</v>
      </c>
      <c r="CU122" s="1">
        <f t="shared" si="81"/>
        <v>-3.2354881642815414E-3</v>
      </c>
    </row>
    <row r="123" spans="1:99" x14ac:dyDescent="0.2">
      <c r="A123" s="4">
        <f>'PNO-LCCSD_T Default'!A113</f>
        <v>6.9855582136126033</v>
      </c>
      <c r="B123" t="s">
        <v>109</v>
      </c>
      <c r="C123" s="1">
        <f>627.5095*('PNO-LCCSD_T Default'!P113+'PNO-LCCSD_T Default'!J113-'PNO-LCCSD_T Default'!D113)</f>
        <v>6.879253960967266</v>
      </c>
      <c r="D123" s="1">
        <f t="shared" si="82"/>
        <v>-0.10630425264533727</v>
      </c>
      <c r="E123" s="1">
        <f>627.5095*('PNO-LCCSD_T Default'!AB113+'PNO-LCCSD_T Default'!V113-'PNO-LCCSD_T Default'!D113)</f>
        <v>6.6675658531588615</v>
      </c>
      <c r="F123" s="1">
        <f t="shared" si="83"/>
        <v>-0.3179923604537418</v>
      </c>
      <c r="G123" s="1">
        <f t="shared" si="84"/>
        <v>6.7734099070630638</v>
      </c>
      <c r="H123" s="1">
        <f t="shared" si="85"/>
        <v>-0.21214830654953953</v>
      </c>
      <c r="I123" s="1">
        <f>627.5095*('PNO-LCCSD_T Default'!R113+'PNO-LCCSD_T Default'!L113-'PNO-LCCSD_T Default'!F113)</f>
        <v>6.9103251315631127</v>
      </c>
      <c r="J123" s="1">
        <f t="shared" si="86"/>
        <v>-7.523308204949064E-2</v>
      </c>
      <c r="K123" s="1">
        <f>627.5095*('PNO-LCCSD_T Default'!AD113+'PNO-LCCSD_T Default'!X113-'PNO-LCCSD_T Default'!F113)</f>
        <v>6.8564287020270367</v>
      </c>
      <c r="L123" s="1">
        <f t="shared" si="87"/>
        <v>-0.12912951158556663</v>
      </c>
      <c r="M123" s="1">
        <f t="shared" si="88"/>
        <v>6.8833769167950747</v>
      </c>
      <c r="N123" s="1">
        <f t="shared" si="89"/>
        <v>-0.10218129681752863</v>
      </c>
      <c r="O123" s="1">
        <f>627.5095*('PNO-LCCSD_T Default'!N113+'PNO-LCCSD_T Default'!T113-'PNO-LCCSD_T Default'!H113)</f>
        <v>6.9293426797975481</v>
      </c>
      <c r="P123" s="1">
        <f t="shared" si="90"/>
        <v>-5.6215533815055174E-2</v>
      </c>
      <c r="Q123" s="1">
        <f>627.5095*('PNO-LCCSD_T Default'!Z113+'PNO-LCCSD_T Default'!AF113-'PNO-LCCSD_T Default'!H113)</f>
        <v>6.9116469118780204</v>
      </c>
      <c r="R123" s="1">
        <f t="shared" si="91"/>
        <v>-7.3911301734582935E-2</v>
      </c>
      <c r="S123" s="1">
        <f t="shared" si="92"/>
        <v>6.9204947958377847</v>
      </c>
      <c r="T123" s="1">
        <f t="shared" si="93"/>
        <v>-6.506341777481861E-2</v>
      </c>
      <c r="U123" s="1">
        <f t="shared" si="94"/>
        <v>6.9306964580940393</v>
      </c>
      <c r="V123" s="1">
        <f t="shared" si="95"/>
        <v>-5.4861755518563982E-2</v>
      </c>
      <c r="W123" s="1">
        <f t="shared" si="96"/>
        <v>6.9802536719291668</v>
      </c>
      <c r="X123" s="1">
        <f t="shared" si="97"/>
        <v>-5.3045416834365255E-3</v>
      </c>
      <c r="Y123" s="21">
        <f t="shared" si="98"/>
        <v>6.9554750650116031</v>
      </c>
      <c r="Z123" s="27">
        <f t="shared" si="99"/>
        <v>-3.0083148601000254E-2</v>
      </c>
      <c r="AA123" s="1">
        <f t="shared" si="100"/>
        <v>6.9492955172894151</v>
      </c>
      <c r="AB123" s="1">
        <f t="shared" si="101"/>
        <v>-3.6262696323188237E-2</v>
      </c>
      <c r="AC123" s="1">
        <f t="shared" si="102"/>
        <v>6.9695807713938063</v>
      </c>
      <c r="AD123" s="1">
        <f t="shared" si="103"/>
        <v>-1.5977442218797044E-2</v>
      </c>
      <c r="AE123" s="1">
        <f t="shared" si="104"/>
        <v>6.959438144341612</v>
      </c>
      <c r="AF123" s="1">
        <f t="shared" si="105"/>
        <v>-2.6120069270991308E-2</v>
      </c>
      <c r="AG123" s="24">
        <f>627.5095*('PNO-LCCSD_T Tight'!J113+'PNO-LCCSD_T Tight'!P113-'PNO-LCCSD_T Tight'!D113)</f>
        <v>6.9868258883445833</v>
      </c>
      <c r="AH123" s="1">
        <f t="shared" si="106"/>
        <v>1.267674731979973E-3</v>
      </c>
      <c r="AI123" s="1">
        <f>627.5095*('PNO-LCCSD_T Tight'!V113+'PNO-LCCSD_T Tight'!AB113-'PNO-LCCSD_T Tight'!D113)</f>
        <v>6.6917090860198645</v>
      </c>
      <c r="AJ123" s="1">
        <f t="shared" si="107"/>
        <v>-0.29384912759273885</v>
      </c>
      <c r="AK123" s="1">
        <f t="shared" si="108"/>
        <v>6.8392674871822239</v>
      </c>
      <c r="AL123" s="1">
        <f t="shared" si="109"/>
        <v>-0.14629072643037944</v>
      </c>
      <c r="AM123" s="1">
        <f>627.5095*('PNO-LCCSD_T Tight'!L113+'PNO-LCCSD_T Tight'!R113-'PNO-LCCSD_T Tight'!F113)</f>
        <v>6.9609418167568871</v>
      </c>
      <c r="AN123" s="1">
        <f t="shared" si="110"/>
        <v>-2.461639685571626E-2</v>
      </c>
      <c r="AO123" s="1">
        <f>627.5095*('PNO-LCCSD_T Tight'!X113+'PNO-LCCSD_T Tight'!AD113-'PNO-LCCSD_T Tight'!F113)</f>
        <v>6.8725738468778088</v>
      </c>
      <c r="AP123" s="1">
        <f t="shared" si="111"/>
        <v>-0.11298436673479451</v>
      </c>
      <c r="AQ123" s="1">
        <f t="shared" si="112"/>
        <v>6.9167578318173479</v>
      </c>
      <c r="AR123" s="1">
        <f t="shared" si="113"/>
        <v>-6.8800381795255383E-2</v>
      </c>
      <c r="AS123" s="1">
        <f>IF((627.5095*('PNO-LCCSD_T Tight'!N113+'PNO-LCCSD_T Tight'!T113-'PNO-LCCSD_T Tight'!H113))&gt;$AS$1,(627.5095*('PNO-LCCSD_T Tight'!N113+'PNO-LCCSD_T Tight'!T113-'PNO-LCCSD_T Tight'!H113)), "")</f>
        <v>6.9615527424446801</v>
      </c>
      <c r="AT123" s="1">
        <f t="shared" si="114"/>
        <v>-2.4005471167923176E-2</v>
      </c>
      <c r="AU123" s="1">
        <f>IF((627.5095*('PNO-LCCSD_T Tight'!Z113+'PNO-LCCSD_T Tight'!AF113-'PNO-LCCSD_T Tight'!H113))&gt;$AS$1,(627.5095*('PNO-LCCSD_T Tight'!Z113+'PNO-LCCSD_T Tight'!AF113-'PNO-LCCSD_T Tight'!H113)),"")</f>
        <v>6.9283825902856604</v>
      </c>
      <c r="AV123" s="1">
        <f t="shared" si="115"/>
        <v>-5.7175623326942926E-2</v>
      </c>
      <c r="AW123" s="1">
        <f t="shared" si="116"/>
        <v>6.9449676663651703</v>
      </c>
      <c r="AX123" s="1">
        <f t="shared" si="117"/>
        <v>-4.0590547247433051E-2</v>
      </c>
      <c r="AY123" s="1">
        <f t="shared" si="118"/>
        <v>6.9439713304780941</v>
      </c>
      <c r="AZ123" s="1">
        <f t="shared" si="119"/>
        <v>-4.15868831345092E-2</v>
      </c>
      <c r="BA123" s="1">
        <f t="shared" si="120"/>
        <v>6.9911549955992429</v>
      </c>
      <c r="BB123" s="1">
        <f t="shared" si="121"/>
        <v>5.5967819866395985E-3</v>
      </c>
      <c r="BC123" s="21">
        <f t="shared" si="122"/>
        <v>6.967563163038669</v>
      </c>
      <c r="BD123" s="1">
        <f t="shared" si="123"/>
        <v>-1.7995050573934357E-2</v>
      </c>
      <c r="BE123" s="1">
        <f t="shared" si="124"/>
        <v>6.9621937136581025</v>
      </c>
      <c r="BF123" s="1">
        <f t="shared" si="125"/>
        <v>-2.336449995450085E-2</v>
      </c>
      <c r="BG123" s="1">
        <f t="shared" si="126"/>
        <v>6.986936025992259</v>
      </c>
      <c r="BH123" s="1">
        <f t="shared" si="127"/>
        <v>1.3778123796557296E-3</v>
      </c>
      <c r="BI123" s="1">
        <f t="shared" si="128"/>
        <v>6.9745648698251808</v>
      </c>
      <c r="BJ123" s="1">
        <f t="shared" si="129"/>
        <v>-1.099334378742256E-2</v>
      </c>
      <c r="BL123" s="1">
        <f t="shared" si="130"/>
        <v>6.9731251384081023</v>
      </c>
      <c r="BM123" s="1">
        <f t="shared" si="131"/>
        <v>-1.2433075204500987E-2</v>
      </c>
      <c r="BN123" s="1">
        <f t="shared" si="132"/>
        <v>6.9819100572213326</v>
      </c>
      <c r="BO123" s="1">
        <f t="shared" si="133"/>
        <v>-3.648156391270696E-3</v>
      </c>
      <c r="BP123" s="1">
        <f t="shared" si="134"/>
        <v>6.9776823171684281</v>
      </c>
      <c r="BQ123" s="1">
        <f t="shared" si="135"/>
        <v>-7.87589644417519E-3</v>
      </c>
      <c r="BR123" s="1">
        <f t="shared" si="136"/>
        <v>6.9651845840960895</v>
      </c>
      <c r="BS123" s="1">
        <f t="shared" si="137"/>
        <v>-2.037362951651378E-2</v>
      </c>
      <c r="BT123" s="1">
        <f t="shared" si="138"/>
        <v>6.9744389230307613</v>
      </c>
      <c r="BU123" s="1">
        <f t="shared" si="139"/>
        <v>-1.1119290581842023E-2</v>
      </c>
      <c r="BV123" s="1">
        <f t="shared" si="140"/>
        <v>6.9697387286692978</v>
      </c>
      <c r="BW123" s="1">
        <f t="shared" si="141"/>
        <v>-1.581948494330554E-2</v>
      </c>
      <c r="BX123" s="1">
        <f t="shared" si="142"/>
        <v>6.9659735607519799</v>
      </c>
      <c r="BY123" s="1">
        <f t="shared" si="143"/>
        <v>-1.9584652860623386E-2</v>
      </c>
      <c r="BZ123" s="1">
        <f t="shared" si="144"/>
        <v>6.977229258874047</v>
      </c>
      <c r="CA123" s="1">
        <f t="shared" si="145"/>
        <v>-8.3289547385563267E-3</v>
      </c>
      <c r="CB123" s="1">
        <f t="shared" si="146"/>
        <v>6.9713798171663353</v>
      </c>
      <c r="CC123" s="1">
        <f t="shared" si="147"/>
        <v>-1.417839644626806E-2</v>
      </c>
      <c r="CD123" s="1">
        <f t="shared" si="148"/>
        <v>6.9670729866839451</v>
      </c>
      <c r="CE123" s="1">
        <f t="shared" si="149"/>
        <v>-1.8485226928658172E-2</v>
      </c>
      <c r="CF123" s="1">
        <f t="shared" si="150"/>
        <v>6.9772818109443673</v>
      </c>
      <c r="CG123" s="1">
        <f t="shared" si="151"/>
        <v>-8.2764026682360381E-3</v>
      </c>
      <c r="CH123" s="1">
        <f t="shared" si="152"/>
        <v>6.9736709159835151</v>
      </c>
      <c r="CI123" s="1">
        <f t="shared" si="153"/>
        <v>-1.1887297629088245E-2</v>
      </c>
      <c r="CJ123" s="1">
        <f t="shared" si="154"/>
        <v>6.9761787834100257</v>
      </c>
      <c r="CK123" s="1">
        <f t="shared" si="153"/>
        <v>-9.3794302025775877E-3</v>
      </c>
      <c r="CL123" s="1">
        <f t="shared" si="155"/>
        <v>6.9916150997186124</v>
      </c>
      <c r="CM123" s="1">
        <f t="shared" si="153"/>
        <v>6.056886106009074E-3</v>
      </c>
      <c r="CN123" s="1">
        <f t="shared" si="156"/>
        <v>6.9841609703361796</v>
      </c>
      <c r="CO123" s="1">
        <f t="shared" si="153"/>
        <v>-1.3972432764237652E-3</v>
      </c>
      <c r="CP123" s="1">
        <f t="shared" si="157"/>
        <v>6.9774272955200978</v>
      </c>
      <c r="CQ123" s="1">
        <f t="shared" si="81"/>
        <v>-8.1309180925055458E-3</v>
      </c>
      <c r="CR123" s="1">
        <f t="shared" si="158"/>
        <v>6.9917198050341085</v>
      </c>
      <c r="CS123" s="1">
        <f t="shared" si="81"/>
        <v>6.1615914215051859E-3</v>
      </c>
      <c r="CT123" s="1">
        <f t="shared" si="159"/>
        <v>6.9862944165919316</v>
      </c>
      <c r="CU123" s="1">
        <f t="shared" si="81"/>
        <v>7.3620297932830425E-4</v>
      </c>
    </row>
    <row r="124" spans="1:99" x14ac:dyDescent="0.2">
      <c r="A124" s="4">
        <f>'PNO-LCCSD_T Default'!A114</f>
        <v>5.6104155111534473</v>
      </c>
      <c r="B124" t="s">
        <v>110</v>
      </c>
      <c r="C124" s="1">
        <f>627.5095*('PNO-LCCSD_T Default'!P114+'PNO-LCCSD_T Default'!J114-'PNO-LCCSD_T Default'!D114)</f>
        <v>5.5591143700788956</v>
      </c>
      <c r="D124" s="1">
        <f t="shared" si="82"/>
        <v>-5.1301141074551637E-2</v>
      </c>
      <c r="E124" s="1">
        <f>627.5095*('PNO-LCCSD_T Default'!AB114+'PNO-LCCSD_T Default'!V114-'PNO-LCCSD_T Default'!D114)</f>
        <v>5.4187766740122854</v>
      </c>
      <c r="F124" s="1">
        <f t="shared" si="83"/>
        <v>-0.19163883714116192</v>
      </c>
      <c r="G124" s="1">
        <f t="shared" si="84"/>
        <v>5.4889455220455901</v>
      </c>
      <c r="H124" s="1">
        <f t="shared" si="85"/>
        <v>-0.12146998910785722</v>
      </c>
      <c r="I124" s="1">
        <f>627.5095*('PNO-LCCSD_T Default'!R114+'PNO-LCCSD_T Default'!L114-'PNO-LCCSD_T Default'!F114)</f>
        <v>5.5698372009745363</v>
      </c>
      <c r="J124" s="1">
        <f t="shared" si="86"/>
        <v>-4.0578310178911003E-2</v>
      </c>
      <c r="K124" s="1">
        <f>627.5095*('PNO-LCCSD_T Default'!AD114+'PNO-LCCSD_T Default'!X114-'PNO-LCCSD_T Default'!F114)</f>
        <v>5.5350301036534466</v>
      </c>
      <c r="L124" s="1">
        <f t="shared" si="87"/>
        <v>-7.5385407500000667E-2</v>
      </c>
      <c r="M124" s="1">
        <f t="shared" si="88"/>
        <v>5.5524336523139919</v>
      </c>
      <c r="N124" s="1">
        <f t="shared" si="89"/>
        <v>-5.7981858839455391E-2</v>
      </c>
      <c r="O124" s="1">
        <f>627.5095*('PNO-LCCSD_T Default'!N114+'PNO-LCCSD_T Default'!T114-'PNO-LCCSD_T Default'!H114)</f>
        <v>5.5779695960708384</v>
      </c>
      <c r="P124" s="1">
        <f t="shared" si="90"/>
        <v>-3.2445915082608856E-2</v>
      </c>
      <c r="Q124" s="1">
        <f>627.5095*('PNO-LCCSD_T Default'!Z114+'PNO-LCCSD_T Default'!AF114-'PNO-LCCSD_T Default'!H114)</f>
        <v>5.5682494739097033</v>
      </c>
      <c r="R124" s="1">
        <f t="shared" si="91"/>
        <v>-4.2166037243744015E-2</v>
      </c>
      <c r="S124" s="1">
        <f t="shared" si="92"/>
        <v>5.5731095349902713</v>
      </c>
      <c r="T124" s="1">
        <f t="shared" si="93"/>
        <v>-3.7305976163175991E-2</v>
      </c>
      <c r="U124" s="1">
        <f t="shared" si="94"/>
        <v>5.5768674571677224</v>
      </c>
      <c r="V124" s="1">
        <f t="shared" si="95"/>
        <v>-3.3548053985724913E-2</v>
      </c>
      <c r="W124" s="1">
        <f t="shared" si="96"/>
        <v>5.6112498446591745</v>
      </c>
      <c r="X124" s="1">
        <f t="shared" si="97"/>
        <v>8.3433350572725828E-4</v>
      </c>
      <c r="Y124" s="21">
        <f t="shared" si="98"/>
        <v>5.5940586509134498</v>
      </c>
      <c r="Z124" s="27">
        <f t="shared" si="99"/>
        <v>-1.6356860239997495E-2</v>
      </c>
      <c r="AA124" s="1">
        <f t="shared" si="100"/>
        <v>5.5865019450243354</v>
      </c>
      <c r="AB124" s="1">
        <f t="shared" si="101"/>
        <v>-2.3913566129111885E-2</v>
      </c>
      <c r="AC124" s="1">
        <f t="shared" si="102"/>
        <v>5.6031025836867592</v>
      </c>
      <c r="AD124" s="1">
        <f t="shared" si="103"/>
        <v>-7.3129274666881017E-3</v>
      </c>
      <c r="AE124" s="1">
        <f t="shared" si="104"/>
        <v>5.5948022643555477</v>
      </c>
      <c r="AF124" s="1">
        <f t="shared" si="105"/>
        <v>-1.5613246797899549E-2</v>
      </c>
      <c r="AG124" s="24">
        <f>627.5095*('PNO-LCCSD_T Tight'!J114+'PNO-LCCSD_T Tight'!P114-'PNO-LCCSD_T Tight'!D114)</f>
        <v>5.6217531653048951</v>
      </c>
      <c r="AH124" s="1">
        <f t="shared" si="106"/>
        <v>1.1337654151447829E-2</v>
      </c>
      <c r="AI124" s="1">
        <f>627.5095*('PNO-LCCSD_T Tight'!V114+'PNO-LCCSD_T Tight'!AB114-'PNO-LCCSD_T Tight'!D114)</f>
        <v>5.4388595808928333</v>
      </c>
      <c r="AJ124" s="1">
        <f t="shared" si="107"/>
        <v>-0.171555930260614</v>
      </c>
      <c r="AK124" s="1">
        <f t="shared" si="108"/>
        <v>5.5303063730988642</v>
      </c>
      <c r="AL124" s="1">
        <f t="shared" si="109"/>
        <v>-8.0109138054583084E-2</v>
      </c>
      <c r="AM124" s="1">
        <f>627.5095*('PNO-LCCSD_T Tight'!L114+'PNO-LCCSD_T Tight'!R114-'PNO-LCCSD_T Tight'!F114)</f>
        <v>5.6004762986093759</v>
      </c>
      <c r="AN124" s="1">
        <f t="shared" si="110"/>
        <v>-9.9392125440713741E-3</v>
      </c>
      <c r="AO124" s="1">
        <f>627.5095*('PNO-LCCSD_T Tight'!X114+'PNO-LCCSD_T Tight'!AD114-'PNO-LCCSD_T Tight'!F114)</f>
        <v>5.54506636009517</v>
      </c>
      <c r="AP124" s="1">
        <f t="shared" si="111"/>
        <v>-6.5349151058277322E-2</v>
      </c>
      <c r="AQ124" s="1">
        <f t="shared" si="112"/>
        <v>5.5727713293522729</v>
      </c>
      <c r="AR124" s="1">
        <f t="shared" si="113"/>
        <v>-3.7644181801174348E-2</v>
      </c>
      <c r="AS124" s="1">
        <f>IF((627.5095*('PNO-LCCSD_T Tight'!N114+'PNO-LCCSD_T Tight'!T114-'PNO-LCCSD_T Tight'!H114))&gt;$AS$1,(627.5095*('PNO-LCCSD_T Tight'!N114+'PNO-LCCSD_T Tight'!T114-'PNO-LCCSD_T Tight'!H114)), "")</f>
        <v>5.5968074312589353</v>
      </c>
      <c r="AT124" s="1">
        <f t="shared" si="114"/>
        <v>-1.360807989451196E-2</v>
      </c>
      <c r="AU124" s="1">
        <f>IF((627.5095*('PNO-LCCSD_T Tight'!Z114+'PNO-LCCSD_T Tight'!AF114-'PNO-LCCSD_T Tight'!H114))&gt;$AS$1,(627.5095*('PNO-LCCSD_T Tight'!Z114+'PNO-LCCSD_T Tight'!AF114-'PNO-LCCSD_T Tight'!H114)),"")</f>
        <v>5.5780072466350363</v>
      </c>
      <c r="AV124" s="1">
        <f t="shared" si="115"/>
        <v>-3.2408264518410945E-2</v>
      </c>
      <c r="AW124" s="1">
        <f t="shared" si="116"/>
        <v>5.5874073389469858</v>
      </c>
      <c r="AX124" s="1">
        <f t="shared" si="117"/>
        <v>-2.3008172206461452E-2</v>
      </c>
      <c r="AY124" s="1">
        <f t="shared" si="118"/>
        <v>5.5865264540847743</v>
      </c>
      <c r="AZ124" s="1">
        <f t="shared" si="119"/>
        <v>-2.3889057068672948E-2</v>
      </c>
      <c r="BA124" s="1">
        <f t="shared" si="120"/>
        <v>5.6146991720375059</v>
      </c>
      <c r="BB124" s="1">
        <f t="shared" si="121"/>
        <v>4.2836608840586266E-3</v>
      </c>
      <c r="BC124" s="21">
        <f t="shared" si="122"/>
        <v>5.6006128130611401</v>
      </c>
      <c r="BD124" s="1">
        <f t="shared" si="123"/>
        <v>-9.8026980923071605E-3</v>
      </c>
      <c r="BE124" s="1">
        <f t="shared" si="124"/>
        <v>5.5929581278092924</v>
      </c>
      <c r="BF124" s="1">
        <f t="shared" si="125"/>
        <v>-1.745738334415492E-2</v>
      </c>
      <c r="BG124" s="1">
        <f t="shared" si="126"/>
        <v>5.6125681767752242</v>
      </c>
      <c r="BH124" s="1">
        <f t="shared" si="127"/>
        <v>2.1526656217769613E-3</v>
      </c>
      <c r="BI124" s="1">
        <f t="shared" si="128"/>
        <v>5.6027631522922583</v>
      </c>
      <c r="BJ124" s="1">
        <f t="shared" si="129"/>
        <v>-7.6523588611889792E-3</v>
      </c>
      <c r="BL124" s="1">
        <f t="shared" si="130"/>
        <v>5.60157354436629</v>
      </c>
      <c r="BM124" s="1">
        <f t="shared" si="131"/>
        <v>-8.8419667871573182E-3</v>
      </c>
      <c r="BN124" s="1">
        <f t="shared" si="132"/>
        <v>5.6126276647619084</v>
      </c>
      <c r="BO124" s="1">
        <f t="shared" si="133"/>
        <v>2.2121536084611648E-3</v>
      </c>
      <c r="BP124" s="1">
        <f t="shared" si="134"/>
        <v>5.608005577707587</v>
      </c>
      <c r="BQ124" s="1">
        <f t="shared" si="135"/>
        <v>-2.4099334458602684E-3</v>
      </c>
      <c r="BR124" s="1">
        <f t="shared" si="136"/>
        <v>5.5957540986884089</v>
      </c>
      <c r="BS124" s="1">
        <f t="shared" si="137"/>
        <v>-1.4661412465038381E-2</v>
      </c>
      <c r="BT124" s="1">
        <f t="shared" si="138"/>
        <v>5.6071437080671709</v>
      </c>
      <c r="BU124" s="1">
        <f t="shared" si="139"/>
        <v>-3.2718030862763925E-3</v>
      </c>
      <c r="BV124" s="1">
        <f t="shared" si="140"/>
        <v>5.6012713896007851</v>
      </c>
      <c r="BW124" s="1">
        <f t="shared" si="141"/>
        <v>-9.1441215526621988E-3</v>
      </c>
      <c r="BX124" s="1">
        <f t="shared" si="142"/>
        <v>5.5965974342894143</v>
      </c>
      <c r="BY124" s="1">
        <f t="shared" si="143"/>
        <v>-1.3818076864033024E-2</v>
      </c>
      <c r="BZ124" s="1">
        <f t="shared" si="144"/>
        <v>5.6078570892952575</v>
      </c>
      <c r="CA124" s="1">
        <f t="shared" si="145"/>
        <v>-2.5584218581897744E-3</v>
      </c>
      <c r="CB124" s="1">
        <f t="shared" si="146"/>
        <v>5.6020778553644819</v>
      </c>
      <c r="CC124" s="1">
        <f t="shared" si="147"/>
        <v>-8.3376557889653924E-3</v>
      </c>
      <c r="CD124" s="1">
        <f t="shared" si="148"/>
        <v>5.5980466564923672</v>
      </c>
      <c r="CE124" s="1">
        <f t="shared" si="149"/>
        <v>-1.2368854661080064E-2</v>
      </c>
      <c r="CF124" s="1">
        <f t="shared" si="150"/>
        <v>5.6078626272061198</v>
      </c>
      <c r="CG124" s="1">
        <f t="shared" si="151"/>
        <v>-2.5528839473274445E-3</v>
      </c>
      <c r="CH124" s="1">
        <f t="shared" si="152"/>
        <v>5.6031111857019553</v>
      </c>
      <c r="CI124" s="1">
        <f t="shared" si="153"/>
        <v>-7.3043254514919553E-3</v>
      </c>
      <c r="CJ124" s="1">
        <f t="shared" si="154"/>
        <v>5.605280752702833</v>
      </c>
      <c r="CK124" s="1">
        <f t="shared" si="153"/>
        <v>-5.1347584506142852E-3</v>
      </c>
      <c r="CL124" s="1">
        <f t="shared" si="155"/>
        <v>5.6150818974263492</v>
      </c>
      <c r="CM124" s="1">
        <f t="shared" si="153"/>
        <v>4.6663862729019456E-3</v>
      </c>
      <c r="CN124" s="1">
        <f t="shared" si="156"/>
        <v>5.6110368133690951</v>
      </c>
      <c r="CO124" s="1">
        <f t="shared" si="153"/>
        <v>6.2130221564782318E-4</v>
      </c>
      <c r="CP124" s="1">
        <f t="shared" si="157"/>
        <v>5.6067778904533458</v>
      </c>
      <c r="CQ124" s="1">
        <f t="shared" si="81"/>
        <v>-3.6376207001014293E-3</v>
      </c>
      <c r="CR124" s="1">
        <f t="shared" si="158"/>
        <v>5.6150502727790235</v>
      </c>
      <c r="CS124" s="1">
        <f t="shared" si="81"/>
        <v>4.6347616255761892E-3</v>
      </c>
      <c r="CT124" s="1">
        <f t="shared" si="159"/>
        <v>5.6120250282456015</v>
      </c>
      <c r="CU124" s="1">
        <f t="shared" si="81"/>
        <v>1.6095170921541779E-3</v>
      </c>
    </row>
    <row r="125" spans="1:99" x14ac:dyDescent="0.2">
      <c r="A125" s="4">
        <f>'PNO-LCCSD_T Default'!A115</f>
        <v>3.5487900224741358</v>
      </c>
      <c r="B125" t="s">
        <v>111</v>
      </c>
      <c r="C125" s="1">
        <f>627.5095*('PNO-LCCSD_T Default'!P115+'PNO-LCCSD_T Default'!J115-'PNO-LCCSD_T Default'!D115)</f>
        <v>3.5357416859691968</v>
      </c>
      <c r="D125" s="1">
        <f t="shared" si="82"/>
        <v>-1.3048336504938973E-2</v>
      </c>
      <c r="E125" s="1">
        <f>627.5095*('PNO-LCCSD_T Default'!AB115+'PNO-LCCSD_T Default'!V115-'PNO-LCCSD_T Default'!D115)</f>
        <v>3.463097166424959</v>
      </c>
      <c r="F125" s="1">
        <f t="shared" si="83"/>
        <v>-8.5692856049176758E-2</v>
      </c>
      <c r="G125" s="1">
        <f t="shared" si="84"/>
        <v>3.4994194261970781</v>
      </c>
      <c r="H125" s="1">
        <f t="shared" si="85"/>
        <v>-4.9370596277057643E-2</v>
      </c>
      <c r="I125" s="1">
        <f>627.5095*('PNO-LCCSD_T Default'!R115+'PNO-LCCSD_T Default'!L115-'PNO-LCCSD_T Default'!F115)</f>
        <v>3.5261683000308377</v>
      </c>
      <c r="J125" s="1">
        <f t="shared" si="86"/>
        <v>-2.2621722443298076E-2</v>
      </c>
      <c r="K125" s="1">
        <f>627.5095*('PNO-LCCSD_T Default'!AD115+'PNO-LCCSD_T Default'!X115-'PNO-LCCSD_T Default'!F115)</f>
        <v>3.5118347612627567</v>
      </c>
      <c r="L125" s="1">
        <f t="shared" si="87"/>
        <v>-3.6955261211379042E-2</v>
      </c>
      <c r="M125" s="1">
        <f t="shared" si="88"/>
        <v>3.519001530646797</v>
      </c>
      <c r="N125" s="1">
        <f t="shared" si="89"/>
        <v>-2.9788491827338781E-2</v>
      </c>
      <c r="O125" s="1">
        <f>627.5095*('PNO-LCCSD_T Default'!N115+'PNO-LCCSD_T Default'!T115-'PNO-LCCSD_T Default'!H115)</f>
        <v>3.5300044914907613</v>
      </c>
      <c r="P125" s="1">
        <f t="shared" si="90"/>
        <v>-1.8785530983374432E-2</v>
      </c>
      <c r="Q125" s="1">
        <f>627.5095*('PNO-LCCSD_T Default'!Z115+'PNO-LCCSD_T Default'!AF115-'PNO-LCCSD_T Default'!H115)</f>
        <v>3.5274630780328788</v>
      </c>
      <c r="R125" s="1">
        <f t="shared" si="91"/>
        <v>-2.1326944441256934E-2</v>
      </c>
      <c r="S125" s="1">
        <f t="shared" si="92"/>
        <v>3.5287337847618199</v>
      </c>
      <c r="T125" s="1">
        <f t="shared" si="93"/>
        <v>-2.0056237712315905E-2</v>
      </c>
      <c r="U125" s="1">
        <f t="shared" si="94"/>
        <v>3.5198916594274428</v>
      </c>
      <c r="V125" s="1">
        <f t="shared" si="95"/>
        <v>-2.8898363046693021E-2</v>
      </c>
      <c r="W125" s="1">
        <f t="shared" si="96"/>
        <v>3.5437888022510129</v>
      </c>
      <c r="X125" s="1">
        <f t="shared" si="97"/>
        <v>-5.0012202231228819E-3</v>
      </c>
      <c r="Y125" s="21">
        <f t="shared" si="98"/>
        <v>3.5318402308392276</v>
      </c>
      <c r="Z125" s="27">
        <f t="shared" si="99"/>
        <v>-1.6949791634908173E-2</v>
      </c>
      <c r="AA125" s="1">
        <f t="shared" si="100"/>
        <v>3.5340293481044518</v>
      </c>
      <c r="AB125" s="1">
        <f t="shared" si="101"/>
        <v>-1.4760674369683979E-2</v>
      </c>
      <c r="AC125" s="1">
        <f t="shared" si="102"/>
        <v>3.5438600005457936</v>
      </c>
      <c r="AD125" s="1">
        <f t="shared" si="103"/>
        <v>-4.930021928342132E-3</v>
      </c>
      <c r="AE125" s="1">
        <f t="shared" si="104"/>
        <v>3.5389446743251227</v>
      </c>
      <c r="AF125" s="1">
        <f t="shared" si="105"/>
        <v>-9.8453481490130557E-3</v>
      </c>
      <c r="AG125" s="24">
        <f>627.5095*('PNO-LCCSD_T Tight'!J115+'PNO-LCCSD_T Tight'!P115-'PNO-LCCSD_T Tight'!D115)</f>
        <v>3.5604027352849328</v>
      </c>
      <c r="AH125" s="1">
        <f t="shared" si="106"/>
        <v>1.161271281079701E-2</v>
      </c>
      <c r="AI125" s="1">
        <f>627.5095*('PNO-LCCSD_T Tight'!V115+'PNO-LCCSD_T Tight'!AB115-'PNO-LCCSD_T Tight'!D115)</f>
        <v>3.4706268211217912</v>
      </c>
      <c r="AJ125" s="1">
        <f t="shared" si="107"/>
        <v>-7.8163201352344558E-2</v>
      </c>
      <c r="AK125" s="1">
        <f t="shared" si="108"/>
        <v>3.5155147782033618</v>
      </c>
      <c r="AL125" s="1">
        <f t="shared" si="109"/>
        <v>-3.3275244270773996E-2</v>
      </c>
      <c r="AM125" s="1">
        <f>627.5095*('PNO-LCCSD_T Tight'!L115+'PNO-LCCSD_T Tight'!R115-'PNO-LCCSD_T Tight'!F115)</f>
        <v>3.5373695140411412</v>
      </c>
      <c r="AN125" s="1">
        <f t="shared" si="110"/>
        <v>-1.1420508432994581E-2</v>
      </c>
      <c r="AO125" s="1">
        <f>627.5095*('PNO-LCCSD_T Tight'!X115+'PNO-LCCSD_T Tight'!AD115-'PNO-LCCSD_T Tight'!F115)</f>
        <v>3.5179679356235085</v>
      </c>
      <c r="AP125" s="1">
        <f t="shared" si="111"/>
        <v>-3.0822086850627262E-2</v>
      </c>
      <c r="AQ125" s="1">
        <f t="shared" si="112"/>
        <v>3.5276687248323251</v>
      </c>
      <c r="AR125" s="1">
        <f t="shared" si="113"/>
        <v>-2.1121297641810699E-2</v>
      </c>
      <c r="AS125" s="1">
        <f>IF((627.5095*('PNO-LCCSD_T Tight'!N115+'PNO-LCCSD_T Tight'!T115-'PNO-LCCSD_T Tight'!H115))&gt;$AS$1,(627.5095*('PNO-LCCSD_T Tight'!N115+'PNO-LCCSD_T Tight'!T115-'PNO-LCCSD_T Tight'!H115)), "")</f>
        <v>3.5393669332385129</v>
      </c>
      <c r="AT125" s="1">
        <f t="shared" si="114"/>
        <v>-9.4230892356228502E-3</v>
      </c>
      <c r="AU125" s="1">
        <f>IF((627.5095*('PNO-LCCSD_T Tight'!Z115+'PNO-LCCSD_T Tight'!AF115-'PNO-LCCSD_T Tight'!H115))&gt;$AS$1,(627.5095*('PNO-LCCSD_T Tight'!Z115+'PNO-LCCSD_T Tight'!AF115-'PNO-LCCSD_T Tight'!H115)),"")</f>
        <v>3.5336816971529039</v>
      </c>
      <c r="AV125" s="1">
        <f t="shared" si="115"/>
        <v>-1.5108325321231852E-2</v>
      </c>
      <c r="AW125" s="1">
        <f t="shared" si="116"/>
        <v>3.5365243151957086</v>
      </c>
      <c r="AX125" s="1">
        <f t="shared" si="117"/>
        <v>-1.2265707278427129E-2</v>
      </c>
      <c r="AY125" s="1">
        <f t="shared" si="118"/>
        <v>3.522268143155582</v>
      </c>
      <c r="AZ125" s="1">
        <f t="shared" si="119"/>
        <v>-2.6521879318553765E-2</v>
      </c>
      <c r="BA125" s="1">
        <f t="shared" si="120"/>
        <v>3.5490063961436085</v>
      </c>
      <c r="BB125" s="1">
        <f t="shared" si="121"/>
        <v>2.1637366947269143E-4</v>
      </c>
      <c r="BC125" s="21">
        <f t="shared" si="122"/>
        <v>3.5356372696495959</v>
      </c>
      <c r="BD125" s="1">
        <f t="shared" si="123"/>
        <v>-1.3152752824539871E-2</v>
      </c>
      <c r="BE125" s="1">
        <f t="shared" si="124"/>
        <v>3.5414625861669031</v>
      </c>
      <c r="BF125" s="1">
        <f t="shared" si="125"/>
        <v>-7.3274363072326487E-3</v>
      </c>
      <c r="BG125" s="1">
        <f t="shared" si="126"/>
        <v>3.5501682666263679</v>
      </c>
      <c r="BH125" s="1">
        <f t="shared" si="127"/>
        <v>1.3782441522320887E-3</v>
      </c>
      <c r="BI125" s="1">
        <f t="shared" si="128"/>
        <v>3.5458154263966355</v>
      </c>
      <c r="BJ125" s="1">
        <f t="shared" si="129"/>
        <v>-2.97459607750028E-3</v>
      </c>
      <c r="BL125" s="1">
        <f t="shared" si="130"/>
        <v>3.5296185073434105</v>
      </c>
      <c r="BM125" s="1">
        <f t="shared" si="131"/>
        <v>-1.9171515130725236E-2</v>
      </c>
      <c r="BN125" s="1">
        <f t="shared" si="132"/>
        <v>3.5443053863127552</v>
      </c>
      <c r="BO125" s="1">
        <f t="shared" si="133"/>
        <v>-4.4846361613806174E-3</v>
      </c>
      <c r="BP125" s="1">
        <f t="shared" si="134"/>
        <v>3.537267602144242</v>
      </c>
      <c r="BQ125" s="1">
        <f t="shared" si="135"/>
        <v>-1.1522420329893812E-2</v>
      </c>
      <c r="BR125" s="1">
        <f t="shared" si="136"/>
        <v>3.5376719439903286</v>
      </c>
      <c r="BS125" s="1">
        <f t="shared" si="137"/>
        <v>-1.1118078483807192E-2</v>
      </c>
      <c r="BT125" s="1">
        <f t="shared" si="138"/>
        <v>3.5453751333576138</v>
      </c>
      <c r="BU125" s="1">
        <f t="shared" si="139"/>
        <v>-3.4148891165219908E-3</v>
      </c>
      <c r="BV125" s="1">
        <f t="shared" si="140"/>
        <v>3.5414620995072283</v>
      </c>
      <c r="BW125" s="1">
        <f t="shared" si="141"/>
        <v>-7.3279229669074297E-3</v>
      </c>
      <c r="BX125" s="1">
        <f t="shared" si="142"/>
        <v>3.5377201139731005</v>
      </c>
      <c r="BY125" s="1">
        <f t="shared" si="143"/>
        <v>-1.1069908501035286E-2</v>
      </c>
      <c r="BZ125" s="1">
        <f t="shared" si="144"/>
        <v>3.5467654874736549</v>
      </c>
      <c r="CA125" s="1">
        <f t="shared" si="145"/>
        <v>-2.0245350004808316E-3</v>
      </c>
      <c r="CB125" s="1">
        <f t="shared" si="146"/>
        <v>3.5420452722926399</v>
      </c>
      <c r="CC125" s="1">
        <f t="shared" si="147"/>
        <v>-6.7447501814958954E-3</v>
      </c>
      <c r="CD125" s="1">
        <f t="shared" si="148"/>
        <v>3.537692510958355</v>
      </c>
      <c r="CE125" s="1">
        <f t="shared" si="149"/>
        <v>-1.1097511515780756E-2</v>
      </c>
      <c r="CF125" s="1">
        <f t="shared" si="150"/>
        <v>3.5467942278952034</v>
      </c>
      <c r="CG125" s="1">
        <f t="shared" si="151"/>
        <v>-1.9957945789323972E-3</v>
      </c>
      <c r="CH125" s="1">
        <f t="shared" si="152"/>
        <v>3.5429346140634239</v>
      </c>
      <c r="CI125" s="1">
        <f t="shared" si="153"/>
        <v>-5.8554084107118598E-3</v>
      </c>
      <c r="CJ125" s="1">
        <f t="shared" si="154"/>
        <v>3.5296517571193129</v>
      </c>
      <c r="CK125" s="1">
        <f t="shared" si="153"/>
        <v>-1.9138265354822881E-2</v>
      </c>
      <c r="CL125" s="1">
        <f t="shared" si="155"/>
        <v>3.5491498908099355</v>
      </c>
      <c r="CM125" s="1">
        <f t="shared" si="153"/>
        <v>3.5986833579970678E-4</v>
      </c>
      <c r="CN125" s="1">
        <f t="shared" si="156"/>
        <v>3.5396937131220487</v>
      </c>
      <c r="CO125" s="1">
        <f t="shared" si="153"/>
        <v>-9.0963093520870508E-3</v>
      </c>
      <c r="CP125" s="1">
        <f t="shared" si="157"/>
        <v>3.5296717774102171</v>
      </c>
      <c r="CQ125" s="1">
        <f t="shared" si="81"/>
        <v>-1.9118245063918682E-2</v>
      </c>
      <c r="CR125" s="1">
        <f t="shared" si="158"/>
        <v>3.5492209544381699</v>
      </c>
      <c r="CS125" s="1">
        <f t="shared" si="81"/>
        <v>4.3093196403409806E-4</v>
      </c>
      <c r="CT125" s="1">
        <f t="shared" si="159"/>
        <v>3.5405007496283849</v>
      </c>
      <c r="CU125" s="1">
        <f t="shared" si="81"/>
        <v>-8.2892728457508724E-3</v>
      </c>
    </row>
    <row r="126" spans="1:99" x14ac:dyDescent="0.2">
      <c r="A126" s="4">
        <f>'PNO-LCCSD_T Default'!A116</f>
        <v>1.4881995273330637</v>
      </c>
      <c r="B126" t="s">
        <v>112</v>
      </c>
      <c r="C126" s="1">
        <f>627.5095*('PNO-LCCSD_T Default'!P116+'PNO-LCCSD_T Default'!J116-'PNO-LCCSD_T Default'!D116)</f>
        <v>1.5020871488867762</v>
      </c>
      <c r="D126" s="1">
        <f t="shared" si="82"/>
        <v>1.3887621553712481E-2</v>
      </c>
      <c r="E126" s="1">
        <f>627.5095*('PNO-LCCSD_T Default'!AB116+'PNO-LCCSD_T Default'!V116-'PNO-LCCSD_T Default'!D116)</f>
        <v>1.4700536203590431</v>
      </c>
      <c r="F126" s="1">
        <f t="shared" si="83"/>
        <v>-1.8145906974020631E-2</v>
      </c>
      <c r="G126" s="1">
        <f t="shared" si="84"/>
        <v>1.4860703846229097</v>
      </c>
      <c r="H126" s="1">
        <f t="shared" si="85"/>
        <v>-2.1291427101539639E-3</v>
      </c>
      <c r="I126" s="1">
        <f>627.5095*('PNO-LCCSD_T Default'!R116+'PNO-LCCSD_T Default'!L116-'PNO-LCCSD_T Default'!F116)</f>
        <v>1.4856810240896696</v>
      </c>
      <c r="J126" s="1">
        <f t="shared" si="86"/>
        <v>-2.5185032433940879E-3</v>
      </c>
      <c r="K126" s="1">
        <f>627.5095*('PNO-LCCSD_T Default'!AD116+'PNO-LCCSD_T Default'!X116-'PNO-LCCSD_T Default'!F116)</f>
        <v>1.4777512505313084</v>
      </c>
      <c r="L126" s="1">
        <f t="shared" si="87"/>
        <v>-1.0448276801755307E-2</v>
      </c>
      <c r="M126" s="1">
        <f t="shared" si="88"/>
        <v>1.481716137310489</v>
      </c>
      <c r="N126" s="1">
        <f t="shared" si="89"/>
        <v>-6.4833900225746977E-3</v>
      </c>
      <c r="O126" s="1">
        <f>627.5095*('PNO-LCCSD_T Default'!N116+'PNO-LCCSD_T Default'!T116-'PNO-LCCSD_T Default'!H116)</f>
        <v>1.4855848155802998</v>
      </c>
      <c r="P126" s="1">
        <f t="shared" si="90"/>
        <v>-2.6147117527639541E-3</v>
      </c>
      <c r="Q126" s="1">
        <f>627.5095*('PNO-LCCSD_T Default'!Z116+'PNO-LCCSD_T Default'!AF116-'PNO-LCCSD_T Default'!H116)</f>
        <v>1.4847000271968078</v>
      </c>
      <c r="R126" s="1">
        <f t="shared" si="91"/>
        <v>-3.4995001362558842E-3</v>
      </c>
      <c r="S126" s="1">
        <f t="shared" si="92"/>
        <v>1.4851424213885538</v>
      </c>
      <c r="T126" s="1">
        <f t="shared" si="93"/>
        <v>-3.0571059445099191E-3</v>
      </c>
      <c r="U126" s="1">
        <f t="shared" si="94"/>
        <v>1.4749246052312934</v>
      </c>
      <c r="V126" s="1">
        <f t="shared" si="95"/>
        <v>-1.3274922101770281E-2</v>
      </c>
      <c r="W126" s="1">
        <f t="shared" si="96"/>
        <v>1.482798081234703</v>
      </c>
      <c r="X126" s="1">
        <f t="shared" si="97"/>
        <v>-5.4014460983606849E-3</v>
      </c>
      <c r="Y126" s="21">
        <f t="shared" si="98"/>
        <v>1.478861343232998</v>
      </c>
      <c r="Z126" s="27">
        <f t="shared" si="99"/>
        <v>-9.3381841000657051E-3</v>
      </c>
      <c r="AA126" s="1">
        <f t="shared" si="100"/>
        <v>1.4854838755048954</v>
      </c>
      <c r="AB126" s="1">
        <f t="shared" si="101"/>
        <v>-2.7156518281683528E-3</v>
      </c>
      <c r="AC126" s="1">
        <f t="shared" si="102"/>
        <v>1.4919905469770038</v>
      </c>
      <c r="AD126" s="1">
        <f t="shared" si="103"/>
        <v>3.79101964394013E-3</v>
      </c>
      <c r="AE126" s="1">
        <f t="shared" si="104"/>
        <v>1.4887372112409496</v>
      </c>
      <c r="AF126" s="1">
        <f t="shared" si="105"/>
        <v>5.376839078858886E-4</v>
      </c>
      <c r="AG126" s="24">
        <f>627.5095*('PNO-LCCSD_T Tight'!J116+'PNO-LCCSD_T Tight'!P116-'PNO-LCCSD_T Tight'!D116)</f>
        <v>1.50469363448438</v>
      </c>
      <c r="AH126" s="1">
        <f t="shared" si="106"/>
        <v>1.6494107151316273E-2</v>
      </c>
      <c r="AI126" s="1">
        <f>627.5095*('PNO-LCCSD_T Tight'!V116+'PNO-LCCSD_T Tight'!AB116-'PNO-LCCSD_T Tight'!D116)</f>
        <v>1.4727788006630302</v>
      </c>
      <c r="AJ126" s="1">
        <f t="shared" si="107"/>
        <v>-1.5420726670033469E-2</v>
      </c>
      <c r="AK126" s="1">
        <f t="shared" si="108"/>
        <v>1.4887362175737051</v>
      </c>
      <c r="AL126" s="1">
        <f t="shared" si="109"/>
        <v>5.3669024064140203E-4</v>
      </c>
      <c r="AM126" s="1">
        <f>627.5095*('PNO-LCCSD_T Tight'!L116+'PNO-LCCSD_T Tight'!R116-'PNO-LCCSD_T Tight'!F116)</f>
        <v>1.4876671387116598</v>
      </c>
      <c r="AN126" s="1">
        <f t="shared" si="110"/>
        <v>-5.3238862140392307E-4</v>
      </c>
      <c r="AO126" s="1">
        <f>627.5095*('PNO-LCCSD_T Tight'!X116+'PNO-LCCSD_T Tight'!AD116-'PNO-LCCSD_T Tight'!F116)</f>
        <v>1.4799478839103763</v>
      </c>
      <c r="AP126" s="1">
        <f t="shared" si="111"/>
        <v>-8.2516434226873603E-3</v>
      </c>
      <c r="AQ126" s="1">
        <f t="shared" si="112"/>
        <v>1.4838075113110181</v>
      </c>
      <c r="AR126" s="1">
        <f t="shared" si="113"/>
        <v>-4.3920160220456417E-3</v>
      </c>
      <c r="AS126" s="1">
        <f>IF((627.5095*('PNO-LCCSD_T Tight'!N116+'PNO-LCCSD_T Tight'!T116-'PNO-LCCSD_T Tight'!H116))&gt;$AS$1,(627.5095*('PNO-LCCSD_T Tight'!N116+'PNO-LCCSD_T Tight'!T116-'PNO-LCCSD_T Tight'!H116)), "")</f>
        <v>1.4867708085487135</v>
      </c>
      <c r="AT126" s="1">
        <f t="shared" si="114"/>
        <v>-1.4287187843502469E-3</v>
      </c>
      <c r="AU126" s="1">
        <f>IF((627.5095*('PNO-LCCSD_T Tight'!Z116+'PNO-LCCSD_T Tight'!AF116-'PNO-LCCSD_T Tight'!H116))&gt;$AS$1,(627.5095*('PNO-LCCSD_T Tight'!Z116+'PNO-LCCSD_T Tight'!AF116-'PNO-LCCSD_T Tight'!H116)),"")</f>
        <v>1.4859424959936833</v>
      </c>
      <c r="AV126" s="1">
        <f t="shared" si="115"/>
        <v>-2.2570313393803776E-3</v>
      </c>
      <c r="AW126" s="1">
        <f t="shared" si="116"/>
        <v>1.4863566522711984</v>
      </c>
      <c r="AX126" s="1">
        <f t="shared" si="117"/>
        <v>-1.8428750618653122E-3</v>
      </c>
      <c r="AY126" s="1">
        <f t="shared" si="118"/>
        <v>1.4765039833360496</v>
      </c>
      <c r="AZ126" s="1">
        <f t="shared" si="119"/>
        <v>-1.1695543997014113E-2</v>
      </c>
      <c r="BA126" s="1">
        <f t="shared" si="120"/>
        <v>1.4846481810977183</v>
      </c>
      <c r="BB126" s="1">
        <f t="shared" si="121"/>
        <v>-3.5513462353453651E-3</v>
      </c>
      <c r="BC126" s="21">
        <f t="shared" si="122"/>
        <v>1.4805760822168841</v>
      </c>
      <c r="BD126" s="1">
        <f t="shared" si="123"/>
        <v>-7.6234451161796279E-3</v>
      </c>
      <c r="BE126" s="1">
        <f t="shared" si="124"/>
        <v>1.4858303965744748</v>
      </c>
      <c r="BF126" s="1">
        <f t="shared" si="125"/>
        <v>-2.369130758588911E-3</v>
      </c>
      <c r="BG126" s="1">
        <f t="shared" si="126"/>
        <v>1.492231925064694</v>
      </c>
      <c r="BH126" s="1">
        <f t="shared" si="127"/>
        <v>4.0323977316303328E-3</v>
      </c>
      <c r="BI126" s="1">
        <f t="shared" si="128"/>
        <v>1.4890311608195843</v>
      </c>
      <c r="BJ126" s="1">
        <f t="shared" si="129"/>
        <v>8.3163348652059987E-4</v>
      </c>
      <c r="BL126" s="1">
        <f t="shared" si="130"/>
        <v>1.4759526591749217</v>
      </c>
      <c r="BM126" s="1">
        <f t="shared" si="131"/>
        <v>-1.2246868158142021E-2</v>
      </c>
      <c r="BN126" s="1">
        <f t="shared" si="132"/>
        <v>1.4829850466092249</v>
      </c>
      <c r="BO126" s="1">
        <f t="shared" si="133"/>
        <v>-5.214480723838788E-3</v>
      </c>
      <c r="BP126" s="1">
        <f t="shared" si="134"/>
        <v>1.4797602651860848</v>
      </c>
      <c r="BQ126" s="1">
        <f t="shared" si="135"/>
        <v>-8.4392621469788764E-3</v>
      </c>
      <c r="BR126" s="1">
        <f t="shared" si="136"/>
        <v>1.4858688702223899</v>
      </c>
      <c r="BS126" s="1">
        <f t="shared" si="137"/>
        <v>-2.3306571106738172E-3</v>
      </c>
      <c r="BT126" s="1">
        <f t="shared" si="138"/>
        <v>1.492538913437744</v>
      </c>
      <c r="BU126" s="1">
        <f t="shared" si="139"/>
        <v>4.3393861046803206E-3</v>
      </c>
      <c r="BV126" s="1">
        <f t="shared" si="140"/>
        <v>1.4891541660859882</v>
      </c>
      <c r="BW126" s="1">
        <f t="shared" si="141"/>
        <v>9.5463875292445266E-4</v>
      </c>
      <c r="BX126" s="1">
        <f t="shared" si="142"/>
        <v>1.4861382942180208</v>
      </c>
      <c r="BY126" s="1">
        <f t="shared" si="143"/>
        <v>-2.0612331150429153E-3</v>
      </c>
      <c r="BZ126" s="1">
        <f t="shared" si="144"/>
        <v>1.4930311646396988</v>
      </c>
      <c r="CA126" s="1">
        <f t="shared" si="145"/>
        <v>4.8316373066350504E-3</v>
      </c>
      <c r="CB126" s="1">
        <f t="shared" si="146"/>
        <v>1.4894853783913045</v>
      </c>
      <c r="CC126" s="1">
        <f t="shared" si="147"/>
        <v>1.2858510582407501E-3</v>
      </c>
      <c r="CD126" s="1">
        <f t="shared" si="148"/>
        <v>1.4866924064562717</v>
      </c>
      <c r="CE126" s="1">
        <f t="shared" si="149"/>
        <v>-1.5071208767920563E-3</v>
      </c>
      <c r="CF126" s="1">
        <f t="shared" si="150"/>
        <v>1.4930413064277657</v>
      </c>
      <c r="CG126" s="1">
        <f t="shared" si="151"/>
        <v>4.841779094701959E-3</v>
      </c>
      <c r="CH126" s="1">
        <f t="shared" si="152"/>
        <v>1.490057101010511</v>
      </c>
      <c r="CI126" s="1">
        <f t="shared" si="153"/>
        <v>1.8575736774473217E-3</v>
      </c>
      <c r="CJ126" s="1">
        <f t="shared" si="154"/>
        <v>1.4772843752491565</v>
      </c>
      <c r="CK126" s="1">
        <f t="shared" si="153"/>
        <v>-1.0915152083907254E-2</v>
      </c>
      <c r="CL126" s="1">
        <f t="shared" si="155"/>
        <v>1.4847001155959318</v>
      </c>
      <c r="CM126" s="1">
        <f t="shared" si="153"/>
        <v>-3.4994117371318634E-3</v>
      </c>
      <c r="CN126" s="1">
        <f t="shared" si="156"/>
        <v>1.4812479408172852</v>
      </c>
      <c r="CO126" s="1">
        <f t="shared" si="153"/>
        <v>-6.9515865157785406E-3</v>
      </c>
      <c r="CP126" s="1">
        <f t="shared" si="157"/>
        <v>1.4778167398136486</v>
      </c>
      <c r="CQ126" s="1">
        <f t="shared" si="81"/>
        <v>-1.0382787519415126E-2</v>
      </c>
      <c r="CR126" s="1">
        <f t="shared" si="158"/>
        <v>1.4847250264446572</v>
      </c>
      <c r="CS126" s="1">
        <f t="shared" si="81"/>
        <v>-3.4745008884065065E-3</v>
      </c>
      <c r="CT126" s="1">
        <f t="shared" si="159"/>
        <v>1.4817496287374774</v>
      </c>
      <c r="CU126" s="1">
        <f t="shared" si="81"/>
        <v>-6.449898595586312E-3</v>
      </c>
    </row>
    <row r="127" spans="1:99" x14ac:dyDescent="0.2">
      <c r="A127" s="4">
        <f>'PNO-LCCSD_T Default'!A117</f>
        <v>8.0963081179881744</v>
      </c>
      <c r="B127" t="s">
        <v>113</v>
      </c>
      <c r="C127" s="1">
        <f>627.5095*('PNO-LCCSD_T Default'!P117+'PNO-LCCSD_T Default'!J117-'PNO-LCCSD_T Default'!D117)</f>
        <v>7.8267243452121242</v>
      </c>
      <c r="D127" s="1">
        <f t="shared" si="82"/>
        <v>-0.26958377277605017</v>
      </c>
      <c r="E127" s="1">
        <f>627.5095*('PNO-LCCSD_T Default'!AB117+'PNO-LCCSD_T Default'!V117-'PNO-LCCSD_T Default'!D117)</f>
        <v>7.2944307314941241</v>
      </c>
      <c r="F127" s="1">
        <f t="shared" si="83"/>
        <v>-0.80187738649405027</v>
      </c>
      <c r="G127" s="1">
        <f t="shared" si="84"/>
        <v>7.5605775383531242</v>
      </c>
      <c r="H127" s="1">
        <f t="shared" si="85"/>
        <v>-0.53573057963505022</v>
      </c>
      <c r="I127" s="1">
        <f>627.5095*('PNO-LCCSD_T Default'!R117+'PNO-LCCSD_T Default'!L117-'PNO-LCCSD_T Default'!F117)</f>
        <v>7.9052836262085018</v>
      </c>
      <c r="J127" s="1">
        <f t="shared" si="86"/>
        <v>-0.19102449177967262</v>
      </c>
      <c r="K127" s="1">
        <f>627.5095*('PNO-LCCSD_T Default'!AD117+'PNO-LCCSD_T Default'!X117-'PNO-LCCSD_T Default'!F117)</f>
        <v>7.7816665231909212</v>
      </c>
      <c r="L127" s="1">
        <f t="shared" si="87"/>
        <v>-0.31464159479725318</v>
      </c>
      <c r="M127" s="1">
        <f t="shared" si="88"/>
        <v>7.8434750746997111</v>
      </c>
      <c r="N127" s="1">
        <f t="shared" si="89"/>
        <v>-0.25283304328846334</v>
      </c>
      <c r="O127" s="1">
        <f>627.5095*('PNO-LCCSD_T Default'!N117+'PNO-LCCSD_T Default'!T117-'PNO-LCCSD_T Default'!H117)</f>
        <v>7.9706570444580835</v>
      </c>
      <c r="P127" s="1">
        <f t="shared" si="90"/>
        <v>-0.12565107353009086</v>
      </c>
      <c r="Q127" s="1">
        <f>627.5095*('PNO-LCCSD_T Default'!Z117+'PNO-LCCSD_T Default'!AF117-'PNO-LCCSD_T Default'!H117)</f>
        <v>7.9269949334826997</v>
      </c>
      <c r="R127" s="1">
        <f t="shared" si="91"/>
        <v>-0.16931318450547472</v>
      </c>
      <c r="S127" s="1">
        <f t="shared" si="92"/>
        <v>7.9488259889703912</v>
      </c>
      <c r="T127" s="1">
        <f t="shared" si="93"/>
        <v>-0.14748212901778324</v>
      </c>
      <c r="U127" s="1">
        <f t="shared" si="94"/>
        <v>7.9567897888191235</v>
      </c>
      <c r="V127" s="1">
        <f t="shared" si="95"/>
        <v>-0.13951832916905094</v>
      </c>
      <c r="W127" s="1">
        <f t="shared" si="96"/>
        <v>8.1011150415398507</v>
      </c>
      <c r="X127" s="1">
        <f t="shared" si="97"/>
        <v>4.8069235516763342E-3</v>
      </c>
      <c r="Y127" s="21">
        <f t="shared" si="98"/>
        <v>8.0289524151794858</v>
      </c>
      <c r="Z127" s="27">
        <f t="shared" si="99"/>
        <v>-6.7355702808688633E-2</v>
      </c>
      <c r="AA127" s="1">
        <f t="shared" si="100"/>
        <v>8.0392455488510866</v>
      </c>
      <c r="AB127" s="1">
        <f t="shared" si="101"/>
        <v>-5.7062569137087849E-2</v>
      </c>
      <c r="AC127" s="1">
        <f t="shared" si="102"/>
        <v>8.0794706426412866</v>
      </c>
      <c r="AD127" s="1">
        <f t="shared" si="103"/>
        <v>-1.6837475346887842E-2</v>
      </c>
      <c r="AE127" s="1">
        <f t="shared" si="104"/>
        <v>8.0593580957461874</v>
      </c>
      <c r="AF127" s="1">
        <f t="shared" si="105"/>
        <v>-3.6950022241986957E-2</v>
      </c>
      <c r="AG127" s="24">
        <f>627.5095*('PNO-LCCSD_T Tight'!J117+'PNO-LCCSD_T Tight'!P117-'PNO-LCCSD_T Tight'!D117)</f>
        <v>8.2178408107415297</v>
      </c>
      <c r="AH127" s="1">
        <f t="shared" si="106"/>
        <v>0.12153269275335532</v>
      </c>
      <c r="AI127" s="1">
        <f>627.5095*('PNO-LCCSD_T Tight'!V117+'PNO-LCCSD_T Tight'!AB117-'PNO-LCCSD_T Tight'!D117)</f>
        <v>7.4310202003953734</v>
      </c>
      <c r="AJ127" s="1">
        <f t="shared" si="107"/>
        <v>-0.66528791759280104</v>
      </c>
      <c r="AK127" s="1">
        <f t="shared" si="108"/>
        <v>7.8244305055684515</v>
      </c>
      <c r="AL127" s="1">
        <f t="shared" si="109"/>
        <v>-0.27187761241972286</v>
      </c>
      <c r="AM127" s="1">
        <f>627.5095*('PNO-LCCSD_T Tight'!L117+'PNO-LCCSD_T Tight'!R117-'PNO-LCCSD_T Tight'!F117)</f>
        <v>8.0950516179951393</v>
      </c>
      <c r="AN127" s="1">
        <f t="shared" si="110"/>
        <v>-1.2564999930351206E-3</v>
      </c>
      <c r="AO127" s="1">
        <f>627.5095*('PNO-LCCSD_T Tight'!X117+'PNO-LCCSD_T Tight'!AD117-'PNO-LCCSD_T Tight'!F117)</f>
        <v>7.8426573667361952</v>
      </c>
      <c r="AP127" s="1">
        <f t="shared" si="111"/>
        <v>-0.25365075125197922</v>
      </c>
      <c r="AQ127" s="1">
        <f t="shared" si="112"/>
        <v>7.9688544923656668</v>
      </c>
      <c r="AR127" s="1">
        <f t="shared" si="113"/>
        <v>-0.12745362562250762</v>
      </c>
      <c r="AS127" s="1">
        <f>IF((627.5095*('PNO-LCCSD_T Tight'!N117+'PNO-LCCSD_T Tight'!T117-'PNO-LCCSD_T Tight'!H117))&gt;$AS$1,(627.5095*('PNO-LCCSD_T Tight'!N117+'PNO-LCCSD_T Tight'!T117-'PNO-LCCSD_T Tight'!H117)), "")</f>
        <v>8.0710648395899298</v>
      </c>
      <c r="AT127" s="1">
        <f t="shared" si="114"/>
        <v>-2.5243278398244584E-2</v>
      </c>
      <c r="AU127" s="1">
        <f>IF((627.5095*('PNO-LCCSD_T Tight'!Z117+'PNO-LCCSD_T Tight'!AF117-'PNO-LCCSD_T Tight'!H117))&gt;$AS$1,(627.5095*('PNO-LCCSD_T Tight'!Z117+'PNO-LCCSD_T Tight'!AF117-'PNO-LCCSD_T Tight'!H117)),"")</f>
        <v>7.9671116157884683</v>
      </c>
      <c r="AV127" s="1">
        <f t="shared" si="115"/>
        <v>-0.12919650219970613</v>
      </c>
      <c r="AW127" s="1">
        <f t="shared" si="116"/>
        <v>8.019088227689199</v>
      </c>
      <c r="AX127" s="1">
        <f t="shared" si="117"/>
        <v>-7.7219890298975358E-2</v>
      </c>
      <c r="AY127" s="1">
        <f t="shared" si="118"/>
        <v>8.0145468062375809</v>
      </c>
      <c r="AZ127" s="1">
        <f t="shared" si="119"/>
        <v>-8.1761311750593535E-2</v>
      </c>
      <c r="BA127" s="1">
        <f t="shared" si="120"/>
        <v>8.1125408299912039</v>
      </c>
      <c r="BB127" s="1">
        <f t="shared" si="121"/>
        <v>1.6232712003029448E-2</v>
      </c>
      <c r="BC127" s="21">
        <f t="shared" si="122"/>
        <v>8.0635438181143915</v>
      </c>
      <c r="BD127" s="1">
        <f t="shared" si="123"/>
        <v>-3.2764299873782932E-2</v>
      </c>
      <c r="BE127" s="1">
        <f t="shared" si="124"/>
        <v>8.0458983835582352</v>
      </c>
      <c r="BF127" s="1">
        <f t="shared" si="125"/>
        <v>-5.0409734429939235E-2</v>
      </c>
      <c r="BG127" s="1">
        <f t="shared" si="126"/>
        <v>8.0976865656138042</v>
      </c>
      <c r="BH127" s="1">
        <f t="shared" si="127"/>
        <v>1.3784476256297751E-3</v>
      </c>
      <c r="BI127" s="1">
        <f t="shared" si="128"/>
        <v>8.0717924745860206</v>
      </c>
      <c r="BJ127" s="1">
        <f t="shared" si="129"/>
        <v>-2.4515643402153842E-2</v>
      </c>
      <c r="BL127" s="1">
        <f t="shared" si="130"/>
        <v>8.1110545295010166</v>
      </c>
      <c r="BM127" s="1">
        <f t="shared" si="131"/>
        <v>1.4746411512842172E-2</v>
      </c>
      <c r="BN127" s="1">
        <f t="shared" si="132"/>
        <v>8.1104859815732482</v>
      </c>
      <c r="BO127" s="1">
        <f t="shared" si="133"/>
        <v>1.417786358507378E-2</v>
      </c>
      <c r="BP127" s="1">
        <f t="shared" si="134"/>
        <v>8.1179239407757109</v>
      </c>
      <c r="BQ127" s="1">
        <f t="shared" si="135"/>
        <v>2.1615822787536487E-2</v>
      </c>
      <c r="BR127" s="1">
        <f t="shared" si="136"/>
        <v>8.0970159709444776</v>
      </c>
      <c r="BS127" s="1">
        <f t="shared" si="137"/>
        <v>7.0785295630315659E-4</v>
      </c>
      <c r="BT127" s="1">
        <f t="shared" si="138"/>
        <v>8.1069554602609379</v>
      </c>
      <c r="BU127" s="1">
        <f t="shared" si="139"/>
        <v>1.0647342272763538E-2</v>
      </c>
      <c r="BV127" s="1">
        <f t="shared" si="140"/>
        <v>8.1006265379512321</v>
      </c>
      <c r="BW127" s="1">
        <f t="shared" si="141"/>
        <v>4.3184199630577069E-3</v>
      </c>
      <c r="BX127" s="1">
        <f t="shared" si="142"/>
        <v>8.1017735236227413</v>
      </c>
      <c r="BY127" s="1">
        <f t="shared" si="143"/>
        <v>5.4654056345668778E-3</v>
      </c>
      <c r="BZ127" s="1">
        <f t="shared" si="144"/>
        <v>8.1083640163196939</v>
      </c>
      <c r="CA127" s="1">
        <f t="shared" si="145"/>
        <v>1.2055898331519543E-2</v>
      </c>
      <c r="CB127" s="1">
        <f t="shared" si="146"/>
        <v>8.1042112695948418</v>
      </c>
      <c r="CC127" s="1">
        <f t="shared" si="147"/>
        <v>7.9031516066674357E-3</v>
      </c>
      <c r="CD127" s="1">
        <f t="shared" si="148"/>
        <v>8.1097514624842564</v>
      </c>
      <c r="CE127" s="1">
        <f t="shared" si="149"/>
        <v>1.3443344496081977E-2</v>
      </c>
      <c r="CF127" s="1">
        <f t="shared" si="150"/>
        <v>8.1083199153594485</v>
      </c>
      <c r="CG127" s="1">
        <f t="shared" si="151"/>
        <v>1.2011797371274113E-2</v>
      </c>
      <c r="CH127" s="1">
        <f t="shared" si="152"/>
        <v>8.1079813013695166</v>
      </c>
      <c r="CI127" s="1">
        <f t="shared" si="153"/>
        <v>1.1673183381342156E-2</v>
      </c>
      <c r="CJ127" s="1">
        <f t="shared" si="154"/>
        <v>8.1316485953526669</v>
      </c>
      <c r="CK127" s="1">
        <f t="shared" si="153"/>
        <v>3.5340477364492529E-2</v>
      </c>
      <c r="CL127" s="1">
        <f t="shared" si="155"/>
        <v>8.1151438524474653</v>
      </c>
      <c r="CM127" s="1">
        <f t="shared" si="153"/>
        <v>1.8835734459290876E-2</v>
      </c>
      <c r="CN127" s="1">
        <f t="shared" si="156"/>
        <v>8.1300415651739186</v>
      </c>
      <c r="CO127" s="1">
        <f t="shared" si="153"/>
        <v>3.3733447185744225E-2</v>
      </c>
      <c r="CP127" s="1">
        <f t="shared" si="157"/>
        <v>8.1399772107573511</v>
      </c>
      <c r="CQ127" s="1">
        <f t="shared" si="81"/>
        <v>4.3669092769176743E-2</v>
      </c>
      <c r="CR127" s="1">
        <f t="shared" si="158"/>
        <v>8.1146744871490153</v>
      </c>
      <c r="CS127" s="1">
        <f t="shared" si="81"/>
        <v>1.836636916084089E-2</v>
      </c>
      <c r="CT127" s="1">
        <f t="shared" si="159"/>
        <v>8.1338987997287173</v>
      </c>
      <c r="CU127" s="1">
        <f t="shared" si="81"/>
        <v>3.7590681740542919E-2</v>
      </c>
    </row>
    <row r="128" spans="1:99" x14ac:dyDescent="0.2">
      <c r="A128" s="4">
        <f>'PNO-LCCSD_T Default'!A118</f>
        <v>8.586463716792597</v>
      </c>
      <c r="B128" t="s">
        <v>114</v>
      </c>
      <c r="C128" s="1">
        <f>627.5095*('PNO-LCCSD_T Default'!P118+'PNO-LCCSD_T Default'!J118-'PNO-LCCSD_T Default'!D118)</f>
        <v>8.3482417225898065</v>
      </c>
      <c r="D128" s="1">
        <f t="shared" si="82"/>
        <v>-0.23822199420279055</v>
      </c>
      <c r="E128" s="1">
        <f>627.5095*('PNO-LCCSD_T Default'!AB118+'PNO-LCCSD_T Default'!V118-'PNO-LCCSD_T Default'!D118)</f>
        <v>7.9076448177192171</v>
      </c>
      <c r="F128" s="1">
        <f t="shared" si="83"/>
        <v>-0.67881889907337989</v>
      </c>
      <c r="G128" s="1">
        <f t="shared" si="84"/>
        <v>8.1279432701545122</v>
      </c>
      <c r="H128" s="1">
        <f t="shared" si="85"/>
        <v>-0.45852044663808478</v>
      </c>
      <c r="I128" s="1">
        <f>627.5095*('PNO-LCCSD_T Default'!R118+'PNO-LCCSD_T Default'!L118-'PNO-LCCSD_T Default'!F118)</f>
        <v>8.4196999096962823</v>
      </c>
      <c r="J128" s="1">
        <f t="shared" si="86"/>
        <v>-0.16676380709631466</v>
      </c>
      <c r="K128" s="1">
        <f>627.5095*('PNO-LCCSD_T Default'!AD118+'PNO-LCCSD_T Default'!X118-'PNO-LCCSD_T Default'!F118)</f>
        <v>8.3214533087633189</v>
      </c>
      <c r="L128" s="1">
        <f t="shared" si="87"/>
        <v>-0.26501040802927811</v>
      </c>
      <c r="M128" s="1">
        <f t="shared" si="88"/>
        <v>8.3705766092298006</v>
      </c>
      <c r="N128" s="1">
        <f t="shared" si="89"/>
        <v>-0.21588710756279639</v>
      </c>
      <c r="O128" s="1">
        <f>627.5095*('PNO-LCCSD_T Default'!N118+'PNO-LCCSD_T Default'!T118-'PNO-LCCSD_T Default'!H118)</f>
        <v>8.4811485729033169</v>
      </c>
      <c r="P128" s="1">
        <f t="shared" si="90"/>
        <v>-0.10531514388928009</v>
      </c>
      <c r="Q128" s="1">
        <f>627.5095*('PNO-LCCSD_T Default'!Z118+'PNO-LCCSD_T Default'!AF118-'PNO-LCCSD_T Default'!H118)</f>
        <v>8.4487188819709758</v>
      </c>
      <c r="R128" s="1">
        <f t="shared" si="91"/>
        <v>-0.13774483482162125</v>
      </c>
      <c r="S128" s="1">
        <f t="shared" si="92"/>
        <v>8.4649337274371454</v>
      </c>
      <c r="T128" s="1">
        <f t="shared" si="93"/>
        <v>-0.12152998935545156</v>
      </c>
      <c r="U128" s="1">
        <f t="shared" si="94"/>
        <v>8.4665503512772844</v>
      </c>
      <c r="V128" s="1">
        <f t="shared" si="95"/>
        <v>-0.11991336551531262</v>
      </c>
      <c r="W128" s="1">
        <f t="shared" si="96"/>
        <v>8.5927603670643755</v>
      </c>
      <c r="X128" s="1">
        <f t="shared" si="97"/>
        <v>6.2966502717785033E-3</v>
      </c>
      <c r="Y128" s="21">
        <f t="shared" si="98"/>
        <v>8.52965535917083</v>
      </c>
      <c r="Z128" s="27">
        <f t="shared" si="99"/>
        <v>-5.6808357621767058E-2</v>
      </c>
      <c r="AA128" s="1">
        <f t="shared" si="100"/>
        <v>8.5456193015139768</v>
      </c>
      <c r="AB128" s="1">
        <f t="shared" si="101"/>
        <v>-4.0844415278620261E-2</v>
      </c>
      <c r="AC128" s="1">
        <f t="shared" si="102"/>
        <v>8.5822434177954019</v>
      </c>
      <c r="AD128" s="1">
        <f t="shared" si="103"/>
        <v>-4.2202989971951155E-3</v>
      </c>
      <c r="AE128" s="1">
        <f t="shared" si="104"/>
        <v>8.5639313596546884</v>
      </c>
      <c r="AF128" s="1">
        <f t="shared" si="105"/>
        <v>-2.2532357137908576E-2</v>
      </c>
      <c r="AG128" s="24">
        <f>627.5095*('PNO-LCCSD_T Tight'!J118+'PNO-LCCSD_T Tight'!P118-'PNO-LCCSD_T Tight'!D118)</f>
        <v>8.6640144829124157</v>
      </c>
      <c r="AH128" s="1">
        <f t="shared" si="106"/>
        <v>7.7550766119818704E-2</v>
      </c>
      <c r="AI128" s="1">
        <f>627.5095*('PNO-LCCSD_T Tight'!V118+'PNO-LCCSD_T Tight'!AB118-'PNO-LCCSD_T Tight'!D118)</f>
        <v>8.0200071174754122</v>
      </c>
      <c r="AJ128" s="1">
        <f t="shared" si="107"/>
        <v>-0.56645659931718484</v>
      </c>
      <c r="AK128" s="1">
        <f t="shared" si="108"/>
        <v>8.3420108001939148</v>
      </c>
      <c r="AL128" s="1">
        <f t="shared" si="109"/>
        <v>-0.24445291659868218</v>
      </c>
      <c r="AM128" s="1">
        <f>627.5095*('PNO-LCCSD_T Tight'!L118+'PNO-LCCSD_T Tight'!R118-'PNO-LCCSD_T Tight'!F118)</f>
        <v>8.5746925549078625</v>
      </c>
      <c r="AN128" s="1">
        <f t="shared" si="110"/>
        <v>-1.1771161884734482E-2</v>
      </c>
      <c r="AO128" s="1">
        <f>627.5095*('PNO-LCCSD_T Tight'!X118+'PNO-LCCSD_T Tight'!AD118-'PNO-LCCSD_T Tight'!F118)</f>
        <v>8.3815935412866303</v>
      </c>
      <c r="AP128" s="1">
        <f t="shared" si="111"/>
        <v>-0.20487017550596676</v>
      </c>
      <c r="AQ128" s="1">
        <f t="shared" si="112"/>
        <v>8.4781430480972464</v>
      </c>
      <c r="AR128" s="1">
        <f t="shared" si="113"/>
        <v>-0.10832066869535062</v>
      </c>
      <c r="AS128" s="1">
        <f>IF((627.5095*('PNO-LCCSD_T Tight'!N118+'PNO-LCCSD_T Tight'!T118-'PNO-LCCSD_T Tight'!H118))&gt;$AS$1,(627.5095*('PNO-LCCSD_T Tight'!N118+'PNO-LCCSD_T Tight'!T118-'PNO-LCCSD_T Tight'!H118)), "")</f>
        <v>8.5628503098039239</v>
      </c>
      <c r="AT128" s="1">
        <f t="shared" si="114"/>
        <v>-2.3613406988673091E-2</v>
      </c>
      <c r="AU128" s="1">
        <f>IF((627.5095*('PNO-LCCSD_T Tight'!Z118+'PNO-LCCSD_T Tight'!AF118-'PNO-LCCSD_T Tight'!H118))&gt;$AS$1,(627.5095*('PNO-LCCSD_T Tight'!Z118+'PNO-LCCSD_T Tight'!AF118-'PNO-LCCSD_T Tight'!H118)),"")</f>
        <v>8.4861749239906192</v>
      </c>
      <c r="AV128" s="1">
        <f t="shared" si="115"/>
        <v>-0.10028879280197778</v>
      </c>
      <c r="AW128" s="1">
        <f t="shared" si="116"/>
        <v>8.5245126168972725</v>
      </c>
      <c r="AX128" s="1">
        <f t="shared" si="117"/>
        <v>-6.1951099895324546E-2</v>
      </c>
      <c r="AY128" s="1">
        <f t="shared" si="118"/>
        <v>8.5161300312932582</v>
      </c>
      <c r="AZ128" s="1">
        <f t="shared" si="119"/>
        <v>-7.0333685499338827E-2</v>
      </c>
      <c r="BA128" s="1">
        <f t="shared" si="120"/>
        <v>8.6186620188287346</v>
      </c>
      <c r="BB128" s="1">
        <f t="shared" si="121"/>
        <v>3.2198302036137605E-2</v>
      </c>
      <c r="BC128" s="21">
        <f t="shared" si="122"/>
        <v>8.5673960250609955</v>
      </c>
      <c r="BD128" s="1">
        <f t="shared" si="123"/>
        <v>-1.9067691731601499E-2</v>
      </c>
      <c r="BE128" s="1">
        <f t="shared" si="124"/>
        <v>8.5504256592030696</v>
      </c>
      <c r="BF128" s="1">
        <f t="shared" si="125"/>
        <v>-3.6038057589527384E-2</v>
      </c>
      <c r="BG128" s="1">
        <f t="shared" si="126"/>
        <v>8.5958996533849685</v>
      </c>
      <c r="BH128" s="1">
        <f t="shared" si="127"/>
        <v>9.4359365923715188E-3</v>
      </c>
      <c r="BI128" s="1">
        <f t="shared" si="128"/>
        <v>8.5731626562940217</v>
      </c>
      <c r="BJ128" s="1">
        <f t="shared" si="129"/>
        <v>-1.3301060498575268E-2</v>
      </c>
      <c r="BL128" s="1">
        <f t="shared" si="130"/>
        <v>8.5910979151842071</v>
      </c>
      <c r="BM128" s="1">
        <f t="shared" si="131"/>
        <v>4.634198391610056E-3</v>
      </c>
      <c r="BN128" s="1">
        <f t="shared" si="132"/>
        <v>8.6004691632219412</v>
      </c>
      <c r="BO128" s="1">
        <f t="shared" si="133"/>
        <v>1.4005446429344204E-2</v>
      </c>
      <c r="BP128" s="1">
        <f t="shared" si="134"/>
        <v>8.6018391777923515</v>
      </c>
      <c r="BQ128" s="1">
        <f t="shared" si="135"/>
        <v>1.5375460999754509E-2</v>
      </c>
      <c r="BR128" s="1">
        <f t="shared" si="136"/>
        <v>8.592260972875831</v>
      </c>
      <c r="BS128" s="1">
        <f t="shared" si="137"/>
        <v>5.7972560832340037E-3</v>
      </c>
      <c r="BT128" s="1">
        <f t="shared" si="138"/>
        <v>8.6048531939440771</v>
      </c>
      <c r="BU128" s="1">
        <f t="shared" si="139"/>
        <v>1.8389477151480094E-2</v>
      </c>
      <c r="BV128" s="1">
        <f t="shared" si="140"/>
        <v>8.5974130126550072</v>
      </c>
      <c r="BW128" s="1">
        <f t="shared" si="141"/>
        <v>1.0949295862410224E-2</v>
      </c>
      <c r="BX128" s="1">
        <f t="shared" si="142"/>
        <v>8.5966889056044185</v>
      </c>
      <c r="BY128" s="1">
        <f t="shared" si="143"/>
        <v>1.022518881182144E-2</v>
      </c>
      <c r="BZ128" s="1">
        <f t="shared" si="144"/>
        <v>8.6107338289849515</v>
      </c>
      <c r="CA128" s="1">
        <f t="shared" si="145"/>
        <v>2.4270112192354532E-2</v>
      </c>
      <c r="CB128" s="1">
        <f t="shared" si="146"/>
        <v>8.6024121268541052</v>
      </c>
      <c r="CC128" s="1">
        <f t="shared" si="147"/>
        <v>1.5948410061508156E-2</v>
      </c>
      <c r="CD128" s="1">
        <f t="shared" si="148"/>
        <v>8.6043666935224739</v>
      </c>
      <c r="CE128" s="1">
        <f t="shared" si="149"/>
        <v>1.7902976729876841E-2</v>
      </c>
      <c r="CF128" s="1">
        <f t="shared" si="150"/>
        <v>8.6108096770583362</v>
      </c>
      <c r="CG128" s="1">
        <f t="shared" si="151"/>
        <v>2.4345960265739208E-2</v>
      </c>
      <c r="CH128" s="1">
        <f t="shared" si="152"/>
        <v>8.6092529269936993</v>
      </c>
      <c r="CI128" s="1">
        <f t="shared" si="153"/>
        <v>2.278921020110225E-2</v>
      </c>
      <c r="CJ128" s="1">
        <f t="shared" si="154"/>
        <v>8.6106736223883935</v>
      </c>
      <c r="CK128" s="1">
        <f t="shared" si="153"/>
        <v>2.4209905595796499E-2</v>
      </c>
      <c r="CL128" s="1">
        <f t="shared" si="155"/>
        <v>8.6208033375691571</v>
      </c>
      <c r="CM128" s="1">
        <f t="shared" si="153"/>
        <v>3.4339620776560054E-2</v>
      </c>
      <c r="CN128" s="1">
        <f t="shared" si="156"/>
        <v>8.6213465590134941</v>
      </c>
      <c r="CO128" s="1">
        <f t="shared" si="153"/>
        <v>3.4882842220897103E-2</v>
      </c>
      <c r="CP128" s="1">
        <f t="shared" si="157"/>
        <v>8.6185750748617007</v>
      </c>
      <c r="CQ128" s="1">
        <f t="shared" si="81"/>
        <v>3.2111358069103701E-2</v>
      </c>
      <c r="CR128" s="1">
        <f t="shared" si="158"/>
        <v>8.6207659188592469</v>
      </c>
      <c r="CS128" s="1">
        <f t="shared" si="81"/>
        <v>3.4302202066649912E-2</v>
      </c>
      <c r="CT128" s="1">
        <f t="shared" si="159"/>
        <v>8.6277554921068571</v>
      </c>
      <c r="CU128" s="1">
        <f t="shared" si="81"/>
        <v>4.1291775314260093E-2</v>
      </c>
    </row>
    <row r="129" spans="1:99" x14ac:dyDescent="0.2">
      <c r="A129" s="4">
        <f>'PNO-LCCSD_T Default'!A119</f>
        <v>8.6592925312510509</v>
      </c>
      <c r="B129" t="s">
        <v>115</v>
      </c>
      <c r="C129" s="1">
        <f>627.5095*('PNO-LCCSD_T Default'!P119+'PNO-LCCSD_T Default'!J119-'PNO-LCCSD_T Default'!D119)</f>
        <v>8.4686222540114322</v>
      </c>
      <c r="D129" s="1">
        <f t="shared" si="82"/>
        <v>-0.19067027723961871</v>
      </c>
      <c r="E129" s="1">
        <f>627.5095*('PNO-LCCSD_T Default'!AB119+'PNO-LCCSD_T Default'!V119-'PNO-LCCSD_T Default'!D119)</f>
        <v>8.0941720686827097</v>
      </c>
      <c r="F129" s="1">
        <f t="shared" si="83"/>
        <v>-0.56512046256834125</v>
      </c>
      <c r="G129" s="1">
        <f t="shared" si="84"/>
        <v>8.2813971613470709</v>
      </c>
      <c r="H129" s="1">
        <f t="shared" si="85"/>
        <v>-0.37789536990397998</v>
      </c>
      <c r="I129" s="1">
        <f>627.5095*('PNO-LCCSD_T Default'!R119+'PNO-LCCSD_T Default'!L119-'PNO-LCCSD_T Default'!F119)</f>
        <v>8.5244378679549886</v>
      </c>
      <c r="J129" s="1">
        <f t="shared" si="86"/>
        <v>-0.13485466329606233</v>
      </c>
      <c r="K129" s="1">
        <f>627.5095*('PNO-LCCSD_T Default'!AD119+'PNO-LCCSD_T Default'!X119-'PNO-LCCSD_T Default'!F119)</f>
        <v>8.4399463022963825</v>
      </c>
      <c r="L129" s="1">
        <f t="shared" si="87"/>
        <v>-0.21934622895466838</v>
      </c>
      <c r="M129" s="1">
        <f t="shared" si="88"/>
        <v>8.4821920851256856</v>
      </c>
      <c r="N129" s="1">
        <f t="shared" si="89"/>
        <v>-0.17710044612536535</v>
      </c>
      <c r="O129" s="1">
        <f>627.5095*('PNO-LCCSD_T Default'!N119+'PNO-LCCSD_T Default'!T119-'PNO-LCCSD_T Default'!H119)</f>
        <v>8.5764045149839703</v>
      </c>
      <c r="P129" s="1">
        <f t="shared" si="90"/>
        <v>-8.2888016267080644E-2</v>
      </c>
      <c r="Q129" s="1">
        <f>627.5095*('PNO-LCCSD_T Default'!Z119+'PNO-LCCSD_T Default'!AF119-'PNO-LCCSD_T Default'!H119)</f>
        <v>8.5506452500133676</v>
      </c>
      <c r="R129" s="1">
        <f t="shared" si="91"/>
        <v>-0.1086472812376833</v>
      </c>
      <c r="S129" s="1">
        <f t="shared" si="92"/>
        <v>8.5635248824986689</v>
      </c>
      <c r="T129" s="1">
        <f t="shared" si="93"/>
        <v>-9.5767648752381973E-2</v>
      </c>
      <c r="U129" s="1">
        <f t="shared" si="94"/>
        <v>8.5610325013519137</v>
      </c>
      <c r="V129" s="1">
        <f t="shared" si="95"/>
        <v>-9.826002989913718E-2</v>
      </c>
      <c r="W129" s="1">
        <f t="shared" si="96"/>
        <v>8.6666477649012919</v>
      </c>
      <c r="X129" s="1">
        <f t="shared" si="97"/>
        <v>7.3552336502409332E-3</v>
      </c>
      <c r="Y129" s="21">
        <f t="shared" si="98"/>
        <v>8.6138401331266028</v>
      </c>
      <c r="Z129" s="27">
        <f t="shared" si="99"/>
        <v>-4.5452398124448123E-2</v>
      </c>
      <c r="AA129" s="1">
        <f t="shared" si="100"/>
        <v>8.6309268987520831</v>
      </c>
      <c r="AB129" s="1">
        <f t="shared" si="101"/>
        <v>-2.8365632498967841E-2</v>
      </c>
      <c r="AC129" s="1">
        <f t="shared" si="102"/>
        <v>8.6667884082738116</v>
      </c>
      <c r="AD129" s="1">
        <f t="shared" si="103"/>
        <v>7.4958770227606664E-3</v>
      </c>
      <c r="AE129" s="1">
        <f t="shared" si="104"/>
        <v>8.6488576535129464</v>
      </c>
      <c r="AF129" s="1">
        <f t="shared" si="105"/>
        <v>-1.0434877738104475E-2</v>
      </c>
      <c r="AG129" s="24">
        <f>627.5095*('PNO-LCCSD_T Tight'!J119+'PNO-LCCSD_T Tight'!P119-'PNO-LCCSD_T Tight'!D119)</f>
        <v>8.7371164129503054</v>
      </c>
      <c r="AH129" s="1">
        <f t="shared" si="106"/>
        <v>7.7823881699254471E-2</v>
      </c>
      <c r="AI129" s="1">
        <f>627.5095*('PNO-LCCSD_T Tight'!V119+'PNO-LCCSD_T Tight'!AB119-'PNO-LCCSD_T Tight'!D119)</f>
        <v>8.1894631099034871</v>
      </c>
      <c r="AJ129" s="1">
        <f t="shared" si="107"/>
        <v>-0.46982942134756378</v>
      </c>
      <c r="AK129" s="1">
        <f t="shared" si="108"/>
        <v>8.4632897614268963</v>
      </c>
      <c r="AL129" s="1">
        <f t="shared" si="109"/>
        <v>-0.19600276982415465</v>
      </c>
      <c r="AM129" s="1">
        <f>627.5095*('PNO-LCCSD_T Tight'!L119+'PNO-LCCSD_T Tight'!R119-'PNO-LCCSD_T Tight'!F119)</f>
        <v>8.6583166822162578</v>
      </c>
      <c r="AN129" s="1">
        <f t="shared" ref="AN129:AN133" si="160">AM129-$A129</f>
        <v>-9.7584903479308593E-4</v>
      </c>
      <c r="AO129" s="1">
        <f>627.5095*('PNO-LCCSD_T Tight'!X119+'PNO-LCCSD_T Tight'!AD119-'PNO-LCCSD_T Tight'!F119)</f>
        <v>8.4924760631972092</v>
      </c>
      <c r="AP129" s="1">
        <f t="shared" ref="AP129:AP133" si="161">AO129-$A129</f>
        <v>-0.16681646805384176</v>
      </c>
      <c r="AQ129" s="1">
        <f t="shared" ref="AQ129:AQ133" si="162">(AM129+AO129)/2</f>
        <v>8.5753963727067344</v>
      </c>
      <c r="AR129" s="1">
        <f t="shared" ref="AR129:AR133" si="163">AQ129-$A129</f>
        <v>-8.3896158544316535E-2</v>
      </c>
      <c r="AS129" s="1">
        <f>IF((627.5095*('PNO-LCCSD_T Tight'!N119+'PNO-LCCSD_T Tight'!T119-'PNO-LCCSD_T Tight'!H119))&gt;$AS$1,(627.5095*('PNO-LCCSD_T Tight'!N119+'PNO-LCCSD_T Tight'!T119-'PNO-LCCSD_T Tight'!H119)), "")</f>
        <v>8.6482731780665194</v>
      </c>
      <c r="AT129" s="1">
        <f t="shared" si="114"/>
        <v>-1.1019353184531511E-2</v>
      </c>
      <c r="AU129" s="1">
        <f>IF((627.5095*('PNO-LCCSD_T Tight'!Z119+'PNO-LCCSD_T Tight'!AF119-'PNO-LCCSD_T Tight'!H119))&gt;$AS$1,(627.5095*('PNO-LCCSD_T Tight'!Z119+'PNO-LCCSD_T Tight'!AF119-'PNO-LCCSD_T Tight'!H119)),"")</f>
        <v>8.5826419594396004</v>
      </c>
      <c r="AV129" s="1">
        <f t="shared" si="115"/>
        <v>-7.6650571811450519E-2</v>
      </c>
      <c r="AW129" s="1">
        <f t="shared" si="116"/>
        <v>8.6154575687530599</v>
      </c>
      <c r="AX129" s="1">
        <f t="shared" si="117"/>
        <v>-4.3834962497991015E-2</v>
      </c>
      <c r="AY129" s="1">
        <f t="shared" ref="AY129:AY133" si="164">AM129+(AM129-AG129)*$V$2</f>
        <v>8.6066528724997688</v>
      </c>
      <c r="AZ129" s="1">
        <f t="shared" ref="AZ129:AZ133" si="165">AY129-$A129</f>
        <v>-5.263965875128207E-2</v>
      </c>
      <c r="BA129" s="1">
        <f t="shared" ref="BA129:BA133" si="166">AO129+(AO129-AI129)*$V$2</f>
        <v>8.6911417618584625</v>
      </c>
      <c r="BB129" s="1">
        <f t="shared" ref="BB129:BB133" si="167">BA129-$A129</f>
        <v>3.1849230607411627E-2</v>
      </c>
      <c r="BC129" s="21">
        <f t="shared" ref="BC129:BC133" si="168">AQ129+(AQ129-AK129)*$V$2</f>
        <v>8.6488973171791166</v>
      </c>
      <c r="BD129" s="1">
        <f t="shared" ref="BD129:BD133" si="169">BC129-$A129</f>
        <v>-1.0395214071934333E-2</v>
      </c>
      <c r="BE129" s="1">
        <f t="shared" si="124"/>
        <v>8.6377357310897445</v>
      </c>
      <c r="BF129" s="1">
        <f t="shared" si="125"/>
        <v>-2.1556800161306455E-2</v>
      </c>
      <c r="BG129" s="1">
        <f t="shared" si="126"/>
        <v>8.677242244021782</v>
      </c>
      <c r="BH129" s="1">
        <f t="shared" si="127"/>
        <v>1.7949712770731097E-2</v>
      </c>
      <c r="BI129" s="1">
        <f t="shared" si="128"/>
        <v>8.6574889875557623</v>
      </c>
      <c r="BJ129" s="1">
        <f t="shared" si="129"/>
        <v>-1.8035436952885675E-3</v>
      </c>
      <c r="BL129" s="1">
        <f t="shared" si="130"/>
        <v>8.6669323686644404</v>
      </c>
      <c r="BM129" s="1">
        <f t="shared" si="131"/>
        <v>7.639837413389472E-3</v>
      </c>
      <c r="BN129" s="1">
        <f t="shared" si="132"/>
        <v>8.6731853599310043</v>
      </c>
      <c r="BO129" s="1">
        <f t="shared" si="133"/>
        <v>1.389282867995334E-2</v>
      </c>
      <c r="BP129" s="1">
        <f t="shared" si="134"/>
        <v>8.6751745281670019</v>
      </c>
      <c r="BQ129" s="1">
        <f t="shared" si="135"/>
        <v>1.5881996915950936E-2</v>
      </c>
      <c r="BR129" s="1">
        <f t="shared" si="136"/>
        <v>8.6705852160528227</v>
      </c>
      <c r="BS129" s="1">
        <f t="shared" si="137"/>
        <v>1.1292684801771813E-2</v>
      </c>
      <c r="BT129" s="1">
        <f t="shared" si="138"/>
        <v>8.6859630701991257</v>
      </c>
      <c r="BU129" s="1">
        <f t="shared" si="139"/>
        <v>2.6670538948074807E-2</v>
      </c>
      <c r="BV129" s="1">
        <f t="shared" si="140"/>
        <v>8.6773069233208311</v>
      </c>
      <c r="BW129" s="1">
        <f t="shared" si="141"/>
        <v>1.8014392069780172E-2</v>
      </c>
      <c r="BX129" s="1">
        <f t="shared" si="142"/>
        <v>8.6750395599115038</v>
      </c>
      <c r="BY129" s="1">
        <f t="shared" si="143"/>
        <v>1.5747028660452855E-2</v>
      </c>
      <c r="BZ129" s="1">
        <f t="shared" si="144"/>
        <v>8.6916734881107267</v>
      </c>
      <c r="CA129" s="1">
        <f t="shared" si="145"/>
        <v>3.2380956859675791E-2</v>
      </c>
      <c r="CB129" s="1">
        <f t="shared" si="146"/>
        <v>8.6822005114727006</v>
      </c>
      <c r="CC129" s="1">
        <f t="shared" si="147"/>
        <v>2.2907980221649638E-2</v>
      </c>
      <c r="CD129" s="1">
        <f t="shared" si="148"/>
        <v>8.6830205291466722</v>
      </c>
      <c r="CE129" s="1">
        <f t="shared" si="149"/>
        <v>2.37279978956213E-2</v>
      </c>
      <c r="CF129" s="1">
        <f t="shared" si="150"/>
        <v>8.6917549863979939</v>
      </c>
      <c r="CG129" s="1">
        <f t="shared" si="151"/>
        <v>3.2462455146943014E-2</v>
      </c>
      <c r="CH129" s="1">
        <f t="shared" si="152"/>
        <v>8.6891814449907052</v>
      </c>
      <c r="CI129" s="1">
        <f t="shared" si="153"/>
        <v>2.9888913739654299E-2</v>
      </c>
      <c r="CJ129" s="1">
        <f t="shared" si="154"/>
        <v>8.6870410666816067</v>
      </c>
      <c r="CK129" s="1">
        <f t="shared" si="153"/>
        <v>2.7748535430555776E-2</v>
      </c>
      <c r="CL129" s="1">
        <f t="shared" si="155"/>
        <v>8.6929577490072045</v>
      </c>
      <c r="CM129" s="1">
        <f t="shared" si="153"/>
        <v>3.3665217756153609E-2</v>
      </c>
      <c r="CN129" s="1">
        <f t="shared" si="156"/>
        <v>8.6947389396545507</v>
      </c>
      <c r="CO129" s="1">
        <f t="shared" si="153"/>
        <v>3.5446408403499774E-2</v>
      </c>
      <c r="CP129" s="1">
        <f t="shared" si="157"/>
        <v>8.6951423678636584</v>
      </c>
      <c r="CQ129" s="1">
        <f t="shared" si="81"/>
        <v>3.5849836612607433E-2</v>
      </c>
      <c r="CR129" s="1">
        <f t="shared" si="158"/>
        <v>8.6929794229536235</v>
      </c>
      <c r="CS129" s="1">
        <f t="shared" si="81"/>
        <v>3.3686891702572552E-2</v>
      </c>
      <c r="CT129" s="1">
        <f t="shared" si="159"/>
        <v>8.7011976553144521</v>
      </c>
      <c r="CU129" s="1">
        <f t="shared" si="81"/>
        <v>4.1905124063401189E-2</v>
      </c>
    </row>
    <row r="130" spans="1:99" x14ac:dyDescent="0.2">
      <c r="A130" s="4">
        <f>'PNO-LCCSD_T Default'!A120</f>
        <v>8.4640557593913162</v>
      </c>
      <c r="B130" t="s">
        <v>116</v>
      </c>
      <c r="C130" s="1">
        <f>627.5095*('PNO-LCCSD_T Default'!P120+'PNO-LCCSD_T Default'!J120-'PNO-LCCSD_T Default'!D120)</f>
        <v>8.3048350769762713</v>
      </c>
      <c r="D130" s="1">
        <f t="shared" si="82"/>
        <v>-0.15922068241504483</v>
      </c>
      <c r="E130" s="1">
        <f>627.5095*('PNO-LCCSD_T Default'!AB120+'PNO-LCCSD_T Default'!V120-'PNO-LCCSD_T Default'!D120)</f>
        <v>7.9905789638595062</v>
      </c>
      <c r="F130" s="1">
        <f t="shared" si="83"/>
        <v>-0.47347679553180999</v>
      </c>
      <c r="G130" s="1">
        <f t="shared" si="84"/>
        <v>8.1477070204178883</v>
      </c>
      <c r="H130" s="1">
        <f t="shared" si="85"/>
        <v>-0.31634873897342786</v>
      </c>
      <c r="I130" s="1">
        <f>627.5095*('PNO-LCCSD_T Default'!R120+'PNO-LCCSD_T Default'!L120-'PNO-LCCSD_T Default'!F120)</f>
        <v>8.3540914232452153</v>
      </c>
      <c r="J130" s="1">
        <f t="shared" si="86"/>
        <v>-0.10996433614610091</v>
      </c>
      <c r="K130" s="1">
        <f>627.5095*('PNO-LCCSD_T Default'!AD120+'PNO-LCCSD_T Default'!X120-'PNO-LCCSD_T Default'!F120)</f>
        <v>8.2827381406564182</v>
      </c>
      <c r="L130" s="1">
        <f t="shared" si="87"/>
        <v>-0.18131761873489793</v>
      </c>
      <c r="M130" s="1">
        <f t="shared" si="88"/>
        <v>8.3184147819508176</v>
      </c>
      <c r="N130" s="1">
        <f t="shared" si="89"/>
        <v>-0.14564097744049853</v>
      </c>
      <c r="O130" s="1">
        <f>627.5095*('PNO-LCCSD_T Default'!N120+'PNO-LCCSD_T Default'!T120-'PNO-LCCSD_T Default'!H120)</f>
        <v>8.3954370502914237</v>
      </c>
      <c r="P130" s="1">
        <f t="shared" si="90"/>
        <v>-6.8618709099892428E-2</v>
      </c>
      <c r="Q130" s="1">
        <f>627.5095*('PNO-LCCSD_T Default'!Z120+'PNO-LCCSD_T Default'!AF120-'PNO-LCCSD_T Default'!H120)</f>
        <v>8.3733800913828755</v>
      </c>
      <c r="R130" s="1">
        <f t="shared" si="91"/>
        <v>-9.0675668008440624E-2</v>
      </c>
      <c r="S130" s="1">
        <f t="shared" si="92"/>
        <v>8.3844085708371487</v>
      </c>
      <c r="T130" s="1">
        <f t="shared" si="93"/>
        <v>-7.9647188554167414E-2</v>
      </c>
      <c r="U130" s="1">
        <f t="shared" si="94"/>
        <v>8.386385575487397</v>
      </c>
      <c r="V130" s="1">
        <f t="shared" si="95"/>
        <v>-7.767018390391911E-2</v>
      </c>
      <c r="W130" s="1">
        <f t="shared" si="96"/>
        <v>8.4742877306912465</v>
      </c>
      <c r="X130" s="1">
        <f t="shared" si="97"/>
        <v>1.0231971299930365E-2</v>
      </c>
      <c r="Y130" s="21">
        <f t="shared" si="98"/>
        <v>8.4303366530893236</v>
      </c>
      <c r="Z130" s="27">
        <f t="shared" si="99"/>
        <v>-3.3719106301992596E-2</v>
      </c>
      <c r="AA130" s="1">
        <f t="shared" si="100"/>
        <v>8.4388160688317075</v>
      </c>
      <c r="AB130" s="1">
        <f t="shared" si="101"/>
        <v>-2.5239690559608619E-2</v>
      </c>
      <c r="AC130" s="1">
        <f t="shared" si="102"/>
        <v>8.468479842964733</v>
      </c>
      <c r="AD130" s="1">
        <f t="shared" si="103"/>
        <v>4.4240835734168371E-3</v>
      </c>
      <c r="AE130" s="1">
        <f t="shared" si="104"/>
        <v>8.4536479558982176</v>
      </c>
      <c r="AF130" s="1">
        <f t="shared" si="105"/>
        <v>-1.0407803493098555E-2</v>
      </c>
      <c r="AG130" s="24">
        <f>627.5095*('PNO-LCCSD_T Tight'!J120+'PNO-LCCSD_T Tight'!P120-'PNO-LCCSD_T Tight'!D120)</f>
        <v>8.4945461667875222</v>
      </c>
      <c r="AH130" s="1">
        <f t="shared" si="106"/>
        <v>3.049040739620601E-2</v>
      </c>
      <c r="AI130" s="1">
        <f>627.5095*('PNO-LCCSD_T Tight'!V120+'PNO-LCCSD_T Tight'!AB120-'PNO-LCCSD_T Tight'!D120)</f>
        <v>8.0666591449078631</v>
      </c>
      <c r="AJ130" s="1">
        <f t="shared" si="107"/>
        <v>-0.39739661448345309</v>
      </c>
      <c r="AK130" s="1">
        <f t="shared" si="108"/>
        <v>8.2806026558476926</v>
      </c>
      <c r="AL130" s="1">
        <f t="shared" si="109"/>
        <v>-0.18345310354362354</v>
      </c>
      <c r="AM130" s="1">
        <f>627.5095*('PNO-LCCSD_T Tight'!L120+'PNO-LCCSD_T Tight'!R120-'PNO-LCCSD_T Tight'!F120)</f>
        <v>8.4484097670047671</v>
      </c>
      <c r="AN130" s="1">
        <f t="shared" si="160"/>
        <v>-1.5645992386549068E-2</v>
      </c>
      <c r="AO130" s="1">
        <f>627.5095*('PNO-LCCSD_T Tight'!X120+'PNO-LCCSD_T Tight'!AD120-'PNO-LCCSD_T Tight'!F120)</f>
        <v>8.3246348277552471</v>
      </c>
      <c r="AP130" s="1">
        <f t="shared" si="161"/>
        <v>-0.13942093163606906</v>
      </c>
      <c r="AQ130" s="1">
        <f t="shared" si="162"/>
        <v>8.386522297380008</v>
      </c>
      <c r="AR130" s="1">
        <f t="shared" si="163"/>
        <v>-7.7533462011308174E-2</v>
      </c>
      <c r="AS130" s="1">
        <f>IF((627.5095*('PNO-LCCSD_T Tight'!N120+'PNO-LCCSD_T Tight'!T120-'PNO-LCCSD_T Tight'!H120))&gt;$AS$1,(627.5095*('PNO-LCCSD_T Tight'!N120+'PNO-LCCSD_T Tight'!T120-'PNO-LCCSD_T Tight'!H120)), "")</f>
        <v>8.4491142129485564</v>
      </c>
      <c r="AT130" s="1">
        <f t="shared" si="114"/>
        <v>-1.4941546442759801E-2</v>
      </c>
      <c r="AU130" s="1">
        <f>IF((627.5095*('PNO-LCCSD_T Tight'!Z120+'PNO-LCCSD_T Tight'!AF120-'PNO-LCCSD_T Tight'!H120))&gt;$AS$1,(627.5095*('PNO-LCCSD_T Tight'!Z120+'PNO-LCCSD_T Tight'!AF120-'PNO-LCCSD_T Tight'!H120)),"")</f>
        <v>8.4026283091946325</v>
      </c>
      <c r="AV130" s="1">
        <f t="shared" si="115"/>
        <v>-6.1427450196683608E-2</v>
      </c>
      <c r="AW130" s="1">
        <f t="shared" si="116"/>
        <v>8.4258712610715953</v>
      </c>
      <c r="AX130" s="1">
        <f t="shared" si="117"/>
        <v>-3.8184498319720817E-2</v>
      </c>
      <c r="AY130" s="1">
        <f t="shared" si="164"/>
        <v>8.4181611588283651</v>
      </c>
      <c r="AZ130" s="1">
        <f t="shared" si="165"/>
        <v>-4.5894600562951027E-2</v>
      </c>
      <c r="BA130" s="1">
        <f t="shared" si="166"/>
        <v>8.4937725451808443</v>
      </c>
      <c r="BB130" s="1">
        <f t="shared" si="167"/>
        <v>2.9716785789528188E-2</v>
      </c>
      <c r="BC130" s="21">
        <f t="shared" si="168"/>
        <v>8.4559668520046074</v>
      </c>
      <c r="BD130" s="1">
        <f t="shared" si="169"/>
        <v>-8.0889073867087546E-3</v>
      </c>
      <c r="BE130" s="1">
        <f t="shared" si="124"/>
        <v>8.4498533037748267</v>
      </c>
      <c r="BF130" s="1">
        <f t="shared" si="125"/>
        <v>-1.4202455616489473E-2</v>
      </c>
      <c r="BG130" s="1">
        <f t="shared" si="126"/>
        <v>8.4844575356228411</v>
      </c>
      <c r="BH130" s="1">
        <f t="shared" si="127"/>
        <v>2.0401776231524948E-2</v>
      </c>
      <c r="BI130" s="1">
        <f t="shared" si="128"/>
        <v>8.4671554196988339</v>
      </c>
      <c r="BJ130" s="1">
        <f t="shared" si="129"/>
        <v>3.0996603075177376E-3</v>
      </c>
      <c r="BL130" s="1">
        <f t="shared" si="130"/>
        <v>8.4612117069687169</v>
      </c>
      <c r="BM130" s="1">
        <f t="shared" si="131"/>
        <v>-2.8440524225992192E-3</v>
      </c>
      <c r="BN130" s="1">
        <f t="shared" si="132"/>
        <v>8.4795073337841433</v>
      </c>
      <c r="BO130" s="1">
        <f t="shared" si="133"/>
        <v>1.5451574392827183E-2</v>
      </c>
      <c r="BP130" s="1">
        <f t="shared" si="134"/>
        <v>8.4751492150023378</v>
      </c>
      <c r="BQ130" s="1">
        <f t="shared" si="135"/>
        <v>1.1093455611021596E-2</v>
      </c>
      <c r="BR130" s="1">
        <f t="shared" si="136"/>
        <v>8.4668376191884747</v>
      </c>
      <c r="BS130" s="1">
        <f t="shared" si="137"/>
        <v>2.7818597971585035E-3</v>
      </c>
      <c r="BT130" s="1">
        <f t="shared" si="138"/>
        <v>8.4837888555658143</v>
      </c>
      <c r="BU130" s="1">
        <f t="shared" si="139"/>
        <v>1.9733096174498144E-2</v>
      </c>
      <c r="BV130" s="1">
        <f t="shared" si="140"/>
        <v>8.4744337590973231</v>
      </c>
      <c r="BW130" s="1">
        <f t="shared" si="141"/>
        <v>1.0377999706006946E-2</v>
      </c>
      <c r="BX130" s="1">
        <f t="shared" si="142"/>
        <v>8.4698936755638918</v>
      </c>
      <c r="BY130" s="1">
        <f t="shared" si="143"/>
        <v>5.8379161725756745E-3</v>
      </c>
      <c r="BZ130" s="1">
        <f t="shared" si="144"/>
        <v>8.4883276851303382</v>
      </c>
      <c r="CA130" s="1">
        <f t="shared" si="145"/>
        <v>2.4271925739022038E-2</v>
      </c>
      <c r="CB130" s="1">
        <f t="shared" si="146"/>
        <v>8.4780127064036339</v>
      </c>
      <c r="CC130" s="1">
        <f t="shared" si="147"/>
        <v>1.3956947012317755E-2</v>
      </c>
      <c r="CD130" s="1">
        <f t="shared" si="148"/>
        <v>8.4753404926705223</v>
      </c>
      <c r="CE130" s="1">
        <f t="shared" si="149"/>
        <v>1.1284733279206094E-2</v>
      </c>
      <c r="CF130" s="1">
        <f t="shared" si="150"/>
        <v>8.4883922698074219</v>
      </c>
      <c r="CG130" s="1">
        <f t="shared" si="151"/>
        <v>2.4336510416105739E-2</v>
      </c>
      <c r="CH130" s="1">
        <f t="shared" si="152"/>
        <v>8.4831196043206223</v>
      </c>
      <c r="CI130" s="1">
        <f t="shared" si="153"/>
        <v>1.9063844929306129E-2</v>
      </c>
      <c r="CJ130" s="1">
        <f t="shared" si="154"/>
        <v>8.4749613960717642</v>
      </c>
      <c r="CK130" s="1">
        <f t="shared" si="153"/>
        <v>1.0905636680448083E-2</v>
      </c>
      <c r="CL130" s="1">
        <f t="shared" si="155"/>
        <v>8.4952224257707485</v>
      </c>
      <c r="CM130" s="1">
        <f t="shared" si="153"/>
        <v>3.1166666379432328E-2</v>
      </c>
      <c r="CN130" s="1">
        <f t="shared" si="156"/>
        <v>8.4894599767679697</v>
      </c>
      <c r="CO130" s="1">
        <f t="shared" si="153"/>
        <v>2.5404217376653548E-2</v>
      </c>
      <c r="CP130" s="1">
        <f t="shared" si="157"/>
        <v>8.4805024836219403</v>
      </c>
      <c r="CQ130" s="1">
        <f t="shared" si="81"/>
        <v>1.6446724230624099E-2</v>
      </c>
      <c r="CR130" s="1">
        <f t="shared" si="158"/>
        <v>8.4952382269311002</v>
      </c>
      <c r="CS130" s="1">
        <f t="shared" si="81"/>
        <v>3.1182467539784042E-2</v>
      </c>
      <c r="CT130" s="1">
        <f t="shared" si="159"/>
        <v>8.4941844724483744</v>
      </c>
      <c r="CU130" s="1">
        <f t="shared" si="81"/>
        <v>3.0128713057058221E-2</v>
      </c>
    </row>
    <row r="131" spans="1:99" x14ac:dyDescent="0.2">
      <c r="A131" s="4">
        <f>'PNO-LCCSD_T Default'!A121</f>
        <v>8.1047889319664215</v>
      </c>
      <c r="B131" t="s">
        <v>117</v>
      </c>
      <c r="C131" s="1">
        <f>627.5095*('PNO-LCCSD_T Default'!P121+'PNO-LCCSD_T Default'!J121-'PNO-LCCSD_T Default'!D121)</f>
        <v>7.985044935560965</v>
      </c>
      <c r="D131" s="1">
        <f t="shared" si="82"/>
        <v>-0.11974399640545652</v>
      </c>
      <c r="E131" s="1">
        <f>627.5095*('PNO-LCCSD_T Default'!AB121+'PNO-LCCSD_T Default'!V121-'PNO-LCCSD_T Default'!D121)</f>
        <v>7.7212756370171247</v>
      </c>
      <c r="F131" s="1">
        <f t="shared" si="83"/>
        <v>-0.38351329494929676</v>
      </c>
      <c r="G131" s="1">
        <f t="shared" si="84"/>
        <v>7.8531602862890448</v>
      </c>
      <c r="H131" s="1">
        <f t="shared" si="85"/>
        <v>-0.25162864567737664</v>
      </c>
      <c r="I131" s="1">
        <f>627.5095*('PNO-LCCSD_T Default'!R121+'PNO-LCCSD_T Default'!L121-'PNO-LCCSD_T Default'!F121)</f>
        <v>8.0141137414863799</v>
      </c>
      <c r="J131" s="1">
        <f t="shared" si="86"/>
        <v>-9.0675190480041579E-2</v>
      </c>
      <c r="K131" s="1">
        <f>627.5095*('PNO-LCCSD_T Default'!AD121+'PNO-LCCSD_T Default'!X121-'PNO-LCCSD_T Default'!F121)</f>
        <v>7.951184473394088</v>
      </c>
      <c r="L131" s="1">
        <f t="shared" si="87"/>
        <v>-0.15360445857233351</v>
      </c>
      <c r="M131" s="1">
        <f t="shared" si="88"/>
        <v>7.9826491074402339</v>
      </c>
      <c r="N131" s="1">
        <f t="shared" si="89"/>
        <v>-0.12213982452618755</v>
      </c>
      <c r="O131" s="1">
        <f>627.5095*('PNO-LCCSD_T Default'!N121+'PNO-LCCSD_T Default'!T121-'PNO-LCCSD_T Default'!H121)</f>
        <v>8.0511351378260798</v>
      </c>
      <c r="P131" s="1">
        <f t="shared" si="90"/>
        <v>-5.365379414034166E-2</v>
      </c>
      <c r="Q131" s="1">
        <f>627.5095*('PNO-LCCSD_T Default'!Z121+'PNO-LCCSD_T Default'!AF121-'PNO-LCCSD_T Default'!H121)</f>
        <v>8.032297302673653</v>
      </c>
      <c r="R131" s="1">
        <f t="shared" si="91"/>
        <v>-7.2491629292768422E-2</v>
      </c>
      <c r="S131" s="1">
        <f t="shared" si="92"/>
        <v>8.0417162202498673</v>
      </c>
      <c r="T131" s="1">
        <f t="shared" si="93"/>
        <v>-6.3072711716554153E-2</v>
      </c>
      <c r="U131" s="1">
        <f t="shared" si="94"/>
        <v>8.0331722489714483</v>
      </c>
      <c r="V131" s="1">
        <f t="shared" si="95"/>
        <v>-7.1616682994973146E-2</v>
      </c>
      <c r="W131" s="1">
        <f t="shared" si="96"/>
        <v>8.1019206023639629</v>
      </c>
      <c r="X131" s="1">
        <f t="shared" si="97"/>
        <v>-2.8683296024585303E-3</v>
      </c>
      <c r="Y131" s="21">
        <f t="shared" si="98"/>
        <v>8.0675464256677056</v>
      </c>
      <c r="Z131" s="27">
        <f t="shared" si="99"/>
        <v>-3.7242506298715838E-2</v>
      </c>
      <c r="AA131" s="1">
        <f t="shared" si="100"/>
        <v>8.0899772585759298</v>
      </c>
      <c r="AB131" s="1">
        <f t="shared" si="101"/>
        <v>-1.481167339049172E-2</v>
      </c>
      <c r="AC131" s="1">
        <f t="shared" si="102"/>
        <v>8.1173992874915566</v>
      </c>
      <c r="AD131" s="1">
        <f t="shared" si="103"/>
        <v>1.261035552513512E-2</v>
      </c>
      <c r="AE131" s="1">
        <f t="shared" si="104"/>
        <v>8.1036882730337449</v>
      </c>
      <c r="AF131" s="1">
        <f t="shared" si="105"/>
        <v>-1.1006589326765237E-3</v>
      </c>
      <c r="AG131" s="24">
        <f>627.5095*('PNO-LCCSD_T Tight'!J121+'PNO-LCCSD_T Tight'!P121-'PNO-LCCSD_T Tight'!D121)</f>
        <v>8.1433465939928826</v>
      </c>
      <c r="AH131" s="1">
        <f t="shared" si="106"/>
        <v>3.8557662026461159E-2</v>
      </c>
      <c r="AI131" s="1">
        <f>627.5095*('PNO-LCCSD_T Tight'!V121+'PNO-LCCSD_T Tight'!AB121-'PNO-LCCSD_T Tight'!D121)</f>
        <v>7.7757609710353028</v>
      </c>
      <c r="AJ131" s="1">
        <f t="shared" si="107"/>
        <v>-0.32902796093111863</v>
      </c>
      <c r="AK131" s="1">
        <f t="shared" si="108"/>
        <v>7.9595537825140923</v>
      </c>
      <c r="AL131" s="1">
        <f t="shared" si="109"/>
        <v>-0.14523514945232918</v>
      </c>
      <c r="AM131" s="1">
        <f>627.5095*('PNO-LCCSD_T Tight'!L121+'PNO-LCCSD_T Tight'!R121-'PNO-LCCSD_T Tight'!F121)</f>
        <v>8.0960333974117518</v>
      </c>
      <c r="AN131" s="1">
        <f t="shared" si="160"/>
        <v>-8.7555345546697083E-3</v>
      </c>
      <c r="AO131" s="1">
        <f>627.5095*('PNO-LCCSD_T Tight'!X121+'PNO-LCCSD_T Tight'!AD121-'PNO-LCCSD_T Tight'!F121)</f>
        <v>7.9904888503533682</v>
      </c>
      <c r="AP131" s="1">
        <f t="shared" si="161"/>
        <v>-0.11430008161305327</v>
      </c>
      <c r="AQ131" s="1">
        <f t="shared" si="162"/>
        <v>8.0432611238825604</v>
      </c>
      <c r="AR131" s="1">
        <f t="shared" si="163"/>
        <v>-6.1527808083861046E-2</v>
      </c>
      <c r="AS131" s="1">
        <f>IF((627.5095*('PNO-LCCSD_T Tight'!N121+'PNO-LCCSD_T Tight'!T121-'PNO-LCCSD_T Tight'!H121))&gt;$AS$1,(627.5095*('PNO-LCCSD_T Tight'!N121+'PNO-LCCSD_T Tight'!T121-'PNO-LCCSD_T Tight'!H121)), "")</f>
        <v>8.0967111528322704</v>
      </c>
      <c r="AT131" s="1">
        <f t="shared" si="114"/>
        <v>-8.0777791341510863E-3</v>
      </c>
      <c r="AU131" s="1">
        <f>IF((627.5095*('PNO-LCCSD_T Tight'!Z121+'PNO-LCCSD_T Tight'!AF121-'PNO-LCCSD_T Tight'!H121))&gt;$AS$1,(627.5095*('PNO-LCCSD_T Tight'!Z121+'PNO-LCCSD_T Tight'!AF121-'PNO-LCCSD_T Tight'!H121)),"")</f>
        <v>8.0574604336100606</v>
      </c>
      <c r="AV131" s="1">
        <f t="shared" si="115"/>
        <v>-4.7328498356360882E-2</v>
      </c>
      <c r="AW131" s="1">
        <f t="shared" si="116"/>
        <v>8.0770857932211655</v>
      </c>
      <c r="AX131" s="1">
        <f t="shared" si="117"/>
        <v>-2.7703138745255984E-2</v>
      </c>
      <c r="AY131" s="1">
        <f t="shared" si="164"/>
        <v>8.0650132408391837</v>
      </c>
      <c r="AZ131" s="1">
        <f t="shared" si="165"/>
        <v>-3.9775691127237778E-2</v>
      </c>
      <c r="BA131" s="1">
        <f t="shared" si="166"/>
        <v>8.1312718225104081</v>
      </c>
      <c r="BB131" s="1">
        <f t="shared" si="167"/>
        <v>2.648289054398667E-2</v>
      </c>
      <c r="BC131" s="21">
        <f t="shared" si="168"/>
        <v>8.0981425316747977</v>
      </c>
      <c r="BD131" s="1">
        <f t="shared" si="169"/>
        <v>-6.6464002916237774E-3</v>
      </c>
      <c r="BE131" s="1">
        <f t="shared" si="124"/>
        <v>8.0974222404865852</v>
      </c>
      <c r="BF131" s="1">
        <f t="shared" si="125"/>
        <v>-7.3666914798362626E-3</v>
      </c>
      <c r="BG131" s="1">
        <f t="shared" si="126"/>
        <v>8.1277257012892132</v>
      </c>
      <c r="BH131" s="1">
        <f t="shared" si="127"/>
        <v>2.2936769322791761E-2</v>
      </c>
      <c r="BI131" s="1">
        <f t="shared" si="128"/>
        <v>8.1125739708878992</v>
      </c>
      <c r="BJ131" s="1">
        <f t="shared" si="129"/>
        <v>7.7850389214777493E-3</v>
      </c>
      <c r="BL131" s="1">
        <f t="shared" si="130"/>
        <v>8.0956098256008513</v>
      </c>
      <c r="BM131" s="1">
        <f t="shared" si="131"/>
        <v>-9.1791063655701777E-3</v>
      </c>
      <c r="BN131" s="1">
        <f t="shared" si="132"/>
        <v>8.1056586562702506</v>
      </c>
      <c r="BO131" s="1">
        <f t="shared" si="133"/>
        <v>8.6972430382914467E-4</v>
      </c>
      <c r="BP131" s="1">
        <f t="shared" si="134"/>
        <v>8.1034224356006685</v>
      </c>
      <c r="BQ131" s="1">
        <f t="shared" si="135"/>
        <v>-1.3664963657529228E-3</v>
      </c>
      <c r="BR131" s="1">
        <f t="shared" si="136"/>
        <v>8.1133594335332457</v>
      </c>
      <c r="BS131" s="1">
        <f t="shared" si="137"/>
        <v>8.5705015668242623E-3</v>
      </c>
      <c r="BT131" s="1">
        <f t="shared" si="138"/>
        <v>8.1283629399640471</v>
      </c>
      <c r="BU131" s="1">
        <f t="shared" si="139"/>
        <v>2.3574007997625657E-2</v>
      </c>
      <c r="BV131" s="1">
        <f t="shared" si="140"/>
        <v>8.1203289570339852</v>
      </c>
      <c r="BW131" s="1">
        <f t="shared" si="141"/>
        <v>1.554002506756369E-2</v>
      </c>
      <c r="BX131" s="1">
        <f t="shared" si="142"/>
        <v>8.1169695354650866</v>
      </c>
      <c r="BY131" s="1">
        <f t="shared" si="143"/>
        <v>1.2180603498665121E-2</v>
      </c>
      <c r="BZ131" s="1">
        <f t="shared" si="144"/>
        <v>8.136019066866119</v>
      </c>
      <c r="CA131" s="1">
        <f t="shared" si="145"/>
        <v>3.1230134899697504E-2</v>
      </c>
      <c r="CB131" s="1">
        <f t="shared" si="146"/>
        <v>8.1253715872603944</v>
      </c>
      <c r="CC131" s="1">
        <f t="shared" si="147"/>
        <v>2.0582655293972962E-2</v>
      </c>
      <c r="CD131" s="1">
        <f t="shared" si="148"/>
        <v>8.1237483379129269</v>
      </c>
      <c r="CE131" s="1">
        <f t="shared" si="149"/>
        <v>1.895940594650547E-2</v>
      </c>
      <c r="CF131" s="1">
        <f t="shared" si="150"/>
        <v>8.1361699354057659</v>
      </c>
      <c r="CG131" s="1">
        <f t="shared" si="151"/>
        <v>3.1381003439344468E-2</v>
      </c>
      <c r="CH131" s="1">
        <f t="shared" si="152"/>
        <v>8.1333988900757639</v>
      </c>
      <c r="CI131" s="1">
        <f t="shared" si="153"/>
        <v>2.8609958109342415E-2</v>
      </c>
      <c r="CJ131" s="1">
        <f t="shared" si="154"/>
        <v>8.1124093723141684</v>
      </c>
      <c r="CK131" s="1">
        <f t="shared" si="153"/>
        <v>7.6204403477468929E-3</v>
      </c>
      <c r="CL131" s="1">
        <f t="shared" si="155"/>
        <v>8.1323101642590583</v>
      </c>
      <c r="CM131" s="1">
        <f t="shared" si="153"/>
        <v>2.752123229263681E-2</v>
      </c>
      <c r="CN131" s="1">
        <f t="shared" si="156"/>
        <v>8.1249564344154788</v>
      </c>
      <c r="CO131" s="1">
        <f t="shared" si="153"/>
        <v>2.0167502449057295E-2</v>
      </c>
      <c r="CP131" s="1">
        <f t="shared" si="157"/>
        <v>8.1191594405438874</v>
      </c>
      <c r="CQ131" s="1">
        <f t="shared" si="81"/>
        <v>1.4370508577465912E-2</v>
      </c>
      <c r="CR131" s="1">
        <f t="shared" si="158"/>
        <v>8.1326468168596868</v>
      </c>
      <c r="CS131" s="1">
        <f t="shared" si="81"/>
        <v>2.785788489326535E-2</v>
      </c>
      <c r="CT131" s="1">
        <f t="shared" si="159"/>
        <v>8.1321541532135768</v>
      </c>
      <c r="CU131" s="1">
        <f t="shared" si="81"/>
        <v>2.7365221247155347E-2</v>
      </c>
    </row>
    <row r="132" spans="1:99" x14ac:dyDescent="0.2">
      <c r="A132" s="4">
        <f>'PNO-LCCSD_T Default'!A122</f>
        <v>6.6487706346534452</v>
      </c>
      <c r="B132" t="s">
        <v>118</v>
      </c>
      <c r="C132" s="1">
        <f>627.5095*('PNO-LCCSD_T Default'!P122+'PNO-LCCSD_T Default'!J122-'PNO-LCCSD_T Default'!D122)</f>
        <v>6.5873018955355169</v>
      </c>
      <c r="D132" s="1">
        <f t="shared" si="82"/>
        <v>-6.1468739117928273E-2</v>
      </c>
      <c r="E132" s="1">
        <f>627.5095*('PNO-LCCSD_T Default'!AB122+'PNO-LCCSD_T Default'!V122-'PNO-LCCSD_T Default'!D122)</f>
        <v>6.4101895856448969</v>
      </c>
      <c r="F132" s="1">
        <f t="shared" si="83"/>
        <v>-0.23858104900854826</v>
      </c>
      <c r="G132" s="1">
        <f t="shared" si="84"/>
        <v>6.4987457405902074</v>
      </c>
      <c r="H132" s="1">
        <f t="shared" si="85"/>
        <v>-0.15002489406323782</v>
      </c>
      <c r="I132" s="1">
        <f>627.5095*('PNO-LCCSD_T Default'!R122+'PNO-LCCSD_T Default'!L122-'PNO-LCCSD_T Default'!F122)</f>
        <v>6.5956546945565107</v>
      </c>
      <c r="J132" s="1">
        <f t="shared" si="86"/>
        <v>-5.3115940096934544E-2</v>
      </c>
      <c r="K132" s="1">
        <f>627.5095*('PNO-LCCSD_T Default'!AD122+'PNO-LCCSD_T Default'!X122-'PNO-LCCSD_T Default'!F122)</f>
        <v>6.5534164816760638</v>
      </c>
      <c r="L132" s="1">
        <f t="shared" si="87"/>
        <v>-9.5354152977381368E-2</v>
      </c>
      <c r="M132" s="1">
        <f t="shared" si="88"/>
        <v>6.5745355881162872</v>
      </c>
      <c r="N132" s="1">
        <f t="shared" si="89"/>
        <v>-7.4235046537157956E-2</v>
      </c>
      <c r="O132" s="1">
        <f>627.5095*('PNO-LCCSD_T Default'!N122+'PNO-LCCSD_T Default'!T122-'PNO-LCCSD_T Default'!H122)</f>
        <v>6.6141948586799613</v>
      </c>
      <c r="P132" s="1">
        <f t="shared" si="90"/>
        <v>-3.4575775973483935E-2</v>
      </c>
      <c r="Q132" s="1">
        <f>627.5095*('PNO-LCCSD_T Default'!Z122+'PNO-LCCSD_T Default'!AF122-'PNO-LCCSD_T Default'!H122)</f>
        <v>6.6028494869086556</v>
      </c>
      <c r="R132" s="1">
        <f t="shared" si="91"/>
        <v>-4.5921147744789614E-2</v>
      </c>
      <c r="S132" s="1">
        <f t="shared" si="92"/>
        <v>6.6085221727943084</v>
      </c>
      <c r="T132" s="1">
        <f t="shared" si="93"/>
        <v>-4.0248461859136775E-2</v>
      </c>
      <c r="U132" s="1">
        <f t="shared" si="94"/>
        <v>6.601131076457829</v>
      </c>
      <c r="V132" s="1">
        <f t="shared" si="95"/>
        <v>-4.7639558195616161E-2</v>
      </c>
      <c r="W132" s="1">
        <f t="shared" si="96"/>
        <v>6.6473209536064521</v>
      </c>
      <c r="X132" s="1">
        <f t="shared" si="97"/>
        <v>-1.4496810469930566E-3</v>
      </c>
      <c r="Y132" s="21">
        <f t="shared" si="98"/>
        <v>6.6242260150321401</v>
      </c>
      <c r="Z132" s="27">
        <f t="shared" si="99"/>
        <v>-2.4544619621305053E-2</v>
      </c>
      <c r="AA132" s="1">
        <f t="shared" si="100"/>
        <v>6.6336468341537458</v>
      </c>
      <c r="AB132" s="1">
        <f t="shared" si="101"/>
        <v>-1.5123800499699414E-2</v>
      </c>
      <c r="AC132" s="1">
        <f t="shared" si="102"/>
        <v>6.6547136235461286</v>
      </c>
      <c r="AD132" s="1">
        <f t="shared" si="103"/>
        <v>5.9429888926834096E-3</v>
      </c>
      <c r="AE132" s="1">
        <f t="shared" si="104"/>
        <v>6.6441802288499376</v>
      </c>
      <c r="AF132" s="1">
        <f t="shared" si="105"/>
        <v>-4.5904058035075579E-3</v>
      </c>
      <c r="AG132" s="24">
        <f>627.5095*('PNO-LCCSD_T Tight'!J122+'PNO-LCCSD_T Tight'!P122-'PNO-LCCSD_T Tight'!D122)</f>
        <v>6.6833218793888785</v>
      </c>
      <c r="AH132" s="1">
        <f t="shared" si="106"/>
        <v>3.4551244735433251E-2</v>
      </c>
      <c r="AI132" s="1">
        <f>627.5095*('PNO-LCCSD_T Tight'!V122+'PNO-LCCSD_T Tight'!AB122-'PNO-LCCSD_T Tight'!D122)</f>
        <v>6.4445247116735889</v>
      </c>
      <c r="AJ132" s="1">
        <f t="shared" si="107"/>
        <v>-0.20424592297985633</v>
      </c>
      <c r="AK132" s="1">
        <f t="shared" si="108"/>
        <v>6.5639232955312341</v>
      </c>
      <c r="AL132" s="1">
        <f t="shared" si="109"/>
        <v>-8.4847339122211096E-2</v>
      </c>
      <c r="AM132" s="1">
        <f>627.5095*('PNO-LCCSD_T Tight'!L122+'PNO-LCCSD_T Tight'!R122-'PNO-LCCSD_T Tight'!F122)</f>
        <v>6.6496675045076268</v>
      </c>
      <c r="AN132" s="1">
        <f t="shared" si="160"/>
        <v>8.9686985418158116E-4</v>
      </c>
      <c r="AO132" s="1">
        <f>627.5095*('PNO-LCCSD_T Tight'!X122+'PNO-LCCSD_T Tight'!AD122-'PNO-LCCSD_T Tight'!F122)</f>
        <v>6.5808685049995956</v>
      </c>
      <c r="AP132" s="1">
        <f t="shared" si="161"/>
        <v>-6.7902129653849563E-2</v>
      </c>
      <c r="AQ132" s="1">
        <f t="shared" si="162"/>
        <v>6.6152680047536112</v>
      </c>
      <c r="AR132" s="1">
        <f t="shared" si="163"/>
        <v>-3.3502629899833991E-2</v>
      </c>
      <c r="AS132" s="1">
        <f>IF((627.5095*('PNO-LCCSD_T Tight'!N122+'PNO-LCCSD_T Tight'!T122-'PNO-LCCSD_T Tight'!H122))&gt;$AS$1,(627.5095*('PNO-LCCSD_T Tight'!N122+'PNO-LCCSD_T Tight'!T122-'PNO-LCCSD_T Tight'!H122)), "")</f>
        <v>6.6456832854360179</v>
      </c>
      <c r="AT132" s="1">
        <f t="shared" si="114"/>
        <v>-3.0873492174272599E-3</v>
      </c>
      <c r="AU132" s="1">
        <f>IF((627.5095*('PNO-LCCSD_T Tight'!Z122+'PNO-LCCSD_T Tight'!AF122-'PNO-LCCSD_T Tight'!H122))&gt;$AS$1,(627.5095*('PNO-LCCSD_T Tight'!Z122+'PNO-LCCSD_T Tight'!AF122-'PNO-LCCSD_T Tight'!H122)),"")</f>
        <v>6.623212170214285</v>
      </c>
      <c r="AV132" s="1">
        <f t="shared" si="115"/>
        <v>-2.5558464439160211E-2</v>
      </c>
      <c r="AW132" s="1">
        <f t="shared" si="116"/>
        <v>6.634447727825151</v>
      </c>
      <c r="AX132" s="1">
        <f t="shared" si="117"/>
        <v>-1.432290682829418E-2</v>
      </c>
      <c r="AY132" s="1">
        <f t="shared" si="164"/>
        <v>6.6276025405312824</v>
      </c>
      <c r="AZ132" s="1">
        <f t="shared" si="165"/>
        <v>-2.1168094122162806E-2</v>
      </c>
      <c r="BA132" s="1">
        <f t="shared" si="166"/>
        <v>6.6702601784076307</v>
      </c>
      <c r="BB132" s="1">
        <f t="shared" si="167"/>
        <v>2.1489543754185547E-2</v>
      </c>
      <c r="BC132" s="21">
        <f t="shared" si="168"/>
        <v>6.6489313594694561</v>
      </c>
      <c r="BD132" s="1">
        <f t="shared" si="169"/>
        <v>1.6072481601092647E-4</v>
      </c>
      <c r="BE132" s="1">
        <f t="shared" si="124"/>
        <v>6.641503121164166</v>
      </c>
      <c r="BF132" s="1">
        <f t="shared" si="125"/>
        <v>-7.2675134892792315E-3</v>
      </c>
      <c r="BG132" s="1">
        <f t="shared" si="126"/>
        <v>6.6676383107674013</v>
      </c>
      <c r="BH132" s="1">
        <f t="shared" si="127"/>
        <v>1.8867676113956122E-2</v>
      </c>
      <c r="BI132" s="1">
        <f t="shared" si="128"/>
        <v>6.6545707159657832</v>
      </c>
      <c r="BJ132" s="1">
        <f t="shared" si="129"/>
        <v>5.8000813123380013E-3</v>
      </c>
      <c r="BL132" s="1">
        <f t="shared" si="130"/>
        <v>6.6390034219479857</v>
      </c>
      <c r="BM132" s="1">
        <f t="shared" si="131"/>
        <v>-9.7672127054595492E-3</v>
      </c>
      <c r="BN132" s="1">
        <f t="shared" si="132"/>
        <v>6.6496765701092633</v>
      </c>
      <c r="BO132" s="1">
        <f t="shared" si="133"/>
        <v>9.0593545581807433E-4</v>
      </c>
      <c r="BP132" s="1">
        <f t="shared" si="134"/>
        <v>6.6462039619126942</v>
      </c>
      <c r="BQ132" s="1">
        <f t="shared" si="135"/>
        <v>-2.5666727407509526E-3</v>
      </c>
      <c r="BR132" s="1">
        <f t="shared" si="136"/>
        <v>6.6478296044677005</v>
      </c>
      <c r="BS132" s="1">
        <f t="shared" si="137"/>
        <v>-9.4103018574465125E-4</v>
      </c>
      <c r="BT132" s="1">
        <f t="shared" si="138"/>
        <v>6.6616226091687949</v>
      </c>
      <c r="BU132" s="1">
        <f t="shared" si="139"/>
        <v>1.2851974515349696E-2</v>
      </c>
      <c r="BV132" s="1">
        <f t="shared" si="140"/>
        <v>6.654374452502366</v>
      </c>
      <c r="BW132" s="1">
        <f t="shared" si="141"/>
        <v>5.6038178489208335E-3</v>
      </c>
      <c r="BX132" s="1">
        <f t="shared" si="142"/>
        <v>6.651443890370512</v>
      </c>
      <c r="BY132" s="1">
        <f t="shared" si="143"/>
        <v>2.6732557170667803E-3</v>
      </c>
      <c r="BZ132" s="1">
        <f t="shared" si="144"/>
        <v>6.6677185521880213</v>
      </c>
      <c r="CA132" s="1">
        <f t="shared" si="145"/>
        <v>1.8947917534576142E-2</v>
      </c>
      <c r="CB132" s="1">
        <f t="shared" si="146"/>
        <v>6.6587518244014277</v>
      </c>
      <c r="CC132" s="1">
        <f t="shared" si="147"/>
        <v>9.9811897479824552E-3</v>
      </c>
      <c r="CD132" s="1">
        <f t="shared" si="148"/>
        <v>6.6585575826706078</v>
      </c>
      <c r="CE132" s="1">
        <f t="shared" si="149"/>
        <v>9.7869480171626222E-3</v>
      </c>
      <c r="CF132" s="1">
        <f t="shared" si="150"/>
        <v>6.6678438128340041</v>
      </c>
      <c r="CG132" s="1">
        <f t="shared" si="151"/>
        <v>1.907317818055887E-2</v>
      </c>
      <c r="CH132" s="1">
        <f t="shared" si="152"/>
        <v>6.6659997444898496</v>
      </c>
      <c r="CI132" s="1">
        <f t="shared" si="153"/>
        <v>1.7229109836404355E-2</v>
      </c>
      <c r="CJ132" s="1">
        <f t="shared" si="154"/>
        <v>6.6563512966973271</v>
      </c>
      <c r="CK132" s="1">
        <f t="shared" si="153"/>
        <v>7.5806620438818584E-3</v>
      </c>
      <c r="CL132" s="1">
        <f t="shared" si="155"/>
        <v>6.6709145121920006</v>
      </c>
      <c r="CM132" s="1">
        <f t="shared" si="153"/>
        <v>2.2143877538555401E-2</v>
      </c>
      <c r="CN132" s="1">
        <f t="shared" si="156"/>
        <v>6.6653577828982664</v>
      </c>
      <c r="CO132" s="1">
        <f t="shared" si="153"/>
        <v>1.6587148244821215E-2</v>
      </c>
      <c r="CP132" s="1">
        <f t="shared" si="157"/>
        <v>6.6633032324005157</v>
      </c>
      <c r="CQ132" s="1">
        <f t="shared" si="81"/>
        <v>1.4532597747070497E-2</v>
      </c>
      <c r="CR132" s="1">
        <f t="shared" si="158"/>
        <v>6.6712205390561463</v>
      </c>
      <c r="CS132" s="1">
        <f t="shared" si="81"/>
        <v>2.2449904402701115E-2</v>
      </c>
      <c r="CT132" s="1">
        <f t="shared" si="159"/>
        <v>6.6717878097303833</v>
      </c>
      <c r="CU132" s="1">
        <f t="shared" si="81"/>
        <v>2.3017175076938123E-2</v>
      </c>
    </row>
    <row r="133" spans="1:99" x14ac:dyDescent="0.2">
      <c r="A133" s="4">
        <f>'PNO-LCCSD_T Default'!A123</f>
        <v>4.4074287594912143</v>
      </c>
      <c r="B133" t="s">
        <v>119</v>
      </c>
      <c r="C133" s="1">
        <f>627.5095*('PNO-LCCSD_T Default'!P123+'PNO-LCCSD_T Default'!J123-'PNO-LCCSD_T Default'!D123)</f>
        <v>4.3840256200538521</v>
      </c>
      <c r="D133" s="1">
        <f t="shared" si="82"/>
        <v>-2.3403139437362164E-2</v>
      </c>
      <c r="E133" s="1">
        <f>627.5095*('PNO-LCCSD_T Default'!AB123+'PNO-LCCSD_T Default'!V123-'PNO-LCCSD_T Default'!D123)</f>
        <v>4.2902763941757547</v>
      </c>
      <c r="F133" s="1">
        <f t="shared" si="83"/>
        <v>-0.11715236531545958</v>
      </c>
      <c r="G133" s="1">
        <f t="shared" si="84"/>
        <v>4.3371510071148034</v>
      </c>
      <c r="H133" s="1">
        <f t="shared" si="85"/>
        <v>-7.0277752376410874E-2</v>
      </c>
      <c r="I133" s="1">
        <f>627.5095*('PNO-LCCSD_T Default'!R123+'PNO-LCCSD_T Default'!L123-'PNO-LCCSD_T Default'!F123)</f>
        <v>4.3792012912520963</v>
      </c>
      <c r="J133" s="1">
        <f t="shared" si="86"/>
        <v>-2.8227468239117925E-2</v>
      </c>
      <c r="K133" s="1">
        <f>627.5095*('PNO-LCCSD_T Default'!AD123+'PNO-LCCSD_T Default'!X123-'PNO-LCCSD_T Default'!F123)</f>
        <v>4.3577090268862593</v>
      </c>
      <c r="L133" s="1">
        <f t="shared" si="87"/>
        <v>-4.9719732604954991E-2</v>
      </c>
      <c r="M133" s="1">
        <f t="shared" si="88"/>
        <v>4.3684551590691783</v>
      </c>
      <c r="N133" s="1">
        <f t="shared" si="89"/>
        <v>-3.8973600422036014E-2</v>
      </c>
      <c r="O133" s="1">
        <f>627.5095*('PNO-LCCSD_T Default'!N123+'PNO-LCCSD_T Default'!T123-'PNO-LCCSD_T Default'!H123)</f>
        <v>4.3888202682769091</v>
      </c>
      <c r="P133" s="1">
        <f t="shared" si="90"/>
        <v>-1.8608491214305189E-2</v>
      </c>
      <c r="Q133" s="1">
        <f>627.5095*('PNO-LCCSD_T Default'!Z123+'PNO-LCCSD_T Default'!AF123-'PNO-LCCSD_T Default'!H123)</f>
        <v>4.3853375905714023</v>
      </c>
      <c r="R133" s="1">
        <f t="shared" si="91"/>
        <v>-2.2091168919811999E-2</v>
      </c>
      <c r="S133" s="1">
        <f t="shared" si="92"/>
        <v>4.3870789294241561</v>
      </c>
      <c r="T133" s="1">
        <f t="shared" si="93"/>
        <v>-2.034983006705815E-2</v>
      </c>
      <c r="U133" s="1">
        <f t="shared" si="94"/>
        <v>4.3760382956060209</v>
      </c>
      <c r="V133" s="1">
        <f t="shared" si="95"/>
        <v>-3.1390463885193398E-2</v>
      </c>
      <c r="W133" s="1">
        <f t="shared" si="96"/>
        <v>4.4019201767542135</v>
      </c>
      <c r="X133" s="1">
        <f t="shared" si="97"/>
        <v>-5.5085827370007223E-3</v>
      </c>
      <c r="Y133" s="21">
        <f t="shared" si="98"/>
        <v>4.3889792361801181</v>
      </c>
      <c r="Z133" s="27">
        <f t="shared" si="99"/>
        <v>-1.8449523311096172E-2</v>
      </c>
      <c r="AA133" s="1">
        <f t="shared" si="100"/>
        <v>4.3989123097455654</v>
      </c>
      <c r="AB133" s="1">
        <f t="shared" si="101"/>
        <v>-8.516449745648913E-3</v>
      </c>
      <c r="AC133" s="1">
        <f t="shared" si="102"/>
        <v>4.4143249360771257</v>
      </c>
      <c r="AD133" s="1">
        <f t="shared" si="103"/>
        <v>6.8961765859114621E-3</v>
      </c>
      <c r="AE133" s="1">
        <f t="shared" si="104"/>
        <v>4.4066186229113464</v>
      </c>
      <c r="AF133" s="1">
        <f t="shared" si="105"/>
        <v>-8.1013657986783727E-4</v>
      </c>
      <c r="AG133" s="24">
        <f>627.5095*('PNO-LCCSD_T Tight'!J123+'PNO-LCCSD_T Tight'!P123-'PNO-LCCSD_T Tight'!D123)</f>
        <v>4.4118293116127774</v>
      </c>
      <c r="AH133" s="1">
        <f t="shared" si="106"/>
        <v>4.4005521215630949E-3</v>
      </c>
      <c r="AI133" s="1">
        <f>627.5095*('PNO-LCCSD_T Tight'!V123+'PNO-LCCSD_T Tight'!AB123-'PNO-LCCSD_T Tight'!D123)</f>
        <v>4.3081717013000622</v>
      </c>
      <c r="AJ133" s="1">
        <f t="shared" si="107"/>
        <v>-9.9257058191152048E-2</v>
      </c>
      <c r="AK133" s="1">
        <f t="shared" si="108"/>
        <v>4.3600005064564193</v>
      </c>
      <c r="AL133" s="1">
        <f t="shared" si="109"/>
        <v>-4.742825303479492E-2</v>
      </c>
      <c r="AM133" s="1">
        <f>627.5095*('PNO-LCCSD_T Tight'!L123+'PNO-LCCSD_T Tight'!R123-'PNO-LCCSD_T Tight'!F123)</f>
        <v>4.4002919740098463</v>
      </c>
      <c r="AN133" s="1">
        <f t="shared" si="160"/>
        <v>-7.1367854813679799E-3</v>
      </c>
      <c r="AO133" s="1">
        <f>627.5095*('PNO-LCCSD_T Tight'!X123+'PNO-LCCSD_T Tight'!AD123-'PNO-LCCSD_T Tight'!F123)</f>
        <v>4.3716965367763407</v>
      </c>
      <c r="AP133" s="1">
        <f t="shared" si="161"/>
        <v>-3.5732222714873529E-2</v>
      </c>
      <c r="AQ133" s="1">
        <f t="shared" si="162"/>
        <v>4.3859942553930935</v>
      </c>
      <c r="AR133" s="1">
        <f t="shared" si="163"/>
        <v>-2.1434504098120755E-2</v>
      </c>
      <c r="AS133" s="1">
        <f>IF((627.5095*('PNO-LCCSD_T Tight'!N123+'PNO-LCCSD_T Tight'!T123-'PNO-LCCSD_T Tight'!H123))&gt;$AS$1,(627.5095*('PNO-LCCSD_T Tight'!N123+'PNO-LCCSD_T Tight'!T123-'PNO-LCCSD_T Tight'!H123)), "")</f>
        <v>4.4043887789803993</v>
      </c>
      <c r="AT133" s="1">
        <f t="shared" si="114"/>
        <v>-3.0399805108149991E-3</v>
      </c>
      <c r="AU133" s="1">
        <f>IF((627.5095*('PNO-LCCSD_T Tight'!Z123+'PNO-LCCSD_T Tight'!AF123-'PNO-LCCSD_T Tight'!H123))&gt;$AS$1,(627.5095*('PNO-LCCSD_T Tight'!Z123+'PNO-LCCSD_T Tight'!AF123-'PNO-LCCSD_T Tight'!H123)),"")</f>
        <v>4.3982517360887474</v>
      </c>
      <c r="AV133" s="1">
        <f t="shared" si="115"/>
        <v>-9.177023402466844E-3</v>
      </c>
      <c r="AW133" s="1">
        <f t="shared" si="116"/>
        <v>4.4013202575345733</v>
      </c>
      <c r="AX133" s="1">
        <f t="shared" si="117"/>
        <v>-6.1085019566409215E-3</v>
      </c>
      <c r="AY133" s="1">
        <f t="shared" si="164"/>
        <v>4.3927276992464659</v>
      </c>
      <c r="AZ133" s="1">
        <f t="shared" si="165"/>
        <v>-1.4701060244748376E-2</v>
      </c>
      <c r="BA133" s="1">
        <f t="shared" si="166"/>
        <v>4.4133456005706622</v>
      </c>
      <c r="BB133" s="1">
        <f t="shared" si="167"/>
        <v>5.9168410794478987E-3</v>
      </c>
      <c r="BC133" s="21">
        <f t="shared" si="168"/>
        <v>4.4030366499085645</v>
      </c>
      <c r="BD133" s="1">
        <f t="shared" si="169"/>
        <v>-4.3921095826497947E-3</v>
      </c>
      <c r="BE133" s="1">
        <f t="shared" si="124"/>
        <v>4.408687066162619</v>
      </c>
      <c r="BF133" s="1">
        <f t="shared" si="125"/>
        <v>1.2583066714046964E-3</v>
      </c>
      <c r="BG133" s="1">
        <f t="shared" si="126"/>
        <v>4.4261129288099612</v>
      </c>
      <c r="BH133" s="1">
        <f t="shared" si="127"/>
        <v>1.8684169318746946E-2</v>
      </c>
      <c r="BI133" s="1">
        <f t="shared" si="128"/>
        <v>4.4173999974862896</v>
      </c>
      <c r="BJ133" s="1">
        <f t="shared" si="129"/>
        <v>9.9712379950753771E-3</v>
      </c>
      <c r="BL133" s="1">
        <f t="shared" si="130"/>
        <v>4.387004669170814</v>
      </c>
      <c r="BM133" s="1">
        <f t="shared" si="131"/>
        <v>-2.0424090320400268E-2</v>
      </c>
      <c r="BN133" s="1">
        <f t="shared" si="132"/>
        <v>4.4031479130598754</v>
      </c>
      <c r="BO133" s="1">
        <f t="shared" si="133"/>
        <v>-4.2808464313388583E-3</v>
      </c>
      <c r="BP133" s="1">
        <f t="shared" si="134"/>
        <v>4.3966841137753523</v>
      </c>
      <c r="BQ133" s="1">
        <f t="shared" si="135"/>
        <v>-1.0744645715861978E-2</v>
      </c>
      <c r="BR133" s="1">
        <f t="shared" si="136"/>
        <v>4.4030190941401814</v>
      </c>
      <c r="BS133" s="1">
        <f t="shared" si="137"/>
        <v>-4.409665351032821E-3</v>
      </c>
      <c r="BT133" s="1">
        <f t="shared" si="138"/>
        <v>4.4179258670750698</v>
      </c>
      <c r="BU133" s="1">
        <f t="shared" si="139"/>
        <v>1.0497107583855581E-2</v>
      </c>
      <c r="BV133" s="1">
        <f t="shared" si="140"/>
        <v>4.4101924437894882</v>
      </c>
      <c r="BW133" s="1">
        <f t="shared" si="141"/>
        <v>2.7636842982738941E-3</v>
      </c>
      <c r="BX133" s="1">
        <f t="shared" si="142"/>
        <v>4.4058616254177059</v>
      </c>
      <c r="BY133" s="1">
        <f t="shared" si="143"/>
        <v>-1.5671340735083916E-3</v>
      </c>
      <c r="BZ133" s="1">
        <f t="shared" si="144"/>
        <v>4.4209512807313773</v>
      </c>
      <c r="CA133" s="1">
        <f t="shared" si="145"/>
        <v>1.3522521240163066E-2</v>
      </c>
      <c r="CB133" s="1">
        <f t="shared" si="146"/>
        <v>4.4128930509730626</v>
      </c>
      <c r="CC133" s="1">
        <f t="shared" si="147"/>
        <v>5.464291481848349E-3</v>
      </c>
      <c r="CD133" s="1">
        <f t="shared" si="148"/>
        <v>4.4117061391608825</v>
      </c>
      <c r="CE133" s="1">
        <f t="shared" si="149"/>
        <v>4.2773796696682354E-3</v>
      </c>
      <c r="CF133" s="1">
        <f t="shared" si="150"/>
        <v>4.4210129622189971</v>
      </c>
      <c r="CG133" s="1">
        <f t="shared" si="151"/>
        <v>1.3584202727782824E-2</v>
      </c>
      <c r="CH133" s="1">
        <f t="shared" si="152"/>
        <v>4.4175432563530004</v>
      </c>
      <c r="CI133" s="1">
        <f t="shared" si="153"/>
        <v>1.0114496861786115E-2</v>
      </c>
      <c r="CJ133" s="1">
        <f t="shared" si="154"/>
        <v>4.4010522325057524</v>
      </c>
      <c r="CK133" s="1">
        <f t="shared" si="153"/>
        <v>-6.3765269854618722E-3</v>
      </c>
      <c r="CL133" s="1">
        <f t="shared" si="155"/>
        <v>4.4136866362792055</v>
      </c>
      <c r="CM133" s="1">
        <f t="shared" si="153"/>
        <v>6.2578767879912789E-3</v>
      </c>
      <c r="CN133" s="1">
        <f t="shared" si="156"/>
        <v>4.4087953125595538</v>
      </c>
      <c r="CO133" s="1">
        <f t="shared" si="153"/>
        <v>1.3665530683395488E-3</v>
      </c>
      <c r="CP133" s="1">
        <f t="shared" si="157"/>
        <v>4.406667947256663</v>
      </c>
      <c r="CQ133" s="1">
        <f t="shared" si="81"/>
        <v>-7.608122345512669E-4</v>
      </c>
      <c r="CR133" s="1">
        <f t="shared" si="158"/>
        <v>4.413834928949516</v>
      </c>
      <c r="CS133" s="1">
        <f t="shared" si="81"/>
        <v>6.406169458301747E-3</v>
      </c>
      <c r="CT133" s="1">
        <f t="shared" si="159"/>
        <v>4.4128784789932114</v>
      </c>
      <c r="CU133" s="1">
        <f t="shared" si="81"/>
        <v>5.4497195019971301E-3</v>
      </c>
    </row>
    <row r="134" spans="1:99" x14ac:dyDescent="0.2">
      <c r="A134" s="4">
        <f>'PNO-LCCSD_T Default'!A124</f>
        <v>1.7751020743719372</v>
      </c>
      <c r="B134" t="s">
        <v>120</v>
      </c>
      <c r="C134" s="1">
        <f>627.5095*('PNO-LCCSD_T Default'!P124+'PNO-LCCSD_T Default'!J124-'PNO-LCCSD_T Default'!D124)</f>
        <v>1.7698498080974927</v>
      </c>
      <c r="D134" s="1">
        <f t="shared" si="82"/>
        <v>-5.2522662744445281E-3</v>
      </c>
      <c r="E134" s="1">
        <f>627.5095*('PNO-LCCSD_T Default'!AB124+'PNO-LCCSD_T Default'!V124-'PNO-LCCSD_T Default'!D124)</f>
        <v>1.7380791665298279</v>
      </c>
      <c r="F134" s="1">
        <f t="shared" si="83"/>
        <v>-3.7022907842109376E-2</v>
      </c>
      <c r="G134" s="1">
        <f t="shared" si="84"/>
        <v>1.7539644873136604</v>
      </c>
      <c r="H134" s="1">
        <f t="shared" si="85"/>
        <v>-2.1137587058276841E-2</v>
      </c>
      <c r="I134" s="1">
        <f>627.5095*('PNO-LCCSD_T Default'!R124+'PNO-LCCSD_T Default'!L124-'PNO-LCCSD_T Default'!F124)</f>
        <v>1.7621392587570117</v>
      </c>
      <c r="J134" s="1">
        <f t="shared" si="86"/>
        <v>-1.2962815614925516E-2</v>
      </c>
      <c r="K134" s="1">
        <f>627.5095*('PNO-LCCSD_T Default'!AD124+'PNO-LCCSD_T Default'!X124-'PNO-LCCSD_T Default'!F124)</f>
        <v>1.7538111403025565</v>
      </c>
      <c r="L134" s="1">
        <f t="shared" si="87"/>
        <v>-2.1290934069380762E-2</v>
      </c>
      <c r="M134" s="1">
        <f t="shared" si="88"/>
        <v>1.7579751995297841</v>
      </c>
      <c r="N134" s="1">
        <f t="shared" si="89"/>
        <v>-1.7126874842153139E-2</v>
      </c>
      <c r="O134" s="1">
        <f>627.5095*('PNO-LCCSD_T Default'!N124+'PNO-LCCSD_T Default'!T124-'PNO-LCCSD_T Default'!H124)</f>
        <v>1.7618709733176103</v>
      </c>
      <c r="P134" s="1">
        <f t="shared" si="90"/>
        <v>-1.3231101054326899E-2</v>
      </c>
      <c r="Q134" s="1">
        <f>627.5095*('PNO-LCCSD_T Default'!Z124+'PNO-LCCSD_T Default'!AF124-'PNO-LCCSD_T Default'!H124)</f>
        <v>1.7610175604340081</v>
      </c>
      <c r="R134" s="1">
        <f t="shared" si="91"/>
        <v>-1.4084513937929088E-2</v>
      </c>
      <c r="S134" s="1">
        <f t="shared" si="92"/>
        <v>1.7614442668758092</v>
      </c>
      <c r="T134" s="1">
        <f t="shared" si="93"/>
        <v>-1.3657807496127994E-2</v>
      </c>
      <c r="U134" s="1">
        <f t="shared" si="94"/>
        <v>1.7570839578032473</v>
      </c>
      <c r="V134" s="1">
        <f t="shared" si="95"/>
        <v>-1.8018116568689901E-2</v>
      </c>
      <c r="W134" s="1">
        <f t="shared" si="96"/>
        <v>1.7641255625967416</v>
      </c>
      <c r="X134" s="1">
        <f t="shared" si="97"/>
        <v>-1.0976511775195652E-2</v>
      </c>
      <c r="Y134" s="21">
        <f t="shared" si="98"/>
        <v>1.7606047601999943</v>
      </c>
      <c r="Z134" s="27">
        <f t="shared" si="99"/>
        <v>-1.4497314171942888E-2</v>
      </c>
      <c r="AA134" s="1">
        <f t="shared" si="100"/>
        <v>1.7615894935123368</v>
      </c>
      <c r="AB134" s="1">
        <f t="shared" si="101"/>
        <v>-1.3512580859600387E-2</v>
      </c>
      <c r="AC134" s="1">
        <f t="shared" si="102"/>
        <v>1.7685783946702853</v>
      </c>
      <c r="AD134" s="1">
        <f t="shared" si="103"/>
        <v>-6.5236797016519077E-3</v>
      </c>
      <c r="AE134" s="1">
        <f t="shared" si="104"/>
        <v>1.7650839440913111</v>
      </c>
      <c r="AF134" s="1">
        <f t="shared" si="105"/>
        <v>-1.0018130280626147E-2</v>
      </c>
      <c r="AG134" s="24">
        <f>627.5095*('PNO-LCCSD_T Tight'!J124+'PNO-LCCSD_T Tight'!P124-'PNO-LCCSD_T Tight'!D124)</f>
        <v>1.7727111089751082</v>
      </c>
      <c r="AH134" s="1">
        <f t="shared" si="106"/>
        <v>-2.3909653968290367E-3</v>
      </c>
      <c r="AI134" s="1">
        <f>627.5095*('PNO-LCCSD_T Tight'!V124+'PNO-LCCSD_T Tight'!AB124-'PNO-LCCSD_T Tight'!D124)</f>
        <v>1.7406814697380903</v>
      </c>
      <c r="AJ134" s="1">
        <f t="shared" si="107"/>
        <v>-3.4420604633846885E-2</v>
      </c>
      <c r="AK134" s="1">
        <f t="shared" si="108"/>
        <v>1.7566962893565994</v>
      </c>
      <c r="AL134" s="1">
        <f t="shared" si="109"/>
        <v>-1.840578501533785E-2</v>
      </c>
      <c r="AM134" s="1">
        <f>627.5095*('PNO-LCCSD_T Tight'!L124+'PNO-LCCSD_T Tight'!R124-'PNO-LCCSD_T Tight'!F124)</f>
        <v>1.765138871510179</v>
      </c>
      <c r="AN134" s="1">
        <f t="shared" ref="AN134:AN197" si="170">AM134-$A134</f>
        <v>-9.9632028617582247E-3</v>
      </c>
      <c r="AO134" s="1">
        <f>627.5095*('PNO-LCCSD_T Tight'!X124+'PNO-LCCSD_T Tight'!AD124-'PNO-LCCSD_T Tight'!F124)</f>
        <v>1.7574114302434698</v>
      </c>
      <c r="AP134" s="1">
        <f t="shared" ref="AP134:AP197" si="171">AO134-$A134</f>
        <v>-1.7690644128467437E-2</v>
      </c>
      <c r="AQ134" s="1">
        <f t="shared" ref="AQ134:AQ197" si="172">(AM134+AO134)/2</f>
        <v>1.7612751508768243</v>
      </c>
      <c r="AR134" s="1">
        <f t="shared" ref="AR134:AR197" si="173">AQ134-$A134</f>
        <v>-1.3826923495112942E-2</v>
      </c>
      <c r="AS134" s="1">
        <f>IF((627.5095*('PNO-LCCSD_T Tight'!N124+'PNO-LCCSD_T Tight'!T124-'PNO-LCCSD_T Tight'!H124))&gt;$AS$1,(627.5095*('PNO-LCCSD_T Tight'!N124+'PNO-LCCSD_T Tight'!T124-'PNO-LCCSD_T Tight'!H124)), "")</f>
        <v>1.7624859326517399</v>
      </c>
      <c r="AT134" s="1">
        <f t="shared" si="114"/>
        <v>-1.2616141720197316E-2</v>
      </c>
      <c r="AU134" s="1">
        <f>IF((627.5095*('PNO-LCCSD_T Tight'!Z124+'PNO-LCCSD_T Tight'!AF124-'PNO-LCCSD_T Tight'!H124))&gt;$AS$1,(627.5095*('PNO-LCCSD_T Tight'!Z124+'PNO-LCCSD_T Tight'!AF124-'PNO-LCCSD_T Tight'!H124)),"")</f>
        <v>1.7617454714250611</v>
      </c>
      <c r="AV134" s="1">
        <f t="shared" si="115"/>
        <v>-1.3356602946876128E-2</v>
      </c>
      <c r="AW134" s="1">
        <f t="shared" si="116"/>
        <v>1.7621157020384004</v>
      </c>
      <c r="AX134" s="1">
        <f t="shared" si="117"/>
        <v>-1.2986372333536833E-2</v>
      </c>
      <c r="AY134" s="1">
        <f t="shared" ref="AY134:AY197" si="174">AM134+(AM134-AG134)*$V$2</f>
        <v>1.7601742525721205</v>
      </c>
      <c r="AZ134" s="1">
        <f t="shared" ref="AZ134:AZ197" si="175">AY134-$A134</f>
        <v>-1.4927821799816776E-2</v>
      </c>
      <c r="BA134" s="1">
        <f t="shared" ref="BA134:BA197" si="176">AO134+(AO134-AI134)*$V$2</f>
        <v>1.7683801669137951</v>
      </c>
      <c r="BB134" s="1">
        <f t="shared" ref="BB134:BB197" si="177">BA134-$A134</f>
        <v>-6.7219074581421623E-3</v>
      </c>
      <c r="BC134" s="21">
        <f t="shared" ref="BC134:BC197" si="178">AQ134+(AQ134-AK134)*$V$2</f>
        <v>1.7642772097429575</v>
      </c>
      <c r="BD134" s="1">
        <f t="shared" ref="BD134:BD197" si="179">BC134-$A134</f>
        <v>-1.0824864628979691E-2</v>
      </c>
      <c r="BE134" s="1">
        <f t="shared" si="124"/>
        <v>1.7597025213904267</v>
      </c>
      <c r="BF134" s="1">
        <f t="shared" si="125"/>
        <v>-1.5399552981510523E-2</v>
      </c>
      <c r="BG134" s="1">
        <f t="shared" si="126"/>
        <v>1.7662926621729602</v>
      </c>
      <c r="BH134" s="1">
        <f t="shared" si="127"/>
        <v>-8.809412198977018E-3</v>
      </c>
      <c r="BI134" s="1">
        <f t="shared" si="128"/>
        <v>1.7629975917816934</v>
      </c>
      <c r="BJ134" s="1">
        <f t="shared" si="129"/>
        <v>-1.2104482590243881E-2</v>
      </c>
      <c r="BL134" s="1">
        <f t="shared" si="130"/>
        <v>1.7582125163703246</v>
      </c>
      <c r="BM134" s="1">
        <f t="shared" si="131"/>
        <v>-1.6889558001612626E-2</v>
      </c>
      <c r="BN134" s="1">
        <f t="shared" si="132"/>
        <v>1.7643040977906297</v>
      </c>
      <c r="BO134" s="1">
        <f t="shared" si="133"/>
        <v>-1.0797976581307545E-2</v>
      </c>
      <c r="BP134" s="1">
        <f t="shared" si="134"/>
        <v>1.7615259270072217</v>
      </c>
      <c r="BQ134" s="1">
        <f t="shared" si="135"/>
        <v>-1.3576147364715574E-2</v>
      </c>
      <c r="BR134" s="1">
        <f t="shared" si="136"/>
        <v>1.7620121260885755</v>
      </c>
      <c r="BS134" s="1">
        <f t="shared" si="137"/>
        <v>-1.3089948283361741E-2</v>
      </c>
      <c r="BT134" s="1">
        <f t="shared" si="138"/>
        <v>1.7691020355457165</v>
      </c>
      <c r="BU134" s="1">
        <f t="shared" si="139"/>
        <v>-6.0000388262206883E-3</v>
      </c>
      <c r="BV134" s="1">
        <f t="shared" si="140"/>
        <v>1.7655112169619347</v>
      </c>
      <c r="BW134" s="1">
        <f t="shared" si="141"/>
        <v>-9.5908574100025401E-3</v>
      </c>
      <c r="BX134" s="1">
        <f t="shared" si="142"/>
        <v>1.7625778567699597</v>
      </c>
      <c r="BY134" s="1">
        <f t="shared" si="143"/>
        <v>-1.2524217601977528E-2</v>
      </c>
      <c r="BZ134" s="1">
        <f t="shared" si="144"/>
        <v>1.7702839707300131</v>
      </c>
      <c r="CA134" s="1">
        <f t="shared" si="145"/>
        <v>-4.818103641924143E-3</v>
      </c>
      <c r="CB134" s="1">
        <f t="shared" si="146"/>
        <v>1.7662644671326226</v>
      </c>
      <c r="CC134" s="1">
        <f t="shared" si="147"/>
        <v>-8.8376072393145932E-3</v>
      </c>
      <c r="CD134" s="1">
        <f t="shared" si="148"/>
        <v>1.7637550433242224</v>
      </c>
      <c r="CE134" s="1">
        <f t="shared" si="149"/>
        <v>-1.134703104771484E-2</v>
      </c>
      <c r="CF134" s="1">
        <f t="shared" si="150"/>
        <v>1.770310559531233</v>
      </c>
      <c r="CG134" s="1">
        <f t="shared" si="151"/>
        <v>-4.7915148407042807E-3</v>
      </c>
      <c r="CH134" s="1">
        <f t="shared" si="152"/>
        <v>1.7675989603092985</v>
      </c>
      <c r="CI134" s="1">
        <f t="shared" si="153"/>
        <v>-7.503114062638705E-3</v>
      </c>
      <c r="CJ134" s="1">
        <f t="shared" si="154"/>
        <v>1.7610309371699213</v>
      </c>
      <c r="CK134" s="1">
        <f t="shared" si="153"/>
        <v>-1.4071137202015915E-2</v>
      </c>
      <c r="CL134" s="1">
        <f t="shared" si="155"/>
        <v>1.7684297597099572</v>
      </c>
      <c r="CM134" s="1">
        <f t="shared" si="153"/>
        <v>-6.6723146619800389E-3</v>
      </c>
      <c r="CN134" s="1">
        <f t="shared" si="156"/>
        <v>1.7649656942545597</v>
      </c>
      <c r="CO134" s="1">
        <f t="shared" si="153"/>
        <v>-1.0136380117377497E-2</v>
      </c>
      <c r="CP134" s="1">
        <f t="shared" si="157"/>
        <v>1.7621568979987288</v>
      </c>
      <c r="CQ134" s="1">
        <f t="shared" si="81"/>
        <v>-1.2945176373208467E-2</v>
      </c>
      <c r="CR134" s="1">
        <f t="shared" si="158"/>
        <v>1.7685061167114384</v>
      </c>
      <c r="CS134" s="1">
        <f t="shared" si="81"/>
        <v>-6.5959576604988079E-3</v>
      </c>
      <c r="CT134" s="1">
        <f t="shared" si="159"/>
        <v>1.7661289332608299</v>
      </c>
      <c r="CU134" s="1">
        <f t="shared" si="81"/>
        <v>-8.9731411111073633E-3</v>
      </c>
    </row>
    <row r="135" spans="1:99" x14ac:dyDescent="0.2">
      <c r="A135" s="4">
        <f>'PNO-LCCSD_T Default'!A125</f>
        <v>4.7612164858108317</v>
      </c>
      <c r="B135" t="s">
        <v>121</v>
      </c>
      <c r="C135" s="1">
        <f>627.5095*('PNO-LCCSD_T Default'!P125+'PNO-LCCSD_T Default'!J125-'PNO-LCCSD_T Default'!D125)</f>
        <v>4.6456663047527087</v>
      </c>
      <c r="D135" s="1">
        <f t="shared" si="82"/>
        <v>-0.11555018105812298</v>
      </c>
      <c r="E135" s="1">
        <f>627.5095*('PNO-LCCSD_T Default'!AB125+'PNO-LCCSD_T Default'!V125-'PNO-LCCSD_T Default'!D125)</f>
        <v>4.3121512404244937</v>
      </c>
      <c r="F135" s="1">
        <f t="shared" si="83"/>
        <v>-0.44906524538633796</v>
      </c>
      <c r="G135" s="1">
        <f t="shared" si="84"/>
        <v>4.4789087725886016</v>
      </c>
      <c r="H135" s="1">
        <f t="shared" si="85"/>
        <v>-0.28230771322223003</v>
      </c>
      <c r="I135" s="1">
        <f>627.5095*('PNO-LCCSD_T Default'!R125+'PNO-LCCSD_T Default'!L125-'PNO-LCCSD_T Default'!F125)</f>
        <v>4.6841182871650888</v>
      </c>
      <c r="J135" s="1">
        <f t="shared" si="86"/>
        <v>-7.7098198645742855E-2</v>
      </c>
      <c r="K135" s="1">
        <f>627.5095*('PNO-LCCSD_T Default'!AD125+'PNO-LCCSD_T Default'!X125-'PNO-LCCSD_T Default'!F125)</f>
        <v>4.5890094684670606</v>
      </c>
      <c r="L135" s="1">
        <f t="shared" si="87"/>
        <v>-0.17220701734377108</v>
      </c>
      <c r="M135" s="1">
        <f t="shared" si="88"/>
        <v>4.6365638778160747</v>
      </c>
      <c r="N135" s="1">
        <f t="shared" si="89"/>
        <v>-0.12465260799475697</v>
      </c>
      <c r="O135" s="1">
        <f>627.5095*('PNO-LCCSD_T Default'!N125+'PNO-LCCSD_T Default'!T125-'PNO-LCCSD_T Default'!H125)</f>
        <v>4.6974921913537244</v>
      </c>
      <c r="P135" s="1">
        <f t="shared" si="90"/>
        <v>-6.3724294457107256E-2</v>
      </c>
      <c r="Q135" s="1">
        <f>627.5095*('PNO-LCCSD_T Default'!Z125+'PNO-LCCSD_T Default'!AF125-'PNO-LCCSD_T Default'!H125)</f>
        <v>4.6625273620278085</v>
      </c>
      <c r="R135" s="1">
        <f t="shared" si="91"/>
        <v>-9.8689123783023192E-2</v>
      </c>
      <c r="S135" s="1">
        <f t="shared" si="92"/>
        <v>4.6800097766907669</v>
      </c>
      <c r="T135" s="1">
        <f t="shared" si="93"/>
        <v>-8.1206709120064779E-2</v>
      </c>
      <c r="U135" s="1">
        <f t="shared" si="94"/>
        <v>4.7093287274047864</v>
      </c>
      <c r="V135" s="1">
        <f t="shared" si="95"/>
        <v>-5.1887758406045315E-2</v>
      </c>
      <c r="W135" s="1">
        <f t="shared" si="96"/>
        <v>4.7705272310126023</v>
      </c>
      <c r="X135" s="1">
        <f t="shared" si="97"/>
        <v>9.3107452017706649E-3</v>
      </c>
      <c r="Y135" s="21">
        <f t="shared" si="98"/>
        <v>4.7399279792086944</v>
      </c>
      <c r="Z135" s="27">
        <f t="shared" si="99"/>
        <v>-2.1288506602137325E-2</v>
      </c>
      <c r="AA135" s="1">
        <f t="shared" si="100"/>
        <v>4.7115238285352437</v>
      </c>
      <c r="AB135" s="1">
        <f t="shared" si="101"/>
        <v>-4.9692657275588026E-2</v>
      </c>
      <c r="AC135" s="1">
        <f t="shared" si="102"/>
        <v>4.7396608896981016</v>
      </c>
      <c r="AD135" s="1">
        <f t="shared" si="103"/>
        <v>-2.1555596112730058E-2</v>
      </c>
      <c r="AE135" s="1">
        <f t="shared" si="104"/>
        <v>4.7255923591166731</v>
      </c>
      <c r="AF135" s="1">
        <f t="shared" si="105"/>
        <v>-3.5624126694158598E-2</v>
      </c>
      <c r="AG135" s="24">
        <f>627.5095*('PNO-LCCSD_T Tight'!J125+'PNO-LCCSD_T Tight'!P125-'PNO-LCCSD_T Tight'!D125)</f>
        <v>4.8093461688462824</v>
      </c>
      <c r="AH135" s="1">
        <f t="shared" si="106"/>
        <v>4.8129683035450732E-2</v>
      </c>
      <c r="AI135" s="1">
        <f>627.5095*('PNO-LCCSD_T Tight'!V125+'PNO-LCCSD_T Tight'!AB125-'PNO-LCCSD_T Tight'!D125)</f>
        <v>4.3518356923228225</v>
      </c>
      <c r="AJ135" s="1">
        <f t="shared" si="107"/>
        <v>-0.40938079348800915</v>
      </c>
      <c r="AK135" s="1">
        <f t="shared" si="108"/>
        <v>4.5805909305845525</v>
      </c>
      <c r="AL135" s="1">
        <f t="shared" si="109"/>
        <v>-0.18062555522627921</v>
      </c>
      <c r="AM135" s="1">
        <f>627.5095*('PNO-LCCSD_T Tight'!L125+'PNO-LCCSD_T Tight'!R125-'PNO-LCCSD_T Tight'!F125)</f>
        <v>4.7592870420979621</v>
      </c>
      <c r="AN135" s="1">
        <f t="shared" si="170"/>
        <v>-1.9294437128696273E-3</v>
      </c>
      <c r="AO135" s="1">
        <f>627.5095*('PNO-LCCSD_T Tight'!X125+'PNO-LCCSD_T Tight'!AD125-'PNO-LCCSD_T Tight'!F125)</f>
        <v>4.6084087602017636</v>
      </c>
      <c r="AP135" s="1">
        <f t="shared" si="171"/>
        <v>-0.15280772560906808</v>
      </c>
      <c r="AQ135" s="1">
        <f t="shared" si="172"/>
        <v>4.6838479011498624</v>
      </c>
      <c r="AR135" s="1">
        <f t="shared" si="173"/>
        <v>-7.7368584660969297E-2</v>
      </c>
      <c r="AS135" s="1">
        <f>IF((627.5095*('PNO-LCCSD_T Tight'!N125+'PNO-LCCSD_T Tight'!T125-'PNO-LCCSD_T Tight'!H125))&gt;$AS$1,(627.5095*('PNO-LCCSD_T Tight'!N125+'PNO-LCCSD_T Tight'!T125-'PNO-LCCSD_T Tight'!H125)), "")</f>
        <v>4.7451452627404587</v>
      </c>
      <c r="AT135" s="1">
        <f t="shared" si="114"/>
        <v>-1.6071223070373009E-2</v>
      </c>
      <c r="AU135" s="1">
        <f>IF((627.5095*('PNO-LCCSD_T Tight'!Z125+'PNO-LCCSD_T Tight'!AF125-'PNO-LCCSD_T Tight'!H125))&gt;$AS$1,(627.5095*('PNO-LCCSD_T Tight'!Z125+'PNO-LCCSD_T Tight'!AF125-'PNO-LCCSD_T Tight'!H125)),"")</f>
        <v>4.683555205324712</v>
      </c>
      <c r="AV135" s="1">
        <f t="shared" si="115"/>
        <v>-7.7661280486119644E-2</v>
      </c>
      <c r="AW135" s="1">
        <f t="shared" si="116"/>
        <v>4.7143502340325849</v>
      </c>
      <c r="AX135" s="1">
        <f t="shared" si="117"/>
        <v>-4.686625177824677E-2</v>
      </c>
      <c r="AY135" s="1">
        <f t="shared" si="174"/>
        <v>4.7264665594033257</v>
      </c>
      <c r="AZ135" s="1">
        <f t="shared" si="175"/>
        <v>-3.474992640750596E-2</v>
      </c>
      <c r="BA135" s="1">
        <f t="shared" si="176"/>
        <v>4.7766268750835437</v>
      </c>
      <c r="BB135" s="1">
        <f t="shared" si="177"/>
        <v>1.5410389272711988E-2</v>
      </c>
      <c r="BC135" s="21">
        <f t="shared" si="178"/>
        <v>4.7515467172434338</v>
      </c>
      <c r="BD135" s="1">
        <f t="shared" si="179"/>
        <v>-9.6697685673978739E-3</v>
      </c>
      <c r="BE135" s="1">
        <f t="shared" si="124"/>
        <v>4.7303079860375039</v>
      </c>
      <c r="BF135" s="1">
        <f t="shared" si="125"/>
        <v>-3.0908499773327769E-2</v>
      </c>
      <c r="BG135" s="1">
        <f t="shared" si="126"/>
        <v>4.7623973772569856</v>
      </c>
      <c r="BH135" s="1">
        <f t="shared" si="127"/>
        <v>1.1808914461539644E-3</v>
      </c>
      <c r="BI135" s="1">
        <f t="shared" si="128"/>
        <v>4.7463526816472443</v>
      </c>
      <c r="BJ135" s="1">
        <f t="shared" si="129"/>
        <v>-1.4863804163587346E-2</v>
      </c>
      <c r="BL135" s="1">
        <f t="shared" si="130"/>
        <v>4.7738875839465713</v>
      </c>
      <c r="BM135" s="1">
        <f t="shared" si="131"/>
        <v>1.2671098135739634E-2</v>
      </c>
      <c r="BN135" s="1">
        <f t="shared" si="132"/>
        <v>4.7732498466138562</v>
      </c>
      <c r="BO135" s="1">
        <f t="shared" si="133"/>
        <v>1.2033360803024529E-2</v>
      </c>
      <c r="BP135" s="1">
        <f t="shared" si="134"/>
        <v>4.7742153204438349</v>
      </c>
      <c r="BQ135" s="1">
        <f t="shared" si="135"/>
        <v>1.299883463300322E-2</v>
      </c>
      <c r="BR135" s="1">
        <f t="shared" si="136"/>
        <v>4.7357003991229218</v>
      </c>
      <c r="BS135" s="1">
        <f t="shared" si="137"/>
        <v>-2.5516086687909834E-2</v>
      </c>
      <c r="BT135" s="1">
        <f t="shared" si="138"/>
        <v>4.7476462778216177</v>
      </c>
      <c r="BU135" s="1">
        <f t="shared" si="139"/>
        <v>-1.3570207989213934E-2</v>
      </c>
      <c r="BV135" s="1">
        <f t="shared" si="140"/>
        <v>4.7414961569963294</v>
      </c>
      <c r="BW135" s="1">
        <f t="shared" si="141"/>
        <v>-1.9720328814502253E-2</v>
      </c>
      <c r="BX135" s="1">
        <f t="shared" si="142"/>
        <v>4.7362917041280044</v>
      </c>
      <c r="BY135" s="1">
        <f t="shared" si="143"/>
        <v>-2.4924781682827302E-2</v>
      </c>
      <c r="BZ135" s="1">
        <f t="shared" si="144"/>
        <v>4.7488509738583762</v>
      </c>
      <c r="CA135" s="1">
        <f t="shared" si="145"/>
        <v>-1.2365511952455499E-2</v>
      </c>
      <c r="CB135" s="1">
        <f t="shared" si="146"/>
        <v>4.7425077233633361</v>
      </c>
      <c r="CC135" s="1">
        <f t="shared" si="147"/>
        <v>-1.8708762447495531E-2</v>
      </c>
      <c r="CD135" s="1">
        <f t="shared" si="148"/>
        <v>4.7366808250951831</v>
      </c>
      <c r="CE135" s="1">
        <f t="shared" si="149"/>
        <v>-2.4535660715648611E-2</v>
      </c>
      <c r="CF135" s="1">
        <f t="shared" si="150"/>
        <v>4.748857049779228</v>
      </c>
      <c r="CG135" s="1">
        <f t="shared" si="151"/>
        <v>-1.2359436031603721E-2</v>
      </c>
      <c r="CH135" s="1">
        <f t="shared" si="152"/>
        <v>4.7432914679458547</v>
      </c>
      <c r="CI135" s="1">
        <f t="shared" si="153"/>
        <v>-1.7925017864977022E-2</v>
      </c>
      <c r="CJ135" s="1">
        <f t="shared" si="154"/>
        <v>4.7754729465456496</v>
      </c>
      <c r="CK135" s="1">
        <f t="shared" si="153"/>
        <v>1.42564607348179E-2</v>
      </c>
      <c r="CL135" s="1">
        <f t="shared" si="155"/>
        <v>4.7773831524180022</v>
      </c>
      <c r="CM135" s="1">
        <f t="shared" si="153"/>
        <v>1.6166666607170477E-2</v>
      </c>
      <c r="CN135" s="1">
        <f t="shared" si="156"/>
        <v>4.7771732413422265</v>
      </c>
      <c r="CO135" s="1">
        <f t="shared" si="153"/>
        <v>1.5956755531394862E-2</v>
      </c>
      <c r="CP135" s="1">
        <f t="shared" si="157"/>
        <v>4.7761506354675261</v>
      </c>
      <c r="CQ135" s="1">
        <f t="shared" si="81"/>
        <v>1.4934149656694373E-2</v>
      </c>
      <c r="CR135" s="1">
        <f t="shared" si="158"/>
        <v>4.7773055251113217</v>
      </c>
      <c r="CS135" s="1">
        <f t="shared" si="81"/>
        <v>1.6089039300489993E-2</v>
      </c>
      <c r="CT135" s="1">
        <f t="shared" si="159"/>
        <v>4.7780795138876417</v>
      </c>
      <c r="CU135" s="1">
        <f t="shared" si="81"/>
        <v>1.686302807681006E-2</v>
      </c>
    </row>
    <row r="136" spans="1:99" x14ac:dyDescent="0.2">
      <c r="A136" s="4">
        <f>'PNO-LCCSD_T Default'!A126</f>
        <v>5.1083144452707252</v>
      </c>
      <c r="B136" t="s">
        <v>122</v>
      </c>
      <c r="C136" s="1">
        <f>627.5095*('PNO-LCCSD_T Default'!P126+'PNO-LCCSD_T Default'!J126-'PNO-LCCSD_T Default'!D126)</f>
        <v>5.0232658956012806</v>
      </c>
      <c r="D136" s="1">
        <f t="shared" si="82"/>
        <v>-8.504854966944464E-2</v>
      </c>
      <c r="E136" s="1">
        <f>627.5095*('PNO-LCCSD_T Default'!AB126+'PNO-LCCSD_T Default'!V126-'PNO-LCCSD_T Default'!D126)</f>
        <v>4.7456339088014321</v>
      </c>
      <c r="F136" s="1">
        <f t="shared" si="83"/>
        <v>-0.3626805364692931</v>
      </c>
      <c r="G136" s="1">
        <f t="shared" si="84"/>
        <v>4.8844499022013563</v>
      </c>
      <c r="H136" s="1">
        <f t="shared" si="85"/>
        <v>-0.22386454306936887</v>
      </c>
      <c r="I136" s="1">
        <f>627.5095*('PNO-LCCSD_T Default'!R126+'PNO-LCCSD_T Default'!L126-'PNO-LCCSD_T Default'!F126)</f>
        <v>5.0462509153367172</v>
      </c>
      <c r="J136" s="1">
        <f t="shared" si="86"/>
        <v>-6.2063529934007988E-2</v>
      </c>
      <c r="K136" s="1">
        <f>627.5095*('PNO-LCCSD_T Default'!AD126+'PNO-LCCSD_T Default'!X126-'PNO-LCCSD_T Default'!F126)</f>
        <v>4.9686088869012401</v>
      </c>
      <c r="L136" s="1">
        <f t="shared" si="87"/>
        <v>-0.13970555836948506</v>
      </c>
      <c r="M136" s="1">
        <f t="shared" si="88"/>
        <v>5.0074299011189787</v>
      </c>
      <c r="N136" s="1">
        <f t="shared" si="89"/>
        <v>-0.10088454415174652</v>
      </c>
      <c r="O136" s="1">
        <f>627.5095*('PNO-LCCSD_T Default'!N126+'PNO-LCCSD_T Default'!T126-'PNO-LCCSD_T Default'!H126)</f>
        <v>5.0576387186718996</v>
      </c>
      <c r="P136" s="1">
        <f t="shared" si="90"/>
        <v>-5.0675726598825577E-2</v>
      </c>
      <c r="Q136" s="1">
        <f>627.5095*('PNO-LCCSD_T Default'!Z126+'PNO-LCCSD_T Default'!AF126-'PNO-LCCSD_T Default'!H126)</f>
        <v>5.0317978774372536</v>
      </c>
      <c r="R136" s="1">
        <f t="shared" si="91"/>
        <v>-7.6516567833471605E-2</v>
      </c>
      <c r="S136" s="1">
        <f t="shared" si="92"/>
        <v>5.0447182980545762</v>
      </c>
      <c r="T136" s="1">
        <f t="shared" si="93"/>
        <v>-6.3596147216149035E-2</v>
      </c>
      <c r="U136" s="1">
        <f t="shared" si="94"/>
        <v>5.0613206836579971</v>
      </c>
      <c r="V136" s="1">
        <f t="shared" si="95"/>
        <v>-4.6993761612728058E-2</v>
      </c>
      <c r="W136" s="1">
        <f t="shared" si="96"/>
        <v>5.114798940252645</v>
      </c>
      <c r="X136" s="1">
        <f t="shared" si="97"/>
        <v>6.4844949819198305E-3</v>
      </c>
      <c r="Y136" s="21">
        <f t="shared" si="98"/>
        <v>5.0880598119553211</v>
      </c>
      <c r="Z136" s="27">
        <f t="shared" si="99"/>
        <v>-2.0254633315404114E-2</v>
      </c>
      <c r="AA136" s="1">
        <f t="shared" si="100"/>
        <v>5.0695865779088125</v>
      </c>
      <c r="AB136" s="1">
        <f t="shared" si="101"/>
        <v>-3.8727867361912693E-2</v>
      </c>
      <c r="AC136" s="1">
        <f t="shared" si="102"/>
        <v>5.0980945232455301</v>
      </c>
      <c r="AD136" s="1">
        <f t="shared" si="103"/>
        <v>-1.0219922025195061E-2</v>
      </c>
      <c r="AE136" s="1">
        <f t="shared" si="104"/>
        <v>5.08384055057717</v>
      </c>
      <c r="AF136" s="1">
        <f t="shared" si="105"/>
        <v>-2.4473894693555209E-2</v>
      </c>
      <c r="AG136" s="24">
        <f>627.5095*('PNO-LCCSD_T Tight'!J126+'PNO-LCCSD_T Tight'!P126-'PNO-LCCSD_T Tight'!D126)</f>
        <v>5.1429514589691196</v>
      </c>
      <c r="AH136" s="1">
        <f t="shared" si="106"/>
        <v>3.4637013698394448E-2</v>
      </c>
      <c r="AI136" s="1">
        <f>627.5095*('PNO-LCCSD_T Tight'!V126+'PNO-LCCSD_T Tight'!AB126-'PNO-LCCSD_T Tight'!D126)</f>
        <v>4.7752752594402477</v>
      </c>
      <c r="AJ136" s="1">
        <f t="shared" si="107"/>
        <v>-0.33303918583047754</v>
      </c>
      <c r="AK136" s="1">
        <f t="shared" si="108"/>
        <v>4.9591133592046841</v>
      </c>
      <c r="AL136" s="1">
        <f t="shared" si="109"/>
        <v>-0.1492010860660411</v>
      </c>
      <c r="AM136" s="1">
        <f>627.5095*('PNO-LCCSD_T Tight'!L126+'PNO-LCCSD_T Tight'!R126-'PNO-LCCSD_T Tight'!F126)</f>
        <v>5.1036656876909046</v>
      </c>
      <c r="AN136" s="1">
        <f t="shared" si="170"/>
        <v>-4.6487575798206393E-3</v>
      </c>
      <c r="AO136" s="1">
        <f>627.5095*('PNO-LCCSD_T Tight'!X126+'PNO-LCCSD_T Tight'!AD126-'PNO-LCCSD_T Tight'!F126)</f>
        <v>4.9882688813210363</v>
      </c>
      <c r="AP136" s="1">
        <f t="shared" si="171"/>
        <v>-0.1200455639496889</v>
      </c>
      <c r="AQ136" s="1">
        <f t="shared" si="172"/>
        <v>5.04596728450597</v>
      </c>
      <c r="AR136" s="1">
        <f t="shared" si="173"/>
        <v>-6.2347160764755216E-2</v>
      </c>
      <c r="AS136" s="1">
        <f>IF((627.5095*('PNO-LCCSD_T Tight'!N126+'PNO-LCCSD_T Tight'!T126-'PNO-LCCSD_T Tight'!H126))&gt;$AS$1,(627.5095*('PNO-LCCSD_T Tight'!N126+'PNO-LCCSD_T Tight'!T126-'PNO-LCCSD_T Tight'!H126)), "")</f>
        <v>5.0971404416792083</v>
      </c>
      <c r="AT136" s="1">
        <f t="shared" si="114"/>
        <v>-1.1174003591516879E-2</v>
      </c>
      <c r="AU136" s="1">
        <f>IF((627.5095*('PNO-LCCSD_T Tight'!Z126+'PNO-LCCSD_T Tight'!AF126-'PNO-LCCSD_T Tight'!H126))&gt;$AS$1,(627.5095*('PNO-LCCSD_T Tight'!Z126+'PNO-LCCSD_T Tight'!AF126-'PNO-LCCSD_T Tight'!H126)),"")</f>
        <v>5.0497320989775938</v>
      </c>
      <c r="AV136" s="1">
        <f t="shared" si="115"/>
        <v>-5.8582346293131415E-2</v>
      </c>
      <c r="AW136" s="1">
        <f t="shared" si="116"/>
        <v>5.0734362703284006</v>
      </c>
      <c r="AX136" s="1">
        <f t="shared" si="117"/>
        <v>-3.4878174942324591E-2</v>
      </c>
      <c r="AY136" s="1">
        <f t="shared" si="174"/>
        <v>5.0779085868356573</v>
      </c>
      <c r="AZ136" s="1">
        <f t="shared" si="175"/>
        <v>-3.0405858435067934E-2</v>
      </c>
      <c r="BA136" s="1">
        <f t="shared" si="176"/>
        <v>5.1279148147419766</v>
      </c>
      <c r="BB136" s="1">
        <f t="shared" si="177"/>
        <v>1.9600369471251433E-2</v>
      </c>
      <c r="BC136" s="21">
        <f t="shared" si="178"/>
        <v>5.1029117007888161</v>
      </c>
      <c r="BD136" s="1">
        <f t="shared" si="179"/>
        <v>-5.4027444819091386E-3</v>
      </c>
      <c r="BE136" s="1">
        <f t="shared" si="124"/>
        <v>5.0902942819292321</v>
      </c>
      <c r="BF136" s="1">
        <f t="shared" si="125"/>
        <v>-1.8020163341493145E-2</v>
      </c>
      <c r="BG136" s="1">
        <f t="shared" si="126"/>
        <v>5.1142180978303751</v>
      </c>
      <c r="BH136" s="1">
        <f t="shared" si="127"/>
        <v>5.9036525596498635E-3</v>
      </c>
      <c r="BI136" s="1">
        <f t="shared" si="128"/>
        <v>5.1022561898798031</v>
      </c>
      <c r="BJ136" s="1">
        <f t="shared" si="129"/>
        <v>-6.0582553909220849E-3</v>
      </c>
      <c r="BL136" s="1">
        <f t="shared" si="130"/>
        <v>5.1085272423778267</v>
      </c>
      <c r="BM136" s="1">
        <f t="shared" si="131"/>
        <v>2.1279710710153665E-4</v>
      </c>
      <c r="BN136" s="1">
        <f t="shared" si="132"/>
        <v>5.1168325327512445</v>
      </c>
      <c r="BO136" s="1">
        <f t="shared" si="133"/>
        <v>8.5180874805192985E-3</v>
      </c>
      <c r="BP136" s="1">
        <f t="shared" si="134"/>
        <v>5.1132364159783226</v>
      </c>
      <c r="BQ136" s="1">
        <f t="shared" si="135"/>
        <v>4.9219707075973673E-3</v>
      </c>
      <c r="BR136" s="1">
        <f t="shared" si="136"/>
        <v>5.0872649068047497</v>
      </c>
      <c r="BS136" s="1">
        <f t="shared" si="137"/>
        <v>-2.1049538465975459E-2</v>
      </c>
      <c r="BT136" s="1">
        <f t="shared" si="138"/>
        <v>5.1040590176012186</v>
      </c>
      <c r="BU136" s="1">
        <f t="shared" si="139"/>
        <v>-4.2554276695065951E-3</v>
      </c>
      <c r="BV136" s="1">
        <f t="shared" si="140"/>
        <v>5.0955184353957108</v>
      </c>
      <c r="BW136" s="1">
        <f t="shared" si="141"/>
        <v>-1.2796009875014391E-2</v>
      </c>
      <c r="BX136" s="1">
        <f t="shared" si="142"/>
        <v>5.0885045703662515</v>
      </c>
      <c r="BY136" s="1">
        <f t="shared" si="143"/>
        <v>-1.9809874904473723E-2</v>
      </c>
      <c r="BZ136" s="1">
        <f t="shared" si="144"/>
        <v>5.1074081108640534</v>
      </c>
      <c r="CA136" s="1">
        <f t="shared" si="145"/>
        <v>-9.0633440667176046E-4</v>
      </c>
      <c r="CB136" s="1">
        <f t="shared" si="146"/>
        <v>5.0976268959670827</v>
      </c>
      <c r="CC136" s="1">
        <f t="shared" si="147"/>
        <v>-1.0687549303642463E-2</v>
      </c>
      <c r="CD136" s="1">
        <f t="shared" si="148"/>
        <v>5.0904903104035588</v>
      </c>
      <c r="CE136" s="1">
        <f t="shared" si="149"/>
        <v>-1.7824134867166386E-2</v>
      </c>
      <c r="CF136" s="1">
        <f t="shared" si="150"/>
        <v>5.1074708096474115</v>
      </c>
      <c r="CG136" s="1">
        <f t="shared" si="151"/>
        <v>-8.4363562331368769E-4</v>
      </c>
      <c r="CH136" s="1">
        <f t="shared" si="152"/>
        <v>5.1006728541844071</v>
      </c>
      <c r="CI136" s="1">
        <f t="shared" si="153"/>
        <v>-7.6415910863181224E-3</v>
      </c>
      <c r="CJ136" s="1">
        <f t="shared" si="154"/>
        <v>5.1137429094399227</v>
      </c>
      <c r="CK136" s="1">
        <f t="shared" si="153"/>
        <v>5.4284641691975111E-3</v>
      </c>
      <c r="CL136" s="1">
        <f t="shared" si="155"/>
        <v>5.1284796979790768</v>
      </c>
      <c r="CM136" s="1">
        <f t="shared" si="153"/>
        <v>2.0165252708351566E-2</v>
      </c>
      <c r="CN136" s="1">
        <f t="shared" si="156"/>
        <v>5.1217288159829213</v>
      </c>
      <c r="CO136" s="1">
        <f t="shared" si="153"/>
        <v>1.3414370712196089E-2</v>
      </c>
      <c r="CP136" s="1">
        <f t="shared" si="157"/>
        <v>5.1158578640240524</v>
      </c>
      <c r="CQ136" s="1">
        <f t="shared" si="81"/>
        <v>7.5434187533272024E-3</v>
      </c>
      <c r="CR136" s="1">
        <f t="shared" si="158"/>
        <v>5.1286025849936738</v>
      </c>
      <c r="CS136" s="1">
        <f t="shared" si="81"/>
        <v>2.0288139722948628E-2</v>
      </c>
      <c r="CT136" s="1">
        <f t="shared" si="159"/>
        <v>5.1245364375289375</v>
      </c>
      <c r="CU136" s="1">
        <f t="shared" si="81"/>
        <v>1.6221992258212303E-2</v>
      </c>
    </row>
    <row r="137" spans="1:99" x14ac:dyDescent="0.2">
      <c r="A137" s="4">
        <f>'PNO-LCCSD_T Default'!A127</f>
        <v>5.1496507056431939</v>
      </c>
      <c r="B137" t="s">
        <v>123</v>
      </c>
      <c r="C137" s="1">
        <f>627.5095*('PNO-LCCSD_T Default'!P127+'PNO-LCCSD_T Default'!J127-'PNO-LCCSD_T Default'!D127)</f>
        <v>5.0938528491637252</v>
      </c>
      <c r="D137" s="1">
        <f t="shared" si="82"/>
        <v>-5.5797856479468777E-2</v>
      </c>
      <c r="E137" s="1">
        <f>627.5095*('PNO-LCCSD_T Default'!AB127+'PNO-LCCSD_T Default'!V127-'PNO-LCCSD_T Default'!D127)</f>
        <v>4.8541643205502956</v>
      </c>
      <c r="F137" s="1">
        <f t="shared" si="83"/>
        <v>-0.29548638509289837</v>
      </c>
      <c r="G137" s="1">
        <f t="shared" si="84"/>
        <v>4.9740085848570104</v>
      </c>
      <c r="H137" s="1">
        <f t="shared" si="85"/>
        <v>-0.17564212078618358</v>
      </c>
      <c r="I137" s="1">
        <f>627.5095*('PNO-LCCSD_T Default'!R127+'PNO-LCCSD_T Default'!L127-'PNO-LCCSD_T Default'!F127)</f>
        <v>5.1030915108708061</v>
      </c>
      <c r="J137" s="1">
        <f t="shared" si="86"/>
        <v>-4.6559194772387791E-2</v>
      </c>
      <c r="K137" s="1">
        <f>627.5095*('PNO-LCCSD_T Default'!AD127+'PNO-LCCSD_T Default'!X127-'PNO-LCCSD_T Default'!F127)</f>
        <v>5.0373532993672834</v>
      </c>
      <c r="L137" s="1">
        <f t="shared" si="87"/>
        <v>-0.11229740627591056</v>
      </c>
      <c r="M137" s="1">
        <f t="shared" si="88"/>
        <v>5.0702224051190452</v>
      </c>
      <c r="N137" s="1">
        <f t="shared" si="89"/>
        <v>-7.9428300524148732E-2</v>
      </c>
      <c r="O137" s="1">
        <f>627.5095*('PNO-LCCSD_T Default'!N127+'PNO-LCCSD_T Default'!T127-'PNO-LCCSD_T Default'!H127)</f>
        <v>5.1113409816932744</v>
      </c>
      <c r="P137" s="1">
        <f t="shared" si="90"/>
        <v>-3.8309723949919494E-2</v>
      </c>
      <c r="Q137" s="1">
        <f>627.5095*('PNO-LCCSD_T Default'!Z127+'PNO-LCCSD_T Default'!AF127-'PNO-LCCSD_T Default'!H127)</f>
        <v>5.0893404986131872</v>
      </c>
      <c r="R137" s="1">
        <f t="shared" si="91"/>
        <v>-6.0310207030006779E-2</v>
      </c>
      <c r="S137" s="1">
        <f t="shared" si="92"/>
        <v>5.1003407401532304</v>
      </c>
      <c r="T137" s="1">
        <f t="shared" si="93"/>
        <v>-4.9309965489963581E-2</v>
      </c>
      <c r="U137" s="1">
        <f t="shared" si="94"/>
        <v>5.109148694772621</v>
      </c>
      <c r="V137" s="1">
        <f t="shared" si="95"/>
        <v>-4.0502010870572924E-2</v>
      </c>
      <c r="W137" s="1">
        <f t="shared" si="96"/>
        <v>5.1574582852041129</v>
      </c>
      <c r="X137" s="1">
        <f t="shared" si="97"/>
        <v>7.8075795609189313E-3</v>
      </c>
      <c r="Y137" s="21">
        <f t="shared" si="98"/>
        <v>5.1333034899883678</v>
      </c>
      <c r="Z137" s="27">
        <f t="shared" si="99"/>
        <v>-1.6347215654826108E-2</v>
      </c>
      <c r="AA137" s="1">
        <f t="shared" si="100"/>
        <v>5.1199961641955358</v>
      </c>
      <c r="AB137" s="1">
        <f t="shared" si="101"/>
        <v>-2.9654541447658112E-2</v>
      </c>
      <c r="AC137" s="1">
        <f t="shared" si="102"/>
        <v>5.1438844453629882</v>
      </c>
      <c r="AD137" s="1">
        <f t="shared" si="103"/>
        <v>-5.7662602802057705E-3</v>
      </c>
      <c r="AE137" s="1">
        <f t="shared" si="104"/>
        <v>5.1319403047792607</v>
      </c>
      <c r="AF137" s="1">
        <f t="shared" si="105"/>
        <v>-1.7710400863933273E-2</v>
      </c>
      <c r="AG137" s="24">
        <f>627.5095*('PNO-LCCSD_T Tight'!J127+'PNO-LCCSD_T Tight'!P127-'PNO-LCCSD_T Tight'!D127)</f>
        <v>5.1903521410492832</v>
      </c>
      <c r="AH137" s="1">
        <f t="shared" si="106"/>
        <v>4.0701435406089281E-2</v>
      </c>
      <c r="AI137" s="1">
        <f>627.5095*('PNO-LCCSD_T Tight'!V127+'PNO-LCCSD_T Tight'!AB127-'PNO-LCCSD_T Tight'!D127)</f>
        <v>4.8859504665965483</v>
      </c>
      <c r="AJ137" s="1">
        <f t="shared" si="107"/>
        <v>-0.26370023904664563</v>
      </c>
      <c r="AK137" s="1">
        <f t="shared" si="108"/>
        <v>5.0381513038229162</v>
      </c>
      <c r="AL137" s="1">
        <f t="shared" si="109"/>
        <v>-0.11149940182027773</v>
      </c>
      <c r="AM137" s="1">
        <f>627.5095*('PNO-LCCSD_T Tight'!L127+'PNO-LCCSD_T Tight'!R127-'PNO-LCCSD_T Tight'!F127)</f>
        <v>5.1485566530551621</v>
      </c>
      <c r="AN137" s="1">
        <f t="shared" si="170"/>
        <v>-1.0940525880318575E-3</v>
      </c>
      <c r="AO137" s="1">
        <f>627.5095*('PNO-LCCSD_T Tight'!X127+'PNO-LCCSD_T Tight'!AD127-'PNO-LCCSD_T Tight'!F127)</f>
        <v>5.0537172787435312</v>
      </c>
      <c r="AP137" s="1">
        <f t="shared" si="171"/>
        <v>-9.5933426899662777E-2</v>
      </c>
      <c r="AQ137" s="1">
        <f t="shared" si="172"/>
        <v>5.1011369658993466</v>
      </c>
      <c r="AR137" s="1">
        <f t="shared" si="173"/>
        <v>-4.8513739743847317E-2</v>
      </c>
      <c r="AS137" s="1">
        <f>IF((627.5095*('PNO-LCCSD_T Tight'!N127+'PNO-LCCSD_T Tight'!T127-'PNO-LCCSD_T Tight'!H127))&gt;$AS$1,(627.5095*('PNO-LCCSD_T Tight'!N127+'PNO-LCCSD_T Tight'!T127-'PNO-LCCSD_T Tight'!H127)), "")</f>
        <v>5.142910984606365</v>
      </c>
      <c r="AT137" s="1">
        <f t="shared" si="114"/>
        <v>-6.7397210368289606E-3</v>
      </c>
      <c r="AU137" s="1">
        <f>IF((627.5095*('PNO-LCCSD_T Tight'!Z127+'PNO-LCCSD_T Tight'!AF127-'PNO-LCCSD_T Tight'!H127))&gt;$AS$1,(627.5095*('PNO-LCCSD_T Tight'!Z127+'PNO-LCCSD_T Tight'!AF127-'PNO-LCCSD_T Tight'!H127)),"")</f>
        <v>5.1051286376018874</v>
      </c>
      <c r="AV137" s="1">
        <f t="shared" si="115"/>
        <v>-4.4522068041306539E-2</v>
      </c>
      <c r="AW137" s="1">
        <f t="shared" si="116"/>
        <v>5.1240198111041266</v>
      </c>
      <c r="AX137" s="1">
        <f t="shared" si="117"/>
        <v>-2.5630894539067306E-2</v>
      </c>
      <c r="AY137" s="1">
        <f t="shared" si="174"/>
        <v>5.1211540957288708</v>
      </c>
      <c r="AZ137" s="1">
        <f t="shared" si="175"/>
        <v>-2.8496609914323123E-2</v>
      </c>
      <c r="BA137" s="1">
        <f t="shared" si="176"/>
        <v>5.1637109624625372</v>
      </c>
      <c r="BB137" s="1">
        <f t="shared" si="177"/>
        <v>1.4060256819343309E-2</v>
      </c>
      <c r="BC137" s="21">
        <f t="shared" si="178"/>
        <v>5.1424325290957036</v>
      </c>
      <c r="BD137" s="1">
        <f t="shared" si="179"/>
        <v>-7.2181765474903514E-3</v>
      </c>
      <c r="BE137" s="1">
        <f t="shared" si="124"/>
        <v>5.1369876603322169</v>
      </c>
      <c r="BF137" s="1">
        <f t="shared" si="125"/>
        <v>-1.2663045310977061E-2</v>
      </c>
      <c r="BG137" s="1">
        <f t="shared" si="126"/>
        <v>5.1590684239450812</v>
      </c>
      <c r="BH137" s="1">
        <f t="shared" si="127"/>
        <v>9.4177183018873123E-3</v>
      </c>
      <c r="BI137" s="1">
        <f t="shared" si="128"/>
        <v>5.14802804213865</v>
      </c>
      <c r="BJ137" s="1">
        <f t="shared" si="129"/>
        <v>-1.6226635045439863E-3</v>
      </c>
      <c r="BL137" s="1">
        <f t="shared" si="130"/>
        <v>5.1472100896529467</v>
      </c>
      <c r="BM137" s="1">
        <f t="shared" si="131"/>
        <v>-2.4406159902472524E-3</v>
      </c>
      <c r="BN137" s="1">
        <f t="shared" si="132"/>
        <v>5.1596390248386417</v>
      </c>
      <c r="BO137" s="1">
        <f t="shared" si="133"/>
        <v>9.9883191954477368E-3</v>
      </c>
      <c r="BP137" s="1">
        <f t="shared" si="134"/>
        <v>5.1549324889816948</v>
      </c>
      <c r="BQ137" s="1">
        <f t="shared" si="135"/>
        <v>5.2817833385008228E-3</v>
      </c>
      <c r="BR137" s="1">
        <f t="shared" si="136"/>
        <v>5.1342497313942372</v>
      </c>
      <c r="BS137" s="1">
        <f t="shared" si="137"/>
        <v>-1.54009742489567E-2</v>
      </c>
      <c r="BT137" s="1">
        <f t="shared" si="138"/>
        <v>5.1502805199208623</v>
      </c>
      <c r="BU137" s="1">
        <f t="shared" si="139"/>
        <v>6.298142776683946E-4</v>
      </c>
      <c r="BV137" s="1">
        <f t="shared" si="140"/>
        <v>5.1419726728759922</v>
      </c>
      <c r="BW137" s="1">
        <f t="shared" si="141"/>
        <v>-7.6780327672016924E-3</v>
      </c>
      <c r="BX137" s="1">
        <f t="shared" si="142"/>
        <v>5.1349767899413647</v>
      </c>
      <c r="BY137" s="1">
        <f t="shared" si="143"/>
        <v>-1.4673915701829188E-2</v>
      </c>
      <c r="BZ137" s="1">
        <f t="shared" si="144"/>
        <v>5.1516366019737214</v>
      </c>
      <c r="CA137" s="1">
        <f t="shared" si="145"/>
        <v>1.9858963305274813E-3</v>
      </c>
      <c r="CB137" s="1">
        <f t="shared" si="146"/>
        <v>5.1429996651985919</v>
      </c>
      <c r="CC137" s="1">
        <f t="shared" si="147"/>
        <v>-6.6510404446020743E-3</v>
      </c>
      <c r="CD137" s="1">
        <f t="shared" si="148"/>
        <v>5.1360037058619561</v>
      </c>
      <c r="CE137" s="1">
        <f t="shared" si="149"/>
        <v>-1.3646999781237845E-2</v>
      </c>
      <c r="CF137" s="1">
        <f t="shared" si="150"/>
        <v>5.1516507569667516</v>
      </c>
      <c r="CG137" s="1">
        <f t="shared" si="151"/>
        <v>2.0000513235576278E-3</v>
      </c>
      <c r="CH137" s="1">
        <f t="shared" si="152"/>
        <v>5.1441975321328455</v>
      </c>
      <c r="CI137" s="1">
        <f t="shared" si="153"/>
        <v>-5.4531735103484635E-3</v>
      </c>
      <c r="CJ137" s="1">
        <f t="shared" si="154"/>
        <v>5.1500463585816814</v>
      </c>
      <c r="CK137" s="1">
        <f t="shared" si="153"/>
        <v>3.95652938487423E-4</v>
      </c>
      <c r="CL137" s="1">
        <f t="shared" si="155"/>
        <v>5.1643167196458837</v>
      </c>
      <c r="CM137" s="1">
        <f t="shared" si="153"/>
        <v>1.4666014002689742E-2</v>
      </c>
      <c r="CN137" s="1">
        <f t="shared" si="156"/>
        <v>5.1585981471917259</v>
      </c>
      <c r="CO137" s="1">
        <f t="shared" si="153"/>
        <v>8.947441548531998E-3</v>
      </c>
      <c r="CP137" s="1">
        <f t="shared" si="157"/>
        <v>5.1512050601831101</v>
      </c>
      <c r="CQ137" s="1">
        <f t="shared" si="81"/>
        <v>1.5543545399161474E-3</v>
      </c>
      <c r="CR137" s="1">
        <f t="shared" si="158"/>
        <v>5.164283427437554</v>
      </c>
      <c r="CS137" s="1">
        <f t="shared" si="81"/>
        <v>1.4632721794360037E-2</v>
      </c>
      <c r="CT137" s="1">
        <f t="shared" si="159"/>
        <v>5.15977982098621</v>
      </c>
      <c r="CU137" s="1">
        <f t="shared" si="81"/>
        <v>1.0129115343016082E-2</v>
      </c>
    </row>
    <row r="138" spans="1:99" x14ac:dyDescent="0.2">
      <c r="A138" s="4">
        <f>'PNO-LCCSD_T Default'!A128</f>
        <v>5.0049296517839421</v>
      </c>
      <c r="B138" t="s">
        <v>124</v>
      </c>
      <c r="C138" s="1">
        <f>627.5095*('PNO-LCCSD_T Default'!P128+'PNO-LCCSD_T Default'!J128-'PNO-LCCSD_T Default'!D128)</f>
        <v>4.9760614351148309</v>
      </c>
      <c r="D138" s="1">
        <f t="shared" si="82"/>
        <v>-2.8868216669111213E-2</v>
      </c>
      <c r="E138" s="1">
        <f>627.5095*('PNO-LCCSD_T Default'!AB128+'PNO-LCCSD_T Default'!V128-'PNO-LCCSD_T Default'!D128)</f>
        <v>4.7688676538787584</v>
      </c>
      <c r="F138" s="1">
        <f t="shared" si="83"/>
        <v>-0.23606199790518367</v>
      </c>
      <c r="G138" s="1">
        <f t="shared" si="84"/>
        <v>4.8724645444967951</v>
      </c>
      <c r="H138" s="1">
        <f t="shared" si="85"/>
        <v>-0.132465107287147</v>
      </c>
      <c r="I138" s="1">
        <f>627.5095*('PNO-LCCSD_T Default'!R128+'PNO-LCCSD_T Default'!L128-'PNO-LCCSD_T Default'!F128)</f>
        <v>4.9736240482698708</v>
      </c>
      <c r="J138" s="1">
        <f t="shared" si="86"/>
        <v>-3.1305603514071301E-2</v>
      </c>
      <c r="K138" s="1">
        <f>627.5095*('PNO-LCCSD_T Default'!AD128+'PNO-LCCSD_T Default'!X128-'PNO-LCCSD_T Default'!F128)</f>
        <v>4.917674043737275</v>
      </c>
      <c r="L138" s="1">
        <f t="shared" si="87"/>
        <v>-8.7255608046667099E-2</v>
      </c>
      <c r="M138" s="1">
        <f t="shared" si="88"/>
        <v>4.9456490460035729</v>
      </c>
      <c r="N138" s="1">
        <f t="shared" si="89"/>
        <v>-5.92806057803692E-2</v>
      </c>
      <c r="O138" s="1">
        <f>627.5095*('PNO-LCCSD_T Default'!N128+'PNO-LCCSD_T Default'!T128-'PNO-LCCSD_T Default'!H128)</f>
        <v>4.9763009372846536</v>
      </c>
      <c r="P138" s="1">
        <f t="shared" si="90"/>
        <v>-2.8628714499288499E-2</v>
      </c>
      <c r="Q138" s="1">
        <f>627.5095*('PNO-LCCSD_T Default'!Z128+'PNO-LCCSD_T Default'!AF128-'PNO-LCCSD_T Default'!H128)</f>
        <v>4.9587557716575867</v>
      </c>
      <c r="R138" s="1">
        <f t="shared" si="91"/>
        <v>-4.6173880126355371E-2</v>
      </c>
      <c r="S138" s="1">
        <f t="shared" si="92"/>
        <v>4.9675283544711206</v>
      </c>
      <c r="T138" s="1">
        <f t="shared" si="93"/>
        <v>-3.7401297312821491E-2</v>
      </c>
      <c r="U138" s="1">
        <f t="shared" si="94"/>
        <v>4.9720260137462695</v>
      </c>
      <c r="V138" s="1">
        <f t="shared" si="95"/>
        <v>-3.29036380376726E-2</v>
      </c>
      <c r="W138" s="1">
        <f t="shared" si="96"/>
        <v>5.0152366234394199</v>
      </c>
      <c r="X138" s="1">
        <f t="shared" si="97"/>
        <v>1.0306971655477781E-2</v>
      </c>
      <c r="Y138" s="21">
        <f t="shared" si="98"/>
        <v>4.9936313185928443</v>
      </c>
      <c r="Z138" s="27">
        <f t="shared" si="99"/>
        <v>-1.1298333191097854E-2</v>
      </c>
      <c r="AA138" s="1">
        <f t="shared" si="100"/>
        <v>4.9791094765788522</v>
      </c>
      <c r="AB138" s="1">
        <f t="shared" si="101"/>
        <v>-2.5820175205089946E-2</v>
      </c>
      <c r="AC138" s="1">
        <f t="shared" si="102"/>
        <v>5.0018579124264386</v>
      </c>
      <c r="AD138" s="1">
        <f t="shared" si="103"/>
        <v>-3.071739357503489E-3</v>
      </c>
      <c r="AE138" s="1">
        <f t="shared" si="104"/>
        <v>4.9904836945026458</v>
      </c>
      <c r="AF138" s="1">
        <f t="shared" si="105"/>
        <v>-1.4445957281296273E-2</v>
      </c>
      <c r="AG138" s="24">
        <f>627.5095*('PNO-LCCSD_T Tight'!J128+'PNO-LCCSD_T Tight'!P128-'PNO-LCCSD_T Tight'!D128)</f>
        <v>5.0530501520629727</v>
      </c>
      <c r="AH138" s="1">
        <f t="shared" si="106"/>
        <v>4.8120500279030587E-2</v>
      </c>
      <c r="AI138" s="1">
        <f>627.5095*('PNO-LCCSD_T Tight'!V128+'PNO-LCCSD_T Tight'!AB128-'PNO-LCCSD_T Tight'!D128)</f>
        <v>4.7897346778082346</v>
      </c>
      <c r="AJ138" s="1">
        <f t="shared" si="107"/>
        <v>-0.21519497397570753</v>
      </c>
      <c r="AK138" s="1">
        <f t="shared" si="108"/>
        <v>4.9213924149356032</v>
      </c>
      <c r="AL138" s="1">
        <f t="shared" si="109"/>
        <v>-8.3537236848338914E-2</v>
      </c>
      <c r="AM138" s="1">
        <f>627.5095*('PNO-LCCSD_T Tight'!L128+'PNO-LCCSD_T Tight'!R128-'PNO-LCCSD_T Tight'!F128)</f>
        <v>5.0094308340577305</v>
      </c>
      <c r="AN138" s="1">
        <f t="shared" si="170"/>
        <v>4.5011822737883733E-3</v>
      </c>
      <c r="AO138" s="1">
        <f>627.5095*('PNO-LCCSD_T Tight'!X128+'PNO-LCCSD_T Tight'!AD128-'PNO-LCCSD_T Tight'!F128)</f>
        <v>4.9278429958111776</v>
      </c>
      <c r="AP138" s="1">
        <f t="shared" si="171"/>
        <v>-7.708665597276454E-2</v>
      </c>
      <c r="AQ138" s="1">
        <f t="shared" si="172"/>
        <v>4.9686369149344536</v>
      </c>
      <c r="AR138" s="1">
        <f t="shared" si="173"/>
        <v>-3.6292736849488527E-2</v>
      </c>
      <c r="AS138" s="1">
        <f>IF((627.5095*('PNO-LCCSD_T Tight'!N128+'PNO-LCCSD_T Tight'!T128-'PNO-LCCSD_T Tight'!H128))&gt;$AS$1,(627.5095*('PNO-LCCSD_T Tight'!N128+'PNO-LCCSD_T Tight'!T128-'PNO-LCCSD_T Tight'!H128)), "")</f>
        <v>5.0026186856895842</v>
      </c>
      <c r="AT138" s="1">
        <f t="shared" si="114"/>
        <v>-2.3109660943578803E-3</v>
      </c>
      <c r="AU138" s="1">
        <f>IF((627.5095*('PNO-LCCSD_T Tight'!Z128+'PNO-LCCSD_T Tight'!AF128-'PNO-LCCSD_T Tight'!H128))&gt;$AS$1,(627.5095*('PNO-LCCSD_T Tight'!Z128+'PNO-LCCSD_T Tight'!AF128-'PNO-LCCSD_T Tight'!H128)),"")</f>
        <v>4.9712432106974607</v>
      </c>
      <c r="AV138" s="1">
        <f t="shared" si="115"/>
        <v>-3.3686441086481445E-2</v>
      </c>
      <c r="AW138" s="1">
        <f t="shared" si="116"/>
        <v>4.9869309481935229</v>
      </c>
      <c r="AX138" s="1">
        <f t="shared" si="117"/>
        <v>-1.7998703590419218E-2</v>
      </c>
      <c r="AY138" s="1">
        <f t="shared" si="174"/>
        <v>4.9808325111397034</v>
      </c>
      <c r="AZ138" s="1">
        <f t="shared" si="175"/>
        <v>-2.4097140644238735E-2</v>
      </c>
      <c r="BA138" s="1">
        <f t="shared" si="176"/>
        <v>5.0183915521971123</v>
      </c>
      <c r="BB138" s="1">
        <f t="shared" si="177"/>
        <v>1.3461900413170191E-2</v>
      </c>
      <c r="BC138" s="21">
        <f t="shared" si="178"/>
        <v>4.9996120316684074</v>
      </c>
      <c r="BD138" s="1">
        <f t="shared" si="179"/>
        <v>-5.3176201155347158E-3</v>
      </c>
      <c r="BE138" s="1">
        <f t="shared" si="124"/>
        <v>4.9954715136312009</v>
      </c>
      <c r="BF138" s="1">
        <f t="shared" si="125"/>
        <v>-9.4581381527412134E-3</v>
      </c>
      <c r="BG138" s="1">
        <f t="shared" si="126"/>
        <v>5.0167778623814296</v>
      </c>
      <c r="BH138" s="1">
        <f t="shared" si="127"/>
        <v>1.184821059748753E-2</v>
      </c>
      <c r="BI138" s="1">
        <f t="shared" si="128"/>
        <v>5.0061246880063166</v>
      </c>
      <c r="BJ138" s="1">
        <f t="shared" si="129"/>
        <v>1.1950362223744904E-3</v>
      </c>
      <c r="BL138" s="1">
        <f t="shared" si="130"/>
        <v>5.0023920185099939</v>
      </c>
      <c r="BM138" s="1">
        <f t="shared" si="131"/>
        <v>-2.5376332739481811E-3</v>
      </c>
      <c r="BN138" s="1">
        <f t="shared" si="132"/>
        <v>5.0166682391524873</v>
      </c>
      <c r="BO138" s="1">
        <f t="shared" si="133"/>
        <v>1.1738587368545161E-2</v>
      </c>
      <c r="BP138" s="1">
        <f t="shared" si="134"/>
        <v>5.0101298530723239</v>
      </c>
      <c r="BQ138" s="1">
        <f t="shared" si="135"/>
        <v>5.2002012883818338E-3</v>
      </c>
      <c r="BR138" s="1">
        <f t="shared" si="136"/>
        <v>4.9904812061441177</v>
      </c>
      <c r="BS138" s="1">
        <f t="shared" si="137"/>
        <v>-1.4448445639824392E-2</v>
      </c>
      <c r="BT138" s="1">
        <f t="shared" si="138"/>
        <v>5.006056818473736</v>
      </c>
      <c r="BU138" s="1">
        <f t="shared" si="139"/>
        <v>1.1271666897938459E-3</v>
      </c>
      <c r="BV138" s="1">
        <f t="shared" si="140"/>
        <v>4.9981363542954469</v>
      </c>
      <c r="BW138" s="1">
        <f t="shared" si="141"/>
        <v>-6.7932974884952202E-3</v>
      </c>
      <c r="BX138" s="1">
        <f t="shared" si="142"/>
        <v>4.9909077033362639</v>
      </c>
      <c r="BY138" s="1">
        <f t="shared" si="143"/>
        <v>-1.4021948447678234E-2</v>
      </c>
      <c r="BZ138" s="1">
        <f t="shared" si="144"/>
        <v>5.0066752803313594</v>
      </c>
      <c r="CA138" s="1">
        <f t="shared" si="145"/>
        <v>1.7456285474173328E-3</v>
      </c>
      <c r="CB138" s="1">
        <f t="shared" si="146"/>
        <v>4.9987073639115591</v>
      </c>
      <c r="CC138" s="1">
        <f t="shared" si="147"/>
        <v>-6.2222878723829922E-3</v>
      </c>
      <c r="CD138" s="1">
        <f t="shared" si="148"/>
        <v>4.9914033917353011</v>
      </c>
      <c r="CE138" s="1">
        <f t="shared" si="149"/>
        <v>-1.3526260048640992E-2</v>
      </c>
      <c r="CF138" s="1">
        <f t="shared" si="150"/>
        <v>5.0066781191031104</v>
      </c>
      <c r="CG138" s="1">
        <f t="shared" si="151"/>
        <v>1.7484673191683342E-3</v>
      </c>
      <c r="CH138" s="1">
        <f t="shared" si="152"/>
        <v>4.9992369118413089</v>
      </c>
      <c r="CI138" s="1">
        <f t="shared" si="153"/>
        <v>-5.6927399426331959E-3</v>
      </c>
      <c r="CJ138" s="1">
        <f t="shared" si="154"/>
        <v>5.0038832320652444</v>
      </c>
      <c r="CK138" s="1">
        <f t="shared" si="153"/>
        <v>-1.0464197186976776E-3</v>
      </c>
      <c r="CL138" s="1">
        <f t="shared" si="155"/>
        <v>5.01878922071666</v>
      </c>
      <c r="CM138" s="1">
        <f t="shared" si="153"/>
        <v>1.3859568932717892E-2</v>
      </c>
      <c r="CN138" s="1">
        <f t="shared" si="156"/>
        <v>5.01194311585874</v>
      </c>
      <c r="CO138" s="1">
        <f t="shared" si="153"/>
        <v>7.0134640747978594E-3</v>
      </c>
      <c r="CP138" s="1">
        <f t="shared" si="157"/>
        <v>5.0044996195052365</v>
      </c>
      <c r="CQ138" s="1">
        <f t="shared" si="81"/>
        <v>-4.3003227870563876E-4</v>
      </c>
      <c r="CR138" s="1">
        <f t="shared" si="158"/>
        <v>5.0187472950614298</v>
      </c>
      <c r="CS138" s="1">
        <f t="shared" si="81"/>
        <v>1.381764327748769E-2</v>
      </c>
      <c r="CT138" s="1">
        <f t="shared" si="159"/>
        <v>5.0125113665520136</v>
      </c>
      <c r="CU138" s="1">
        <f t="shared" si="81"/>
        <v>7.5817147680714569E-3</v>
      </c>
    </row>
    <row r="139" spans="1:99" x14ac:dyDescent="0.2">
      <c r="A139" s="4">
        <f>'PNO-LCCSD_T Default'!A129</f>
        <v>4.7539062761715947</v>
      </c>
      <c r="B139" t="s">
        <v>125</v>
      </c>
      <c r="C139" s="1">
        <f>627.5095*('PNO-LCCSD_T Default'!P129+'PNO-LCCSD_T Default'!J129-'PNO-LCCSD_T Default'!D129)</f>
        <v>4.7490266374385097</v>
      </c>
      <c r="D139" s="1">
        <f t="shared" si="82"/>
        <v>-4.8796387330849456E-3</v>
      </c>
      <c r="E139" s="1">
        <f>627.5095*('PNO-LCCSD_T Default'!AB129+'PNO-LCCSD_T Default'!V129-'PNO-LCCSD_T Default'!D129)</f>
        <v>4.5627783433154407</v>
      </c>
      <c r="F139" s="1">
        <f t="shared" si="83"/>
        <v>-0.19112793285615393</v>
      </c>
      <c r="G139" s="1">
        <f t="shared" si="84"/>
        <v>4.6559024903769757</v>
      </c>
      <c r="H139" s="1">
        <f t="shared" si="85"/>
        <v>-9.8003785794618992E-2</v>
      </c>
      <c r="I139" s="1">
        <f>627.5095*('PNO-LCCSD_T Default'!R129+'PNO-LCCSD_T Default'!L129-'PNO-LCCSD_T Default'!F129)</f>
        <v>4.7250115639760741</v>
      </c>
      <c r="J139" s="1">
        <f t="shared" si="86"/>
        <v>-2.8894712195520533E-2</v>
      </c>
      <c r="K139" s="1">
        <f>627.5095*('PNO-LCCSD_T Default'!AD129+'PNO-LCCSD_T Default'!X129-'PNO-LCCSD_T Default'!F129)</f>
        <v>4.676702309648614</v>
      </c>
      <c r="L139" s="1">
        <f t="shared" si="87"/>
        <v>-7.7203966522980672E-2</v>
      </c>
      <c r="M139" s="1">
        <f t="shared" si="88"/>
        <v>4.7008569368123441</v>
      </c>
      <c r="N139" s="1">
        <f t="shared" si="89"/>
        <v>-5.3049339359250602E-2</v>
      </c>
      <c r="O139" s="1">
        <f>627.5095*('PNO-LCCSD_T Default'!N129+'PNO-LCCSD_T Default'!T129-'PNO-LCCSD_T Default'!H129)</f>
        <v>4.7338626419689316</v>
      </c>
      <c r="P139" s="1">
        <f t="shared" si="90"/>
        <v>-2.0043634202663085E-2</v>
      </c>
      <c r="Q139" s="1">
        <f>627.5095*('PNO-LCCSD_T Default'!Z129+'PNO-LCCSD_T Default'!AF129-'PNO-LCCSD_T Default'!H129)</f>
        <v>4.7193859978055253</v>
      </c>
      <c r="R139" s="1">
        <f t="shared" si="91"/>
        <v>-3.4520278366069412E-2</v>
      </c>
      <c r="S139" s="1">
        <f t="shared" si="92"/>
        <v>4.7266243198872289</v>
      </c>
      <c r="T139" s="1">
        <f t="shared" si="93"/>
        <v>-2.7281956284365805E-2</v>
      </c>
      <c r="U139" s="1">
        <f t="shared" si="94"/>
        <v>4.7092664570558709</v>
      </c>
      <c r="V139" s="1">
        <f t="shared" si="95"/>
        <v>-4.4639819115723789E-2</v>
      </c>
      <c r="W139" s="1">
        <f t="shared" si="96"/>
        <v>4.7513947745080358</v>
      </c>
      <c r="X139" s="1">
        <f t="shared" si="97"/>
        <v>-2.5115016635588461E-3</v>
      </c>
      <c r="Y139" s="21">
        <f t="shared" si="98"/>
        <v>4.7303306157819529</v>
      </c>
      <c r="Z139" s="27">
        <f t="shared" si="99"/>
        <v>-2.3575660389641762E-2</v>
      </c>
      <c r="AA139" s="1">
        <f t="shared" si="100"/>
        <v>4.7431490188794703</v>
      </c>
      <c r="AB139" s="1">
        <f t="shared" si="101"/>
        <v>-1.07572572921244E-2</v>
      </c>
      <c r="AC139" s="1">
        <f t="shared" si="102"/>
        <v>4.7641688837406448</v>
      </c>
      <c r="AD139" s="1">
        <f t="shared" si="103"/>
        <v>1.0262607569050175E-2</v>
      </c>
      <c r="AE139" s="1">
        <f t="shared" si="104"/>
        <v>4.7536589513100589</v>
      </c>
      <c r="AF139" s="1">
        <f t="shared" si="105"/>
        <v>-2.4732486153578037E-4</v>
      </c>
      <c r="AG139" s="24">
        <f>627.5095*('PNO-LCCSD_T Tight'!J129+'PNO-LCCSD_T Tight'!P129-'PNO-LCCSD_T Tight'!D129)</f>
        <v>4.8127058910895455</v>
      </c>
      <c r="AH139" s="1">
        <f t="shared" si="106"/>
        <v>5.8799614917950827E-2</v>
      </c>
      <c r="AI139" s="1">
        <f>627.5095*('PNO-LCCSD_T Tight'!V129+'PNO-LCCSD_T Tight'!AB129-'PNO-LCCSD_T Tight'!D129)</f>
        <v>4.582562755872698</v>
      </c>
      <c r="AJ139" s="1">
        <f t="shared" si="107"/>
        <v>-0.17134352029889666</v>
      </c>
      <c r="AK139" s="1">
        <f t="shared" si="108"/>
        <v>4.6976343234811218</v>
      </c>
      <c r="AL139" s="1">
        <f t="shared" si="109"/>
        <v>-5.6271952690472915E-2</v>
      </c>
      <c r="AM139" s="1">
        <f>627.5095*('PNO-LCCSD_T Tight'!L129+'PNO-LCCSD_T Tight'!R129-'PNO-LCCSD_T Tight'!F129)</f>
        <v>4.7626270950941709</v>
      </c>
      <c r="AN139" s="1">
        <f t="shared" si="170"/>
        <v>8.7208189225762567E-3</v>
      </c>
      <c r="AO139" s="1">
        <f>627.5095*('PNO-LCCSD_T Tight'!X129+'PNO-LCCSD_T Tight'!AD129-'PNO-LCCSD_T Tight'!F129)</f>
        <v>4.6924532442307907</v>
      </c>
      <c r="AP139" s="1">
        <f t="shared" si="171"/>
        <v>-6.1453031940803982E-2</v>
      </c>
      <c r="AQ139" s="1">
        <f t="shared" si="172"/>
        <v>4.7275401696624808</v>
      </c>
      <c r="AR139" s="1">
        <f t="shared" si="173"/>
        <v>-2.6366106509113862E-2</v>
      </c>
      <c r="AS139" s="1">
        <f>IF((627.5095*('PNO-LCCSD_T Tight'!N129+'PNO-LCCSD_T Tight'!T129-'PNO-LCCSD_T Tight'!H129))&gt;$AS$1,(627.5095*('PNO-LCCSD_T Tight'!N129+'PNO-LCCSD_T Tight'!T129-'PNO-LCCSD_T Tight'!H129)), "")</f>
        <v>4.7559258759774581</v>
      </c>
      <c r="AT139" s="1">
        <f t="shared" si="114"/>
        <v>2.0195998058634146E-3</v>
      </c>
      <c r="AU139" s="1">
        <f>IF((627.5095*('PNO-LCCSD_T Tight'!Z129+'PNO-LCCSD_T Tight'!AF129-'PNO-LCCSD_T Tight'!H129))&gt;$AS$1,(627.5095*('PNO-LCCSD_T Tight'!Z129+'PNO-LCCSD_T Tight'!AF129-'PNO-LCCSD_T Tight'!H129)),"")</f>
        <v>4.7297461796293625</v>
      </c>
      <c r="AV139" s="1">
        <f t="shared" si="115"/>
        <v>-2.4160096542232168E-2</v>
      </c>
      <c r="AW139" s="1">
        <f t="shared" si="116"/>
        <v>4.7428360278034098</v>
      </c>
      <c r="AX139" s="1">
        <f t="shared" si="117"/>
        <v>-1.1070248368184821E-2</v>
      </c>
      <c r="AY139" s="1">
        <f t="shared" si="174"/>
        <v>4.7297937165656574</v>
      </c>
      <c r="AZ139" s="1">
        <f t="shared" si="175"/>
        <v>-2.4112559605937278E-2</v>
      </c>
      <c r="BA139" s="1">
        <f t="shared" si="176"/>
        <v>4.7645012224065777</v>
      </c>
      <c r="BB139" s="1">
        <f t="shared" si="177"/>
        <v>1.0594946234983027E-2</v>
      </c>
      <c r="BC139" s="21">
        <f t="shared" si="178"/>
        <v>4.7471474694861175</v>
      </c>
      <c r="BD139" s="1">
        <f t="shared" si="179"/>
        <v>-6.7588066854771256E-3</v>
      </c>
      <c r="BE139" s="1">
        <f t="shared" si="124"/>
        <v>4.7488950887074646</v>
      </c>
      <c r="BF139" s="1">
        <f t="shared" si="125"/>
        <v>-5.0111874641300957E-3</v>
      </c>
      <c r="BG139" s="1">
        <f t="shared" si="126"/>
        <v>4.7688731938180284</v>
      </c>
      <c r="BH139" s="1">
        <f t="shared" si="127"/>
        <v>1.4966917646433764E-2</v>
      </c>
      <c r="BI139" s="1">
        <f t="shared" si="128"/>
        <v>4.7588841412627456</v>
      </c>
      <c r="BJ139" s="1">
        <f t="shared" si="129"/>
        <v>4.9778650911509459E-3</v>
      </c>
      <c r="BL139" s="1">
        <f t="shared" si="130"/>
        <v>4.7343829234209389</v>
      </c>
      <c r="BM139" s="1">
        <f t="shared" si="131"/>
        <v>-1.9523352750655754E-2</v>
      </c>
      <c r="BN139" s="1">
        <f t="shared" si="132"/>
        <v>4.7527521159279962</v>
      </c>
      <c r="BO139" s="1">
        <f t="shared" si="133"/>
        <v>-1.1541602435984899E-3</v>
      </c>
      <c r="BP139" s="1">
        <f t="shared" si="134"/>
        <v>4.7444026381525513</v>
      </c>
      <c r="BQ139" s="1">
        <f t="shared" si="135"/>
        <v>-9.5036380190434144E-3</v>
      </c>
      <c r="BR139" s="1">
        <f t="shared" si="136"/>
        <v>4.7525548549570518</v>
      </c>
      <c r="BS139" s="1">
        <f t="shared" si="137"/>
        <v>-1.3514212145429028E-3</v>
      </c>
      <c r="BT139" s="1">
        <f t="shared" si="138"/>
        <v>4.768149944471185</v>
      </c>
      <c r="BU139" s="1">
        <f t="shared" si="139"/>
        <v>1.424366829959034E-2</v>
      </c>
      <c r="BV139" s="1">
        <f t="shared" si="140"/>
        <v>4.7601861007325006</v>
      </c>
      <c r="BW139" s="1">
        <f t="shared" si="141"/>
        <v>6.2798245609059222E-3</v>
      </c>
      <c r="BX139" s="1">
        <f t="shared" si="142"/>
        <v>4.7555432217090985</v>
      </c>
      <c r="BY139" s="1">
        <f t="shared" si="143"/>
        <v>1.63694553750382E-3</v>
      </c>
      <c r="BZ139" s="1">
        <f t="shared" si="144"/>
        <v>4.7716306208180992</v>
      </c>
      <c r="CA139" s="1">
        <f t="shared" si="145"/>
        <v>1.772434464650452E-2</v>
      </c>
      <c r="CB139" s="1">
        <f t="shared" si="146"/>
        <v>4.7632045984677127</v>
      </c>
      <c r="CC139" s="1">
        <f t="shared" si="147"/>
        <v>9.2983222961180445E-3</v>
      </c>
      <c r="CD139" s="1">
        <f t="shared" si="148"/>
        <v>4.7615072302750194</v>
      </c>
      <c r="CE139" s="1">
        <f t="shared" si="149"/>
        <v>7.6009541034247619E-3</v>
      </c>
      <c r="CF139" s="1">
        <f t="shared" si="150"/>
        <v>4.7717020404446817</v>
      </c>
      <c r="CG139" s="1">
        <f t="shared" si="151"/>
        <v>1.7795764273087045E-2</v>
      </c>
      <c r="CH139" s="1">
        <f t="shared" si="152"/>
        <v>4.7682355875527724</v>
      </c>
      <c r="CI139" s="1">
        <f t="shared" si="153"/>
        <v>1.4329311381177767E-2</v>
      </c>
      <c r="CJ139" s="1">
        <f t="shared" si="154"/>
        <v>4.7488595324779483</v>
      </c>
      <c r="CK139" s="1">
        <f t="shared" si="153"/>
        <v>-5.0467436936463272E-3</v>
      </c>
      <c r="CL139" s="1">
        <f t="shared" si="155"/>
        <v>4.7648782593083592</v>
      </c>
      <c r="CM139" s="1">
        <f t="shared" si="153"/>
        <v>1.0971983136764507E-2</v>
      </c>
      <c r="CN139" s="1">
        <f t="shared" si="156"/>
        <v>4.7576649668308608</v>
      </c>
      <c r="CO139" s="1">
        <f t="shared" si="153"/>
        <v>3.7586906592661506E-3</v>
      </c>
      <c r="CP139" s="1">
        <f t="shared" si="157"/>
        <v>4.7546563461374225</v>
      </c>
      <c r="CQ139" s="1">
        <f t="shared" si="81"/>
        <v>7.5006996582782648E-4</v>
      </c>
      <c r="CR139" s="1">
        <f t="shared" si="158"/>
        <v>4.7650522410900384</v>
      </c>
      <c r="CS139" s="1">
        <f t="shared" si="81"/>
        <v>1.1145964918443774E-2</v>
      </c>
      <c r="CT139" s="1">
        <f t="shared" si="159"/>
        <v>4.7621204083586184</v>
      </c>
      <c r="CU139" s="1">
        <f t="shared" si="81"/>
        <v>8.2141321870237149E-3</v>
      </c>
    </row>
    <row r="140" spans="1:99" x14ac:dyDescent="0.2">
      <c r="A140" s="4">
        <f>'PNO-LCCSD_T Default'!A130</f>
        <v>3.7991766862823408</v>
      </c>
      <c r="B140" t="s">
        <v>126</v>
      </c>
      <c r="C140" s="1">
        <f>627.5095*('PNO-LCCSD_T Default'!P130+'PNO-LCCSD_T Default'!J130-'PNO-LCCSD_T Default'!D130)</f>
        <v>3.8186418923954006</v>
      </c>
      <c r="D140" s="1">
        <f t="shared" si="82"/>
        <v>1.9465206113059796E-2</v>
      </c>
      <c r="E140" s="1">
        <f>627.5095*('PNO-LCCSD_T Default'!AB130+'PNO-LCCSD_T Default'!V130-'PNO-LCCSD_T Default'!D130)</f>
        <v>3.6952586458053576</v>
      </c>
      <c r="F140" s="1">
        <f t="shared" si="83"/>
        <v>-0.10391804047698328</v>
      </c>
      <c r="G140" s="1">
        <f t="shared" si="84"/>
        <v>3.7569502691003791</v>
      </c>
      <c r="H140" s="1">
        <f t="shared" si="85"/>
        <v>-4.222641718196174E-2</v>
      </c>
      <c r="I140" s="1">
        <f>627.5095*('PNO-LCCSD_T Default'!R130+'PNO-LCCSD_T Default'!L130-'PNO-LCCSD_T Default'!F130)</f>
        <v>3.793062199290127</v>
      </c>
      <c r="J140" s="1">
        <f t="shared" si="86"/>
        <v>-6.1144869922138412E-3</v>
      </c>
      <c r="K140" s="1">
        <f>627.5095*('PNO-LCCSD_T Default'!AD130+'PNO-LCCSD_T Default'!X130-'PNO-LCCSD_T Default'!F130)</f>
        <v>3.7610444306723143</v>
      </c>
      <c r="L140" s="1">
        <f t="shared" si="87"/>
        <v>-3.8132255610026533E-2</v>
      </c>
      <c r="M140" s="1">
        <f t="shared" si="88"/>
        <v>3.7770533149812207</v>
      </c>
      <c r="N140" s="1">
        <f t="shared" si="89"/>
        <v>-2.2123371301120187E-2</v>
      </c>
      <c r="O140" s="1">
        <f>627.5095*('PNO-LCCSD_T Default'!N130+'PNO-LCCSD_T Default'!T130-'PNO-LCCSD_T Default'!H130)</f>
        <v>3.792887046340486</v>
      </c>
      <c r="P140" s="1">
        <f t="shared" si="90"/>
        <v>-6.2896399418548299E-3</v>
      </c>
      <c r="Q140" s="1">
        <f>627.5095*('PNO-LCCSD_T Default'!Z130+'PNO-LCCSD_T Default'!AF130-'PNO-LCCSD_T Default'!H130)</f>
        <v>3.7857271629371674</v>
      </c>
      <c r="R140" s="1">
        <f t="shared" si="91"/>
        <v>-1.3449523345173464E-2</v>
      </c>
      <c r="S140" s="1">
        <f t="shared" si="92"/>
        <v>3.7893071046388265</v>
      </c>
      <c r="T140" s="1">
        <f t="shared" si="93"/>
        <v>-9.8695816435143691E-3</v>
      </c>
      <c r="U140" s="1">
        <f t="shared" si="94"/>
        <v>3.7762912739977894</v>
      </c>
      <c r="V140" s="1">
        <f t="shared" si="95"/>
        <v>-2.2885412284551432E-2</v>
      </c>
      <c r="W140" s="1">
        <f t="shared" si="96"/>
        <v>3.8041758505357555</v>
      </c>
      <c r="X140" s="1">
        <f t="shared" si="97"/>
        <v>4.999164253414623E-3</v>
      </c>
      <c r="Y140" s="21">
        <f t="shared" si="98"/>
        <v>3.7902335622667724</v>
      </c>
      <c r="Z140" s="27">
        <f t="shared" si="99"/>
        <v>-8.9431240155684044E-3</v>
      </c>
      <c r="AA140" s="1">
        <f t="shared" si="100"/>
        <v>3.7927032793113544</v>
      </c>
      <c r="AB140" s="1">
        <f t="shared" si="101"/>
        <v>-6.4734069709864173E-3</v>
      </c>
      <c r="AC140" s="1">
        <f t="shared" si="102"/>
        <v>3.8116238000675051</v>
      </c>
      <c r="AD140" s="1">
        <f t="shared" si="103"/>
        <v>1.2447113785164277E-2</v>
      </c>
      <c r="AE140" s="1">
        <f t="shared" si="104"/>
        <v>3.8021635396894293</v>
      </c>
      <c r="AF140" s="1">
        <f t="shared" si="105"/>
        <v>2.9868534070884856E-3</v>
      </c>
      <c r="AG140" s="24">
        <f>627.5095*('PNO-LCCSD_T Tight'!J130+'PNO-LCCSD_T Tight'!P130-'PNO-LCCSD_T Tight'!D130)</f>
        <v>3.8632467272260245</v>
      </c>
      <c r="AH140" s="1">
        <f t="shared" si="106"/>
        <v>6.4070040943683626E-2</v>
      </c>
      <c r="AI140" s="1">
        <f>627.5095*('PNO-LCCSD_T Tight'!V130+'PNO-LCCSD_T Tight'!AB130-'PNO-LCCSD_T Tight'!D130)</f>
        <v>3.7048674101425876</v>
      </c>
      <c r="AJ140" s="1">
        <f t="shared" si="107"/>
        <v>-9.4309276139753262E-2</v>
      </c>
      <c r="AK140" s="1">
        <f t="shared" si="108"/>
        <v>3.784057068684306</v>
      </c>
      <c r="AL140" s="1">
        <f t="shared" si="109"/>
        <v>-1.5119617598034818E-2</v>
      </c>
      <c r="AM140" s="1">
        <f>627.5095*('PNO-LCCSD_T Tight'!L130+'PNO-LCCSD_T Tight'!R130-'PNO-LCCSD_T Tight'!F130)</f>
        <v>3.8182212413633696</v>
      </c>
      <c r="AN140" s="1">
        <f t="shared" si="170"/>
        <v>1.9044555081028758E-2</v>
      </c>
      <c r="AO140" s="1">
        <f>627.5095*('PNO-LCCSD_T Tight'!X130+'PNO-LCCSD_T Tight'!AD130-'PNO-LCCSD_T Tight'!F130)</f>
        <v>3.7684360514325626</v>
      </c>
      <c r="AP140" s="1">
        <f t="shared" si="171"/>
        <v>-3.0740634849778292E-2</v>
      </c>
      <c r="AQ140" s="1">
        <f t="shared" si="172"/>
        <v>3.7933286463979661</v>
      </c>
      <c r="AR140" s="1">
        <f t="shared" si="173"/>
        <v>-5.8480398843747672E-3</v>
      </c>
      <c r="AS140" s="1">
        <f>IF((627.5095*('PNO-LCCSD_T Tight'!N130+'PNO-LCCSD_T Tight'!T130-'PNO-LCCSD_T Tight'!H130))&gt;$AS$1,(627.5095*('PNO-LCCSD_T Tight'!N130+'PNO-LCCSD_T Tight'!T130-'PNO-LCCSD_T Tight'!H130)), "")</f>
        <v>3.8069683594906412</v>
      </c>
      <c r="AT140" s="1">
        <f t="shared" si="114"/>
        <v>7.7916732083003204E-3</v>
      </c>
      <c r="AU140" s="1">
        <f>IF((627.5095*('PNO-LCCSD_T Tight'!Z130+'PNO-LCCSD_T Tight'!AF130-'PNO-LCCSD_T Tight'!H130))&gt;$AS$1,(627.5095*('PNO-LCCSD_T Tight'!Z130+'PNO-LCCSD_T Tight'!AF130-'PNO-LCCSD_T Tight'!H130)),"")</f>
        <v>3.7913057223944908</v>
      </c>
      <c r="AV140" s="1">
        <f t="shared" si="115"/>
        <v>-7.8709638878500243E-3</v>
      </c>
      <c r="AW140" s="1">
        <f t="shared" si="116"/>
        <v>3.7991370409425658</v>
      </c>
      <c r="AX140" s="1">
        <f t="shared" si="117"/>
        <v>-3.9645339775074007E-5</v>
      </c>
      <c r="AY140" s="1">
        <f t="shared" si="174"/>
        <v>3.788700986505499</v>
      </c>
      <c r="AZ140" s="1">
        <f t="shared" si="175"/>
        <v>-1.0475699776841818E-2</v>
      </c>
      <c r="BA140" s="1">
        <f t="shared" si="176"/>
        <v>3.8101138358227824</v>
      </c>
      <c r="BB140" s="1">
        <f t="shared" si="177"/>
        <v>1.093714954044156E-2</v>
      </c>
      <c r="BC140" s="21">
        <f t="shared" si="178"/>
        <v>3.7994074111641405</v>
      </c>
      <c r="BD140" s="1">
        <f t="shared" si="179"/>
        <v>2.3072488179964878E-4</v>
      </c>
      <c r="BE140" s="1">
        <f t="shared" si="124"/>
        <v>3.7951620571979423</v>
      </c>
      <c r="BF140" s="1">
        <f t="shared" si="125"/>
        <v>-4.0146290843985355E-3</v>
      </c>
      <c r="BG140" s="1">
        <f t="shared" si="126"/>
        <v>3.8153001312725796</v>
      </c>
      <c r="BH140" s="1">
        <f t="shared" si="127"/>
        <v>1.6123444990238767E-2</v>
      </c>
      <c r="BI140" s="1">
        <f t="shared" si="128"/>
        <v>3.8052310942352605</v>
      </c>
      <c r="BJ140" s="1">
        <f t="shared" si="129"/>
        <v>6.0544079529196715E-3</v>
      </c>
      <c r="BL140" s="1">
        <f t="shared" si="130"/>
        <v>3.7938843795935639</v>
      </c>
      <c r="BM140" s="1">
        <f t="shared" si="131"/>
        <v>-5.2923066887768933E-3</v>
      </c>
      <c r="BN140" s="1">
        <f t="shared" si="132"/>
        <v>3.8048350752558129</v>
      </c>
      <c r="BO140" s="1">
        <f t="shared" si="133"/>
        <v>5.6583889734720394E-3</v>
      </c>
      <c r="BP140" s="1">
        <f t="shared" si="134"/>
        <v>3.7993740064257535</v>
      </c>
      <c r="BQ140" s="1">
        <f t="shared" si="135"/>
        <v>1.9732014341267146E-4</v>
      </c>
      <c r="BR140" s="1">
        <f t="shared" si="136"/>
        <v>3.7992917008243254</v>
      </c>
      <c r="BS140" s="1">
        <f t="shared" si="137"/>
        <v>1.1501454198459271E-4</v>
      </c>
      <c r="BT140" s="1">
        <f t="shared" si="138"/>
        <v>3.8135572956545616</v>
      </c>
      <c r="BU140" s="1">
        <f t="shared" si="139"/>
        <v>1.4380609372220743E-2</v>
      </c>
      <c r="BV140" s="1">
        <f t="shared" si="140"/>
        <v>3.8064032319839645</v>
      </c>
      <c r="BW140" s="1">
        <f t="shared" si="141"/>
        <v>7.2265457016236212E-3</v>
      </c>
      <c r="BX140" s="1">
        <f t="shared" si="142"/>
        <v>3.8009931069752496</v>
      </c>
      <c r="BY140" s="1">
        <f t="shared" si="143"/>
        <v>1.8164206929087712E-3</v>
      </c>
      <c r="BZ140" s="1">
        <f t="shared" si="144"/>
        <v>3.815125454550385</v>
      </c>
      <c r="CA140" s="1">
        <f t="shared" si="145"/>
        <v>1.5948768268044144E-2</v>
      </c>
      <c r="CB140" s="1">
        <f t="shared" si="146"/>
        <v>3.80798586908822</v>
      </c>
      <c r="CC140" s="1">
        <f t="shared" si="147"/>
        <v>8.8091828058791677E-3</v>
      </c>
      <c r="CD140" s="1">
        <f t="shared" si="148"/>
        <v>3.8043449610470463</v>
      </c>
      <c r="CE140" s="1">
        <f t="shared" si="149"/>
        <v>5.1682747647054939E-3</v>
      </c>
      <c r="CF140" s="1">
        <f t="shared" si="150"/>
        <v>3.8151572367150042</v>
      </c>
      <c r="CG140" s="1">
        <f t="shared" si="151"/>
        <v>1.5980550432663332E-2</v>
      </c>
      <c r="CH140" s="1">
        <f t="shared" si="152"/>
        <v>3.8105699118083742</v>
      </c>
      <c r="CI140" s="1">
        <f t="shared" si="153"/>
        <v>1.139322552603339E-2</v>
      </c>
      <c r="CJ140" s="1">
        <f t="shared" si="154"/>
        <v>3.8020558473262493</v>
      </c>
      <c r="CK140" s="1">
        <f t="shared" si="153"/>
        <v>2.8791610439085069E-3</v>
      </c>
      <c r="CL140" s="1">
        <f t="shared" si="155"/>
        <v>3.8102969526439248</v>
      </c>
      <c r="CM140" s="1">
        <f t="shared" si="153"/>
        <v>1.1120266361583919E-2</v>
      </c>
      <c r="CN140" s="1">
        <f t="shared" si="156"/>
        <v>3.8062390231840815</v>
      </c>
      <c r="CO140" s="1">
        <f t="shared" si="153"/>
        <v>7.062336901740629E-3</v>
      </c>
      <c r="CP140" s="1">
        <f t="shared" si="157"/>
        <v>3.8053302862881768</v>
      </c>
      <c r="CQ140" s="1">
        <f t="shared" si="81"/>
        <v>6.1536000058359797E-3</v>
      </c>
      <c r="CR140" s="1">
        <f t="shared" si="158"/>
        <v>3.8103724186464687</v>
      </c>
      <c r="CS140" s="1">
        <f t="shared" si="81"/>
        <v>1.1195732364127853E-2</v>
      </c>
      <c r="CT140" s="1">
        <f t="shared" si="159"/>
        <v>3.8085400954907094</v>
      </c>
      <c r="CU140" s="1">
        <f t="shared" si="81"/>
        <v>9.3634092083685339E-3</v>
      </c>
    </row>
    <row r="141" spans="1:99" x14ac:dyDescent="0.2">
      <c r="A141" s="4">
        <f>'PNO-LCCSD_T Default'!A131</f>
        <v>2.4538321450731688</v>
      </c>
      <c r="B141" t="s">
        <v>127</v>
      </c>
      <c r="C141" s="1">
        <f>627.5095*('PNO-LCCSD_T Default'!P131+'PNO-LCCSD_T Default'!J131-'PNO-LCCSD_T Default'!D131)</f>
        <v>2.4897224753371958</v>
      </c>
      <c r="D141" s="1">
        <f t="shared" si="82"/>
        <v>3.5890330264026993E-2</v>
      </c>
      <c r="E141" s="1">
        <f>627.5095*('PNO-LCCSD_T Default'!AB131+'PNO-LCCSD_T Default'!V131-'PNO-LCCSD_T Default'!D131)</f>
        <v>2.4052410752820559</v>
      </c>
      <c r="F141" s="1">
        <f t="shared" si="83"/>
        <v>-4.859106979111294E-2</v>
      </c>
      <c r="G141" s="1">
        <f t="shared" si="84"/>
        <v>2.4474817753096261</v>
      </c>
      <c r="H141" s="1">
        <f t="shared" si="85"/>
        <v>-6.3503697635427514E-3</v>
      </c>
      <c r="I141" s="1">
        <f>627.5095*('PNO-LCCSD_T Default'!R131+'PNO-LCCSD_T Default'!L131-'PNO-LCCSD_T Default'!F131)</f>
        <v>2.4565689232898906</v>
      </c>
      <c r="J141" s="1">
        <f t="shared" si="86"/>
        <v>2.7367782167218024E-3</v>
      </c>
      <c r="K141" s="1">
        <f>627.5095*('PNO-LCCSD_T Default'!AD131+'PNO-LCCSD_T Default'!X131-'PNO-LCCSD_T Default'!F131)</f>
        <v>2.4381294323915021</v>
      </c>
      <c r="L141" s="1">
        <f t="shared" si="87"/>
        <v>-1.5702712681666675E-2</v>
      </c>
      <c r="M141" s="1">
        <f t="shared" si="88"/>
        <v>2.4473491778406964</v>
      </c>
      <c r="N141" s="1">
        <f t="shared" si="89"/>
        <v>-6.4829672324724363E-3</v>
      </c>
      <c r="O141" s="1">
        <f>627.5095*('PNO-LCCSD_T Default'!N131+'PNO-LCCSD_T Default'!T131-'PNO-LCCSD_T Default'!H131)</f>
        <v>2.4549552161012302</v>
      </c>
      <c r="P141" s="1">
        <f t="shared" si="90"/>
        <v>1.1230710280614176E-3</v>
      </c>
      <c r="Q141" s="1">
        <f>627.5095*('PNO-LCCSD_T Default'!Z131+'PNO-LCCSD_T Default'!AF131-'PNO-LCCSD_T Default'!H131)</f>
        <v>2.4508575790615943</v>
      </c>
      <c r="R141" s="1">
        <f t="shared" si="91"/>
        <v>-2.9745660115745309E-3</v>
      </c>
      <c r="S141" s="1">
        <f t="shared" si="92"/>
        <v>2.4529063975814123</v>
      </c>
      <c r="T141" s="1">
        <f t="shared" si="93"/>
        <v>-9.2574749175655668E-4</v>
      </c>
      <c r="U141" s="1">
        <f t="shared" si="94"/>
        <v>2.4348323159634191</v>
      </c>
      <c r="V141" s="1">
        <f t="shared" si="95"/>
        <v>-1.8999829109749733E-2</v>
      </c>
      <c r="W141" s="1">
        <f t="shared" si="96"/>
        <v>2.459692168809029</v>
      </c>
      <c r="X141" s="1">
        <f t="shared" si="97"/>
        <v>5.8600237358601426E-3</v>
      </c>
      <c r="Y141" s="21">
        <f t="shared" si="98"/>
        <v>2.4472622423862238</v>
      </c>
      <c r="Z141" s="27">
        <f t="shared" si="99"/>
        <v>-6.5699026869450172E-3</v>
      </c>
      <c r="AA141" s="1">
        <f t="shared" si="100"/>
        <v>2.4532621462639472</v>
      </c>
      <c r="AB141" s="1">
        <f t="shared" si="101"/>
        <v>-5.6999880922159463E-4</v>
      </c>
      <c r="AC141" s="1">
        <f t="shared" si="102"/>
        <v>2.4642117001580846</v>
      </c>
      <c r="AD141" s="1">
        <f t="shared" si="103"/>
        <v>1.0379555084915726E-2</v>
      </c>
      <c r="AE141" s="1">
        <f t="shared" si="104"/>
        <v>2.4587369232110157</v>
      </c>
      <c r="AF141" s="1">
        <f t="shared" si="105"/>
        <v>4.9047781378468436E-3</v>
      </c>
      <c r="AG141" s="24">
        <f>627.5095*('PNO-LCCSD_T Tight'!J131+'PNO-LCCSD_T Tight'!P131-'PNO-LCCSD_T Tight'!D131)</f>
        <v>2.508691951936965</v>
      </c>
      <c r="AH141" s="1">
        <f t="shared" si="106"/>
        <v>5.4859806863796212E-2</v>
      </c>
      <c r="AI141" s="1">
        <f>627.5095*('PNO-LCCSD_T Tight'!V131+'PNO-LCCSD_T Tight'!AB131-'PNO-LCCSD_T Tight'!D131)</f>
        <v>2.4163107632724419</v>
      </c>
      <c r="AJ141" s="1">
        <f t="shared" si="107"/>
        <v>-3.752138180072695E-2</v>
      </c>
      <c r="AK141" s="1">
        <f t="shared" si="108"/>
        <v>2.4625013576047037</v>
      </c>
      <c r="AL141" s="1">
        <f t="shared" si="109"/>
        <v>8.6692125315348534E-3</v>
      </c>
      <c r="AM141" s="1">
        <f>627.5095*('PNO-LCCSD_T Tight'!L131+'PNO-LCCSD_T Tight'!R131-'PNO-LCCSD_T Tight'!F131)</f>
        <v>2.4650822768658247</v>
      </c>
      <c r="AN141" s="1">
        <f t="shared" si="170"/>
        <v>1.1250131792655882E-2</v>
      </c>
      <c r="AO141" s="1">
        <f>627.5095*('PNO-LCCSD_T Tight'!X131+'PNO-LCCSD_T Tight'!AD131-'PNO-LCCSD_T Tight'!F131)</f>
        <v>2.4416865942089703</v>
      </c>
      <c r="AP141" s="1">
        <f t="shared" si="171"/>
        <v>-1.2145550864198551E-2</v>
      </c>
      <c r="AQ141" s="1">
        <f t="shared" si="172"/>
        <v>2.4533844355373975</v>
      </c>
      <c r="AR141" s="1">
        <f t="shared" si="173"/>
        <v>-4.4770953577133454E-4</v>
      </c>
      <c r="AS141" s="1">
        <f>IF((627.5095*('PNO-LCCSD_T Tight'!N131+'PNO-LCCSD_T Tight'!T131-'PNO-LCCSD_T Tight'!H131))&gt;$AS$1,(627.5095*('PNO-LCCSD_T Tight'!N131+'PNO-LCCSD_T Tight'!T131-'PNO-LCCSD_T Tight'!H131)), "")</f>
        <v>2.4606279019512134</v>
      </c>
      <c r="AT141" s="1">
        <f t="shared" si="114"/>
        <v>6.7957568780445676E-3</v>
      </c>
      <c r="AU141" s="1">
        <f>IF((627.5095*('PNO-LCCSD_T Tight'!Z131+'PNO-LCCSD_T Tight'!AF131-'PNO-LCCSD_T Tight'!H131))&gt;$AS$1,(627.5095*('PNO-LCCSD_T Tight'!Z131+'PNO-LCCSD_T Tight'!AF131-'PNO-LCCSD_T Tight'!H131)),"")</f>
        <v>2.4544469333953858</v>
      </c>
      <c r="AV141" s="1">
        <f t="shared" si="115"/>
        <v>6.1478832221695257E-4</v>
      </c>
      <c r="AW141" s="1">
        <f t="shared" si="116"/>
        <v>2.4575374176732998</v>
      </c>
      <c r="AX141" s="1">
        <f t="shared" si="117"/>
        <v>3.7052726001309821E-3</v>
      </c>
      <c r="AY141" s="1">
        <f t="shared" si="174"/>
        <v>2.4364902761865661</v>
      </c>
      <c r="AZ141" s="1">
        <f t="shared" si="175"/>
        <v>-1.7341868886602718E-2</v>
      </c>
      <c r="BA141" s="1">
        <f t="shared" si="176"/>
        <v>2.4583238604621673</v>
      </c>
      <c r="BB141" s="1">
        <f t="shared" si="177"/>
        <v>4.4917153889985073E-3</v>
      </c>
      <c r="BC141" s="21">
        <f t="shared" si="178"/>
        <v>2.4474070683243667</v>
      </c>
      <c r="BD141" s="1">
        <f t="shared" si="179"/>
        <v>-6.4250767488021054E-3</v>
      </c>
      <c r="BE141" s="1">
        <f t="shared" si="124"/>
        <v>2.4559544594178506</v>
      </c>
      <c r="BF141" s="1">
        <f t="shared" si="125"/>
        <v>2.1223143446817971E-3</v>
      </c>
      <c r="BG141" s="1">
        <f t="shared" si="126"/>
        <v>2.4678348302467068</v>
      </c>
      <c r="BH141" s="1">
        <f t="shared" si="127"/>
        <v>1.4002685173537976E-2</v>
      </c>
      <c r="BI141" s="1">
        <f t="shared" si="128"/>
        <v>2.4618946448322792</v>
      </c>
      <c r="BJ141" s="1">
        <f t="shared" si="129"/>
        <v>8.0624997591103309E-3</v>
      </c>
      <c r="BL141" s="1">
        <f t="shared" si="130"/>
        <v>2.4423142852652577</v>
      </c>
      <c r="BM141" s="1">
        <f t="shared" si="131"/>
        <v>-1.1517859807911091E-2</v>
      </c>
      <c r="BN141" s="1">
        <f t="shared" si="132"/>
        <v>2.4604516225442312</v>
      </c>
      <c r="BO141" s="1">
        <f t="shared" si="133"/>
        <v>6.619477471062396E-3</v>
      </c>
      <c r="BP141" s="1">
        <f t="shared" si="134"/>
        <v>2.4523268629008781</v>
      </c>
      <c r="BQ141" s="1">
        <f t="shared" si="135"/>
        <v>-1.5052821722907339E-3</v>
      </c>
      <c r="BR141" s="1">
        <f t="shared" si="136"/>
        <v>2.4560640601863795</v>
      </c>
      <c r="BS141" s="1">
        <f t="shared" si="137"/>
        <v>2.2319151132106363E-3</v>
      </c>
      <c r="BT141" s="1">
        <f t="shared" si="138"/>
        <v>2.4664391658475675</v>
      </c>
      <c r="BU141" s="1">
        <f t="shared" si="139"/>
        <v>1.2607020774398681E-2</v>
      </c>
      <c r="BV141" s="1">
        <f t="shared" si="140"/>
        <v>2.4610860905159355</v>
      </c>
      <c r="BW141" s="1">
        <f t="shared" si="141"/>
        <v>7.2539454427666961E-3</v>
      </c>
      <c r="BX141" s="1">
        <f t="shared" si="142"/>
        <v>2.4560672703136168</v>
      </c>
      <c r="BY141" s="1">
        <f t="shared" si="143"/>
        <v>2.2351252404479993E-3</v>
      </c>
      <c r="BZ141" s="1">
        <f t="shared" si="144"/>
        <v>2.4658968450036443</v>
      </c>
      <c r="CA141" s="1">
        <f t="shared" si="145"/>
        <v>1.2064699930475431E-2</v>
      </c>
      <c r="CB141" s="1">
        <f t="shared" si="146"/>
        <v>2.4608959734581046</v>
      </c>
      <c r="CC141" s="1">
        <f t="shared" si="147"/>
        <v>7.0638283849357997E-3</v>
      </c>
      <c r="CD141" s="1">
        <f t="shared" si="148"/>
        <v>2.4559747211734817</v>
      </c>
      <c r="CE141" s="1">
        <f t="shared" si="149"/>
        <v>2.1425761003128763E-3</v>
      </c>
      <c r="CF141" s="1">
        <f t="shared" si="150"/>
        <v>2.465877682235492</v>
      </c>
      <c r="CG141" s="1">
        <f t="shared" si="151"/>
        <v>1.204553716232315E-2</v>
      </c>
      <c r="CH141" s="1">
        <f t="shared" si="152"/>
        <v>2.4603975333268711</v>
      </c>
      <c r="CI141" s="1">
        <f t="shared" si="153"/>
        <v>6.5653882537022312E-3</v>
      </c>
      <c r="CJ141" s="1">
        <f t="shared" si="154"/>
        <v>2.4421698111695869</v>
      </c>
      <c r="CK141" s="1">
        <f t="shared" si="153"/>
        <v>-1.1662333903581956E-2</v>
      </c>
      <c r="CL141" s="1">
        <f t="shared" si="155"/>
        <v>2.4585348185005476</v>
      </c>
      <c r="CM141" s="1">
        <f t="shared" si="153"/>
        <v>4.7026734273787341E-3</v>
      </c>
      <c r="CN141" s="1">
        <f t="shared" si="156"/>
        <v>2.451192390107702</v>
      </c>
      <c r="CO141" s="1">
        <f t="shared" si="153"/>
        <v>-2.6397549654668673E-3</v>
      </c>
      <c r="CP141" s="1">
        <f t="shared" si="157"/>
        <v>2.4421173230493998</v>
      </c>
      <c r="CQ141" s="1">
        <f t="shared" si="81"/>
        <v>-1.1714822023769056E-2</v>
      </c>
      <c r="CR141" s="1">
        <f t="shared" si="158"/>
        <v>2.4584483014984304</v>
      </c>
      <c r="CS141" s="1">
        <f t="shared" si="81"/>
        <v>4.6161564252615861E-3</v>
      </c>
      <c r="CT141" s="1">
        <f t="shared" si="159"/>
        <v>2.4507936723794308</v>
      </c>
      <c r="CU141" s="1">
        <f t="shared" si="81"/>
        <v>-3.0384726937380258E-3</v>
      </c>
    </row>
    <row r="142" spans="1:99" x14ac:dyDescent="0.2">
      <c r="A142" s="4">
        <f>'PNO-LCCSD_T Default'!A132</f>
        <v>1.1368302826739378</v>
      </c>
      <c r="B142" t="s">
        <v>128</v>
      </c>
      <c r="C142" s="1">
        <f>627.5095*('PNO-LCCSD_T Default'!P132+'PNO-LCCSD_T Default'!J132-'PNO-LCCSD_T Default'!D132)</f>
        <v>1.1772691692394748</v>
      </c>
      <c r="D142" s="1">
        <f t="shared" si="82"/>
        <v>4.0438886565536958E-2</v>
      </c>
      <c r="E142" s="1">
        <f>627.5095*('PNO-LCCSD_T Default'!AB132+'PNO-LCCSD_T Default'!V132-'PNO-LCCSD_T Default'!D132)</f>
        <v>1.1241228162557648</v>
      </c>
      <c r="F142" s="1">
        <f t="shared" si="83"/>
        <v>-1.2707466418172997E-2</v>
      </c>
      <c r="G142" s="1">
        <f t="shared" si="84"/>
        <v>1.1506959927476199</v>
      </c>
      <c r="H142" s="1">
        <f t="shared" si="85"/>
        <v>1.3865710073682092E-2</v>
      </c>
      <c r="I142" s="1">
        <f>627.5095*('PNO-LCCSD_T Default'!R132+'PNO-LCCSD_T Default'!L132-'PNO-LCCSD_T Default'!F132)</f>
        <v>1.1428946995445541</v>
      </c>
      <c r="J142" s="1">
        <f t="shared" si="86"/>
        <v>6.0644168706163182E-3</v>
      </c>
      <c r="K142" s="1">
        <f>627.5095*('PNO-LCCSD_T Default'!AD132+'PNO-LCCSD_T Default'!X132-'PNO-LCCSD_T Default'!F132)</f>
        <v>1.129679771772546</v>
      </c>
      <c r="L142" s="1">
        <f t="shared" si="87"/>
        <v>-7.1505109013918489E-3</v>
      </c>
      <c r="M142" s="1">
        <f t="shared" si="88"/>
        <v>1.1362872356585501</v>
      </c>
      <c r="N142" s="1">
        <f t="shared" si="89"/>
        <v>-5.4304701538776534E-4</v>
      </c>
      <c r="O142" s="1">
        <f>627.5095*('PNO-LCCSD_T Default'!N132+'PNO-LCCSD_T Default'!T132-'PNO-LCCSD_T Default'!H132)</f>
        <v>1.1354094142083577</v>
      </c>
      <c r="P142" s="1">
        <f t="shared" si="90"/>
        <v>-1.4208684655800941E-3</v>
      </c>
      <c r="Q142" s="1">
        <f>627.5095*('PNO-LCCSD_T Default'!Z132+'PNO-LCCSD_T Default'!AF132-'PNO-LCCSD_T Default'!H132)</f>
        <v>1.1336963132698354</v>
      </c>
      <c r="R142" s="1">
        <f t="shared" si="91"/>
        <v>-3.1339694041023769E-3</v>
      </c>
      <c r="S142" s="1">
        <f t="shared" si="92"/>
        <v>1.1345528637390965</v>
      </c>
      <c r="T142" s="1">
        <f t="shared" si="93"/>
        <v>-2.2774189348413465E-3</v>
      </c>
      <c r="U142" s="1">
        <f t="shared" si="94"/>
        <v>1.1203576166778959</v>
      </c>
      <c r="V142" s="1">
        <f t="shared" si="95"/>
        <v>-1.6472665996041913E-2</v>
      </c>
      <c r="W142" s="1">
        <f t="shared" si="96"/>
        <v>1.1333231026538522</v>
      </c>
      <c r="X142" s="1">
        <f t="shared" si="97"/>
        <v>-3.507180020085654E-3</v>
      </c>
      <c r="Y142" s="21">
        <f t="shared" si="98"/>
        <v>1.126840359665874</v>
      </c>
      <c r="Z142" s="27">
        <f t="shared" si="99"/>
        <v>-9.9899230080637835E-3</v>
      </c>
      <c r="AA142" s="1">
        <f t="shared" si="100"/>
        <v>1.1275560000851352</v>
      </c>
      <c r="AB142" s="1">
        <f t="shared" si="101"/>
        <v>-9.2742825888025848E-3</v>
      </c>
      <c r="AC142" s="1">
        <f t="shared" si="102"/>
        <v>1.1379103895948606</v>
      </c>
      <c r="AD142" s="1">
        <f t="shared" si="103"/>
        <v>1.0801069209227521E-3</v>
      </c>
      <c r="AE142" s="1">
        <f t="shared" si="104"/>
        <v>1.1327331948399977</v>
      </c>
      <c r="AF142" s="1">
        <f t="shared" si="105"/>
        <v>-4.0970878339401384E-3</v>
      </c>
      <c r="AG142" s="24">
        <f>627.5095*('PNO-LCCSD_T Tight'!J132+'PNO-LCCSD_T Tight'!P132-'PNO-LCCSD_T Tight'!D132)</f>
        <v>1.173931901126088</v>
      </c>
      <c r="AH142" s="1">
        <f t="shared" si="106"/>
        <v>3.7101618452150209E-2</v>
      </c>
      <c r="AI142" s="1">
        <f>627.5095*('PNO-LCCSD_T Tight'!V132+'PNO-LCCSD_T Tight'!AB132-'PNO-LCCSD_T Tight'!D132)</f>
        <v>1.1243170015684434</v>
      </c>
      <c r="AJ142" s="1">
        <f t="shared" si="107"/>
        <v>-1.2513281105494434E-2</v>
      </c>
      <c r="AK142" s="1">
        <f t="shared" si="108"/>
        <v>1.1491244513472658</v>
      </c>
      <c r="AL142" s="1">
        <f t="shared" si="109"/>
        <v>1.2294168673327999E-2</v>
      </c>
      <c r="AM142" s="1">
        <f>627.5095*('PNO-LCCSD_T Tight'!L132+'PNO-LCCSD_T Tight'!R132-'PNO-LCCSD_T Tight'!F132)</f>
        <v>1.1430651198270751</v>
      </c>
      <c r="AN142" s="1">
        <f t="shared" si="170"/>
        <v>6.2348371531373292E-3</v>
      </c>
      <c r="AO142" s="1">
        <f>627.5095*('PNO-LCCSD_T Tight'!X132+'PNO-LCCSD_T Tight'!AD132-'PNO-LCCSD_T Tight'!F132)</f>
        <v>1.1307289733256782</v>
      </c>
      <c r="AP142" s="1">
        <f t="shared" si="171"/>
        <v>-6.101309348259587E-3</v>
      </c>
      <c r="AQ142" s="1">
        <f t="shared" si="172"/>
        <v>1.1368970465763768</v>
      </c>
      <c r="AR142" s="1">
        <f t="shared" si="173"/>
        <v>6.6763902438982115E-5</v>
      </c>
      <c r="AS142" s="1">
        <f>IF((627.5095*('PNO-LCCSD_T Tight'!N132+'PNO-LCCSD_T Tight'!T132-'PNO-LCCSD_T Tight'!H132))&gt;$AS$1,(627.5095*('PNO-LCCSD_T Tight'!N132+'PNO-LCCSD_T Tight'!T132-'PNO-LCCSD_T Tight'!H132)), "")</f>
        <v>1.1356290425292364</v>
      </c>
      <c r="AT142" s="1">
        <f t="shared" si="114"/>
        <v>-1.2012401447014653E-3</v>
      </c>
      <c r="AU142" s="1">
        <f>IF((627.5095*('PNO-LCCSD_T Tight'!Z132+'PNO-LCCSD_T Tight'!AF132-'PNO-LCCSD_T Tight'!H132))&gt;$AS$1,(627.5095*('PNO-LCCSD_T Tight'!Z132+'PNO-LCCSD_T Tight'!AF132-'PNO-LCCSD_T Tight'!H132)),"")</f>
        <v>1.1339096664907362</v>
      </c>
      <c r="AV142" s="1">
        <f t="shared" si="115"/>
        <v>-2.9206161832016075E-3</v>
      </c>
      <c r="AW142" s="1">
        <f t="shared" si="116"/>
        <v>1.1347693545099862</v>
      </c>
      <c r="AX142" s="1">
        <f t="shared" si="117"/>
        <v>-2.0609281639516475E-3</v>
      </c>
      <c r="AY142" s="1">
        <f t="shared" si="174"/>
        <v>1.1228277979385672</v>
      </c>
      <c r="AZ142" s="1">
        <f t="shared" si="175"/>
        <v>-1.4002484735370579E-2</v>
      </c>
      <c r="BA142" s="1">
        <f t="shared" si="176"/>
        <v>1.1349328822183535</v>
      </c>
      <c r="BB142" s="1">
        <f t="shared" si="177"/>
        <v>-1.897400455584286E-3</v>
      </c>
      <c r="BC142" s="21">
        <f t="shared" si="178"/>
        <v>1.1288803400784604</v>
      </c>
      <c r="BD142" s="1">
        <f t="shared" si="179"/>
        <v>-7.9499425954774328E-3</v>
      </c>
      <c r="BE142" s="1">
        <f t="shared" si="124"/>
        <v>1.1278272565118317</v>
      </c>
      <c r="BF142" s="1">
        <f t="shared" si="125"/>
        <v>-9.0030261621061314E-3</v>
      </c>
      <c r="BG142" s="1">
        <f t="shared" si="126"/>
        <v>1.1372467871885019</v>
      </c>
      <c r="BH142" s="1">
        <f t="shared" si="127"/>
        <v>4.1650451456409776E-4</v>
      </c>
      <c r="BI142" s="1">
        <f t="shared" si="128"/>
        <v>1.1325370218501665</v>
      </c>
      <c r="BJ142" s="1">
        <f t="shared" si="129"/>
        <v>-4.2932608237713499E-3</v>
      </c>
      <c r="BL142" s="1">
        <f t="shared" si="130"/>
        <v>1.1190413264025665</v>
      </c>
      <c r="BM142" s="1">
        <f t="shared" si="131"/>
        <v>-1.7788956271371337E-2</v>
      </c>
      <c r="BN142" s="1">
        <f t="shared" si="132"/>
        <v>1.133336425049313</v>
      </c>
      <c r="BO142" s="1">
        <f t="shared" si="133"/>
        <v>-3.493857624624841E-3</v>
      </c>
      <c r="BP142" s="1">
        <f t="shared" si="134"/>
        <v>1.1263104340887513</v>
      </c>
      <c r="BQ142" s="1">
        <f t="shared" si="135"/>
        <v>-1.0519848585186509E-2</v>
      </c>
      <c r="BR142" s="1">
        <f t="shared" si="136"/>
        <v>1.1270630640813077</v>
      </c>
      <c r="BS142" s="1">
        <f t="shared" si="137"/>
        <v>-9.7672185926300781E-3</v>
      </c>
      <c r="BT142" s="1">
        <f t="shared" si="138"/>
        <v>1.1379494639682095</v>
      </c>
      <c r="BU142" s="1">
        <f t="shared" si="139"/>
        <v>1.1191812942716872E-3</v>
      </c>
      <c r="BV142" s="1">
        <f t="shared" si="140"/>
        <v>1.1324873948168339</v>
      </c>
      <c r="BW142" s="1">
        <f t="shared" si="141"/>
        <v>-4.3428878571039053E-3</v>
      </c>
      <c r="BX142" s="1">
        <f t="shared" si="142"/>
        <v>1.1276121530486869</v>
      </c>
      <c r="BY142" s="1">
        <f t="shared" si="143"/>
        <v>-9.2181296252509259E-3</v>
      </c>
      <c r="BZ142" s="1">
        <f t="shared" si="144"/>
        <v>1.138407430966589</v>
      </c>
      <c r="CA142" s="1">
        <f t="shared" si="145"/>
        <v>1.5771482926512093E-3</v>
      </c>
      <c r="CB142" s="1">
        <f t="shared" si="146"/>
        <v>1.1329513483106493</v>
      </c>
      <c r="CC142" s="1">
        <f t="shared" si="147"/>
        <v>-3.8789343632885664E-3</v>
      </c>
      <c r="CD142" s="1">
        <f t="shared" si="148"/>
        <v>1.1287867227790893</v>
      </c>
      <c r="CE142" s="1">
        <f t="shared" si="149"/>
        <v>-8.0435598948485065E-3</v>
      </c>
      <c r="CF142" s="1">
        <f t="shared" si="150"/>
        <v>1.1384181956116317</v>
      </c>
      <c r="CG142" s="1">
        <f t="shared" si="151"/>
        <v>1.5879129376938916E-3</v>
      </c>
      <c r="CH142" s="1">
        <f t="shared" si="152"/>
        <v>1.1338067897460955</v>
      </c>
      <c r="CI142" s="1">
        <f t="shared" si="153"/>
        <v>-3.0234929278423195E-3</v>
      </c>
      <c r="CJ142" s="1">
        <f t="shared" si="154"/>
        <v>1.1218286069014287</v>
      </c>
      <c r="CK142" s="1">
        <f t="shared" si="153"/>
        <v>-1.5001675772509104E-2</v>
      </c>
      <c r="CL142" s="1">
        <f t="shared" si="155"/>
        <v>1.1349365828603843</v>
      </c>
      <c r="CM142" s="1">
        <f t="shared" si="153"/>
        <v>-1.8936998135534733E-3</v>
      </c>
      <c r="CN142" s="1">
        <f t="shared" si="156"/>
        <v>1.1284842711479601</v>
      </c>
      <c r="CO142" s="1">
        <f t="shared" si="153"/>
        <v>-8.3460115259776924E-3</v>
      </c>
      <c r="CP142" s="1">
        <f t="shared" si="157"/>
        <v>1.1229404401432601</v>
      </c>
      <c r="CQ142" s="1">
        <f t="shared" si="81"/>
        <v>-1.388984253067771E-2</v>
      </c>
      <c r="CR142" s="1">
        <f t="shared" si="158"/>
        <v>1.1349695866853473</v>
      </c>
      <c r="CS142" s="1">
        <f t="shared" si="81"/>
        <v>-1.8606959885905106E-3</v>
      </c>
      <c r="CT142" s="1">
        <f t="shared" si="159"/>
        <v>1.1292225273107079</v>
      </c>
      <c r="CU142" s="1">
        <f t="shared" si="81"/>
        <v>-7.6077553632298844E-3</v>
      </c>
    </row>
    <row r="143" spans="1:99" x14ac:dyDescent="0.2">
      <c r="A143" s="4">
        <f>'PNO-LCCSD_T Default'!A133</f>
        <v>16.065761751229115</v>
      </c>
      <c r="B143" t="s">
        <v>129</v>
      </c>
      <c r="C143" s="1">
        <f>627.5095*('PNO-LCCSD_T Default'!P133+'PNO-LCCSD_T Default'!J133-'PNO-LCCSD_T Default'!D133)</f>
        <v>15.709676603248258</v>
      </c>
      <c r="D143" s="1">
        <f t="shared" si="82"/>
        <v>-0.35608514798085622</v>
      </c>
      <c r="E143" s="1">
        <f>627.5095*('PNO-LCCSD_T Default'!AB133+'PNO-LCCSD_T Default'!V133-'PNO-LCCSD_T Default'!D133)</f>
        <v>14.546285112813113</v>
      </c>
      <c r="F143" s="1">
        <f t="shared" si="83"/>
        <v>-1.5194766384160019</v>
      </c>
      <c r="G143" s="1">
        <f t="shared" si="84"/>
        <v>15.127980858030686</v>
      </c>
      <c r="H143" s="1">
        <f t="shared" si="85"/>
        <v>-0.93778089319842906</v>
      </c>
      <c r="I143" s="1">
        <f>627.5095*('PNO-LCCSD_T Default'!R133+'PNO-LCCSD_T Default'!L133-'PNO-LCCSD_T Default'!F133)</f>
        <v>15.717744338440548</v>
      </c>
      <c r="J143" s="1">
        <f t="shared" si="86"/>
        <v>-0.34801741278856646</v>
      </c>
      <c r="K143" s="1">
        <f>627.5095*('PNO-LCCSD_T Default'!AD133+'PNO-LCCSD_T Default'!X133-'PNO-LCCSD_T Default'!F133)</f>
        <v>15.403848098893919</v>
      </c>
      <c r="L143" s="1">
        <f t="shared" si="87"/>
        <v>-0.66191365233519583</v>
      </c>
      <c r="M143" s="1">
        <f t="shared" si="88"/>
        <v>15.560796218667234</v>
      </c>
      <c r="N143" s="1">
        <f t="shared" si="89"/>
        <v>-0.50496553256188115</v>
      </c>
      <c r="O143" s="1">
        <f>627.5095*('PNO-LCCSD_T Default'!N133+'PNO-LCCSD_T Default'!T133-'PNO-LCCSD_T Default'!H133)</f>
        <v>15.789080284300894</v>
      </c>
      <c r="P143" s="1">
        <f t="shared" si="90"/>
        <v>-0.27668146692822049</v>
      </c>
      <c r="Q143" s="1">
        <f>627.5095*('PNO-LCCSD_T Default'!Z133+'PNO-LCCSD_T Default'!AF133-'PNO-LCCSD_T Default'!H133)</f>
        <v>15.658514382573888</v>
      </c>
      <c r="R143" s="1">
        <f t="shared" si="91"/>
        <v>-0.40724736865522715</v>
      </c>
      <c r="S143" s="1">
        <f t="shared" si="92"/>
        <v>15.723797333437391</v>
      </c>
      <c r="T143" s="1">
        <f t="shared" si="93"/>
        <v>-0.34196441779172382</v>
      </c>
      <c r="U143" s="1">
        <f t="shared" si="94"/>
        <v>15.72303382270572</v>
      </c>
      <c r="V143" s="1">
        <f t="shared" si="95"/>
        <v>-0.34272792852339506</v>
      </c>
      <c r="W143" s="1">
        <f t="shared" si="96"/>
        <v>15.966095844159875</v>
      </c>
      <c r="X143" s="1">
        <f t="shared" si="97"/>
        <v>-9.9665907069239168E-2</v>
      </c>
      <c r="Y143" s="21">
        <f t="shared" si="98"/>
        <v>15.844564833432797</v>
      </c>
      <c r="Z143" s="27">
        <f t="shared" si="99"/>
        <v>-0.221196917796318</v>
      </c>
      <c r="AA143" s="1">
        <f t="shared" si="100"/>
        <v>15.863924555367486</v>
      </c>
      <c r="AB143" s="1">
        <f t="shared" si="101"/>
        <v>-0.20183719586162852</v>
      </c>
      <c r="AC143" s="1">
        <f t="shared" si="102"/>
        <v>15.925705237582379</v>
      </c>
      <c r="AD143" s="1">
        <f t="shared" si="103"/>
        <v>-0.14005651364673533</v>
      </c>
      <c r="AE143" s="1">
        <f t="shared" si="104"/>
        <v>15.894814896474934</v>
      </c>
      <c r="AF143" s="1">
        <f t="shared" si="105"/>
        <v>-0.17094685475418103</v>
      </c>
      <c r="AG143" s="24">
        <f>627.5095*('PNO-LCCSD_T Tight'!J133+'PNO-LCCSD_T Tight'!P133-'PNO-LCCSD_T Tight'!D133)</f>
        <v>16.227899239457436</v>
      </c>
      <c r="AH143" s="1">
        <f t="shared" si="106"/>
        <v>0.1621374882283213</v>
      </c>
      <c r="AI143" s="1">
        <f>627.5095*('PNO-LCCSD_T Tight'!V133+'PNO-LCCSD_T Tight'!AB133-'PNO-LCCSD_T Tight'!D133)</f>
        <v>14.777866041182769</v>
      </c>
      <c r="AJ143" s="1">
        <f t="shared" si="107"/>
        <v>-1.287895710046346</v>
      </c>
      <c r="AK143" s="1">
        <f t="shared" si="108"/>
        <v>15.502882640320102</v>
      </c>
      <c r="AL143" s="1">
        <f t="shared" si="109"/>
        <v>-0.56287911090901233</v>
      </c>
      <c r="AM143" s="1">
        <f>627.5095*('PNO-LCCSD_T Tight'!L133+'PNO-LCCSD_T Tight'!R133-'PNO-LCCSD_T Tight'!F133)</f>
        <v>15.972227951585266</v>
      </c>
      <c r="AN143" s="1">
        <f t="shared" si="170"/>
        <v>-9.3533799643848781E-2</v>
      </c>
      <c r="AO143" s="1">
        <f>627.5095*('PNO-LCCSD_T Tight'!X133+'PNO-LCCSD_T Tight'!AD133-'PNO-LCCSD_T Tight'!F133)</f>
        <v>15.534719632824963</v>
      </c>
      <c r="AP143" s="1">
        <f t="shared" si="171"/>
        <v>-0.53104211840415161</v>
      </c>
      <c r="AQ143" s="1">
        <f t="shared" si="172"/>
        <v>15.753473792205114</v>
      </c>
      <c r="AR143" s="1">
        <f t="shared" si="173"/>
        <v>-0.31228795902400108</v>
      </c>
      <c r="AS143" s="1" t="str">
        <f>IF((627.5095*('PNO-LCCSD_T Tight'!N133+'PNO-LCCSD_T Tight'!T133-'PNO-LCCSD_T Tight'!H133))&gt;$AS$1,(627.5095*('PNO-LCCSD_T Tight'!N133+'PNO-LCCSD_T Tight'!T133-'PNO-LCCSD_T Tight'!H133)), "")</f>
        <v/>
      </c>
      <c r="AT143" s="1" t="e">
        <f t="shared" si="114"/>
        <v>#VALUE!</v>
      </c>
      <c r="AU143" s="1" t="str">
        <f>IF((627.5095*('PNO-LCCSD_T Tight'!Z133+'PNO-LCCSD_T Tight'!AF133-'PNO-LCCSD_T Tight'!H133))&gt;$AS$1,(627.5095*('PNO-LCCSD_T Tight'!Z133+'PNO-LCCSD_T Tight'!AF133-'PNO-LCCSD_T Tight'!H133)),"")</f>
        <v/>
      </c>
      <c r="AV143" s="1" t="e">
        <f t="shared" si="115"/>
        <v>#VALUE!</v>
      </c>
      <c r="AW143" s="1"/>
      <c r="AX143" s="1">
        <f t="shared" si="117"/>
        <v>-16.065761751229115</v>
      </c>
      <c r="AY143" s="1">
        <f t="shared" si="174"/>
        <v>15.804601074646076</v>
      </c>
      <c r="AZ143" s="1">
        <f t="shared" si="175"/>
        <v>-0.26116067658303876</v>
      </c>
      <c r="BA143" s="1">
        <f t="shared" si="176"/>
        <v>16.030938840398328</v>
      </c>
      <c r="BB143" s="1">
        <f t="shared" si="177"/>
        <v>-3.4822910830786924E-2</v>
      </c>
      <c r="BC143" s="21">
        <f t="shared" si="178"/>
        <v>15.9177699575222</v>
      </c>
      <c r="BD143" s="1">
        <f t="shared" si="179"/>
        <v>-0.14799179370691462</v>
      </c>
      <c r="BE143" s="1"/>
      <c r="BF143" s="1"/>
      <c r="BG143" s="1"/>
      <c r="BH143" s="1"/>
      <c r="BI143" s="1"/>
      <c r="BJ143" s="1"/>
      <c r="BL143" s="1">
        <f t="shared" si="130"/>
        <v>15.927431969130179</v>
      </c>
      <c r="BM143" s="1">
        <f t="shared" si="131"/>
        <v>-0.13832978209893554</v>
      </c>
      <c r="BN143" s="1">
        <f t="shared" si="132"/>
        <v>15.981983825935393</v>
      </c>
      <c r="BO143" s="1">
        <f t="shared" si="133"/>
        <v>-8.3777925293722078E-2</v>
      </c>
      <c r="BP143" s="1">
        <f t="shared" si="134"/>
        <v>15.970982147860086</v>
      </c>
      <c r="BQ143" s="1">
        <f t="shared" si="135"/>
        <v>-9.4779603369028464E-2</v>
      </c>
      <c r="BR143" s="1">
        <f t="shared" si="136"/>
        <v>15.940469377871011</v>
      </c>
      <c r="BS143" s="1">
        <f t="shared" si="137"/>
        <v>-0.1252923733581035</v>
      </c>
      <c r="BT143" s="1">
        <f t="shared" si="138"/>
        <v>15.972304434662728</v>
      </c>
      <c r="BU143" s="1">
        <f t="shared" si="139"/>
        <v>-9.3457316566386339E-2</v>
      </c>
      <c r="BV143" s="1">
        <f t="shared" si="140"/>
        <v>15.953452146979503</v>
      </c>
      <c r="BW143" s="1">
        <f t="shared" si="141"/>
        <v>-0.11230960424961189</v>
      </c>
      <c r="BX143" s="1">
        <f t="shared" si="142"/>
        <v>15.947776130086174</v>
      </c>
      <c r="BY143" s="1">
        <f t="shared" si="143"/>
        <v>-0.11798562114294064</v>
      </c>
      <c r="BZ143" s="1">
        <f t="shared" si="144"/>
        <v>15.987703398518276</v>
      </c>
      <c r="CA143" s="1">
        <f t="shared" si="145"/>
        <v>-7.8058352710838719E-2</v>
      </c>
      <c r="CB143" s="1">
        <f t="shared" si="146"/>
        <v>15.963743280922024</v>
      </c>
      <c r="CC143" s="1">
        <f t="shared" si="147"/>
        <v>-0.10201847030709033</v>
      </c>
      <c r="CD143" s="1">
        <f t="shared" si="148"/>
        <v>15.960460549679786</v>
      </c>
      <c r="CE143" s="1">
        <f t="shared" si="149"/>
        <v>-0.10530120154932909</v>
      </c>
      <c r="CF143" s="1">
        <f t="shared" si="150"/>
        <v>15.98793758273972</v>
      </c>
      <c r="CG143" s="1">
        <f t="shared" si="151"/>
        <v>-7.7824168489394552E-2</v>
      </c>
      <c r="CH143" s="1">
        <f t="shared" si="152"/>
        <v>15.978502415896122</v>
      </c>
      <c r="CI143" s="1">
        <f t="shared" si="153"/>
        <v>-8.7259335332992904E-2</v>
      </c>
      <c r="CJ143" s="1">
        <f t="shared" si="154"/>
        <v>15.959758945020798</v>
      </c>
      <c r="CK143" s="1">
        <f t="shared" si="153"/>
        <v>-0.10600280620831626</v>
      </c>
      <c r="CL143" s="1">
        <f t="shared" si="155"/>
        <v>16.035352140792842</v>
      </c>
      <c r="CM143" s="1">
        <f t="shared" si="153"/>
        <v>-3.0409610436272771E-2</v>
      </c>
      <c r="CN143" s="1">
        <f t="shared" si="156"/>
        <v>16.012254867636941</v>
      </c>
      <c r="CO143" s="1">
        <f t="shared" ref="CO143:CU206" si="180">CN143-$A143</f>
        <v>-5.3506883592174148E-2</v>
      </c>
      <c r="CP143" s="1">
        <f t="shared" si="157"/>
        <v>15.972806377552393</v>
      </c>
      <c r="CQ143" s="1">
        <f t="shared" si="180"/>
        <v>-9.2955373676721464E-2</v>
      </c>
      <c r="CR143" s="1">
        <f t="shared" si="158"/>
        <v>16.035517150336254</v>
      </c>
      <c r="CS143" s="1">
        <f t="shared" si="180"/>
        <v>-3.0244600892860518E-2</v>
      </c>
      <c r="CT143" s="1">
        <f t="shared" si="159"/>
        <v>16.02588839830063</v>
      </c>
      <c r="CU143" s="1">
        <f t="shared" si="180"/>
        <v>-3.9873352928484707E-2</v>
      </c>
    </row>
    <row r="144" spans="1:99" x14ac:dyDescent="0.2">
      <c r="A144" s="4">
        <f>'PNO-LCCSD_T Default'!A134</f>
        <v>17.187450914566764</v>
      </c>
      <c r="B144" t="s">
        <v>130</v>
      </c>
      <c r="C144" s="1">
        <f>627.5095*('PNO-LCCSD_T Default'!P134+'PNO-LCCSD_T Default'!J134-'PNO-LCCSD_T Default'!D134)</f>
        <v>16.754612770796626</v>
      </c>
      <c r="D144" s="1">
        <f t="shared" ref="D144:D207" si="181">C144-$A144</f>
        <v>-0.43283814377013741</v>
      </c>
      <c r="E144" s="1">
        <f>627.5095*('PNO-LCCSD_T Default'!AB134+'PNO-LCCSD_T Default'!V134-'PNO-LCCSD_T Default'!D134)</f>
        <v>15.847924739747146</v>
      </c>
      <c r="F144" s="1">
        <f t="shared" ref="F144:F207" si="182">E144-$A144</f>
        <v>-1.3395261748196177</v>
      </c>
      <c r="G144" s="1">
        <f t="shared" ref="G144:G207" si="183">(C144+E144)/2</f>
        <v>16.301268755271884</v>
      </c>
      <c r="H144" s="1">
        <f t="shared" ref="H144:H207" si="184">G144-$A144</f>
        <v>-0.88618215929487931</v>
      </c>
      <c r="I144" s="1">
        <f>627.5095*('PNO-LCCSD_T Default'!R134+'PNO-LCCSD_T Default'!L134-'PNO-LCCSD_T Default'!F134)</f>
        <v>16.829908448206922</v>
      </c>
      <c r="J144" s="1">
        <f t="shared" ref="J144:J207" si="185">I144-$A144</f>
        <v>-0.35754246635984188</v>
      </c>
      <c r="K144" s="1">
        <f>627.5095*('PNO-LCCSD_T Default'!AD134+'PNO-LCCSD_T Default'!X134-'PNO-LCCSD_T Default'!F134)</f>
        <v>16.618457812636525</v>
      </c>
      <c r="L144" s="1">
        <f t="shared" ref="L144:L207" si="186">K144-$A144</f>
        <v>-0.56899310193023922</v>
      </c>
      <c r="M144" s="1">
        <f t="shared" ref="M144:M207" si="187">(I144+K144)/2</f>
        <v>16.724183130421721</v>
      </c>
      <c r="N144" s="1">
        <f t="shared" ref="N144:N207" si="188">M144-$A144</f>
        <v>-0.46326778414504233</v>
      </c>
      <c r="O144" s="1">
        <f>627.5095*('PNO-LCCSD_T Default'!N134+'PNO-LCCSD_T Default'!T134-'PNO-LCCSD_T Default'!H134)</f>
        <v>16.915761041324224</v>
      </c>
      <c r="P144" s="1">
        <f t="shared" ref="P144:P207" si="189">O144-$A144</f>
        <v>-0.2716898732425399</v>
      </c>
      <c r="Q144" s="1">
        <f>627.5095*('PNO-LCCSD_T Default'!Z134+'PNO-LCCSD_T Default'!AF134-'PNO-LCCSD_T Default'!H134)</f>
        <v>16.837491781364971</v>
      </c>
      <c r="R144" s="1">
        <f t="shared" ref="R144:R207" si="190">Q144-$A144</f>
        <v>-0.34995913320179284</v>
      </c>
      <c r="S144" s="1">
        <f t="shared" ref="S144:S207" si="191">(O144+Q144)/2</f>
        <v>16.876626411344596</v>
      </c>
      <c r="T144" s="1">
        <f t="shared" ref="T144:T207" si="192">S144-$A144</f>
        <v>-0.31082450322216815</v>
      </c>
      <c r="U144" s="1">
        <f t="shared" ref="U144:U207" si="193">I144+(I144-C144)*$V$2</f>
        <v>16.879274880223406</v>
      </c>
      <c r="V144" s="1">
        <f t="shared" ref="V144:V207" si="194">U144-$A144</f>
        <v>-0.30817603434335794</v>
      </c>
      <c r="W144" s="1">
        <f t="shared" ref="W144:W207" si="195">K144+(K144-E144)*$V$2</f>
        <v>17.123645757914844</v>
      </c>
      <c r="X144" s="1">
        <f t="shared" ref="X144:X207" si="196">W144-$A144</f>
        <v>-6.3805156651920214E-2</v>
      </c>
      <c r="Y144" s="21">
        <f t="shared" ref="Y144:Y207" si="197">M144+(M144-G144)*$V$2</f>
        <v>17.001460319069121</v>
      </c>
      <c r="Z144" s="27">
        <f t="shared" ref="Z144:Z207" si="198">Y144-$A144</f>
        <v>-0.18599059549764263</v>
      </c>
      <c r="AA144" s="1">
        <f t="shared" ref="AA144:AA207" si="199">O144+(O144-I144)*$AB$2</f>
        <v>17.005835893119425</v>
      </c>
      <c r="AB144" s="1">
        <f t="shared" ref="AB144:AB207" si="200">AA144-$A144</f>
        <v>-0.18161502144733888</v>
      </c>
      <c r="AC144" s="1">
        <f t="shared" ref="AC144:AC207" si="201">Q144+(Q144-K144)*$AB$2</f>
        <v>17.067297912489899</v>
      </c>
      <c r="AD144" s="1">
        <f t="shared" ref="AD144:AD207" si="202">AC144-$A144</f>
        <v>-0.12015300207686508</v>
      </c>
      <c r="AE144" s="1">
        <f t="shared" ref="AE144:AE207" si="203">S144+(S144-M144)*$AB$2</f>
        <v>17.036566902804662</v>
      </c>
      <c r="AF144" s="1">
        <f t="shared" ref="AF144:AF207" si="204">AE144-$A144</f>
        <v>-0.15088401176210198</v>
      </c>
      <c r="AG144" s="24">
        <f>627.5095*('PNO-LCCSD_T Tight'!J134+'PNO-LCCSD_T Tight'!P134-'PNO-LCCSD_T Tight'!D134)</f>
        <v>17.352480991054506</v>
      </c>
      <c r="AH144" s="1">
        <f t="shared" ref="AH144:AH207" si="205">AG144-$A144</f>
        <v>0.16503007648774215</v>
      </c>
      <c r="AI144" s="1">
        <f>627.5095*('PNO-LCCSD_T Tight'!V134+'PNO-LCCSD_T Tight'!AB134-'PNO-LCCSD_T Tight'!D134)</f>
        <v>16.095948210337959</v>
      </c>
      <c r="AJ144" s="1">
        <f t="shared" ref="AJ144:AJ207" si="206">AI144-$A144</f>
        <v>-1.0915027042288052</v>
      </c>
      <c r="AK144" s="1">
        <f t="shared" ref="AK144:AK207" si="207">(AG144+AI144)/2</f>
        <v>16.724214600696232</v>
      </c>
      <c r="AL144" s="1">
        <f t="shared" ref="AL144:AL207" si="208">AK144-$A144</f>
        <v>-0.46323631387053155</v>
      </c>
      <c r="AM144" s="1">
        <f>627.5095*('PNO-LCCSD_T Tight'!L134+'PNO-LCCSD_T Tight'!R134-'PNO-LCCSD_T Tight'!F134)</f>
        <v>17.10716937546329</v>
      </c>
      <c r="AN144" s="1">
        <f t="shared" si="170"/>
        <v>-8.0281539103474131E-2</v>
      </c>
      <c r="AO144" s="1">
        <f>627.5095*('PNO-LCCSD_T Tight'!X134+'PNO-LCCSD_T Tight'!AD134-'PNO-LCCSD_T Tight'!F134)</f>
        <v>16.745831191314164</v>
      </c>
      <c r="AP144" s="1">
        <f t="shared" si="171"/>
        <v>-0.44161972325260024</v>
      </c>
      <c r="AQ144" s="1">
        <f t="shared" si="172"/>
        <v>16.926500283388727</v>
      </c>
      <c r="AR144" s="1">
        <f t="shared" si="173"/>
        <v>-0.26095063117803718</v>
      </c>
      <c r="AS144" s="1" t="str">
        <f>IF((627.5095*('PNO-LCCSD_T Tight'!N134+'PNO-LCCSD_T Tight'!T134-'PNO-LCCSD_T Tight'!H134))&gt;$AS$1,(627.5095*('PNO-LCCSD_T Tight'!N134+'PNO-LCCSD_T Tight'!T134-'PNO-LCCSD_T Tight'!H134)), "")</f>
        <v/>
      </c>
      <c r="AT144" s="1" t="e">
        <f t="shared" ref="AT144:AT207" si="209">AS144-$A144</f>
        <v>#VALUE!</v>
      </c>
      <c r="AU144" s="1" t="str">
        <f>IF((627.5095*('PNO-LCCSD_T Tight'!Z134+'PNO-LCCSD_T Tight'!AF134-'PNO-LCCSD_T Tight'!H134))&gt;$AS$1,(627.5095*('PNO-LCCSD_T Tight'!Z134+'PNO-LCCSD_T Tight'!AF134-'PNO-LCCSD_T Tight'!H134)),"")</f>
        <v/>
      </c>
      <c r="AV144" s="1" t="e">
        <f t="shared" ref="AV144:AV207" si="210">AU144-$A144</f>
        <v>#VALUE!</v>
      </c>
      <c r="AW144" s="1"/>
      <c r="AX144" s="1">
        <f t="shared" ref="AX144:AX207" si="211">AW144-$A144</f>
        <v>-17.187450914566764</v>
      </c>
      <c r="AY144" s="1">
        <f t="shared" si="174"/>
        <v>16.946334655457413</v>
      </c>
      <c r="AZ144" s="1">
        <f t="shared" si="175"/>
        <v>-0.24111625910935075</v>
      </c>
      <c r="BA144" s="1">
        <f t="shared" si="176"/>
        <v>17.171916792805085</v>
      </c>
      <c r="BB144" s="1">
        <f t="shared" si="177"/>
        <v>-1.5534121761678676E-2</v>
      </c>
      <c r="BC144" s="21">
        <f t="shared" si="178"/>
        <v>17.059125724131249</v>
      </c>
      <c r="BD144" s="1">
        <f t="shared" si="179"/>
        <v>-0.12832519043551471</v>
      </c>
      <c r="BE144" s="1"/>
      <c r="BF144" s="1"/>
      <c r="BG144" s="1"/>
      <c r="BH144" s="1"/>
      <c r="BI144" s="1"/>
      <c r="BJ144" s="1"/>
      <c r="BL144" s="1">
        <f t="shared" ref="BL144:BL207" si="212">U144+$BL$1*(AG144-C144)</f>
        <v>17.115086956902886</v>
      </c>
      <c r="BM144" s="1">
        <f t="shared" ref="BM144:BM207" si="213">BL144-$A144</f>
        <v>-7.2363957663878153E-2</v>
      </c>
      <c r="BN144" s="1">
        <f t="shared" ref="BN144:BN207" si="214">W144+$BN$1*(AI144-E144)</f>
        <v>17.140661806725035</v>
      </c>
      <c r="BO144" s="1">
        <f t="shared" ref="BO144:BO207" si="215">BN144-$A144</f>
        <v>-4.678910784172885E-2</v>
      </c>
      <c r="BP144" s="1">
        <f t="shared" ref="BP144:BP207" si="216">Y144+$BP$1*(AK144-G144)</f>
        <v>17.144078147131218</v>
      </c>
      <c r="BQ144" s="1">
        <f t="shared" ref="BQ144:BQ207" si="217">BP144-$A144</f>
        <v>-4.3372767435545967E-2</v>
      </c>
      <c r="BR144" s="1">
        <f t="shared" ref="BR144:BR207" si="218">AA144+$BR$1*(AG144-C144)</f>
        <v>17.094144881578327</v>
      </c>
      <c r="BS144" s="1">
        <f t="shared" ref="BS144:BS207" si="219">BR144-$A144</f>
        <v>-9.3306032988436982E-2</v>
      </c>
      <c r="BT144" s="1">
        <f t="shared" ref="BT144:BT207" si="220">AC144+$BT$1*(AI144-E144)</f>
        <v>17.117205712186447</v>
      </c>
      <c r="BU144" s="1">
        <f t="shared" ref="BU144:BU207" si="221">BT144-$A144</f>
        <v>-7.024520238031684E-2</v>
      </c>
      <c r="BV144" s="1">
        <f t="shared" ref="BV144:BV207" si="222">AE144+(AK144-G144)*$BV$1</f>
        <v>17.102718579482659</v>
      </c>
      <c r="BW144" s="1">
        <f t="shared" ref="BW144:BW207" si="223">BV144-$A144</f>
        <v>-8.4732335084105159E-2</v>
      </c>
      <c r="BX144" s="1">
        <f t="shared" ref="BX144:BX207" si="224">AA144+$BX$1*(AM144-I144)</f>
        <v>17.097192523399542</v>
      </c>
      <c r="BY144" s="1">
        <f t="shared" ref="BY144:BY207" si="225">BX144-$A144</f>
        <v>-9.0258391167221674E-2</v>
      </c>
      <c r="BZ144" s="1">
        <f t="shared" ref="BZ144:BZ207" si="226">AC144+$BZ$1*(AO144-K144)</f>
        <v>17.127638881935294</v>
      </c>
      <c r="CA144" s="1">
        <f t="shared" ref="CA144:CA207" si="227">BZ144-$A144</f>
        <v>-5.9812032631469947E-2</v>
      </c>
      <c r="CB144" s="1">
        <f t="shared" ref="CB144:CB207" si="228">AE144+(AQ144-M144)*$CB$1</f>
        <v>17.108943745858525</v>
      </c>
      <c r="CC144" s="1">
        <f t="shared" ref="CC144:CC207" si="229">CB144-$A144</f>
        <v>-7.8507168708238595E-2</v>
      </c>
      <c r="CD144" s="1">
        <f t="shared" ref="CD144:CD207" si="230">AA144+(AM144-I144)*$CD$1+(AG144-C144)*$CD$2</f>
        <v>17.10048471988059</v>
      </c>
      <c r="CE144" s="1">
        <f t="shared" ref="CE144:CE207" si="231">CD144-$A144</f>
        <v>-8.6966194686173282E-2</v>
      </c>
      <c r="CF144" s="1">
        <f t="shared" ref="CF144:CF207" si="232">AC144+(AO144-K144)*$CF$1+(AI144-E144)*$CF$2</f>
        <v>17.127745813069446</v>
      </c>
      <c r="CG144" s="1">
        <f t="shared" ref="CG144:CG207" si="233">CF144-$A144</f>
        <v>-5.9705101497318225E-2</v>
      </c>
      <c r="CH144" s="1">
        <f t="shared" ref="CH144:CH207" si="234">AE144+(AQ144-M144)*$CH$1+(AK144-G144)*$CH$2</f>
        <v>17.115853419236075</v>
      </c>
      <c r="CI144" s="1">
        <f t="shared" ref="CI144:CO207" si="235">CH144-$A144</f>
        <v>-7.1597495330689043E-2</v>
      </c>
      <c r="CJ144" s="1">
        <f t="shared" ref="CJ144:CJ207" si="236">AY144+(AG144-C144)*$CJ$1</f>
        <v>17.125338723088479</v>
      </c>
      <c r="CK144" s="1">
        <f t="shared" si="235"/>
        <v>-6.2112191478284728E-2</v>
      </c>
      <c r="CL144" s="1">
        <f t="shared" ref="CL144:CL207" si="237">BA144+(AI144-E144)*$CL$1</f>
        <v>17.176643443174409</v>
      </c>
      <c r="CM144" s="1">
        <f t="shared" si="235"/>
        <v>-1.0807471392354273E-2</v>
      </c>
      <c r="CN144" s="1">
        <f t="shared" ref="CN144:CN207" si="238">BC144+(AK144-G144)*$CN$1</f>
        <v>17.1657189762206</v>
      </c>
      <c r="CO144" s="1">
        <f t="shared" si="235"/>
        <v>-2.173193834616427E-2</v>
      </c>
      <c r="CP144" s="1">
        <f t="shared" ref="CP144:CP207" si="239">AY144+(AM144-I144)*$CP$1</f>
        <v>17.12959501425593</v>
      </c>
      <c r="CQ144" s="1">
        <f t="shared" si="180"/>
        <v>-5.7855900310833874E-2</v>
      </c>
      <c r="CR144" s="1">
        <f t="shared" ref="CR144:CR207" si="240">BA144+(AO144-K144)*$CR$1</f>
        <v>17.176372725947385</v>
      </c>
      <c r="CS144" s="1">
        <f t="shared" si="180"/>
        <v>-1.1078188619379148E-2</v>
      </c>
      <c r="CT144" s="1">
        <f t="shared" ref="CT144:CT207" si="241">BC144+(AQ144-M144)*$CT$1</f>
        <v>17.172653285849389</v>
      </c>
      <c r="CU144" s="1">
        <f t="shared" si="180"/>
        <v>-1.4797628717374778E-2</v>
      </c>
    </row>
    <row r="145" spans="1:99" x14ac:dyDescent="0.2">
      <c r="A145" s="4">
        <f>'PNO-LCCSD_T Default'!A135</f>
        <v>17.405449503066745</v>
      </c>
      <c r="B145" t="s">
        <v>131</v>
      </c>
      <c r="C145" s="1">
        <f>627.5095*('PNO-LCCSD_T Default'!P135+'PNO-LCCSD_T Default'!J135-'PNO-LCCSD_T Default'!D135)</f>
        <v>17.038924525903035</v>
      </c>
      <c r="D145" s="1">
        <f t="shared" si="181"/>
        <v>-0.36652497716371002</v>
      </c>
      <c r="E145" s="1">
        <f>627.5095*('PNO-LCCSD_T Default'!AB135+'PNO-LCCSD_T Default'!V135-'PNO-LCCSD_T Default'!D135)</f>
        <v>16.275879016151006</v>
      </c>
      <c r="F145" s="1">
        <f t="shared" si="182"/>
        <v>-1.129570486915739</v>
      </c>
      <c r="G145" s="1">
        <f t="shared" si="183"/>
        <v>16.657401771027018</v>
      </c>
      <c r="H145" s="1">
        <f t="shared" si="184"/>
        <v>-0.7480477320397263</v>
      </c>
      <c r="I145" s="1">
        <f>627.5095*('PNO-LCCSD_T Default'!R135+'PNO-LCCSD_T Default'!L135-'PNO-LCCSD_T Default'!F135)</f>
        <v>17.106352358102487</v>
      </c>
      <c r="J145" s="1">
        <f t="shared" si="185"/>
        <v>-0.29909714496425721</v>
      </c>
      <c r="K145" s="1">
        <f>627.5095*('PNO-LCCSD_T Default'!AD135+'PNO-LCCSD_T Default'!X135-'PNO-LCCSD_T Default'!F135)</f>
        <v>16.939403893050233</v>
      </c>
      <c r="L145" s="1">
        <f t="shared" si="186"/>
        <v>-0.46604561001651135</v>
      </c>
      <c r="M145" s="1">
        <f t="shared" si="187"/>
        <v>17.022878125576362</v>
      </c>
      <c r="N145" s="1">
        <f t="shared" si="188"/>
        <v>-0.3825713774903825</v>
      </c>
      <c r="O145" s="1">
        <f>627.5095*('PNO-LCCSD_T Default'!N135+'PNO-LCCSD_T Default'!T135-'PNO-LCCSD_T Default'!H135)</f>
        <v>17.170994255364718</v>
      </c>
      <c r="P145" s="1">
        <f t="shared" si="189"/>
        <v>-0.23445524770202653</v>
      </c>
      <c r="Q145" s="1">
        <f>627.5095*('PNO-LCCSD_T Default'!Z135+'PNO-LCCSD_T Default'!AF135-'PNO-LCCSD_T Default'!H135)</f>
        <v>17.111380852801211</v>
      </c>
      <c r="R145" s="1">
        <f t="shared" si="190"/>
        <v>-0.29406865026553319</v>
      </c>
      <c r="S145" s="1">
        <f t="shared" si="191"/>
        <v>17.141187554082965</v>
      </c>
      <c r="T145" s="1">
        <f t="shared" si="192"/>
        <v>-0.26426194898377986</v>
      </c>
      <c r="U145" s="1">
        <f t="shared" si="193"/>
        <v>17.150560360590529</v>
      </c>
      <c r="V145" s="1">
        <f t="shared" si="194"/>
        <v>-0.25488914247621608</v>
      </c>
      <c r="W145" s="1">
        <f t="shared" si="195"/>
        <v>17.374433590016782</v>
      </c>
      <c r="X145" s="1">
        <f t="shared" si="196"/>
        <v>-3.1015913049962762E-2</v>
      </c>
      <c r="Y145" s="21">
        <f t="shared" si="197"/>
        <v>17.262496975303659</v>
      </c>
      <c r="Z145" s="27">
        <f t="shared" si="198"/>
        <v>-0.14295252776308587</v>
      </c>
      <c r="AA145" s="1">
        <f t="shared" si="199"/>
        <v>17.238815262328369</v>
      </c>
      <c r="AB145" s="1">
        <f t="shared" si="200"/>
        <v>-0.16663424073837518</v>
      </c>
      <c r="AC145" s="1">
        <f t="shared" si="201"/>
        <v>17.291815695818631</v>
      </c>
      <c r="AD145" s="1">
        <f t="shared" si="202"/>
        <v>-0.11363380724811378</v>
      </c>
      <c r="AE145" s="1">
        <f t="shared" si="203"/>
        <v>17.2653154790735</v>
      </c>
      <c r="AF145" s="1">
        <f t="shared" si="204"/>
        <v>-0.14013402399324448</v>
      </c>
      <c r="AG145" s="24">
        <f>627.5095*('PNO-LCCSD_T Tight'!J135+'PNO-LCCSD_T Tight'!P135-'PNO-LCCSD_T Tight'!D135)</f>
        <v>17.535645583580685</v>
      </c>
      <c r="AH145" s="1">
        <f t="shared" si="205"/>
        <v>0.13019608051394016</v>
      </c>
      <c r="AI145" s="1">
        <f>627.5095*('PNO-LCCSD_T Tight'!V135+'PNO-LCCSD_T Tight'!AB135-'PNO-LCCSD_T Tight'!D135)</f>
        <v>16.487737593787262</v>
      </c>
      <c r="AJ145" s="1">
        <f t="shared" si="206"/>
        <v>-0.91771190927948254</v>
      </c>
      <c r="AK145" s="1">
        <f t="shared" si="207"/>
        <v>17.011691588683973</v>
      </c>
      <c r="AL145" s="1">
        <f t="shared" si="208"/>
        <v>-0.39375791438277119</v>
      </c>
      <c r="AM145" s="1">
        <f>627.5095*('PNO-LCCSD_T Tight'!L135+'PNO-LCCSD_T Tight'!R135-'PNO-LCCSD_T Tight'!F135)</f>
        <v>17.328228244568841</v>
      </c>
      <c r="AN145" s="1">
        <f t="shared" si="170"/>
        <v>-7.7221258497903733E-2</v>
      </c>
      <c r="AO145" s="1">
        <f>627.5095*('PNO-LCCSD_T Tight'!X135+'PNO-LCCSD_T Tight'!AD135-'PNO-LCCSD_T Tight'!F135)</f>
        <v>17.047888098194829</v>
      </c>
      <c r="AP145" s="1">
        <f t="shared" si="171"/>
        <v>-0.35756140487191601</v>
      </c>
      <c r="AQ145" s="1">
        <f t="shared" si="172"/>
        <v>17.188058171381833</v>
      </c>
      <c r="AR145" s="1">
        <f t="shared" si="173"/>
        <v>-0.21739133168491165</v>
      </c>
      <c r="AS145" s="1" t="str">
        <f>IF((627.5095*('PNO-LCCSD_T Tight'!N135+'PNO-LCCSD_T Tight'!T135-'PNO-LCCSD_T Tight'!H135))&gt;$AS$1,(627.5095*('PNO-LCCSD_T Tight'!N135+'PNO-LCCSD_T Tight'!T135-'PNO-LCCSD_T Tight'!H135)), "")</f>
        <v/>
      </c>
      <c r="AT145" s="1" t="e">
        <f t="shared" si="209"/>
        <v>#VALUE!</v>
      </c>
      <c r="AU145" s="1" t="str">
        <f>IF((627.5095*('PNO-LCCSD_T Tight'!Z135+'PNO-LCCSD_T Tight'!AF135-'PNO-LCCSD_T Tight'!H135))&gt;$AS$1,(627.5095*('PNO-LCCSD_T Tight'!Z135+'PNO-LCCSD_T Tight'!AF135-'PNO-LCCSD_T Tight'!H135)),"")</f>
        <v/>
      </c>
      <c r="AV145" s="1" t="e">
        <f t="shared" si="210"/>
        <v>#VALUE!</v>
      </c>
      <c r="AW145" s="1"/>
      <c r="AX145" s="1">
        <f t="shared" si="211"/>
        <v>-17.405449503066745</v>
      </c>
      <c r="AY145" s="1">
        <f t="shared" si="174"/>
        <v>17.192238313705051</v>
      </c>
      <c r="AZ145" s="1">
        <f t="shared" si="175"/>
        <v>-0.2132111893616937</v>
      </c>
      <c r="BA145" s="1">
        <f t="shared" si="176"/>
        <v>17.415142006332914</v>
      </c>
      <c r="BB145" s="1">
        <f t="shared" si="177"/>
        <v>9.6925032661694388E-3</v>
      </c>
      <c r="BC145" s="21">
        <f t="shared" si="178"/>
        <v>17.303690160018981</v>
      </c>
      <c r="BD145" s="1">
        <f t="shared" si="179"/>
        <v>-0.10175934304776391</v>
      </c>
      <c r="BE145" s="1"/>
      <c r="BF145" s="1"/>
      <c r="BG145" s="1"/>
      <c r="BH145" s="1"/>
      <c r="BI145" s="1"/>
      <c r="BJ145" s="1"/>
      <c r="BL145" s="1">
        <f t="shared" si="212"/>
        <v>17.346477822286136</v>
      </c>
      <c r="BM145" s="1">
        <f t="shared" si="213"/>
        <v>-5.8971680780608438E-2</v>
      </c>
      <c r="BN145" s="1">
        <f t="shared" si="214"/>
        <v>17.388968488223504</v>
      </c>
      <c r="BO145" s="1">
        <f t="shared" si="215"/>
        <v>-1.648101484324016E-2</v>
      </c>
      <c r="BP145" s="1">
        <f t="shared" si="216"/>
        <v>17.381963911426546</v>
      </c>
      <c r="BQ145" s="1">
        <f t="shared" si="217"/>
        <v>-2.3485591640199033E-2</v>
      </c>
      <c r="BR145" s="1">
        <f t="shared" si="218"/>
        <v>17.312184163138699</v>
      </c>
      <c r="BS145" s="1">
        <f t="shared" si="219"/>
        <v>-9.3265339928045421E-2</v>
      </c>
      <c r="BT145" s="1">
        <f t="shared" si="220"/>
        <v>17.334446320377989</v>
      </c>
      <c r="BU145" s="1">
        <f t="shared" si="221"/>
        <v>-7.1003182688755828E-2</v>
      </c>
      <c r="BV145" s="1">
        <f t="shared" si="222"/>
        <v>17.320728874716234</v>
      </c>
      <c r="BW145" s="1">
        <f t="shared" si="223"/>
        <v>-8.4720628350510196E-2</v>
      </c>
      <c r="BX145" s="1">
        <f t="shared" si="224"/>
        <v>17.311922690513651</v>
      </c>
      <c r="BY145" s="1">
        <f t="shared" si="225"/>
        <v>-9.3526812553093919E-2</v>
      </c>
      <c r="BZ145" s="1">
        <f t="shared" si="226"/>
        <v>17.34320824091634</v>
      </c>
      <c r="CA145" s="1">
        <f t="shared" si="227"/>
        <v>-6.2241262150404708E-2</v>
      </c>
      <c r="CB145" s="1">
        <f t="shared" si="228"/>
        <v>17.324406910895114</v>
      </c>
      <c r="CC145" s="1">
        <f t="shared" si="229"/>
        <v>-8.1042592171630901E-2</v>
      </c>
      <c r="CD145" s="1">
        <f t="shared" si="230"/>
        <v>17.308771126972854</v>
      </c>
      <c r="CE145" s="1">
        <f t="shared" si="231"/>
        <v>-9.6678376093890961E-2</v>
      </c>
      <c r="CF145" s="1">
        <f t="shared" si="232"/>
        <v>17.343296019121794</v>
      </c>
      <c r="CG145" s="1">
        <f t="shared" si="233"/>
        <v>-6.2153483944950239E-2</v>
      </c>
      <c r="CH145" s="1">
        <f t="shared" si="234"/>
        <v>17.32741528431108</v>
      </c>
      <c r="CI145" s="1">
        <f t="shared" si="235"/>
        <v>-7.8034218755664853E-2</v>
      </c>
      <c r="CJ145" s="1">
        <f t="shared" si="236"/>
        <v>17.340958527942149</v>
      </c>
      <c r="CK145" s="1">
        <f t="shared" si="235"/>
        <v>-6.4490975124595451E-2</v>
      </c>
      <c r="CL145" s="1">
        <f t="shared" si="237"/>
        <v>17.419179452554609</v>
      </c>
      <c r="CM145" s="1">
        <f t="shared" si="235"/>
        <v>1.372994948786399E-2</v>
      </c>
      <c r="CN145" s="1">
        <f t="shared" si="238"/>
        <v>17.392980323889269</v>
      </c>
      <c r="CO145" s="1">
        <f t="shared" si="235"/>
        <v>-1.2469179177475809E-2</v>
      </c>
      <c r="CP145" s="1">
        <f t="shared" si="239"/>
        <v>17.338890981157778</v>
      </c>
      <c r="CQ145" s="1">
        <f t="shared" si="180"/>
        <v>-6.6558521908966384E-2</v>
      </c>
      <c r="CR145" s="1">
        <f t="shared" si="240"/>
        <v>17.418937135033577</v>
      </c>
      <c r="CS145" s="1">
        <f t="shared" si="180"/>
        <v>1.3487631966832225E-2</v>
      </c>
      <c r="CT145" s="1">
        <f t="shared" si="241"/>
        <v>17.396378731253691</v>
      </c>
      <c r="CU145" s="1">
        <f t="shared" si="180"/>
        <v>-9.070771813053824E-3</v>
      </c>
    </row>
    <row r="146" spans="1:99" x14ac:dyDescent="0.2">
      <c r="A146" s="4">
        <f>'PNO-LCCSD_T Default'!A136</f>
        <v>17.03378508378713</v>
      </c>
      <c r="B146" t="s">
        <v>132</v>
      </c>
      <c r="C146" s="1">
        <f>627.5095*('PNO-LCCSD_T Default'!P136+'PNO-LCCSD_T Default'!J136-'PNO-LCCSD_T Default'!D136)</f>
        <v>16.73672198863428</v>
      </c>
      <c r="D146" s="1">
        <f t="shared" si="181"/>
        <v>-0.29706309515285056</v>
      </c>
      <c r="E146" s="1">
        <f>627.5095*('PNO-LCCSD_T Default'!AB136+'PNO-LCCSD_T Default'!V136-'PNO-LCCSD_T Default'!D136)</f>
        <v>16.07848835399632</v>
      </c>
      <c r="F146" s="1">
        <f t="shared" si="182"/>
        <v>-0.95529672979080971</v>
      </c>
      <c r="G146" s="1">
        <f t="shared" si="183"/>
        <v>16.4076051713153</v>
      </c>
      <c r="H146" s="1">
        <f t="shared" si="184"/>
        <v>-0.62617991247183014</v>
      </c>
      <c r="I146" s="1">
        <f>627.5095*('PNO-LCCSD_T Default'!R136+'PNO-LCCSD_T Default'!L136-'PNO-LCCSD_T Default'!F136)</f>
        <v>16.785804199683898</v>
      </c>
      <c r="J146" s="1">
        <f t="shared" si="185"/>
        <v>-0.2479808841032316</v>
      </c>
      <c r="K146" s="1">
        <f>627.5095*('PNO-LCCSD_T Default'!AD136+'PNO-LCCSD_T Default'!X136-'PNO-LCCSD_T Default'!F136)</f>
        <v>16.645053219002314</v>
      </c>
      <c r="L146" s="1">
        <f t="shared" si="186"/>
        <v>-0.38873186478481614</v>
      </c>
      <c r="M146" s="1">
        <f t="shared" si="187"/>
        <v>16.715428709343108</v>
      </c>
      <c r="N146" s="1">
        <f t="shared" si="188"/>
        <v>-0.31835637444402209</v>
      </c>
      <c r="O146" s="1">
        <f>627.5095*('PNO-LCCSD_T Default'!N136+'PNO-LCCSD_T Default'!T136-'PNO-LCCSD_T Default'!H136)</f>
        <v>16.837993789006507</v>
      </c>
      <c r="P146" s="1">
        <f t="shared" si="189"/>
        <v>-0.19579129478062285</v>
      </c>
      <c r="Q146" s="1">
        <f>627.5095*('PNO-LCCSD_T Default'!Z136+'PNO-LCCSD_T Default'!AF136-'PNO-LCCSD_T Default'!H136)</f>
        <v>16.789826159813948</v>
      </c>
      <c r="R146" s="1">
        <f t="shared" si="190"/>
        <v>-0.24395892397318164</v>
      </c>
      <c r="S146" s="1">
        <f t="shared" si="191"/>
        <v>16.81390997441023</v>
      </c>
      <c r="T146" s="1">
        <f t="shared" si="192"/>
        <v>-0.21987510937690047</v>
      </c>
      <c r="U146" s="1">
        <f t="shared" si="193"/>
        <v>16.817984182895902</v>
      </c>
      <c r="V146" s="1">
        <f t="shared" si="194"/>
        <v>-0.21580090089122805</v>
      </c>
      <c r="W146" s="1">
        <f t="shared" si="195"/>
        <v>17.016512602239402</v>
      </c>
      <c r="X146" s="1">
        <f t="shared" si="196"/>
        <v>-1.7272481547728091E-2</v>
      </c>
      <c r="Y146" s="21">
        <f t="shared" si="197"/>
        <v>16.917248392567654</v>
      </c>
      <c r="Z146" s="27">
        <f t="shared" si="198"/>
        <v>-0.1165366912194763</v>
      </c>
      <c r="AA146" s="1">
        <f t="shared" si="199"/>
        <v>16.892750079443342</v>
      </c>
      <c r="AB146" s="1">
        <f t="shared" si="200"/>
        <v>-0.14103500434378802</v>
      </c>
      <c r="AC146" s="1">
        <f t="shared" si="201"/>
        <v>16.941719081321239</v>
      </c>
      <c r="AD146" s="1">
        <f t="shared" si="202"/>
        <v>-9.2066002465891472E-2</v>
      </c>
      <c r="AE146" s="1">
        <f t="shared" si="203"/>
        <v>16.917234580382292</v>
      </c>
      <c r="AF146" s="1">
        <f t="shared" si="204"/>
        <v>-0.11655050340483797</v>
      </c>
      <c r="AG146" s="24">
        <f>627.5095*('PNO-LCCSD_T Tight'!J136+'PNO-LCCSD_T Tight'!P136-'PNO-LCCSD_T Tight'!D136)</f>
        <v>17.131547040248147</v>
      </c>
      <c r="AH146" s="1">
        <f t="shared" si="205"/>
        <v>9.7761956461017263E-2</v>
      </c>
      <c r="AI146" s="1">
        <f>627.5095*('PNO-LCCSD_T Tight'!V136+'PNO-LCCSD_T Tight'!AB136-'PNO-LCCSD_T Tight'!D136)</f>
        <v>16.263431082611177</v>
      </c>
      <c r="AJ146" s="1">
        <f t="shared" si="206"/>
        <v>-0.77035400117595287</v>
      </c>
      <c r="AK146" s="1">
        <f t="shared" si="207"/>
        <v>16.697489061429664</v>
      </c>
      <c r="AL146" s="1">
        <f t="shared" si="208"/>
        <v>-0.33629602235746603</v>
      </c>
      <c r="AM146" s="1">
        <f>627.5095*('PNO-LCCSD_T Tight'!L136+'PNO-LCCSD_T Tight'!R136-'PNO-LCCSD_T Tight'!F136)</f>
        <v>16.955900968451999</v>
      </c>
      <c r="AN146" s="1">
        <f t="shared" si="170"/>
        <v>-7.7884115335130844E-2</v>
      </c>
      <c r="AO146" s="1">
        <f>627.5095*('PNO-LCCSD_T Tight'!X136+'PNO-LCCSD_T Tight'!AD136-'PNO-LCCSD_T Tight'!F136)</f>
        <v>16.738945515854397</v>
      </c>
      <c r="AP146" s="1">
        <f t="shared" si="171"/>
        <v>-0.29483956793273336</v>
      </c>
      <c r="AQ146" s="1">
        <f t="shared" si="172"/>
        <v>16.847423242153198</v>
      </c>
      <c r="AR146" s="1">
        <f t="shared" si="173"/>
        <v>-0.1863618416339321</v>
      </c>
      <c r="AS146" s="1" t="str">
        <f>IF((627.5095*('PNO-LCCSD_T Tight'!N136+'PNO-LCCSD_T Tight'!T136-'PNO-LCCSD_T Tight'!H136))&gt;$AS$1,(627.5095*('PNO-LCCSD_T Tight'!N136+'PNO-LCCSD_T Tight'!T136-'PNO-LCCSD_T Tight'!H136)), "")</f>
        <v/>
      </c>
      <c r="AT146" s="1" t="e">
        <f t="shared" si="209"/>
        <v>#VALUE!</v>
      </c>
      <c r="AU146" s="1" t="str">
        <f>IF((627.5095*('PNO-LCCSD_T Tight'!Z136+'PNO-LCCSD_T Tight'!AF136-'PNO-LCCSD_T Tight'!H136))&gt;$AS$1,(627.5095*('PNO-LCCSD_T Tight'!Z136+'PNO-LCCSD_T Tight'!AF136-'PNO-LCCSD_T Tight'!H136)),"")</f>
        <v/>
      </c>
      <c r="AV146" s="1" t="e">
        <f t="shared" si="210"/>
        <v>#VALUE!</v>
      </c>
      <c r="AW146" s="1"/>
      <c r="AX146" s="1">
        <f t="shared" si="211"/>
        <v>-17.03378508378713</v>
      </c>
      <c r="AY146" s="1">
        <f t="shared" si="174"/>
        <v>16.840741371506777</v>
      </c>
      <c r="AZ146" s="1">
        <f t="shared" si="175"/>
        <v>-0.19304371228035322</v>
      </c>
      <c r="BA146" s="1">
        <f t="shared" si="176"/>
        <v>17.05070910905037</v>
      </c>
      <c r="BB146" s="1">
        <f t="shared" si="177"/>
        <v>1.6924025263239884E-2</v>
      </c>
      <c r="BC146" s="21">
        <f t="shared" si="178"/>
        <v>16.945725240278573</v>
      </c>
      <c r="BD146" s="1">
        <f t="shared" si="179"/>
        <v>-8.8059843508556668E-2</v>
      </c>
      <c r="BE146" s="1"/>
      <c r="BF146" s="1"/>
      <c r="BG146" s="1"/>
      <c r="BH146" s="1"/>
      <c r="BI146" s="1"/>
      <c r="BJ146" s="1"/>
      <c r="BL146" s="1">
        <f t="shared" si="212"/>
        <v>16.973711669642046</v>
      </c>
      <c r="BM146" s="1">
        <f t="shared" si="213"/>
        <v>-6.0073414145083603E-2</v>
      </c>
      <c r="BN146" s="1">
        <f t="shared" si="214"/>
        <v>17.029200895366273</v>
      </c>
      <c r="BO146" s="1">
        <f t="shared" si="215"/>
        <v>-4.5841884208570605E-3</v>
      </c>
      <c r="BP146" s="1">
        <f t="shared" si="216"/>
        <v>17.01499757546085</v>
      </c>
      <c r="BQ146" s="1">
        <f t="shared" si="217"/>
        <v>-1.8787508326280289E-2</v>
      </c>
      <c r="BR146" s="1">
        <f t="shared" si="218"/>
        <v>16.951068283597454</v>
      </c>
      <c r="BS146" s="1">
        <f t="shared" si="219"/>
        <v>-8.2716800189675865E-2</v>
      </c>
      <c r="BT146" s="1">
        <f t="shared" si="220"/>
        <v>16.978933642641007</v>
      </c>
      <c r="BU146" s="1">
        <f t="shared" si="221"/>
        <v>-5.4851441146123392E-2</v>
      </c>
      <c r="BV146" s="1">
        <f t="shared" si="222"/>
        <v>16.962574440273258</v>
      </c>
      <c r="BW146" s="1">
        <f t="shared" si="223"/>
        <v>-7.1210643513872185E-2</v>
      </c>
      <c r="BX146" s="1">
        <f t="shared" si="224"/>
        <v>16.948796446199598</v>
      </c>
      <c r="BY146" s="1">
        <f t="shared" si="225"/>
        <v>-8.4988637587532168E-2</v>
      </c>
      <c r="BZ146" s="1">
        <f t="shared" si="226"/>
        <v>16.98619895831224</v>
      </c>
      <c r="CA146" s="1">
        <f t="shared" si="227"/>
        <v>-4.758612547488994E-2</v>
      </c>
      <c r="CB146" s="1">
        <f t="shared" si="228"/>
        <v>16.964454242408291</v>
      </c>
      <c r="CC146" s="1">
        <f t="shared" si="229"/>
        <v>-6.9330841378839381E-2</v>
      </c>
      <c r="CD146" s="1">
        <f t="shared" si="230"/>
        <v>16.941941904108116</v>
      </c>
      <c r="CE146" s="1">
        <f t="shared" si="231"/>
        <v>-9.1843179679013787E-2</v>
      </c>
      <c r="CF146" s="1">
        <f t="shared" si="232"/>
        <v>16.98626647955987</v>
      </c>
      <c r="CG146" s="1">
        <f t="shared" si="233"/>
        <v>-4.7518604227260397E-2</v>
      </c>
      <c r="CH146" s="1">
        <f t="shared" si="234"/>
        <v>16.964872312075297</v>
      </c>
      <c r="CI146" s="1">
        <f t="shared" si="235"/>
        <v>-6.8912771711833187E-2</v>
      </c>
      <c r="CJ146" s="1">
        <f t="shared" si="236"/>
        <v>16.958953525701968</v>
      </c>
      <c r="CK146" s="1">
        <f t="shared" si="235"/>
        <v>-7.4831558085161731E-2</v>
      </c>
      <c r="CL146" s="1">
        <f t="shared" si="237"/>
        <v>17.054233612656535</v>
      </c>
      <c r="CM146" s="1">
        <f t="shared" si="235"/>
        <v>2.044852886940518E-2</v>
      </c>
      <c r="CN146" s="1">
        <f t="shared" si="238"/>
        <v>17.018783450708799</v>
      </c>
      <c r="CO146" s="1">
        <f t="shared" si="235"/>
        <v>-1.5001633078330912E-2</v>
      </c>
      <c r="CP146" s="1">
        <f t="shared" si="239"/>
        <v>16.953169744243507</v>
      </c>
      <c r="CQ146" s="1">
        <f t="shared" si="180"/>
        <v>-8.0615339543623321E-2</v>
      </c>
      <c r="CR146" s="1">
        <f t="shared" si="240"/>
        <v>17.053993765559394</v>
      </c>
      <c r="CS146" s="1">
        <f t="shared" si="180"/>
        <v>2.0208681772263759E-2</v>
      </c>
      <c r="CT146" s="1">
        <f t="shared" si="241"/>
        <v>17.019792205191322</v>
      </c>
      <c r="CU146" s="1">
        <f t="shared" si="180"/>
        <v>-1.3992878595807667E-2</v>
      </c>
    </row>
    <row r="147" spans="1:99" x14ac:dyDescent="0.2">
      <c r="A147" s="4">
        <f>'PNO-LCCSD_T Default'!A137</f>
        <v>16.292968028347111</v>
      </c>
      <c r="B147" t="s">
        <v>133</v>
      </c>
      <c r="C147" s="1">
        <f>627.5095*('PNO-LCCSD_T Default'!P137+'PNO-LCCSD_T Default'!J137-'PNO-LCCSD_T Default'!D137)</f>
        <v>16.06877873644429</v>
      </c>
      <c r="D147" s="1">
        <f t="shared" si="181"/>
        <v>-0.224189291902821</v>
      </c>
      <c r="E147" s="1">
        <f>627.5095*('PNO-LCCSD_T Default'!AB137+'PNO-LCCSD_T Default'!V137-'PNO-LCCSD_T Default'!D137)</f>
        <v>15.504839297121203</v>
      </c>
      <c r="F147" s="1">
        <f t="shared" si="182"/>
        <v>-0.78812873122590865</v>
      </c>
      <c r="G147" s="1">
        <f t="shared" si="183"/>
        <v>15.786809016782748</v>
      </c>
      <c r="H147" s="1">
        <f t="shared" si="184"/>
        <v>-0.50615901156436394</v>
      </c>
      <c r="I147" s="1">
        <f>627.5095*('PNO-LCCSD_T Default'!R137+'PNO-LCCSD_T Default'!L137-'PNO-LCCSD_T Default'!F137)</f>
        <v>16.090005138133886</v>
      </c>
      <c r="J147" s="1">
        <f t="shared" si="185"/>
        <v>-0.20296289021322522</v>
      </c>
      <c r="K147" s="1">
        <f>627.5095*('PNO-LCCSD_T Default'!AD137+'PNO-LCCSD_T Default'!X137-'PNO-LCCSD_T Default'!F137)</f>
        <v>15.966337315463786</v>
      </c>
      <c r="L147" s="1">
        <f t="shared" si="186"/>
        <v>-0.32663071288332546</v>
      </c>
      <c r="M147" s="1">
        <f t="shared" si="187"/>
        <v>16.028171226798836</v>
      </c>
      <c r="N147" s="1">
        <f t="shared" si="188"/>
        <v>-0.26479680154827534</v>
      </c>
      <c r="O147" s="1">
        <f>627.5095*('PNO-LCCSD_T Default'!N137+'PNO-LCCSD_T Default'!T137-'PNO-LCCSD_T Default'!H137)</f>
        <v>16.128443696971615</v>
      </c>
      <c r="P147" s="1">
        <f t="shared" si="189"/>
        <v>-0.16452433137549605</v>
      </c>
      <c r="Q147" s="1">
        <f>627.5095*('PNO-LCCSD_T Default'!Z137+'PNO-LCCSD_T Default'!AF137-'PNO-LCCSD_T Default'!H137)</f>
        <v>16.089506732498617</v>
      </c>
      <c r="R147" s="1">
        <f t="shared" si="190"/>
        <v>-0.20346129584849493</v>
      </c>
      <c r="S147" s="1">
        <f t="shared" si="191"/>
        <v>16.108975214735118</v>
      </c>
      <c r="T147" s="1">
        <f t="shared" si="192"/>
        <v>-0.18399281361199371</v>
      </c>
      <c r="U147" s="1">
        <f t="shared" si="193"/>
        <v>16.103921896067465</v>
      </c>
      <c r="V147" s="1">
        <f t="shared" si="194"/>
        <v>-0.18904613227964617</v>
      </c>
      <c r="W147" s="1">
        <f t="shared" si="195"/>
        <v>16.268911265680167</v>
      </c>
      <c r="X147" s="1">
        <f t="shared" si="196"/>
        <v>-2.4056762666944564E-2</v>
      </c>
      <c r="Y147" s="21">
        <f t="shared" si="197"/>
        <v>16.186416580873814</v>
      </c>
      <c r="Z147" s="27">
        <f t="shared" si="198"/>
        <v>-0.10655144747329715</v>
      </c>
      <c r="AA147" s="1">
        <f t="shared" si="199"/>
        <v>16.168772676735792</v>
      </c>
      <c r="AB147" s="1">
        <f t="shared" si="200"/>
        <v>-0.12419535161131989</v>
      </c>
      <c r="AC147" s="1">
        <f t="shared" si="201"/>
        <v>16.218733661846635</v>
      </c>
      <c r="AD147" s="1">
        <f t="shared" si="202"/>
        <v>-7.4234366500476767E-2</v>
      </c>
      <c r="AE147" s="1">
        <f t="shared" si="203"/>
        <v>16.193753169291217</v>
      </c>
      <c r="AF147" s="1">
        <f t="shared" si="204"/>
        <v>-9.9214859055894777E-2</v>
      </c>
      <c r="AG147" s="24">
        <f>627.5095*('PNO-LCCSD_T Tight'!J137+'PNO-LCCSD_T Tight'!P137-'PNO-LCCSD_T Tight'!D137)</f>
        <v>16.378603983603213</v>
      </c>
      <c r="AH147" s="1">
        <f t="shared" si="205"/>
        <v>8.5635955256101681E-2</v>
      </c>
      <c r="AI147" s="1">
        <f>627.5095*('PNO-LCCSD_T Tight'!V137+'PNO-LCCSD_T Tight'!AB137-'PNO-LCCSD_T Tight'!D137)</f>
        <v>15.646223933276556</v>
      </c>
      <c r="AJ147" s="1">
        <f t="shared" si="206"/>
        <v>-0.64674409507055586</v>
      </c>
      <c r="AK147" s="1">
        <f t="shared" si="207"/>
        <v>16.012413958439886</v>
      </c>
      <c r="AL147" s="1">
        <f t="shared" si="208"/>
        <v>-0.28055406990722531</v>
      </c>
      <c r="AM147" s="1">
        <f>627.5095*('PNO-LCCSD_T Tight'!L137+'PNO-LCCSD_T Tight'!R137-'PNO-LCCSD_T Tight'!F137)</f>
        <v>16.222300880772359</v>
      </c>
      <c r="AN147" s="1">
        <f t="shared" si="170"/>
        <v>-7.0667147574752676E-2</v>
      </c>
      <c r="AO147" s="1">
        <f>627.5095*('PNO-LCCSD_T Tight'!X137+'PNO-LCCSD_T Tight'!AD137-'PNO-LCCSD_T Tight'!F137)</f>
        <v>16.046576620021998</v>
      </c>
      <c r="AP147" s="1">
        <f t="shared" si="171"/>
        <v>-0.2463914083251133</v>
      </c>
      <c r="AQ147" s="1">
        <f t="shared" si="172"/>
        <v>16.13443875039718</v>
      </c>
      <c r="AR147" s="1">
        <f t="shared" si="173"/>
        <v>-0.15852927794993121</v>
      </c>
      <c r="AS147" s="1" t="str">
        <f>IF((627.5095*('PNO-LCCSD_T Tight'!N137+'PNO-LCCSD_T Tight'!T137-'PNO-LCCSD_T Tight'!H137))&gt;$AS$1,(627.5095*('PNO-LCCSD_T Tight'!N137+'PNO-LCCSD_T Tight'!T137-'PNO-LCCSD_T Tight'!H137)), "")</f>
        <v/>
      </c>
      <c r="AT147" s="1" t="e">
        <f t="shared" si="209"/>
        <v>#VALUE!</v>
      </c>
      <c r="AU147" s="1" t="str">
        <f>IF((627.5095*('PNO-LCCSD_T Tight'!Z137+'PNO-LCCSD_T Tight'!AF137-'PNO-LCCSD_T Tight'!H137))&gt;$AS$1,(627.5095*('PNO-LCCSD_T Tight'!Z137+'PNO-LCCSD_T Tight'!AF137-'PNO-LCCSD_T Tight'!H137)),"")</f>
        <v/>
      </c>
      <c r="AV147" s="1" t="e">
        <f t="shared" si="210"/>
        <v>#VALUE!</v>
      </c>
      <c r="AW147" s="1"/>
      <c r="AX147" s="1">
        <f t="shared" si="211"/>
        <v>-16.292968028347111</v>
      </c>
      <c r="AY147" s="1">
        <f t="shared" si="174"/>
        <v>16.119823198583262</v>
      </c>
      <c r="AZ147" s="1">
        <f t="shared" si="175"/>
        <v>-0.17314482976384937</v>
      </c>
      <c r="BA147" s="1">
        <f t="shared" si="176"/>
        <v>16.309061590907369</v>
      </c>
      <c r="BB147" s="1">
        <f t="shared" si="177"/>
        <v>1.6093562560257624E-2</v>
      </c>
      <c r="BC147" s="21">
        <f t="shared" si="178"/>
        <v>16.214442394745319</v>
      </c>
      <c r="BD147" s="1">
        <f t="shared" si="179"/>
        <v>-7.8525633601792322E-2</v>
      </c>
      <c r="BE147" s="1"/>
      <c r="BF147" s="1"/>
      <c r="BG147" s="1"/>
      <c r="BH147" s="1"/>
      <c r="BI147" s="1"/>
      <c r="BJ147" s="1"/>
      <c r="BL147" s="1">
        <f t="shared" si="212"/>
        <v>16.226123632946482</v>
      </c>
      <c r="BM147" s="1">
        <f t="shared" si="213"/>
        <v>-6.6844395400629253E-2</v>
      </c>
      <c r="BN147" s="1">
        <f t="shared" si="214"/>
        <v>16.278611185869572</v>
      </c>
      <c r="BO147" s="1">
        <f t="shared" si="215"/>
        <v>-1.4356842477539544E-2</v>
      </c>
      <c r="BP147" s="1">
        <f t="shared" si="216"/>
        <v>16.262490828031709</v>
      </c>
      <c r="BQ147" s="1">
        <f t="shared" si="217"/>
        <v>-3.0477200315402797E-2</v>
      </c>
      <c r="BR147" s="1">
        <f t="shared" si="218"/>
        <v>16.214535862080936</v>
      </c>
      <c r="BS147" s="1">
        <f t="shared" si="219"/>
        <v>-7.8432166266175329E-2</v>
      </c>
      <c r="BT147" s="1">
        <f t="shared" si="220"/>
        <v>16.24718337301551</v>
      </c>
      <c r="BU147" s="1">
        <f t="shared" si="221"/>
        <v>-4.5784655331601698E-2</v>
      </c>
      <c r="BV147" s="1">
        <f t="shared" si="222"/>
        <v>16.229039353843966</v>
      </c>
      <c r="BW147" s="1">
        <f t="shared" si="223"/>
        <v>-6.3928674503145544E-2</v>
      </c>
      <c r="BX147" s="1">
        <f t="shared" si="224"/>
        <v>16.212363720621614</v>
      </c>
      <c r="BY147" s="1">
        <f t="shared" si="225"/>
        <v>-8.0604307725497648E-2</v>
      </c>
      <c r="BZ147" s="1">
        <f t="shared" si="226"/>
        <v>16.256745666198977</v>
      </c>
      <c r="CA147" s="1">
        <f t="shared" si="227"/>
        <v>-3.6222362148134124E-2</v>
      </c>
      <c r="CB147" s="1">
        <f t="shared" si="228"/>
        <v>16.23176926315378</v>
      </c>
      <c r="CC147" s="1">
        <f t="shared" si="229"/>
        <v>-6.1198765193331894E-2</v>
      </c>
      <c r="CD147" s="1">
        <f t="shared" si="230"/>
        <v>16.206164280938147</v>
      </c>
      <c r="CE147" s="1">
        <f t="shared" si="231"/>
        <v>-8.6803747408964682E-2</v>
      </c>
      <c r="CF147" s="1">
        <f t="shared" si="232"/>
        <v>16.256892461592908</v>
      </c>
      <c r="CG147" s="1">
        <f t="shared" si="233"/>
        <v>-3.6075566754202981E-2</v>
      </c>
      <c r="CH147" s="1">
        <f t="shared" si="234"/>
        <v>16.234386463812776</v>
      </c>
      <c r="CI147" s="1">
        <f t="shared" si="235"/>
        <v>-5.8581564534335939E-2</v>
      </c>
      <c r="CJ147" s="1">
        <f t="shared" si="236"/>
        <v>16.212586081133409</v>
      </c>
      <c r="CK147" s="1">
        <f t="shared" si="235"/>
        <v>-8.0381947213702176E-2</v>
      </c>
      <c r="CL147" s="1">
        <f t="shared" si="237"/>
        <v>16.311755996163082</v>
      </c>
      <c r="CM147" s="1">
        <f t="shared" si="235"/>
        <v>1.8787967815971029E-2</v>
      </c>
      <c r="CN147" s="1">
        <f t="shared" si="238"/>
        <v>16.271300653737164</v>
      </c>
      <c r="CO147" s="1">
        <f t="shared" si="235"/>
        <v>-2.1667374609947387E-2</v>
      </c>
      <c r="CP147" s="1">
        <f t="shared" si="239"/>
        <v>16.207266335643194</v>
      </c>
      <c r="CQ147" s="1">
        <f t="shared" si="180"/>
        <v>-8.5701692703917587E-2</v>
      </c>
      <c r="CR147" s="1">
        <f t="shared" si="240"/>
        <v>16.311868621546015</v>
      </c>
      <c r="CS147" s="1">
        <f t="shared" si="180"/>
        <v>1.8900593198903692E-2</v>
      </c>
      <c r="CT147" s="1">
        <f t="shared" si="241"/>
        <v>16.274072992878107</v>
      </c>
      <c r="CU147" s="1">
        <f t="shared" si="180"/>
        <v>-1.8895035469004284E-2</v>
      </c>
    </row>
    <row r="148" spans="1:99" x14ac:dyDescent="0.2">
      <c r="A148" s="4">
        <f>'PNO-LCCSD_T Default'!A138</f>
        <v>13.190446982118814</v>
      </c>
      <c r="B148" t="s">
        <v>134</v>
      </c>
      <c r="C148" s="1">
        <f>627.5095*('PNO-LCCSD_T Default'!P138+'PNO-LCCSD_T Default'!J138-'PNO-LCCSD_T Default'!D138)</f>
        <v>13.113704606603697</v>
      </c>
      <c r="D148" s="1">
        <f t="shared" si="181"/>
        <v>-7.6742375515117089E-2</v>
      </c>
      <c r="E148" s="1">
        <f>627.5095*('PNO-LCCSD_T Default'!AB138+'PNO-LCCSD_T Default'!V138-'PNO-LCCSD_T Default'!D138)</f>
        <v>12.757703388172869</v>
      </c>
      <c r="F148" s="1">
        <f t="shared" si="182"/>
        <v>-0.43274359394594519</v>
      </c>
      <c r="G148" s="1">
        <f t="shared" si="183"/>
        <v>12.935703997388284</v>
      </c>
      <c r="H148" s="1">
        <f t="shared" si="184"/>
        <v>-0.25474298473053025</v>
      </c>
      <c r="I148" s="1">
        <f>627.5095*('PNO-LCCSD_T Default'!R138+'PNO-LCCSD_T Default'!L138-'PNO-LCCSD_T Default'!F138)</f>
        <v>13.079426717418338</v>
      </c>
      <c r="J148" s="1">
        <f t="shared" si="185"/>
        <v>-0.11102026470047655</v>
      </c>
      <c r="K148" s="1">
        <f>627.5095*('PNO-LCCSD_T Default'!AD138+'PNO-LCCSD_T Default'!X138-'PNO-LCCSD_T Default'!F138)</f>
        <v>12.99733400139664</v>
      </c>
      <c r="L148" s="1">
        <f t="shared" si="186"/>
        <v>-0.19311298072217475</v>
      </c>
      <c r="M148" s="1">
        <f t="shared" si="187"/>
        <v>13.038380359407489</v>
      </c>
      <c r="N148" s="1">
        <f t="shared" si="188"/>
        <v>-0.15206662271132565</v>
      </c>
      <c r="O148" s="1">
        <f>627.5095*('PNO-LCCSD_T Default'!N138+'PNO-LCCSD_T Default'!T138-'PNO-LCCSD_T Default'!H138)</f>
        <v>13.096267592193842</v>
      </c>
      <c r="P148" s="1">
        <f t="shared" si="189"/>
        <v>-9.4179389924972767E-2</v>
      </c>
      <c r="Q148" s="1">
        <f>627.5095*('PNO-LCCSD_T Default'!Z138+'PNO-LCCSD_T Default'!AF138-'PNO-LCCSD_T Default'!H138)</f>
        <v>13.071926498712486</v>
      </c>
      <c r="R148" s="1">
        <f t="shared" si="190"/>
        <v>-0.11852048340632848</v>
      </c>
      <c r="S148" s="1">
        <f t="shared" si="191"/>
        <v>13.084097045453163</v>
      </c>
      <c r="T148" s="1">
        <f t="shared" si="192"/>
        <v>-0.10634993666565151</v>
      </c>
      <c r="U148" s="1">
        <f t="shared" si="193"/>
        <v>13.056952956050647</v>
      </c>
      <c r="V148" s="1">
        <f t="shared" si="194"/>
        <v>-0.13349402606816696</v>
      </c>
      <c r="W148" s="1">
        <f t="shared" si="195"/>
        <v>13.15444406114573</v>
      </c>
      <c r="X148" s="1">
        <f t="shared" si="196"/>
        <v>-3.6002920973084329E-2</v>
      </c>
      <c r="Y148" s="21">
        <f t="shared" si="197"/>
        <v>13.105698508598188</v>
      </c>
      <c r="Z148" s="27">
        <f t="shared" si="198"/>
        <v>-8.4748473520626533E-2</v>
      </c>
      <c r="AA148" s="1">
        <f t="shared" si="199"/>
        <v>13.113936706712403</v>
      </c>
      <c r="AB148" s="1">
        <f t="shared" si="200"/>
        <v>-7.651027540641131E-2</v>
      </c>
      <c r="AC148" s="1">
        <f t="shared" si="201"/>
        <v>13.150187479502883</v>
      </c>
      <c r="AD148" s="1">
        <f t="shared" si="202"/>
        <v>-4.0259502615931808E-2</v>
      </c>
      <c r="AE148" s="1">
        <f t="shared" si="203"/>
        <v>13.13206209310764</v>
      </c>
      <c r="AF148" s="1">
        <f t="shared" si="204"/>
        <v>-5.8384889011174224E-2</v>
      </c>
      <c r="AG148" s="24">
        <f>627.5095*('PNO-LCCSD_T Tight'!J138+'PNO-LCCSD_T Tight'!P138-'PNO-LCCSD_T Tight'!D138)</f>
        <v>13.287451280521671</v>
      </c>
      <c r="AH148" s="1">
        <f t="shared" si="205"/>
        <v>9.7004298402856293E-2</v>
      </c>
      <c r="AI148" s="1">
        <f>627.5095*('PNO-LCCSD_T Tight'!V138+'PNO-LCCSD_T Tight'!AB138-'PNO-LCCSD_T Tight'!D138)</f>
        <v>12.839747820574367</v>
      </c>
      <c r="AJ148" s="1">
        <f t="shared" si="206"/>
        <v>-0.35069916154444769</v>
      </c>
      <c r="AK148" s="1">
        <f t="shared" si="207"/>
        <v>13.06359955054802</v>
      </c>
      <c r="AL148" s="1">
        <f t="shared" si="208"/>
        <v>-0.12684743157079481</v>
      </c>
      <c r="AM148" s="1">
        <f>627.5095*('PNO-LCCSD_T Tight'!L138+'PNO-LCCSD_T Tight'!R138-'PNO-LCCSD_T Tight'!F138)</f>
        <v>13.167393849939401</v>
      </c>
      <c r="AN148" s="1">
        <f t="shared" si="170"/>
        <v>-2.3053132179413183E-2</v>
      </c>
      <c r="AO148" s="1">
        <f>627.5095*('PNO-LCCSD_T Tight'!X138+'PNO-LCCSD_T Tight'!AD138-'PNO-LCCSD_T Tight'!F138)</f>
        <v>13.059105373967135</v>
      </c>
      <c r="AP148" s="1">
        <f t="shared" si="171"/>
        <v>-0.13134160815167917</v>
      </c>
      <c r="AQ148" s="1">
        <f t="shared" si="172"/>
        <v>13.113249611953268</v>
      </c>
      <c r="AR148" s="1">
        <f t="shared" si="173"/>
        <v>-7.7197370165546175E-2</v>
      </c>
      <c r="AS148" s="1" t="str">
        <f>IF((627.5095*('PNO-LCCSD_T Tight'!N138+'PNO-LCCSD_T Tight'!T138-'PNO-LCCSD_T Tight'!H138))&gt;$AS$1,(627.5095*('PNO-LCCSD_T Tight'!N138+'PNO-LCCSD_T Tight'!T138-'PNO-LCCSD_T Tight'!H138)), "")</f>
        <v/>
      </c>
      <c r="AT148" s="1" t="e">
        <f t="shared" si="209"/>
        <v>#VALUE!</v>
      </c>
      <c r="AU148" s="1" t="str">
        <f>IF((627.5095*('PNO-LCCSD_T Tight'!Z138+'PNO-LCCSD_T Tight'!AF138-'PNO-LCCSD_T Tight'!H138))&gt;$AS$1,(627.5095*('PNO-LCCSD_T Tight'!Z138+'PNO-LCCSD_T Tight'!AF138-'PNO-LCCSD_T Tight'!H138)),"")</f>
        <v/>
      </c>
      <c r="AV148" s="1" t="e">
        <f t="shared" si="210"/>
        <v>#VALUE!</v>
      </c>
      <c r="AW148" s="1"/>
      <c r="AX148" s="1">
        <f t="shared" si="211"/>
        <v>-13.190446982118814</v>
      </c>
      <c r="AY148" s="1">
        <f t="shared" si="174"/>
        <v>13.088680075274523</v>
      </c>
      <c r="AZ148" s="1">
        <f t="shared" si="175"/>
        <v>-0.10176690684429168</v>
      </c>
      <c r="BA148" s="1">
        <f t="shared" si="176"/>
        <v>13.202923719446098</v>
      </c>
      <c r="BB148" s="1">
        <f t="shared" si="177"/>
        <v>1.2476737327283161E-2</v>
      </c>
      <c r="BC148" s="21">
        <f t="shared" si="178"/>
        <v>13.145801897360309</v>
      </c>
      <c r="BD148" s="1">
        <f t="shared" si="179"/>
        <v>-4.4645084758505149E-2</v>
      </c>
      <c r="BE148" s="1"/>
      <c r="BF148" s="1"/>
      <c r="BG148" s="1"/>
      <c r="BH148" s="1"/>
      <c r="BI148" s="1"/>
      <c r="BJ148" s="1"/>
      <c r="BL148" s="1">
        <f t="shared" si="212"/>
        <v>13.125482378763696</v>
      </c>
      <c r="BM148" s="1">
        <f t="shared" si="213"/>
        <v>-6.4964603355118555E-2</v>
      </c>
      <c r="BN148" s="1">
        <f t="shared" si="214"/>
        <v>13.160072851288142</v>
      </c>
      <c r="BO148" s="1">
        <f t="shared" si="215"/>
        <v>-3.0374130830672641E-2</v>
      </c>
      <c r="BP148" s="1">
        <f t="shared" si="216"/>
        <v>13.148825036988935</v>
      </c>
      <c r="BQ148" s="1">
        <f t="shared" si="217"/>
        <v>-4.1621945129879379E-2</v>
      </c>
      <c r="BR148" s="1">
        <f t="shared" si="218"/>
        <v>13.13960020997601</v>
      </c>
      <c r="BS148" s="1">
        <f t="shared" si="219"/>
        <v>-5.0846772142804753E-2</v>
      </c>
      <c r="BT148" s="1">
        <f t="shared" si="220"/>
        <v>13.166696631192265</v>
      </c>
      <c r="BU148" s="1">
        <f t="shared" si="221"/>
        <v>-2.3750350926549757E-2</v>
      </c>
      <c r="BV148" s="1">
        <f t="shared" si="222"/>
        <v>13.152065848606616</v>
      </c>
      <c r="BW148" s="1">
        <f t="shared" si="223"/>
        <v>-3.8381133512197962E-2</v>
      </c>
      <c r="BX148" s="1">
        <f t="shared" si="224"/>
        <v>13.142921608703652</v>
      </c>
      <c r="BY148" s="1">
        <f t="shared" si="225"/>
        <v>-4.7525373415162164E-2</v>
      </c>
      <c r="BZ148" s="1">
        <f t="shared" si="226"/>
        <v>13.179450615517432</v>
      </c>
      <c r="CA148" s="1">
        <f t="shared" si="227"/>
        <v>-1.099636660138259E-2</v>
      </c>
      <c r="CB148" s="1">
        <f t="shared" si="228"/>
        <v>13.158845784265798</v>
      </c>
      <c r="CC148" s="1">
        <f t="shared" si="229"/>
        <v>-3.1601197853015961E-2</v>
      </c>
      <c r="CD148" s="1">
        <f t="shared" si="230"/>
        <v>13.149011163916445</v>
      </c>
      <c r="CE148" s="1">
        <f t="shared" si="231"/>
        <v>-4.1435818202369745E-2</v>
      </c>
      <c r="CF148" s="1">
        <f t="shared" si="232"/>
        <v>13.17970689122656</v>
      </c>
      <c r="CG148" s="1">
        <f t="shared" si="233"/>
        <v>-1.0740090892253917E-2</v>
      </c>
      <c r="CH148" s="1">
        <f t="shared" si="234"/>
        <v>13.169794581829104</v>
      </c>
      <c r="CI148" s="1">
        <f t="shared" si="235"/>
        <v>-2.0652400289710826E-2</v>
      </c>
      <c r="CJ148" s="1">
        <f t="shared" si="236"/>
        <v>13.140700504383918</v>
      </c>
      <c r="CK148" s="1">
        <f t="shared" si="235"/>
        <v>-4.9746477734895933E-2</v>
      </c>
      <c r="CL148" s="1">
        <f t="shared" si="237"/>
        <v>13.204487262387367</v>
      </c>
      <c r="CM148" s="1">
        <f t="shared" si="235"/>
        <v>1.4040280268552863E-2</v>
      </c>
      <c r="CN148" s="1">
        <f t="shared" si="238"/>
        <v>13.17803487254271</v>
      </c>
      <c r="CO148" s="1">
        <f t="shared" si="235"/>
        <v>-1.2412109576104058E-2</v>
      </c>
      <c r="CP148" s="1">
        <f t="shared" si="239"/>
        <v>13.146823458216399</v>
      </c>
      <c r="CQ148" s="1">
        <f t="shared" si="180"/>
        <v>-4.3623523902414973E-2</v>
      </c>
      <c r="CR148" s="1">
        <f t="shared" si="240"/>
        <v>13.205084682036082</v>
      </c>
      <c r="CS148" s="1">
        <f t="shared" si="180"/>
        <v>1.463769991726771E-2</v>
      </c>
      <c r="CT148" s="1">
        <f t="shared" si="241"/>
        <v>13.187813776059334</v>
      </c>
      <c r="CU148" s="1">
        <f t="shared" si="180"/>
        <v>-2.6332060594800311E-3</v>
      </c>
    </row>
    <row r="149" spans="1:99" x14ac:dyDescent="0.2">
      <c r="A149" s="4">
        <f>'PNO-LCCSD_T Default'!A139</f>
        <v>8.3570639641170281</v>
      </c>
      <c r="B149" t="s">
        <v>135</v>
      </c>
      <c r="C149" s="1">
        <f>627.5095*('PNO-LCCSD_T Default'!P139+'PNO-LCCSD_T Default'!J139-'PNO-LCCSD_T Default'!D139)</f>
        <v>8.2977011385977129</v>
      </c>
      <c r="D149" s="1">
        <f t="shared" si="181"/>
        <v>-5.9362825519315265E-2</v>
      </c>
      <c r="E149" s="1">
        <f>627.5095*('PNO-LCCSD_T Default'!AB139+'PNO-LCCSD_T Default'!V139-'PNO-LCCSD_T Default'!D139)</f>
        <v>8.1392990880543099</v>
      </c>
      <c r="F149" s="1">
        <f t="shared" si="182"/>
        <v>-0.21776487606271822</v>
      </c>
      <c r="G149" s="1">
        <f t="shared" si="183"/>
        <v>8.2185001133260123</v>
      </c>
      <c r="H149" s="1">
        <f t="shared" si="184"/>
        <v>-0.13856385079101585</v>
      </c>
      <c r="I149" s="1">
        <f>627.5095*('PNO-LCCSD_T Default'!R139+'PNO-LCCSD_T Default'!L139-'PNO-LCCSD_T Default'!F139)</f>
        <v>8.291105396855432</v>
      </c>
      <c r="J149" s="1">
        <f t="shared" si="185"/>
        <v>-6.5958567261596102E-2</v>
      </c>
      <c r="K149" s="1">
        <f>627.5095*('PNO-LCCSD_T Default'!AD139+'PNO-LCCSD_T Default'!X139-'PNO-LCCSD_T Default'!F139)</f>
        <v>8.2568381667293487</v>
      </c>
      <c r="L149" s="1">
        <f t="shared" si="186"/>
        <v>-0.10022579738767945</v>
      </c>
      <c r="M149" s="1">
        <f t="shared" si="187"/>
        <v>8.2739717817923903</v>
      </c>
      <c r="N149" s="1">
        <f t="shared" si="188"/>
        <v>-8.3092182324637776E-2</v>
      </c>
      <c r="O149" s="1">
        <f>627.5095*('PNO-LCCSD_T Default'!N139+'PNO-LCCSD_T Default'!T139-'PNO-LCCSD_T Default'!H139)</f>
        <v>8.2949100284026756</v>
      </c>
      <c r="P149" s="1">
        <f t="shared" si="189"/>
        <v>-6.2153935714352571E-2</v>
      </c>
      <c r="Q149" s="1">
        <f>627.5095*('PNO-LCCSD_T Default'!Z139+'PNO-LCCSD_T Default'!AF139-'PNO-LCCSD_T Default'!H139)</f>
        <v>8.2921364363526191</v>
      </c>
      <c r="R149" s="1">
        <f t="shared" si="190"/>
        <v>-6.4927527764409021E-2</v>
      </c>
      <c r="S149" s="1">
        <f t="shared" si="191"/>
        <v>8.2935232323776482</v>
      </c>
      <c r="T149" s="1">
        <f t="shared" si="192"/>
        <v>-6.3540731739379908E-2</v>
      </c>
      <c r="U149" s="1">
        <f t="shared" si="193"/>
        <v>8.2867810020492829</v>
      </c>
      <c r="V149" s="1">
        <f t="shared" si="194"/>
        <v>-7.0282962067745203E-2</v>
      </c>
      <c r="W149" s="1">
        <f t="shared" si="195"/>
        <v>8.3339008233951901</v>
      </c>
      <c r="X149" s="1">
        <f t="shared" si="196"/>
        <v>-2.3163140721838005E-2</v>
      </c>
      <c r="Y149" s="21">
        <f t="shared" si="197"/>
        <v>8.3103409127222356</v>
      </c>
      <c r="Z149" s="27">
        <f t="shared" si="198"/>
        <v>-4.6723051394792492E-2</v>
      </c>
      <c r="AA149" s="1">
        <f t="shared" si="199"/>
        <v>8.2989017729768335</v>
      </c>
      <c r="AB149" s="1">
        <f t="shared" si="200"/>
        <v>-5.8162191140194608E-2</v>
      </c>
      <c r="AC149" s="1">
        <f t="shared" si="201"/>
        <v>8.3291706864491655</v>
      </c>
      <c r="AD149" s="1">
        <f t="shared" si="202"/>
        <v>-2.7893277667862648E-2</v>
      </c>
      <c r="AE149" s="1">
        <f t="shared" si="203"/>
        <v>8.3140362297130004</v>
      </c>
      <c r="AF149" s="1">
        <f t="shared" si="204"/>
        <v>-4.302773440402774E-2</v>
      </c>
      <c r="AG149" s="24">
        <f>627.5095*('PNO-LCCSD_T Tight'!J139+'PNO-LCCSD_T Tight'!P139-'PNO-LCCSD_T Tight'!D139)</f>
        <v>8.414333132134475</v>
      </c>
      <c r="AH149" s="1">
        <f t="shared" si="205"/>
        <v>5.7269168017446859E-2</v>
      </c>
      <c r="AI149" s="1">
        <f>627.5095*('PNO-LCCSD_T Tight'!V139+'PNO-LCCSD_T Tight'!AB139-'PNO-LCCSD_T Tight'!D139)</f>
        <v>8.1939898968722282</v>
      </c>
      <c r="AJ149" s="1">
        <f t="shared" si="206"/>
        <v>-0.16307406724479989</v>
      </c>
      <c r="AK149" s="1">
        <f t="shared" si="207"/>
        <v>8.3041615145033525</v>
      </c>
      <c r="AL149" s="1">
        <f t="shared" si="208"/>
        <v>-5.2902449613675628E-2</v>
      </c>
      <c r="AM149" s="1">
        <f>627.5095*('PNO-LCCSD_T Tight'!L139+'PNO-LCCSD_T Tight'!R139-'PNO-LCCSD_T Tight'!F139)</f>
        <v>8.3449942610797248</v>
      </c>
      <c r="AN149" s="1">
        <f t="shared" si="170"/>
        <v>-1.206970303730337E-2</v>
      </c>
      <c r="AO149" s="1">
        <f>627.5095*('PNO-LCCSD_T Tight'!X139+'PNO-LCCSD_T Tight'!AD139-'PNO-LCCSD_T Tight'!F139)</f>
        <v>8.2911567328105047</v>
      </c>
      <c r="AP149" s="1">
        <f t="shared" si="171"/>
        <v>-6.5907231306523428E-2</v>
      </c>
      <c r="AQ149" s="1">
        <f t="shared" si="172"/>
        <v>8.3180754969451147</v>
      </c>
      <c r="AR149" s="1">
        <f t="shared" si="173"/>
        <v>-3.8988467171913399E-2</v>
      </c>
      <c r="AS149" s="1" t="str">
        <f>IF((627.5095*('PNO-LCCSD_T Tight'!N139+'PNO-LCCSD_T Tight'!T139-'PNO-LCCSD_T Tight'!H139))&gt;$AS$1,(627.5095*('PNO-LCCSD_T Tight'!N139+'PNO-LCCSD_T Tight'!T139-'PNO-LCCSD_T Tight'!H139)), "")</f>
        <v/>
      </c>
      <c r="AT149" s="1" t="e">
        <f t="shared" si="209"/>
        <v>#VALUE!</v>
      </c>
      <c r="AU149" s="1" t="str">
        <f>IF((627.5095*('PNO-LCCSD_T Tight'!Z139+'PNO-LCCSD_T Tight'!AF139-'PNO-LCCSD_T Tight'!H139))&gt;$AS$1,(627.5095*('PNO-LCCSD_T Tight'!Z139+'PNO-LCCSD_T Tight'!AF139-'PNO-LCCSD_T Tight'!H139)),"")</f>
        <v/>
      </c>
      <c r="AV149" s="1" t="e">
        <f t="shared" si="210"/>
        <v>#VALUE!</v>
      </c>
      <c r="AW149" s="1"/>
      <c r="AX149" s="1">
        <f t="shared" si="211"/>
        <v>-8.3570639641170281</v>
      </c>
      <c r="AY149" s="1">
        <f t="shared" si="174"/>
        <v>8.2995333158866611</v>
      </c>
      <c r="AZ149" s="1">
        <f t="shared" si="175"/>
        <v>-5.7530648230367021E-2</v>
      </c>
      <c r="BA149" s="1">
        <f t="shared" si="176"/>
        <v>8.3548626474869288</v>
      </c>
      <c r="BB149" s="1">
        <f t="shared" si="177"/>
        <v>-2.2013166300993703E-3</v>
      </c>
      <c r="BC149" s="21">
        <f t="shared" si="178"/>
        <v>8.327197981686794</v>
      </c>
      <c r="BD149" s="1">
        <f t="shared" si="179"/>
        <v>-2.9865982430234084E-2</v>
      </c>
      <c r="BE149" s="1"/>
      <c r="BF149" s="1"/>
      <c r="BG149" s="1"/>
      <c r="BH149" s="1"/>
      <c r="BI149" s="1"/>
      <c r="BJ149" s="1"/>
      <c r="BL149" s="1">
        <f t="shared" si="212"/>
        <v>8.332783167194151</v>
      </c>
      <c r="BM149" s="1">
        <f t="shared" si="213"/>
        <v>-2.4280796922877101E-2</v>
      </c>
      <c r="BN149" s="1">
        <f t="shared" si="214"/>
        <v>8.3376529742303411</v>
      </c>
      <c r="BO149" s="1">
        <f t="shared" si="215"/>
        <v>-1.9410989886686991E-2</v>
      </c>
      <c r="BP149" s="1">
        <f t="shared" si="216"/>
        <v>8.3392260362358872</v>
      </c>
      <c r="BQ149" s="1">
        <f t="shared" si="217"/>
        <v>-1.7837927881140914E-2</v>
      </c>
      <c r="BR149" s="1">
        <f t="shared" si="218"/>
        <v>8.3161290699332326</v>
      </c>
      <c r="BS149" s="1">
        <f t="shared" si="219"/>
        <v>-4.0934894183795478E-2</v>
      </c>
      <c r="BT149" s="1">
        <f t="shared" si="220"/>
        <v>8.3401756849891218</v>
      </c>
      <c r="BU149" s="1">
        <f t="shared" si="221"/>
        <v>-1.6888279127906358E-2</v>
      </c>
      <c r="BV149" s="1">
        <f t="shared" si="222"/>
        <v>8.3274342696175712</v>
      </c>
      <c r="BW149" s="1">
        <f t="shared" si="223"/>
        <v>-2.962969449945696E-2</v>
      </c>
      <c r="BX149" s="1">
        <f t="shared" si="224"/>
        <v>8.3166579894544697</v>
      </c>
      <c r="BY149" s="1">
        <f t="shared" si="225"/>
        <v>-4.0405974662558464E-2</v>
      </c>
      <c r="BZ149" s="1">
        <f t="shared" si="226"/>
        <v>8.3454285228103551</v>
      </c>
      <c r="CA149" s="1">
        <f t="shared" si="227"/>
        <v>-1.1635441306673044E-2</v>
      </c>
      <c r="CB149" s="1">
        <f t="shared" si="228"/>
        <v>8.3298138720082218</v>
      </c>
      <c r="CC149" s="1">
        <f t="shared" si="229"/>
        <v>-2.7250092108806356E-2</v>
      </c>
      <c r="CD149" s="1">
        <f t="shared" si="230"/>
        <v>8.3171619622602151</v>
      </c>
      <c r="CE149" s="1">
        <f t="shared" si="231"/>
        <v>-3.990200185681303E-2</v>
      </c>
      <c r="CF149" s="1">
        <f t="shared" si="232"/>
        <v>8.3455222061407728</v>
      </c>
      <c r="CG149" s="1">
        <f t="shared" si="233"/>
        <v>-1.154175797625534E-2</v>
      </c>
      <c r="CH149" s="1">
        <f t="shared" si="234"/>
        <v>8.3332371644354808</v>
      </c>
      <c r="CI149" s="1">
        <f t="shared" si="235"/>
        <v>-2.3826799681547328E-2</v>
      </c>
      <c r="CJ149" s="1">
        <f t="shared" si="236"/>
        <v>8.3344533878215703</v>
      </c>
      <c r="CK149" s="1">
        <f t="shared" si="235"/>
        <v>-2.2610576295457818E-2</v>
      </c>
      <c r="CL149" s="1">
        <f t="shared" si="237"/>
        <v>8.3559049050244187</v>
      </c>
      <c r="CM149" s="1">
        <f t="shared" si="235"/>
        <v>-1.1590590926093824E-3</v>
      </c>
      <c r="CN149" s="1">
        <f t="shared" si="238"/>
        <v>8.3487868622226973</v>
      </c>
      <c r="CO149" s="1">
        <f t="shared" si="235"/>
        <v>-8.2771018943308405E-3</v>
      </c>
      <c r="CP149" s="1">
        <f t="shared" si="239"/>
        <v>8.3351520837048074</v>
      </c>
      <c r="CQ149" s="1">
        <f t="shared" si="180"/>
        <v>-2.1911880412220697E-2</v>
      </c>
      <c r="CR149" s="1">
        <f t="shared" si="240"/>
        <v>8.3560632220307216</v>
      </c>
      <c r="CS149" s="1">
        <f t="shared" si="180"/>
        <v>-1.0007420863065164E-3</v>
      </c>
      <c r="CT149" s="1">
        <f t="shared" si="241"/>
        <v>8.3519461909739068</v>
      </c>
      <c r="CU149" s="1">
        <f t="shared" si="180"/>
        <v>-5.1177731431213402E-3</v>
      </c>
    </row>
    <row r="150" spans="1:99" x14ac:dyDescent="0.2">
      <c r="A150" s="4">
        <f>'PNO-LCCSD_T Default'!A140</f>
        <v>3.3374258684469686</v>
      </c>
      <c r="B150" t="s">
        <v>136</v>
      </c>
      <c r="C150" s="1">
        <f>627.5095*('PNO-LCCSD_T Default'!P140+'PNO-LCCSD_T Default'!J140-'PNO-LCCSD_T Default'!D140)</f>
        <v>3.334907195213662</v>
      </c>
      <c r="D150" s="1">
        <f t="shared" si="181"/>
        <v>-2.5186732333066786E-3</v>
      </c>
      <c r="E150" s="1">
        <f>627.5095*('PNO-LCCSD_T Default'!AB140+'PNO-LCCSD_T Default'!V140-'PNO-LCCSD_T Default'!D140)</f>
        <v>3.2684938380337973</v>
      </c>
      <c r="F150" s="1">
        <f t="shared" si="182"/>
        <v>-6.8932030413171308E-2</v>
      </c>
      <c r="G150" s="1">
        <f t="shared" si="183"/>
        <v>3.3017005166237299</v>
      </c>
      <c r="H150" s="1">
        <f t="shared" si="184"/>
        <v>-3.5725351823238771E-2</v>
      </c>
      <c r="I150" s="1">
        <f>627.5095*('PNO-LCCSD_T Default'!R140+'PNO-LCCSD_T Default'!L140-'PNO-LCCSD_T Default'!F140)</f>
        <v>3.3152645175115683</v>
      </c>
      <c r="J150" s="1">
        <f t="shared" si="185"/>
        <v>-2.2161350935400392E-2</v>
      </c>
      <c r="K150" s="1">
        <f>627.5095*('PNO-LCCSD_T Default'!AD140+'PNO-LCCSD_T Default'!X140-'PNO-LCCSD_T Default'!F140)</f>
        <v>3.2972295575774679</v>
      </c>
      <c r="L150" s="1">
        <f t="shared" si="186"/>
        <v>-4.0196310869500707E-2</v>
      </c>
      <c r="M150" s="1">
        <f t="shared" si="187"/>
        <v>3.3062470375445181</v>
      </c>
      <c r="N150" s="1">
        <f t="shared" si="188"/>
        <v>-3.1178830902450549E-2</v>
      </c>
      <c r="O150" s="1">
        <f>627.5095*('PNO-LCCSD_T Default'!N140+'PNO-LCCSD_T Default'!T140-'PNO-LCCSD_T Default'!H140)</f>
        <v>3.3034108110635407</v>
      </c>
      <c r="P150" s="1">
        <f t="shared" si="189"/>
        <v>-3.4015057383427916E-2</v>
      </c>
      <c r="Q150" s="1">
        <f>627.5095*('PNO-LCCSD_T Default'!Z140+'PNO-LCCSD_T Default'!AF140-'PNO-LCCSD_T Default'!H140)</f>
        <v>3.3019926396099626</v>
      </c>
      <c r="R150" s="1">
        <f t="shared" si="190"/>
        <v>-3.5433228837006059E-2</v>
      </c>
      <c r="S150" s="1">
        <f t="shared" si="191"/>
        <v>3.3027017253367514</v>
      </c>
      <c r="T150" s="1">
        <f t="shared" si="192"/>
        <v>-3.4724143110217209E-2</v>
      </c>
      <c r="U150" s="1">
        <f t="shared" si="193"/>
        <v>3.3023861034145923</v>
      </c>
      <c r="V150" s="1">
        <f t="shared" si="194"/>
        <v>-3.503976503237638E-2</v>
      </c>
      <c r="W150" s="1">
        <f t="shared" si="195"/>
        <v>3.31606968219136</v>
      </c>
      <c r="X150" s="1">
        <f t="shared" si="196"/>
        <v>-2.1356186255608645E-2</v>
      </c>
      <c r="Y150" s="21">
        <f t="shared" si="197"/>
        <v>3.3092278928029759</v>
      </c>
      <c r="Z150" s="27">
        <f t="shared" si="198"/>
        <v>-2.8197975643992734E-2</v>
      </c>
      <c r="AA150" s="1">
        <f t="shared" si="199"/>
        <v>3.2909741354459379</v>
      </c>
      <c r="AB150" s="1">
        <f t="shared" si="200"/>
        <v>-4.6451733001030782E-2</v>
      </c>
      <c r="AC150" s="1">
        <f t="shared" si="201"/>
        <v>3.3069899715784814</v>
      </c>
      <c r="AD150" s="1">
        <f t="shared" si="202"/>
        <v>-3.0435896868487244E-2</v>
      </c>
      <c r="AE150" s="1">
        <f t="shared" si="203"/>
        <v>3.2989820535122094</v>
      </c>
      <c r="AF150" s="1">
        <f t="shared" si="204"/>
        <v>-3.8443814934759235E-2</v>
      </c>
      <c r="AG150" s="24">
        <f>627.5095*('PNO-LCCSD_T Tight'!J140+'PNO-LCCSD_T Tight'!P140-'PNO-LCCSD_T Tight'!D140)</f>
        <v>3.3719312916847728</v>
      </c>
      <c r="AH150" s="1">
        <f t="shared" si="205"/>
        <v>3.4505423237804145E-2</v>
      </c>
      <c r="AI150" s="1">
        <f>627.5095*('PNO-LCCSD_T Tight'!V140+'PNO-LCCSD_T Tight'!AB140-'PNO-LCCSD_T Tight'!D140)</f>
        <v>3.2833923474643978</v>
      </c>
      <c r="AJ150" s="1">
        <f t="shared" si="206"/>
        <v>-5.403352098257086E-2</v>
      </c>
      <c r="AK150" s="1">
        <f t="shared" si="207"/>
        <v>3.3276618195745851</v>
      </c>
      <c r="AL150" s="1">
        <f t="shared" si="208"/>
        <v>-9.7640488723835794E-3</v>
      </c>
      <c r="AM150" s="1">
        <f>627.5095*('PNO-LCCSD_T Tight'!L140+'PNO-LCCSD_T Tight'!R140-'PNO-LCCSD_T Tight'!F140)</f>
        <v>3.3269107631375463</v>
      </c>
      <c r="AN150" s="1">
        <f t="shared" si="170"/>
        <v>-1.0515105309422346E-2</v>
      </c>
      <c r="AO150" s="1">
        <f>627.5095*('PNO-LCCSD_T Tight'!X140+'PNO-LCCSD_T Tight'!AD140-'PNO-LCCSD_T Tight'!F140)</f>
        <v>3.3097262235347364</v>
      </c>
      <c r="AP150" s="1">
        <f t="shared" si="171"/>
        <v>-2.7699644912232202E-2</v>
      </c>
      <c r="AQ150" s="1">
        <f t="shared" si="172"/>
        <v>3.3183184933361414</v>
      </c>
      <c r="AR150" s="1">
        <f t="shared" si="173"/>
        <v>-1.9107375110827274E-2</v>
      </c>
      <c r="AS150" s="1" t="str">
        <f>IF((627.5095*('PNO-LCCSD_T Tight'!N140+'PNO-LCCSD_T Tight'!T140-'PNO-LCCSD_T Tight'!H140))&gt;$AS$1,(627.5095*('PNO-LCCSD_T Tight'!N140+'PNO-LCCSD_T Tight'!T140-'PNO-LCCSD_T Tight'!H140)), "")</f>
        <v/>
      </c>
      <c r="AT150" s="1" t="e">
        <f t="shared" si="209"/>
        <v>#VALUE!</v>
      </c>
      <c r="AU150" s="1" t="str">
        <f>IF((627.5095*('PNO-LCCSD_T Tight'!Z140+'PNO-LCCSD_T Tight'!AF140-'PNO-LCCSD_T Tight'!H140))&gt;$AS$1,(627.5095*('PNO-LCCSD_T Tight'!Z140+'PNO-LCCSD_T Tight'!AF140-'PNO-LCCSD_T Tight'!H140)),"")</f>
        <v/>
      </c>
      <c r="AV150" s="1" t="e">
        <f t="shared" si="210"/>
        <v>#VALUE!</v>
      </c>
      <c r="AW150" s="1"/>
      <c r="AX150" s="1">
        <f t="shared" si="211"/>
        <v>-3.3374258684469686</v>
      </c>
      <c r="AY150" s="1">
        <f t="shared" si="174"/>
        <v>3.2973937584659216</v>
      </c>
      <c r="AZ150" s="1">
        <f t="shared" si="175"/>
        <v>-4.0032109981047004E-2</v>
      </c>
      <c r="BA150" s="1">
        <f t="shared" si="176"/>
        <v>3.3269916170801452</v>
      </c>
      <c r="BB150" s="1">
        <f t="shared" si="177"/>
        <v>-1.043425136682341E-2</v>
      </c>
      <c r="BC150" s="21">
        <f t="shared" si="178"/>
        <v>3.3121926877730337</v>
      </c>
      <c r="BD150" s="1">
        <f t="shared" si="179"/>
        <v>-2.5233180673934985E-2</v>
      </c>
      <c r="BE150" s="1"/>
      <c r="BF150" s="1"/>
      <c r="BG150" s="1"/>
      <c r="BH150" s="1"/>
      <c r="BI150" s="1"/>
      <c r="BJ150" s="1"/>
      <c r="BL150" s="1">
        <f t="shared" si="212"/>
        <v>3.3169892028606012</v>
      </c>
      <c r="BM150" s="1">
        <f t="shared" si="213"/>
        <v>-2.0436665586367475E-2</v>
      </c>
      <c r="BN150" s="1">
        <f t="shared" si="214"/>
        <v>3.3170918183749487</v>
      </c>
      <c r="BO150" s="1">
        <f t="shared" si="215"/>
        <v>-2.0334050072019938E-2</v>
      </c>
      <c r="BP150" s="1">
        <f t="shared" si="216"/>
        <v>3.3179820741729293</v>
      </c>
      <c r="BQ150" s="1">
        <f t="shared" si="217"/>
        <v>-1.9443794274039305E-2</v>
      </c>
      <c r="BR150" s="1">
        <f t="shared" si="218"/>
        <v>3.2964428330571911</v>
      </c>
      <c r="BS150" s="1">
        <f t="shared" si="219"/>
        <v>-4.0983035389777545E-2</v>
      </c>
      <c r="BT150" s="1">
        <f t="shared" si="220"/>
        <v>3.3099878806984058</v>
      </c>
      <c r="BU150" s="1">
        <f t="shared" si="221"/>
        <v>-2.7437987748562875E-2</v>
      </c>
      <c r="BV150" s="1">
        <f t="shared" si="222"/>
        <v>3.3030425821532261</v>
      </c>
      <c r="BW150" s="1">
        <f t="shared" si="223"/>
        <v>-3.4383286293742543E-2</v>
      </c>
      <c r="BX150" s="1">
        <f t="shared" si="224"/>
        <v>3.2948115378752392</v>
      </c>
      <c r="BY150" s="1">
        <f t="shared" si="225"/>
        <v>-4.2614330571729475E-2</v>
      </c>
      <c r="BZ150" s="1">
        <f t="shared" si="226"/>
        <v>3.3129100543031869</v>
      </c>
      <c r="CA150" s="1">
        <f t="shared" si="227"/>
        <v>-2.4515814143781789E-2</v>
      </c>
      <c r="CB150" s="1">
        <f t="shared" si="228"/>
        <v>3.3033004904240042</v>
      </c>
      <c r="CC150" s="1">
        <f t="shared" si="229"/>
        <v>-3.4125378022964448E-2</v>
      </c>
      <c r="CD150" s="1">
        <f t="shared" si="230"/>
        <v>3.2911800643003155</v>
      </c>
      <c r="CE150" s="1">
        <f t="shared" si="231"/>
        <v>-4.6245804146653136E-2</v>
      </c>
      <c r="CF150" s="1">
        <f t="shared" si="232"/>
        <v>3.3129709856799314</v>
      </c>
      <c r="CG150" s="1">
        <f t="shared" si="233"/>
        <v>-2.4454882767037223E-2</v>
      </c>
      <c r="CH150" s="1">
        <f t="shared" si="234"/>
        <v>3.3034999379945451</v>
      </c>
      <c r="CI150" s="1">
        <f t="shared" si="235"/>
        <v>-3.3925930452423536E-2</v>
      </c>
      <c r="CJ150" s="1">
        <f t="shared" si="236"/>
        <v>3.3084789167736091</v>
      </c>
      <c r="CK150" s="1">
        <f t="shared" si="235"/>
        <v>-2.8946951673359589E-2</v>
      </c>
      <c r="CL150" s="1">
        <f t="shared" si="237"/>
        <v>3.3272755420044065</v>
      </c>
      <c r="CM150" s="1">
        <f t="shared" si="235"/>
        <v>-1.0150326442562196E-2</v>
      </c>
      <c r="CN150" s="1">
        <f t="shared" si="238"/>
        <v>3.318735605122729</v>
      </c>
      <c r="CO150" s="1">
        <f t="shared" si="235"/>
        <v>-1.869026332423962E-2</v>
      </c>
      <c r="CP150" s="1">
        <f t="shared" si="239"/>
        <v>3.3050915439894437</v>
      </c>
      <c r="CQ150" s="1">
        <f t="shared" si="180"/>
        <v>-3.2334324457524932E-2</v>
      </c>
      <c r="CR150" s="1">
        <f t="shared" si="240"/>
        <v>3.3274287909117994</v>
      </c>
      <c r="CS150" s="1">
        <f t="shared" si="180"/>
        <v>-9.9970775351692076E-3</v>
      </c>
      <c r="CT150" s="1">
        <f t="shared" si="241"/>
        <v>3.3189664235750338</v>
      </c>
      <c r="CU150" s="1">
        <f t="shared" si="180"/>
        <v>-1.8459444871934849E-2</v>
      </c>
    </row>
    <row r="151" spans="1:99" x14ac:dyDescent="0.2">
      <c r="A151" s="4">
        <f>'PNO-LCCSD_T Default'!A141</f>
        <v>6.4838002418542731</v>
      </c>
      <c r="B151" t="s">
        <v>137</v>
      </c>
      <c r="C151" s="1">
        <f>627.5095*('PNO-LCCSD_T Default'!P141+'PNO-LCCSD_T Default'!J141-'PNO-LCCSD_T Default'!D141)</f>
        <v>6.3978718609111525</v>
      </c>
      <c r="D151" s="1">
        <f t="shared" si="181"/>
        <v>-8.5928380943120608E-2</v>
      </c>
      <c r="E151" s="1">
        <f>627.5095*('PNO-LCCSD_T Default'!AB141+'PNO-LCCSD_T Default'!V141-'PNO-LCCSD_T Default'!D141)</f>
        <v>5.9472001216202228</v>
      </c>
      <c r="F151" s="1">
        <f t="shared" si="182"/>
        <v>-0.53660012023405024</v>
      </c>
      <c r="G151" s="1">
        <f t="shared" si="183"/>
        <v>6.1725359912656881</v>
      </c>
      <c r="H151" s="1">
        <f t="shared" si="184"/>
        <v>-0.31126425058858498</v>
      </c>
      <c r="I151" s="1">
        <f>627.5095*('PNO-LCCSD_T Default'!R141+'PNO-LCCSD_T Default'!L141-'PNO-LCCSD_T Default'!F141)</f>
        <v>6.41936574365082</v>
      </c>
      <c r="J151" s="1">
        <f t="shared" si="185"/>
        <v>-6.4434498203453039E-2</v>
      </c>
      <c r="K151" s="1">
        <f>627.5095*('PNO-LCCSD_T Default'!AD141+'PNO-LCCSD_T Default'!X141-'PNO-LCCSD_T Default'!F141)</f>
        <v>6.2805316356179306</v>
      </c>
      <c r="L151" s="1">
        <f t="shared" si="186"/>
        <v>-0.20326860623634246</v>
      </c>
      <c r="M151" s="1">
        <f t="shared" si="187"/>
        <v>6.3499486896343758</v>
      </c>
      <c r="N151" s="1">
        <f t="shared" si="188"/>
        <v>-0.13385155221989731</v>
      </c>
      <c r="O151" s="1">
        <f>627.5095*('PNO-LCCSD_T Default'!N141+'PNO-LCCSD_T Default'!T141-'PNO-LCCSD_T Default'!H141)</f>
        <v>6.4152492468185685</v>
      </c>
      <c r="P151" s="1">
        <f t="shared" si="189"/>
        <v>-6.8550995035704609E-2</v>
      </c>
      <c r="Q151" s="1">
        <f>627.5095*('PNO-LCCSD_T Default'!Z141+'PNO-LCCSD_T Default'!AF141-'PNO-LCCSD_T Default'!H141)</f>
        <v>6.3687194174004684</v>
      </c>
      <c r="R151" s="1">
        <f t="shared" si="190"/>
        <v>-0.11508082445380463</v>
      </c>
      <c r="S151" s="1">
        <f t="shared" si="191"/>
        <v>6.3919843321095184</v>
      </c>
      <c r="T151" s="1">
        <f t="shared" si="192"/>
        <v>-9.181590974475462E-2</v>
      </c>
      <c r="U151" s="1">
        <f t="shared" si="193"/>
        <v>6.4334578713470245</v>
      </c>
      <c r="V151" s="1">
        <f t="shared" si="194"/>
        <v>-5.0342370507248546E-2</v>
      </c>
      <c r="W151" s="1">
        <f t="shared" si="195"/>
        <v>6.4990752239178562</v>
      </c>
      <c r="X151" s="1">
        <f t="shared" si="196"/>
        <v>1.5274982063583131E-2</v>
      </c>
      <c r="Y151" s="21">
        <f t="shared" si="197"/>
        <v>6.4662665476324408</v>
      </c>
      <c r="Z151" s="27">
        <f t="shared" si="198"/>
        <v>-1.7533694221832263E-2</v>
      </c>
      <c r="AA151" s="1">
        <f t="shared" si="199"/>
        <v>6.4109302993224357</v>
      </c>
      <c r="AB151" s="1">
        <f t="shared" si="200"/>
        <v>-7.2869942531837317E-2</v>
      </c>
      <c r="AC151" s="1">
        <f t="shared" si="201"/>
        <v>6.4612443032050981</v>
      </c>
      <c r="AD151" s="1">
        <f t="shared" si="202"/>
        <v>-2.2555938649174934E-2</v>
      </c>
      <c r="AE151" s="1">
        <f t="shared" si="203"/>
        <v>6.4360873012637665</v>
      </c>
      <c r="AF151" s="1">
        <f t="shared" si="204"/>
        <v>-4.771294059050657E-2</v>
      </c>
      <c r="AG151" s="24">
        <f>627.5095*('PNO-LCCSD_T Tight'!J141+'PNO-LCCSD_T Tight'!P141-'PNO-LCCSD_T Tight'!D141)</f>
        <v>6.6622857372667248</v>
      </c>
      <c r="AH151" s="1">
        <f t="shared" si="205"/>
        <v>0.17848549541245173</v>
      </c>
      <c r="AI151" s="1">
        <f>627.5095*('PNO-LCCSD_T Tight'!V141+'PNO-LCCSD_T Tight'!AB141-'PNO-LCCSD_T Tight'!D141)</f>
        <v>6.0132809658458122</v>
      </c>
      <c r="AJ151" s="1">
        <f t="shared" si="206"/>
        <v>-0.47051927600846088</v>
      </c>
      <c r="AK151" s="1">
        <f t="shared" si="207"/>
        <v>6.3377833515562685</v>
      </c>
      <c r="AL151" s="1">
        <f t="shared" si="208"/>
        <v>-0.14601689029800458</v>
      </c>
      <c r="AM151" s="1">
        <f>627.5095*('PNO-LCCSD_T Tight'!L141+'PNO-LCCSD_T Tight'!R141-'PNO-LCCSD_T Tight'!F141)</f>
        <v>6.5409477919951504</v>
      </c>
      <c r="AN151" s="1">
        <f t="shared" si="170"/>
        <v>5.7147550140877357E-2</v>
      </c>
      <c r="AO151" s="1">
        <f>627.5095*('PNO-LCCSD_T Tight'!X141+'PNO-LCCSD_T Tight'!AD141-'PNO-LCCSD_T Tight'!F141)</f>
        <v>6.3079296667644851</v>
      </c>
      <c r="AP151" s="1">
        <f t="shared" si="171"/>
        <v>-0.17587057508978798</v>
      </c>
      <c r="AQ151" s="1">
        <f t="shared" si="172"/>
        <v>6.4244387293798173</v>
      </c>
      <c r="AR151" s="1">
        <f t="shared" si="173"/>
        <v>-5.9361512474455758E-2</v>
      </c>
      <c r="AS151" s="1">
        <f>IF((627.5095*('PNO-LCCSD_T Tight'!N141+'PNO-LCCSD_T Tight'!T141-'PNO-LCCSD_T Tight'!H141))&gt;$AS$1,(627.5095*('PNO-LCCSD_T Tight'!N141+'PNO-LCCSD_T Tight'!T141-'PNO-LCCSD_T Tight'!H141)), "")</f>
        <v>6.4819660568499256</v>
      </c>
      <c r="AT151" s="1">
        <f t="shared" si="209"/>
        <v>-1.8341850043475105E-3</v>
      </c>
      <c r="AU151" s="1">
        <f>IF((627.5095*('PNO-LCCSD_T Tight'!Z141+'PNO-LCCSD_T Tight'!AF141-'PNO-LCCSD_T Tight'!H141))&gt;$AS$1,(627.5095*('PNO-LCCSD_T Tight'!Z141+'PNO-LCCSD_T Tight'!AF141-'PNO-LCCSD_T Tight'!H141)),"")</f>
        <v>6.3961855082096157</v>
      </c>
      <c r="AV151" s="1">
        <f t="shared" si="210"/>
        <v>-8.7614733644657328E-2</v>
      </c>
      <c r="AW151" s="1">
        <f t="shared" ref="AW151:AW198" si="242">(AS151+AU151)/2</f>
        <v>6.4390757825297706</v>
      </c>
      <c r="AX151" s="1">
        <f t="shared" si="211"/>
        <v>-4.4724459324502419E-2</v>
      </c>
      <c r="AY151" s="1">
        <f t="shared" si="174"/>
        <v>6.4613944679227906</v>
      </c>
      <c r="AZ151" s="1">
        <f t="shared" si="175"/>
        <v>-2.2405773931482464E-2</v>
      </c>
      <c r="BA151" s="1">
        <f t="shared" si="176"/>
        <v>6.5011114743121547</v>
      </c>
      <c r="BB151" s="1">
        <f t="shared" si="177"/>
        <v>1.7311232457881687E-2</v>
      </c>
      <c r="BC151" s="21">
        <f t="shared" si="178"/>
        <v>6.4812529711174722</v>
      </c>
      <c r="BD151" s="1">
        <f t="shared" si="179"/>
        <v>-2.5472707368008329E-3</v>
      </c>
      <c r="BE151" s="1">
        <f t="shared" ref="BE151:BE198" si="243">AS151+(AS151-AM151)*$AB$2</f>
        <v>6.4200835806319851</v>
      </c>
      <c r="BF151" s="1">
        <f t="shared" ref="BF151:BF198" si="244">BE151-$A151</f>
        <v>-6.3716661222287918E-2</v>
      </c>
      <c r="BG151" s="1">
        <f t="shared" ref="BG151:BG198" si="245">AU151+(AU151-AO151)*$AB$2</f>
        <v>6.4887818008733591</v>
      </c>
      <c r="BH151" s="1">
        <f t="shared" ref="BH151:BH198" si="246">BG151-$A151</f>
        <v>4.9815590190860348E-3</v>
      </c>
      <c r="BI151" s="1">
        <f t="shared" ref="BI151:BI198" si="247">AW151+(AW151-AQ151)*$AB$2</f>
        <v>6.4544326907526726</v>
      </c>
      <c r="BJ151" s="1">
        <f t="shared" ref="BJ151:BJ198" si="248">BI151-$A151</f>
        <v>-2.9367551101600498E-2</v>
      </c>
      <c r="BL151" s="1">
        <f t="shared" si="212"/>
        <v>6.5377483875068974</v>
      </c>
      <c r="BM151" s="1">
        <f t="shared" si="213"/>
        <v>5.3948145652624291E-2</v>
      </c>
      <c r="BN151" s="1">
        <f t="shared" si="214"/>
        <v>6.5036088064376179</v>
      </c>
      <c r="BO151" s="1">
        <f t="shared" si="215"/>
        <v>1.980856458334479E-2</v>
      </c>
      <c r="BP151" s="1">
        <f t="shared" si="216"/>
        <v>6.5219881485716629</v>
      </c>
      <c r="BQ151" s="1">
        <f t="shared" si="217"/>
        <v>3.8187906717389808E-2</v>
      </c>
      <c r="BR151" s="1">
        <f t="shared" si="218"/>
        <v>6.4499859325945739</v>
      </c>
      <c r="BS151" s="1">
        <f t="shared" si="219"/>
        <v>-3.3814309259699193E-2</v>
      </c>
      <c r="BT151" s="1">
        <f t="shared" si="220"/>
        <v>6.4745412284095289</v>
      </c>
      <c r="BU151" s="1">
        <f t="shared" si="221"/>
        <v>-9.259013444744113E-3</v>
      </c>
      <c r="BV151" s="1">
        <f t="shared" si="222"/>
        <v>6.4619331396094948</v>
      </c>
      <c r="BW151" s="1">
        <f t="shared" si="223"/>
        <v>-2.186710224477828E-2</v>
      </c>
      <c r="BX151" s="1">
        <f t="shared" si="224"/>
        <v>6.4509912135998446</v>
      </c>
      <c r="BY151" s="1">
        <f t="shared" si="225"/>
        <v>-3.2809028254428441E-2</v>
      </c>
      <c r="BZ151" s="1">
        <f t="shared" si="226"/>
        <v>6.4742236539724374</v>
      </c>
      <c r="CA151" s="1">
        <f t="shared" si="227"/>
        <v>-9.5765878818356853E-3</v>
      </c>
      <c r="CB151" s="1">
        <f t="shared" si="228"/>
        <v>6.46273533301326</v>
      </c>
      <c r="CC151" s="1">
        <f t="shared" si="229"/>
        <v>-2.1064908841013086E-2</v>
      </c>
      <c r="CD151" s="1">
        <f t="shared" si="230"/>
        <v>6.4517253195597881</v>
      </c>
      <c r="CE151" s="1">
        <f t="shared" si="231"/>
        <v>-3.2074922294484942E-2</v>
      </c>
      <c r="CF151" s="1">
        <f t="shared" si="232"/>
        <v>6.4741785954973894</v>
      </c>
      <c r="CG151" s="1">
        <f t="shared" si="233"/>
        <v>-9.621646356883673E-3</v>
      </c>
      <c r="CH151" s="1">
        <f t="shared" si="234"/>
        <v>6.4624863518759383</v>
      </c>
      <c r="CI151" s="1">
        <f t="shared" si="235"/>
        <v>-2.1313889978334721E-2</v>
      </c>
      <c r="CJ151" s="1">
        <f t="shared" si="236"/>
        <v>6.5405610096488758</v>
      </c>
      <c r="CK151" s="1">
        <f t="shared" si="235"/>
        <v>5.6760767794602707E-2</v>
      </c>
      <c r="CL151" s="1">
        <f t="shared" si="237"/>
        <v>6.5023707948354108</v>
      </c>
      <c r="CM151" s="1">
        <f t="shared" si="235"/>
        <v>1.8570552981137745E-2</v>
      </c>
      <c r="CN151" s="1">
        <f t="shared" si="238"/>
        <v>6.5228995642288927</v>
      </c>
      <c r="CO151" s="1">
        <f t="shared" si="235"/>
        <v>3.9099322374619661E-2</v>
      </c>
      <c r="CP151" s="1">
        <f t="shared" si="239"/>
        <v>6.5417562052347282</v>
      </c>
      <c r="CQ151" s="1">
        <f t="shared" si="180"/>
        <v>5.7955963380455167E-2</v>
      </c>
      <c r="CR151" s="1">
        <f t="shared" si="240"/>
        <v>6.5020699461395264</v>
      </c>
      <c r="CS151" s="1">
        <f t="shared" si="180"/>
        <v>1.8269704285253319E-2</v>
      </c>
      <c r="CT151" s="1">
        <f t="shared" si="241"/>
        <v>6.5230520596305777</v>
      </c>
      <c r="CU151" s="1">
        <f t="shared" si="180"/>
        <v>3.9251817776304598E-2</v>
      </c>
    </row>
    <row r="152" spans="1:99" x14ac:dyDescent="0.2">
      <c r="A152" s="4">
        <f>'PNO-LCCSD_T Default'!A142</f>
        <v>6.870049458175286</v>
      </c>
      <c r="B152" t="s">
        <v>138</v>
      </c>
      <c r="C152" s="1">
        <f>627.5095*('PNO-LCCSD_T Default'!P142+'PNO-LCCSD_T Default'!J142-'PNO-LCCSD_T Default'!D142)</f>
        <v>6.8291847094217148</v>
      </c>
      <c r="D152" s="1">
        <f t="shared" si="181"/>
        <v>-4.0864748753571156E-2</v>
      </c>
      <c r="E152" s="1">
        <f>627.5095*('PNO-LCCSD_T Default'!AB142+'PNO-LCCSD_T Default'!V142-'PNO-LCCSD_T Default'!D142)</f>
        <v>6.4515159174417498</v>
      </c>
      <c r="F152" s="1">
        <f t="shared" si="182"/>
        <v>-0.41853354073353621</v>
      </c>
      <c r="G152" s="1">
        <f t="shared" si="183"/>
        <v>6.6403503134317319</v>
      </c>
      <c r="H152" s="1">
        <f t="shared" si="184"/>
        <v>-0.22969914474355413</v>
      </c>
      <c r="I152" s="1">
        <f>627.5095*('PNO-LCCSD_T Default'!R142+'PNO-LCCSD_T Default'!L142-'PNO-LCCSD_T Default'!F142)</f>
        <v>6.8227320894828614</v>
      </c>
      <c r="J152" s="1">
        <f t="shared" si="185"/>
        <v>-4.7317368692424644E-2</v>
      </c>
      <c r="K152" s="1">
        <f>627.5095*('PNO-LCCSD_T Default'!AD142+'PNO-LCCSD_T Default'!X142-'PNO-LCCSD_T Default'!F142)</f>
        <v>6.7031462203828251</v>
      </c>
      <c r="L152" s="1">
        <f t="shared" si="186"/>
        <v>-0.16690323779246086</v>
      </c>
      <c r="M152" s="1">
        <f t="shared" si="187"/>
        <v>6.7629391549328428</v>
      </c>
      <c r="N152" s="1">
        <f t="shared" si="188"/>
        <v>-0.10711030324244319</v>
      </c>
      <c r="O152" s="1">
        <f>627.5095*('PNO-LCCSD_T Default'!N142+'PNO-LCCSD_T Default'!T142-'PNO-LCCSD_T Default'!H142)</f>
        <v>6.8178405167508336</v>
      </c>
      <c r="P152" s="1">
        <f t="shared" si="189"/>
        <v>-5.2208941424452426E-2</v>
      </c>
      <c r="Q152" s="1">
        <f>627.5095*('PNO-LCCSD_T Default'!Z142+'PNO-LCCSD_T Default'!AF142-'PNO-LCCSD_T Default'!H142)</f>
        <v>6.7791169054987321</v>
      </c>
      <c r="R152" s="1">
        <f t="shared" si="190"/>
        <v>-9.0932552676553868E-2</v>
      </c>
      <c r="S152" s="1">
        <f t="shared" si="191"/>
        <v>6.7984787111247833</v>
      </c>
      <c r="T152" s="1">
        <f t="shared" si="192"/>
        <v>-7.1570747050502703E-2</v>
      </c>
      <c r="U152" s="1">
        <f t="shared" si="193"/>
        <v>6.8185015302463219</v>
      </c>
      <c r="V152" s="1">
        <f t="shared" si="194"/>
        <v>-5.1547927928964121E-2</v>
      </c>
      <c r="W152" s="1">
        <f t="shared" si="195"/>
        <v>6.8681236888202024</v>
      </c>
      <c r="X152" s="1">
        <f t="shared" si="196"/>
        <v>-1.9257693550835953E-3</v>
      </c>
      <c r="Y152" s="21">
        <f t="shared" si="197"/>
        <v>6.8433126095332613</v>
      </c>
      <c r="Z152" s="27">
        <f t="shared" si="198"/>
        <v>-2.6736848642024746E-2</v>
      </c>
      <c r="AA152" s="1">
        <f t="shared" si="199"/>
        <v>6.8127083748680501</v>
      </c>
      <c r="AB152" s="1">
        <f t="shared" si="200"/>
        <v>-5.7341083307235863E-2</v>
      </c>
      <c r="AC152" s="1">
        <f t="shared" si="201"/>
        <v>6.8588238538170607</v>
      </c>
      <c r="AD152" s="1">
        <f t="shared" si="202"/>
        <v>-1.1225604358225283E-2</v>
      </c>
      <c r="AE152" s="1">
        <f t="shared" si="203"/>
        <v>6.8357661143425572</v>
      </c>
      <c r="AF152" s="1">
        <f t="shared" si="204"/>
        <v>-3.4283343832728796E-2</v>
      </c>
      <c r="AG152" s="24">
        <f>627.5095*('PNO-LCCSD_T Tight'!J142+'PNO-LCCSD_T Tight'!P142-'PNO-LCCSD_T Tight'!D142)</f>
        <v>7.0135239947639789</v>
      </c>
      <c r="AH152" s="1">
        <f t="shared" si="205"/>
        <v>0.14347453658869291</v>
      </c>
      <c r="AI152" s="1">
        <f>627.5095*('PNO-LCCSD_T Tight'!V142+'PNO-LCCSD_T Tight'!AB142-'PNO-LCCSD_T Tight'!D142)</f>
        <v>6.4840101797100251</v>
      </c>
      <c r="AJ152" s="1">
        <f t="shared" si="206"/>
        <v>-0.38603927846526087</v>
      </c>
      <c r="AK152" s="1">
        <f t="shared" si="207"/>
        <v>6.7487670872370025</v>
      </c>
      <c r="AL152" s="1">
        <f t="shared" si="208"/>
        <v>-0.12128237093828353</v>
      </c>
      <c r="AM152" s="1">
        <f>627.5095*('PNO-LCCSD_T Tight'!L142+'PNO-LCCSD_T Tight'!R142-'PNO-LCCSD_T Tight'!F142)</f>
        <v>6.9063838046236494</v>
      </c>
      <c r="AN152" s="1">
        <f t="shared" si="170"/>
        <v>3.6334346448363419E-2</v>
      </c>
      <c r="AO152" s="1">
        <f>627.5095*('PNO-LCCSD_T Tight'!X142+'PNO-LCCSD_T Tight'!AD142-'PNO-LCCSD_T Tight'!F142)</f>
        <v>6.7284671530584879</v>
      </c>
      <c r="AP152" s="1">
        <f t="shared" si="171"/>
        <v>-0.14158230511679815</v>
      </c>
      <c r="AQ152" s="1">
        <f t="shared" si="172"/>
        <v>6.8174254788410682</v>
      </c>
      <c r="AR152" s="1">
        <f t="shared" si="173"/>
        <v>-5.2623979334217807E-2</v>
      </c>
      <c r="AS152" s="1">
        <f>IF((627.5095*('PNO-LCCSD_T Tight'!N142+'PNO-LCCSD_T Tight'!T142-'PNO-LCCSD_T Tight'!H142))&gt;$AS$1,(627.5095*('PNO-LCCSD_T Tight'!N142+'PNO-LCCSD_T Tight'!T142-'PNO-LCCSD_T Tight'!H142)), "")</f>
        <v>6.8655751644016112</v>
      </c>
      <c r="AT152" s="1">
        <f t="shared" si="209"/>
        <v>-4.474293773674809E-3</v>
      </c>
      <c r="AU152" s="1">
        <f>IF((627.5095*('PNO-LCCSD_T Tight'!Z142+'PNO-LCCSD_T Tight'!AF142-'PNO-LCCSD_T Tight'!H142))&gt;$AS$1,(627.5095*('PNO-LCCSD_T Tight'!Z142+'PNO-LCCSD_T Tight'!AF142-'PNO-LCCSD_T Tight'!H142)),"")</f>
        <v>6.8028618649815602</v>
      </c>
      <c r="AV152" s="1">
        <f t="shared" si="210"/>
        <v>-6.7187593193725803E-2</v>
      </c>
      <c r="AW152" s="1">
        <f t="shared" si="242"/>
        <v>6.8342185146915853</v>
      </c>
      <c r="AX152" s="1">
        <f t="shared" si="211"/>
        <v>-3.583094348370075E-2</v>
      </c>
      <c r="AY152" s="1">
        <f t="shared" si="174"/>
        <v>6.8361390164139006</v>
      </c>
      <c r="AZ152" s="1">
        <f t="shared" si="175"/>
        <v>-3.3910441761385357E-2</v>
      </c>
      <c r="BA152" s="1">
        <f t="shared" si="176"/>
        <v>6.8887415402587324</v>
      </c>
      <c r="BB152" s="1">
        <f t="shared" si="177"/>
        <v>1.8692082083446415E-2</v>
      </c>
      <c r="BC152" s="21">
        <f t="shared" si="178"/>
        <v>6.8624402783363152</v>
      </c>
      <c r="BD152" s="1">
        <f t="shared" si="179"/>
        <v>-7.6091798389708032E-3</v>
      </c>
      <c r="BE152" s="1">
        <f t="shared" si="243"/>
        <v>6.8227595418735714</v>
      </c>
      <c r="BF152" s="1">
        <f t="shared" si="244"/>
        <v>-4.7289916301714641E-2</v>
      </c>
      <c r="BG152" s="1">
        <f t="shared" si="245"/>
        <v>6.8809153332287183</v>
      </c>
      <c r="BH152" s="1">
        <f t="shared" si="246"/>
        <v>1.0865875053432283E-2</v>
      </c>
      <c r="BI152" s="1">
        <f t="shared" si="247"/>
        <v>6.8518374375511444</v>
      </c>
      <c r="BJ152" s="1">
        <f t="shared" si="248"/>
        <v>-1.8212020624141623E-2</v>
      </c>
      <c r="BL152" s="1">
        <f t="shared" si="212"/>
        <v>6.8912089065832358</v>
      </c>
      <c r="BM152" s="1">
        <f t="shared" si="213"/>
        <v>2.115944840794981E-2</v>
      </c>
      <c r="BN152" s="1">
        <f t="shared" si="214"/>
        <v>6.8703530099061902</v>
      </c>
      <c r="BO152" s="1">
        <f t="shared" si="215"/>
        <v>3.0355173090423904E-4</v>
      </c>
      <c r="BP152" s="1">
        <f t="shared" si="216"/>
        <v>6.879870871005469</v>
      </c>
      <c r="BQ152" s="1">
        <f t="shared" si="217"/>
        <v>9.8214128301830073E-3</v>
      </c>
      <c r="BR152" s="1">
        <f t="shared" si="218"/>
        <v>6.8399364750918599</v>
      </c>
      <c r="BS152" s="1">
        <f t="shared" si="219"/>
        <v>-3.0112983083426137E-2</v>
      </c>
      <c r="BT152" s="1">
        <f t="shared" si="220"/>
        <v>6.8653624169970255</v>
      </c>
      <c r="BU152" s="1">
        <f t="shared" si="221"/>
        <v>-4.6870411782604648E-3</v>
      </c>
      <c r="BV152" s="1">
        <f t="shared" si="222"/>
        <v>6.8527232530515141</v>
      </c>
      <c r="BW152" s="1">
        <f t="shared" si="223"/>
        <v>-1.7326205123771921E-2</v>
      </c>
      <c r="BX152" s="1">
        <f t="shared" si="224"/>
        <v>6.8402713599883747</v>
      </c>
      <c r="BY152" s="1">
        <f t="shared" si="225"/>
        <v>-2.977809818691135E-2</v>
      </c>
      <c r="BZ152" s="1">
        <f t="shared" si="226"/>
        <v>6.8708192145492113</v>
      </c>
      <c r="CA152" s="1">
        <f t="shared" si="227"/>
        <v>7.6975637392528995E-4</v>
      </c>
      <c r="CB152" s="1">
        <f t="shared" si="228"/>
        <v>6.855258026205961</v>
      </c>
      <c r="CC152" s="1">
        <f t="shared" si="229"/>
        <v>-1.4791431969324975E-2</v>
      </c>
      <c r="CD152" s="1">
        <f t="shared" si="230"/>
        <v>6.8400119642401203</v>
      </c>
      <c r="CE152" s="1">
        <f t="shared" si="231"/>
        <v>-3.0037493935165749E-2</v>
      </c>
      <c r="CF152" s="1">
        <f t="shared" si="232"/>
        <v>6.8709303431829349</v>
      </c>
      <c r="CG152" s="1">
        <f t="shared" si="233"/>
        <v>8.8088500764893496E-4</v>
      </c>
      <c r="CH152" s="1">
        <f t="shared" si="234"/>
        <v>6.8587279018566463</v>
      </c>
      <c r="CI152" s="1">
        <f t="shared" si="235"/>
        <v>-1.1321556318639736E-2</v>
      </c>
      <c r="CJ152" s="1">
        <f t="shared" si="236"/>
        <v>6.8913309145319115</v>
      </c>
      <c r="CK152" s="1">
        <f t="shared" si="235"/>
        <v>2.1281456356625483E-2</v>
      </c>
      <c r="CL152" s="1">
        <f t="shared" si="237"/>
        <v>6.8893607922044673</v>
      </c>
      <c r="CM152" s="1">
        <f t="shared" si="235"/>
        <v>1.9311334029181282E-2</v>
      </c>
      <c r="CN152" s="1">
        <f t="shared" si="238"/>
        <v>6.8897640991657747</v>
      </c>
      <c r="CO152" s="1">
        <f t="shared" si="235"/>
        <v>1.9714640990488697E-2</v>
      </c>
      <c r="CP152" s="1">
        <f t="shared" si="239"/>
        <v>6.8914300503237644</v>
      </c>
      <c r="CQ152" s="1">
        <f t="shared" si="180"/>
        <v>2.1380592148478428E-2</v>
      </c>
      <c r="CR152" s="1">
        <f t="shared" si="240"/>
        <v>6.8896273484572337</v>
      </c>
      <c r="CS152" s="1">
        <f t="shared" si="180"/>
        <v>1.9577890281947674E-2</v>
      </c>
      <c r="CT152" s="1">
        <f t="shared" si="241"/>
        <v>6.8930145495217863</v>
      </c>
      <c r="CU152" s="1">
        <f t="shared" si="180"/>
        <v>2.2965091346500266E-2</v>
      </c>
    </row>
    <row r="153" spans="1:99" x14ac:dyDescent="0.2">
      <c r="A153" s="4">
        <f>'PNO-LCCSD_T Default'!A143</f>
        <v>6.8788795226354891</v>
      </c>
      <c r="B153" t="s">
        <v>139</v>
      </c>
      <c r="C153" s="1">
        <f>627.5095*('PNO-LCCSD_T Default'!P143+'PNO-LCCSD_T Default'!J143-'PNO-LCCSD_T Default'!D143)</f>
        <v>6.8625043374927142</v>
      </c>
      <c r="D153" s="1">
        <f t="shared" si="181"/>
        <v>-1.6375185142774917E-2</v>
      </c>
      <c r="E153" s="1">
        <f>627.5095*('PNO-LCCSD_T Default'!AB143+'PNO-LCCSD_T Default'!V143-'PNO-LCCSD_T Default'!D143)</f>
        <v>6.5356163338700588</v>
      </c>
      <c r="F153" s="1">
        <f t="shared" si="182"/>
        <v>-0.34326318876543027</v>
      </c>
      <c r="G153" s="1">
        <f t="shared" si="183"/>
        <v>6.699060335681386</v>
      </c>
      <c r="H153" s="1">
        <f t="shared" si="184"/>
        <v>-0.17981918695410304</v>
      </c>
      <c r="I153" s="1">
        <f>627.5095*('PNO-LCCSD_T Default'!R143+'PNO-LCCSD_T Default'!L143-'PNO-LCCSD_T Default'!F143)</f>
        <v>6.8458523996490124</v>
      </c>
      <c r="J153" s="1">
        <f t="shared" si="185"/>
        <v>-3.3027122986476698E-2</v>
      </c>
      <c r="K153" s="1">
        <f>627.5095*('PNO-LCCSD_T Default'!AD143+'PNO-LCCSD_T Default'!X143-'PNO-LCCSD_T Default'!F143)</f>
        <v>6.7452334520150119</v>
      </c>
      <c r="L153" s="1">
        <f t="shared" si="186"/>
        <v>-0.13364607062047718</v>
      </c>
      <c r="M153" s="1">
        <f t="shared" si="187"/>
        <v>6.7955429258320121</v>
      </c>
      <c r="N153" s="1">
        <f t="shared" si="188"/>
        <v>-8.3336596803476937E-2</v>
      </c>
      <c r="O153" s="1">
        <f>627.5095*('PNO-LCCSD_T Default'!N143+'PNO-LCCSD_T Default'!T143-'PNO-LCCSD_T Default'!H143)</f>
        <v>6.8355049091704716</v>
      </c>
      <c r="P153" s="1">
        <f t="shared" si="189"/>
        <v>-4.3374613465017475E-2</v>
      </c>
      <c r="Q153" s="1">
        <f>627.5095*('PNO-LCCSD_T Default'!Z143+'PNO-LCCSD_T Default'!AF143-'PNO-LCCSD_T Default'!H143)</f>
        <v>6.8035458503441077</v>
      </c>
      <c r="R153" s="1">
        <f t="shared" si="190"/>
        <v>-7.5333672291381326E-2</v>
      </c>
      <c r="S153" s="1">
        <f t="shared" si="191"/>
        <v>6.8195253797572892</v>
      </c>
      <c r="T153" s="1">
        <f t="shared" si="192"/>
        <v>-5.9354142878199845E-2</v>
      </c>
      <c r="U153" s="1">
        <f t="shared" si="193"/>
        <v>6.8349348173152435</v>
      </c>
      <c r="V153" s="1">
        <f t="shared" si="194"/>
        <v>-4.3944705320245525E-2</v>
      </c>
      <c r="W153" s="1">
        <f t="shared" si="195"/>
        <v>6.8826656336262673</v>
      </c>
      <c r="X153" s="1">
        <f t="shared" si="196"/>
        <v>3.7861109907781909E-3</v>
      </c>
      <c r="Y153" s="21">
        <f t="shared" si="197"/>
        <v>6.8588002254707554</v>
      </c>
      <c r="Z153" s="27">
        <f t="shared" si="198"/>
        <v>-2.0079297164733667E-2</v>
      </c>
      <c r="AA153" s="1">
        <f t="shared" si="199"/>
        <v>6.824648525717576</v>
      </c>
      <c r="AB153" s="1">
        <f t="shared" si="200"/>
        <v>-5.423099691791311E-2</v>
      </c>
      <c r="AC153" s="1">
        <f t="shared" si="201"/>
        <v>6.8647260715418472</v>
      </c>
      <c r="AD153" s="1">
        <f t="shared" si="202"/>
        <v>-1.4153451093641856E-2</v>
      </c>
      <c r="AE153" s="1">
        <f t="shared" si="203"/>
        <v>6.8446872986297107</v>
      </c>
      <c r="AF153" s="1">
        <f t="shared" si="204"/>
        <v>-3.4192224005778371E-2</v>
      </c>
      <c r="AG153" s="24">
        <f>627.5095*('PNO-LCCSD_T Tight'!J143+'PNO-LCCSD_T Tight'!P143-'PNO-LCCSD_T Tight'!D143)</f>
        <v>7.0232570442617108</v>
      </c>
      <c r="AH153" s="1">
        <f t="shared" si="205"/>
        <v>0.14437752162622175</v>
      </c>
      <c r="AI153" s="1">
        <f>627.5095*('PNO-LCCSD_T Tight'!V143+'PNO-LCCSD_T Tight'!AB143-'PNO-LCCSD_T Tight'!D143)</f>
        <v>6.5629262300421285</v>
      </c>
      <c r="AJ153" s="1">
        <f t="shared" si="206"/>
        <v>-0.31595329259336058</v>
      </c>
      <c r="AK153" s="1">
        <f t="shared" si="207"/>
        <v>6.7930916371519192</v>
      </c>
      <c r="AL153" s="1">
        <f t="shared" si="208"/>
        <v>-8.5787885483569859E-2</v>
      </c>
      <c r="AM153" s="1">
        <f>627.5095*('PNO-LCCSD_T Tight'!L143+'PNO-LCCSD_T Tight'!R143-'PNO-LCCSD_T Tight'!F143)</f>
        <v>6.9167307491404548</v>
      </c>
      <c r="AN153" s="1">
        <f t="shared" si="170"/>
        <v>3.7851226504965751E-2</v>
      </c>
      <c r="AO153" s="1">
        <f>627.5095*('PNO-LCCSD_T Tight'!X143+'PNO-LCCSD_T Tight'!AD143-'PNO-LCCSD_T Tight'!F143)</f>
        <v>6.7655328440306235</v>
      </c>
      <c r="AP153" s="1">
        <f t="shared" si="171"/>
        <v>-0.11334667860486558</v>
      </c>
      <c r="AQ153" s="1">
        <f t="shared" si="172"/>
        <v>6.8411317965855396</v>
      </c>
      <c r="AR153" s="1">
        <f t="shared" si="173"/>
        <v>-3.774772604994947E-2</v>
      </c>
      <c r="AS153" s="1">
        <f>IF((627.5095*('PNO-LCCSD_T Tight'!N143+'PNO-LCCSD_T Tight'!T143-'PNO-LCCSD_T Tight'!H143))&gt;$AS$1,(627.5095*('PNO-LCCSD_T Tight'!N143+'PNO-LCCSD_T Tight'!T143-'PNO-LCCSD_T Tight'!H143)), "")</f>
        <v>6.8770272127655323</v>
      </c>
      <c r="AT153" s="1">
        <f t="shared" si="209"/>
        <v>-1.8523098699567697E-3</v>
      </c>
      <c r="AU153" s="1">
        <f>IF((627.5095*('PNO-LCCSD_T Tight'!Z143+'PNO-LCCSD_T Tight'!AF143-'PNO-LCCSD_T Tight'!H143))&gt;$AS$1,(627.5095*('PNO-LCCSD_T Tight'!Z143+'PNO-LCCSD_T Tight'!AF143-'PNO-LCCSD_T Tight'!H143)),"")</f>
        <v>6.8250255004827238</v>
      </c>
      <c r="AV153" s="1">
        <f t="shared" si="210"/>
        <v>-5.3854022152765246E-2</v>
      </c>
      <c r="AW153" s="1">
        <f t="shared" si="242"/>
        <v>6.8510263566241285</v>
      </c>
      <c r="AX153" s="1">
        <f t="shared" si="211"/>
        <v>-2.7853166011360564E-2</v>
      </c>
      <c r="AY153" s="1">
        <f t="shared" si="174"/>
        <v>6.8468884515884261</v>
      </c>
      <c r="AZ153" s="1">
        <f t="shared" si="175"/>
        <v>-3.1991071047063002E-2</v>
      </c>
      <c r="BA153" s="1">
        <f t="shared" si="176"/>
        <v>6.8983686983526606</v>
      </c>
      <c r="BB153" s="1">
        <f t="shared" si="177"/>
        <v>1.948917571717157E-2</v>
      </c>
      <c r="BC153" s="21">
        <f t="shared" si="178"/>
        <v>6.8726285749705447</v>
      </c>
      <c r="BD153" s="1">
        <f t="shared" si="179"/>
        <v>-6.250947664944384E-3</v>
      </c>
      <c r="BE153" s="1">
        <f t="shared" si="243"/>
        <v>6.8353710434541384</v>
      </c>
      <c r="BF153" s="1">
        <f t="shared" si="244"/>
        <v>-4.3508479181350701E-2</v>
      </c>
      <c r="BG153" s="1">
        <f t="shared" si="245"/>
        <v>6.8874440252849274</v>
      </c>
      <c r="BH153" s="1">
        <f t="shared" si="246"/>
        <v>8.5645026494383103E-3</v>
      </c>
      <c r="BI153" s="1">
        <f t="shared" si="247"/>
        <v>6.8614075343695333</v>
      </c>
      <c r="BJ153" s="1">
        <f t="shared" si="248"/>
        <v>-1.7471988265955751E-2</v>
      </c>
      <c r="BL153" s="1">
        <f t="shared" si="212"/>
        <v>6.8983391400917471</v>
      </c>
      <c r="BM153" s="1">
        <f t="shared" si="213"/>
        <v>1.9459617456258016E-2</v>
      </c>
      <c r="BN153" s="1">
        <f t="shared" si="214"/>
        <v>6.8845392729441839</v>
      </c>
      <c r="BO153" s="1">
        <f t="shared" si="215"/>
        <v>5.6597503086948109E-3</v>
      </c>
      <c r="BP153" s="1">
        <f t="shared" si="216"/>
        <v>6.8905076890400565</v>
      </c>
      <c r="BQ153" s="1">
        <f t="shared" si="217"/>
        <v>1.162816640456743E-2</v>
      </c>
      <c r="BR153" s="1">
        <f t="shared" si="218"/>
        <v>6.8483927363074573</v>
      </c>
      <c r="BS153" s="1">
        <f t="shared" si="219"/>
        <v>-3.0486786328031812E-2</v>
      </c>
      <c r="BT153" s="1">
        <f t="shared" si="220"/>
        <v>6.8702214257703904</v>
      </c>
      <c r="BU153" s="1">
        <f t="shared" si="221"/>
        <v>-8.6580968650986634E-3</v>
      </c>
      <c r="BV153" s="1">
        <f t="shared" si="222"/>
        <v>6.8593944492490744</v>
      </c>
      <c r="BW153" s="1">
        <f t="shared" si="223"/>
        <v>-1.9485073386414697E-2</v>
      </c>
      <c r="BX153" s="1">
        <f t="shared" si="224"/>
        <v>6.8480027257970093</v>
      </c>
      <c r="BY153" s="1">
        <f t="shared" si="225"/>
        <v>-3.087679683847977E-2</v>
      </c>
      <c r="BZ153" s="1">
        <f t="shared" si="226"/>
        <v>6.8743425628847836</v>
      </c>
      <c r="CA153" s="1">
        <f t="shared" si="227"/>
        <v>-4.5369597507054493E-3</v>
      </c>
      <c r="CB153" s="1">
        <f t="shared" si="228"/>
        <v>6.8609962397903699</v>
      </c>
      <c r="CC153" s="1">
        <f t="shared" si="229"/>
        <v>-1.7883282845119197E-2</v>
      </c>
      <c r="CD153" s="1">
        <f t="shared" si="230"/>
        <v>6.8463392412383532</v>
      </c>
      <c r="CE153" s="1">
        <f t="shared" si="231"/>
        <v>-3.2540281397135828E-2</v>
      </c>
      <c r="CF153" s="1">
        <f t="shared" si="232"/>
        <v>6.8744249183184358</v>
      </c>
      <c r="CG153" s="1">
        <f t="shared" si="233"/>
        <v>-4.4546043170532457E-3</v>
      </c>
      <c r="CH153" s="1">
        <f t="shared" si="234"/>
        <v>6.8629263901994637</v>
      </c>
      <c r="CI153" s="1">
        <f t="shared" si="235"/>
        <v>-1.5953132436025363E-2</v>
      </c>
      <c r="CJ153" s="1">
        <f t="shared" si="236"/>
        <v>6.895018436456902</v>
      </c>
      <c r="CK153" s="1">
        <f t="shared" si="235"/>
        <v>1.613891382141297E-2</v>
      </c>
      <c r="CL153" s="1">
        <f t="shared" si="237"/>
        <v>6.8988891504313301</v>
      </c>
      <c r="CM153" s="1">
        <f t="shared" si="235"/>
        <v>2.0009627795841034E-2</v>
      </c>
      <c r="CN153" s="1">
        <f t="shared" si="238"/>
        <v>6.8963268860672811</v>
      </c>
      <c r="CO153" s="1">
        <f t="shared" si="235"/>
        <v>1.7447363431791985E-2</v>
      </c>
      <c r="CP153" s="1">
        <f t="shared" si="239"/>
        <v>6.893736710689998</v>
      </c>
      <c r="CQ153" s="1">
        <f t="shared" si="180"/>
        <v>1.4857188054508974E-2</v>
      </c>
      <c r="CR153" s="1">
        <f t="shared" si="240"/>
        <v>6.8990788368022331</v>
      </c>
      <c r="CS153" s="1">
        <f t="shared" si="180"/>
        <v>2.0199314166744031E-2</v>
      </c>
      <c r="CT153" s="1">
        <f t="shared" si="241"/>
        <v>6.8982101594394383</v>
      </c>
      <c r="CU153" s="1">
        <f t="shared" si="180"/>
        <v>1.9330636803949197E-2</v>
      </c>
    </row>
    <row r="154" spans="1:99" x14ac:dyDescent="0.2">
      <c r="A154" s="4">
        <f>'PNO-LCCSD_T Default'!A144</f>
        <v>6.6526054695867121</v>
      </c>
      <c r="B154" t="s">
        <v>140</v>
      </c>
      <c r="C154" s="1">
        <f>627.5095*('PNO-LCCSD_T Default'!P144+'PNO-LCCSD_T Default'!J144-'PNO-LCCSD_T Default'!D144)</f>
        <v>6.6568718890000982</v>
      </c>
      <c r="D154" s="1">
        <f t="shared" si="181"/>
        <v>4.2664194133861244E-3</v>
      </c>
      <c r="E154" s="1">
        <f>627.5095*('PNO-LCCSD_T Default'!AB144+'PNO-LCCSD_T Default'!V144-'PNO-LCCSD_T Default'!D144)</f>
        <v>6.3723052464180343</v>
      </c>
      <c r="F154" s="1">
        <f t="shared" si="182"/>
        <v>-0.28030022316867775</v>
      </c>
      <c r="G154" s="1">
        <f t="shared" si="183"/>
        <v>6.5145885677090662</v>
      </c>
      <c r="H154" s="1">
        <f t="shared" si="184"/>
        <v>-0.13801690187764581</v>
      </c>
      <c r="I154" s="1">
        <f>627.5095*('PNO-LCCSD_T Default'!R144+'PNO-LCCSD_T Default'!L144-'PNO-LCCSD_T Default'!F144)</f>
        <v>6.6292115419310695</v>
      </c>
      <c r="J154" s="1">
        <f t="shared" si="185"/>
        <v>-2.3393927655642521E-2</v>
      </c>
      <c r="K154" s="1">
        <f>627.5095*('PNO-LCCSD_T Default'!AD144+'PNO-LCCSD_T Default'!X144-'PNO-LCCSD_T Default'!F144)</f>
        <v>6.5427271591551275</v>
      </c>
      <c r="L154" s="1">
        <f t="shared" si="186"/>
        <v>-0.10987831043158458</v>
      </c>
      <c r="M154" s="1">
        <f t="shared" si="187"/>
        <v>6.585969350543099</v>
      </c>
      <c r="N154" s="1">
        <f t="shared" si="188"/>
        <v>-6.6636119043613107E-2</v>
      </c>
      <c r="O154" s="1">
        <f>627.5095*('PNO-LCCSD_T Default'!N144+'PNO-LCCSD_T Default'!T144-'PNO-LCCSD_T Default'!H144)</f>
        <v>6.6157197067974947</v>
      </c>
      <c r="P154" s="1">
        <f t="shared" si="189"/>
        <v>-3.6885762789217402E-2</v>
      </c>
      <c r="Q154" s="1">
        <f>627.5095*('PNO-LCCSD_T Default'!Z144+'PNO-LCCSD_T Default'!AF144-'PNO-LCCSD_T Default'!H144)</f>
        <v>6.5881155638958422</v>
      </c>
      <c r="R154" s="1">
        <f t="shared" si="190"/>
        <v>-6.4489905690869875E-2</v>
      </c>
      <c r="S154" s="1">
        <f t="shared" si="191"/>
        <v>6.601917635346668</v>
      </c>
      <c r="T154" s="1">
        <f t="shared" si="192"/>
        <v>-5.0687834240044083E-2</v>
      </c>
      <c r="U154" s="1">
        <f t="shared" si="193"/>
        <v>6.6110764684434535</v>
      </c>
      <c r="V154" s="1">
        <f t="shared" si="194"/>
        <v>-4.1529001143258526E-2</v>
      </c>
      <c r="W154" s="1">
        <f t="shared" si="195"/>
        <v>6.6544616180060761</v>
      </c>
      <c r="X154" s="1">
        <f t="shared" si="196"/>
        <v>1.8561484193639899E-3</v>
      </c>
      <c r="Y154" s="21">
        <f t="shared" si="197"/>
        <v>6.6327690432247648</v>
      </c>
      <c r="Z154" s="27">
        <f t="shared" si="198"/>
        <v>-1.9836426361947268E-2</v>
      </c>
      <c r="AA154" s="1">
        <f t="shared" si="199"/>
        <v>6.6015643387884984</v>
      </c>
      <c r="AB154" s="1">
        <f t="shared" si="200"/>
        <v>-5.1041130798213707E-2</v>
      </c>
      <c r="AC154" s="1">
        <f t="shared" si="201"/>
        <v>6.6357361852631493</v>
      </c>
      <c r="AD154" s="1">
        <f t="shared" si="202"/>
        <v>-1.6869284323562717E-2</v>
      </c>
      <c r="AE154" s="1">
        <f t="shared" si="203"/>
        <v>6.6186502620258221</v>
      </c>
      <c r="AF154" s="1">
        <f t="shared" si="204"/>
        <v>-3.3955207560889988E-2</v>
      </c>
      <c r="AG154" s="24">
        <f>627.5095*('PNO-LCCSD_T Tight'!J144+'PNO-LCCSD_T Tight'!P144-'PNO-LCCSD_T Tight'!D144)</f>
        <v>6.7860736339581393</v>
      </c>
      <c r="AH154" s="1">
        <f t="shared" si="205"/>
        <v>0.13346816437142728</v>
      </c>
      <c r="AI154" s="1">
        <f>627.5095*('PNO-LCCSD_T Tight'!V144+'PNO-LCCSD_T Tight'!AB144-'PNO-LCCSD_T Tight'!D144)</f>
        <v>6.393004488095305</v>
      </c>
      <c r="AJ154" s="1">
        <f t="shared" si="206"/>
        <v>-0.25960098149140709</v>
      </c>
      <c r="AK154" s="1">
        <f t="shared" si="207"/>
        <v>6.5895390610267217</v>
      </c>
      <c r="AL154" s="1">
        <f t="shared" si="208"/>
        <v>-6.306640855999035E-2</v>
      </c>
      <c r="AM154" s="1">
        <f>627.5095*('PNO-LCCSD_T Tight'!L144+'PNO-LCCSD_T Tight'!R144-'PNO-LCCSD_T Tight'!F144)</f>
        <v>6.6878905300941849</v>
      </c>
      <c r="AN154" s="1">
        <f t="shared" si="170"/>
        <v>3.5285060507472821E-2</v>
      </c>
      <c r="AO154" s="1">
        <f>627.5095*('PNO-LCCSD_T Tight'!X144+'PNO-LCCSD_T Tight'!AD144-'PNO-LCCSD_T Tight'!F144)</f>
        <v>6.5609323449357495</v>
      </c>
      <c r="AP154" s="1">
        <f t="shared" si="171"/>
        <v>-9.1673124650962556E-2</v>
      </c>
      <c r="AQ154" s="1">
        <f t="shared" si="172"/>
        <v>6.6244114375149667</v>
      </c>
      <c r="AR154" s="1">
        <f t="shared" si="173"/>
        <v>-2.8194032071745312E-2</v>
      </c>
      <c r="AS154" s="1">
        <f>IF((627.5095*('PNO-LCCSD_T Tight'!N144+'PNO-LCCSD_T Tight'!T144-'PNO-LCCSD_T Tight'!H144))&gt;$AS$1,(627.5095*('PNO-LCCSD_T Tight'!N144+'PNO-LCCSD_T Tight'!T144-'PNO-LCCSD_T Tight'!H144)), "")</f>
        <v>6.6516697260352089</v>
      </c>
      <c r="AT154" s="1">
        <f t="shared" si="209"/>
        <v>-9.3574355150316535E-4</v>
      </c>
      <c r="AU154" s="1">
        <f>IF((627.5095*('PNO-LCCSD_T Tight'!Z144+'PNO-LCCSD_T Tight'!AF144-'PNO-LCCSD_T Tight'!H144))&gt;$AS$1,(627.5095*('PNO-LCCSD_T Tight'!Z144+'PNO-LCCSD_T Tight'!AF144-'PNO-LCCSD_T Tight'!H144)),"")</f>
        <v>6.6089802547359993</v>
      </c>
      <c r="AV154" s="1">
        <f t="shared" si="210"/>
        <v>-4.3625214850712801E-2</v>
      </c>
      <c r="AW154" s="1">
        <f t="shared" si="242"/>
        <v>6.6303249903856045</v>
      </c>
      <c r="AX154" s="1">
        <f t="shared" si="211"/>
        <v>-2.2280479201107539E-2</v>
      </c>
      <c r="AY154" s="1">
        <f t="shared" si="174"/>
        <v>6.6235183152636345</v>
      </c>
      <c r="AZ154" s="1">
        <f t="shared" si="175"/>
        <v>-2.9087154323077513E-2</v>
      </c>
      <c r="BA154" s="1">
        <f t="shared" si="176"/>
        <v>6.671031615086604</v>
      </c>
      <c r="BB154" s="1">
        <f t="shared" si="177"/>
        <v>1.8426145499891966E-2</v>
      </c>
      <c r="BC154" s="21">
        <f t="shared" si="178"/>
        <v>6.6472749651751188</v>
      </c>
      <c r="BD154" s="1">
        <f t="shared" si="179"/>
        <v>-5.3305044115932176E-3</v>
      </c>
      <c r="BE154" s="1">
        <f t="shared" si="243"/>
        <v>6.613667570956939</v>
      </c>
      <c r="BF154" s="1">
        <f t="shared" si="244"/>
        <v>-3.8937898629773038E-2</v>
      </c>
      <c r="BG154" s="1">
        <f t="shared" si="245"/>
        <v>6.6593911764936387</v>
      </c>
      <c r="BH154" s="1">
        <f t="shared" si="246"/>
        <v>6.7857069069265918E-3</v>
      </c>
      <c r="BI154" s="1">
        <f t="shared" si="247"/>
        <v>6.6365293737252902</v>
      </c>
      <c r="BJ154" s="1">
        <f t="shared" si="248"/>
        <v>-1.6076095861421891E-2</v>
      </c>
      <c r="BL154" s="1">
        <f t="shared" si="212"/>
        <v>6.6620364137237473</v>
      </c>
      <c r="BM154" s="1">
        <f t="shared" si="213"/>
        <v>9.4309441370352687E-3</v>
      </c>
      <c r="BN154" s="1">
        <f t="shared" si="214"/>
        <v>6.65588172274808</v>
      </c>
      <c r="BO154" s="1">
        <f t="shared" si="215"/>
        <v>3.2762531613679258E-3</v>
      </c>
      <c r="BP154" s="1">
        <f t="shared" si="216"/>
        <v>6.6580424362248118</v>
      </c>
      <c r="BQ154" s="1">
        <f t="shared" si="217"/>
        <v>5.4369666380997828E-3</v>
      </c>
      <c r="BR154" s="1">
        <f t="shared" si="218"/>
        <v>6.6206482690222348</v>
      </c>
      <c r="BS154" s="1">
        <f t="shared" si="219"/>
        <v>-3.1957200564477262E-2</v>
      </c>
      <c r="BT154" s="1">
        <f t="shared" si="220"/>
        <v>6.6399013298159568</v>
      </c>
      <c r="BU154" s="1">
        <f t="shared" si="221"/>
        <v>-1.2704139770755241E-2</v>
      </c>
      <c r="BV154" s="1">
        <f t="shared" si="222"/>
        <v>6.6303730413235629</v>
      </c>
      <c r="BW154" s="1">
        <f t="shared" si="223"/>
        <v>-2.2232428263149195E-2</v>
      </c>
      <c r="BX154" s="1">
        <f t="shared" si="224"/>
        <v>6.620898886500922</v>
      </c>
      <c r="BY154" s="1">
        <f t="shared" si="225"/>
        <v>-3.1706583085790108E-2</v>
      </c>
      <c r="BZ154" s="1">
        <f t="shared" si="226"/>
        <v>6.6443605820589386</v>
      </c>
      <c r="CA154" s="1">
        <f t="shared" si="227"/>
        <v>-8.2448875277734146E-3</v>
      </c>
      <c r="CB154" s="1">
        <f t="shared" si="228"/>
        <v>6.6324025161210525</v>
      </c>
      <c r="CC154" s="1">
        <f t="shared" si="229"/>
        <v>-2.020295346565959E-2</v>
      </c>
      <c r="CD154" s="1">
        <f t="shared" si="230"/>
        <v>6.6207505838033898</v>
      </c>
      <c r="CE154" s="1">
        <f t="shared" si="231"/>
        <v>-3.1854885783322295E-2</v>
      </c>
      <c r="CF154" s="1">
        <f t="shared" si="232"/>
        <v>6.6444547195750268</v>
      </c>
      <c r="CG154" s="1">
        <f t="shared" si="233"/>
        <v>-8.1507500116853038E-3</v>
      </c>
      <c r="CH154" s="1">
        <f t="shared" si="234"/>
        <v>6.6353026391792556</v>
      </c>
      <c r="CI154" s="1">
        <f t="shared" si="235"/>
        <v>-1.7302830407456504E-2</v>
      </c>
      <c r="CJ154" s="1">
        <f t="shared" si="236"/>
        <v>6.6622018196026769</v>
      </c>
      <c r="CK154" s="1">
        <f t="shared" si="235"/>
        <v>9.5963500159648163E-3</v>
      </c>
      <c r="CL154" s="1">
        <f t="shared" si="237"/>
        <v>6.6714260861343861</v>
      </c>
      <c r="CM154" s="1">
        <f t="shared" si="235"/>
        <v>1.8820616547674085E-2</v>
      </c>
      <c r="CN154" s="1">
        <f t="shared" si="238"/>
        <v>6.666164420917176</v>
      </c>
      <c r="CO154" s="1">
        <f t="shared" si="235"/>
        <v>1.355895133046392E-2</v>
      </c>
      <c r="CP154" s="1">
        <f t="shared" si="239"/>
        <v>6.6623031975444444</v>
      </c>
      <c r="CQ154" s="1">
        <f t="shared" si="180"/>
        <v>9.6977279577323827E-3</v>
      </c>
      <c r="CR154" s="1">
        <f t="shared" si="240"/>
        <v>6.6716684914223325</v>
      </c>
      <c r="CS154" s="1">
        <f t="shared" si="180"/>
        <v>1.9063021835620475E-2</v>
      </c>
      <c r="CT154" s="1">
        <f t="shared" si="241"/>
        <v>6.6688462276077445</v>
      </c>
      <c r="CU154" s="1">
        <f t="shared" si="180"/>
        <v>1.624075802103242E-2</v>
      </c>
    </row>
    <row r="155" spans="1:99" x14ac:dyDescent="0.2">
      <c r="A155" s="4">
        <f>'PNO-LCCSD_T Default'!A145</f>
        <v>6.2892442523086611</v>
      </c>
      <c r="B155" t="s">
        <v>141</v>
      </c>
      <c r="C155" s="1">
        <f>627.5095*('PNO-LCCSD_T Default'!P145+'PNO-LCCSD_T Default'!J145-'PNO-LCCSD_T Default'!D145)</f>
        <v>6.3100786834769984</v>
      </c>
      <c r="D155" s="1">
        <f t="shared" si="181"/>
        <v>2.0834431168337275E-2</v>
      </c>
      <c r="E155" s="1">
        <f>627.5095*('PNO-LCCSD_T Default'!AB145+'PNO-LCCSD_T Default'!V145-'PNO-LCCSD_T Default'!D145)</f>
        <v>6.0581610527102745</v>
      </c>
      <c r="F155" s="1">
        <f t="shared" si="182"/>
        <v>-0.23108319959838663</v>
      </c>
      <c r="G155" s="1">
        <f t="shared" si="183"/>
        <v>6.1841198680936369</v>
      </c>
      <c r="H155" s="1">
        <f t="shared" si="184"/>
        <v>-0.10512438421502424</v>
      </c>
      <c r="I155" s="1">
        <f>627.5095*('PNO-LCCSD_T Default'!R145+'PNO-LCCSD_T Default'!L145-'PNO-LCCSD_T Default'!F145)</f>
        <v>6.276797234346728</v>
      </c>
      <c r="J155" s="1">
        <f t="shared" si="185"/>
        <v>-1.2447017961933149E-2</v>
      </c>
      <c r="K155" s="1">
        <f>627.5095*('PNO-LCCSD_T Default'!AD145+'PNO-LCCSD_T Default'!X145-'PNO-LCCSD_T Default'!F145)</f>
        <v>6.2024512597991954</v>
      </c>
      <c r="L155" s="1">
        <f t="shared" si="186"/>
        <v>-8.6792992509465705E-2</v>
      </c>
      <c r="M155" s="1">
        <f t="shared" si="187"/>
        <v>6.2396242470729621</v>
      </c>
      <c r="N155" s="1">
        <f t="shared" si="188"/>
        <v>-4.9620005235698983E-2</v>
      </c>
      <c r="O155" s="1">
        <f>627.5095*('PNO-LCCSD_T Default'!N145+'PNO-LCCSD_T Default'!T145-'PNO-LCCSD_T Default'!H145)</f>
        <v>6.2598590693399441</v>
      </c>
      <c r="P155" s="1">
        <f t="shared" si="189"/>
        <v>-2.9385182968717061E-2</v>
      </c>
      <c r="Q155" s="1">
        <f>627.5095*('PNO-LCCSD_T Default'!Z145+'PNO-LCCSD_T Default'!AF145-'PNO-LCCSD_T Default'!H145)</f>
        <v>6.2372122514971773</v>
      </c>
      <c r="R155" s="1">
        <f t="shared" si="190"/>
        <v>-5.2032000811483847E-2</v>
      </c>
      <c r="S155" s="1">
        <f t="shared" si="191"/>
        <v>6.2485356604185611</v>
      </c>
      <c r="T155" s="1">
        <f t="shared" si="192"/>
        <v>-4.070859189010001E-2</v>
      </c>
      <c r="U155" s="1">
        <f t="shared" si="193"/>
        <v>6.2549767733002497</v>
      </c>
      <c r="V155" s="1">
        <f t="shared" si="194"/>
        <v>-3.4267479008411428E-2</v>
      </c>
      <c r="W155" s="1">
        <f t="shared" si="195"/>
        <v>6.2970528749767185</v>
      </c>
      <c r="X155" s="1">
        <f t="shared" si="196"/>
        <v>7.8086226680573745E-3</v>
      </c>
      <c r="Y155" s="21">
        <f t="shared" si="197"/>
        <v>6.2760148241384845</v>
      </c>
      <c r="Z155" s="27">
        <f t="shared" si="198"/>
        <v>-1.3229428170176583E-2</v>
      </c>
      <c r="AA155" s="1">
        <f t="shared" si="199"/>
        <v>6.2420878798246298</v>
      </c>
      <c r="AB155" s="1">
        <f t="shared" si="200"/>
        <v>-4.7156372484031372E-2</v>
      </c>
      <c r="AC155" s="1">
        <f t="shared" si="201"/>
        <v>6.273682800163912</v>
      </c>
      <c r="AD155" s="1">
        <f t="shared" si="202"/>
        <v>-1.5561452144749133E-2</v>
      </c>
      <c r="AE155" s="1">
        <f t="shared" si="203"/>
        <v>6.2578853399942718</v>
      </c>
      <c r="AF155" s="1">
        <f t="shared" si="204"/>
        <v>-3.1358912314389364E-2</v>
      </c>
      <c r="AG155" s="24">
        <f>627.5095*('PNO-LCCSD_T Tight'!J145+'PNO-LCCSD_T Tight'!P145-'PNO-LCCSD_T Tight'!D145)</f>
        <v>6.4168740446352377</v>
      </c>
      <c r="AH155" s="1">
        <f t="shared" si="205"/>
        <v>0.12762979232657656</v>
      </c>
      <c r="AI155" s="1">
        <f>627.5095*('PNO-LCCSD_T Tight'!V145+'PNO-LCCSD_T Tight'!AB145-'PNO-LCCSD_T Tight'!D145)</f>
        <v>6.0797498889179149</v>
      </c>
      <c r="AJ155" s="1">
        <f t="shared" si="206"/>
        <v>-0.20949436339074623</v>
      </c>
      <c r="AK155" s="1">
        <f t="shared" si="207"/>
        <v>6.2483119667765763</v>
      </c>
      <c r="AL155" s="1">
        <f t="shared" si="208"/>
        <v>-4.0932285532084833E-2</v>
      </c>
      <c r="AM155" s="1">
        <f>627.5095*('PNO-LCCSD_T Tight'!L145+'PNO-LCCSD_T Tight'!R145-'PNO-LCCSD_T Tight'!F145)</f>
        <v>6.3263592103941635</v>
      </c>
      <c r="AN155" s="1">
        <f t="shared" si="170"/>
        <v>3.7114958085502359E-2</v>
      </c>
      <c r="AO155" s="1">
        <f>627.5095*('PNO-LCCSD_T Tight'!X145+'PNO-LCCSD_T Tight'!AD145-'PNO-LCCSD_T Tight'!F145)</f>
        <v>6.217157952747562</v>
      </c>
      <c r="AP155" s="1">
        <f t="shared" si="171"/>
        <v>-7.2086299561099132E-2</v>
      </c>
      <c r="AQ155" s="1">
        <f t="shared" si="172"/>
        <v>6.2717585815708627</v>
      </c>
      <c r="AR155" s="1">
        <f t="shared" si="173"/>
        <v>-1.7485670737798387E-2</v>
      </c>
      <c r="AS155" s="1">
        <f>IF((627.5095*('PNO-LCCSD_T Tight'!N145+'PNO-LCCSD_T Tight'!T145-'PNO-LCCSD_T Tight'!H145))&gt;$AS$1,(627.5095*('PNO-LCCSD_T Tight'!N145+'PNO-LCCSD_T Tight'!T145-'PNO-LCCSD_T Tight'!H145)), "")</f>
        <v>6.2904752578411252</v>
      </c>
      <c r="AT155" s="1">
        <f t="shared" si="209"/>
        <v>1.2310055324640246E-3</v>
      </c>
      <c r="AU155" s="1">
        <f>IF((627.5095*('PNO-LCCSD_T Tight'!Z145+'PNO-LCCSD_T Tight'!AF145-'PNO-LCCSD_T Tight'!H145))&gt;$AS$1,(627.5095*('PNO-LCCSD_T Tight'!Z145+'PNO-LCCSD_T Tight'!AF145-'PNO-LCCSD_T Tight'!H145)),"")</f>
        <v>6.2552092239302874</v>
      </c>
      <c r="AV155" s="1">
        <f t="shared" si="210"/>
        <v>-3.4035028378373688E-2</v>
      </c>
      <c r="AW155" s="1">
        <f t="shared" si="242"/>
        <v>6.2728422408857067</v>
      </c>
      <c r="AX155" s="1">
        <f t="shared" si="211"/>
        <v>-1.6402011422954388E-2</v>
      </c>
      <c r="AY155" s="1">
        <f t="shared" si="174"/>
        <v>6.2670145764824916</v>
      </c>
      <c r="AZ155" s="1">
        <f t="shared" si="175"/>
        <v>-2.2229675826169526E-2</v>
      </c>
      <c r="BA155" s="1">
        <f t="shared" si="176"/>
        <v>6.3072473984484052</v>
      </c>
      <c r="BB155" s="1">
        <f t="shared" si="177"/>
        <v>1.8003146139744075E-2</v>
      </c>
      <c r="BC155" s="21">
        <f t="shared" si="178"/>
        <v>6.2871309874654484</v>
      </c>
      <c r="BD155" s="1">
        <f t="shared" si="179"/>
        <v>-2.1132648432127255E-3</v>
      </c>
      <c r="BE155" s="1">
        <f t="shared" si="243"/>
        <v>6.2528265207362983</v>
      </c>
      <c r="BF155" s="1">
        <f t="shared" si="244"/>
        <v>-3.6417731572362833E-2</v>
      </c>
      <c r="BG155" s="1">
        <f t="shared" si="245"/>
        <v>6.2951318691056057</v>
      </c>
      <c r="BH155" s="1">
        <f t="shared" si="246"/>
        <v>5.8876167969446058E-3</v>
      </c>
      <c r="BI155" s="1">
        <f t="shared" si="247"/>
        <v>6.2739791949209529</v>
      </c>
      <c r="BJ155" s="1">
        <f t="shared" si="248"/>
        <v>-1.5265057387708225E-2</v>
      </c>
      <c r="BL155" s="1">
        <f t="shared" si="212"/>
        <v>6.2970991592059544</v>
      </c>
      <c r="BM155" s="1">
        <f t="shared" si="213"/>
        <v>7.8549068972932901E-3</v>
      </c>
      <c r="BN155" s="1">
        <f t="shared" si="214"/>
        <v>6.2985340117811885</v>
      </c>
      <c r="BO155" s="1">
        <f t="shared" si="215"/>
        <v>9.2897594725274146E-3</v>
      </c>
      <c r="BP155" s="1">
        <f t="shared" si="216"/>
        <v>6.2976604740294846</v>
      </c>
      <c r="BQ155" s="1">
        <f t="shared" si="217"/>
        <v>8.416221720823458E-3</v>
      </c>
      <c r="BR155" s="1">
        <f t="shared" si="218"/>
        <v>6.2578622427969908</v>
      </c>
      <c r="BS155" s="1">
        <f t="shared" si="219"/>
        <v>-3.1382009511670361E-2</v>
      </c>
      <c r="BT155" s="1">
        <f t="shared" si="220"/>
        <v>6.2780269507822624</v>
      </c>
      <c r="BU155" s="1">
        <f t="shared" si="221"/>
        <v>-1.1217301526398771E-2</v>
      </c>
      <c r="BV155" s="1">
        <f t="shared" si="222"/>
        <v>6.2679254314227508</v>
      </c>
      <c r="BW155" s="1">
        <f t="shared" si="223"/>
        <v>-2.1318820885910306E-2</v>
      </c>
      <c r="BX155" s="1">
        <f t="shared" si="224"/>
        <v>6.2584183998388356</v>
      </c>
      <c r="BY155" s="1">
        <f t="shared" si="225"/>
        <v>-3.0825852469825499E-2</v>
      </c>
      <c r="BZ155" s="1">
        <f t="shared" si="226"/>
        <v>6.280649845546967</v>
      </c>
      <c r="CA155" s="1">
        <f t="shared" si="227"/>
        <v>-8.5944067616940956E-3</v>
      </c>
      <c r="CB155" s="1">
        <f t="shared" si="228"/>
        <v>6.2693810616890815</v>
      </c>
      <c r="CC155" s="1">
        <f t="shared" si="229"/>
        <v>-1.986319061957964E-2</v>
      </c>
      <c r="CD155" s="1">
        <f t="shared" si="230"/>
        <v>6.2590312696459094</v>
      </c>
      <c r="CE155" s="1">
        <f t="shared" si="231"/>
        <v>-3.0212982662751742E-2</v>
      </c>
      <c r="CF155" s="1">
        <f t="shared" si="232"/>
        <v>6.2806998718146927</v>
      </c>
      <c r="CG155" s="1">
        <f t="shared" si="233"/>
        <v>-8.5443804939684398E-3</v>
      </c>
      <c r="CH155" s="1">
        <f t="shared" si="234"/>
        <v>6.2713538091297485</v>
      </c>
      <c r="CI155" s="1">
        <f t="shared" si="235"/>
        <v>-1.7890443178912641E-2</v>
      </c>
      <c r="CJ155" s="1">
        <f t="shared" si="236"/>
        <v>6.2989895224717731</v>
      </c>
      <c r="CK155" s="1">
        <f t="shared" si="235"/>
        <v>9.7452701631119965E-3</v>
      </c>
      <c r="CL155" s="1">
        <f t="shared" si="237"/>
        <v>6.3076588227397883</v>
      </c>
      <c r="CM155" s="1">
        <f t="shared" si="235"/>
        <v>1.8414570431127153E-2</v>
      </c>
      <c r="CN155" s="1">
        <f t="shared" si="238"/>
        <v>6.3033090505226461</v>
      </c>
      <c r="CO155" s="1">
        <f t="shared" si="235"/>
        <v>1.4064798213984986E-2</v>
      </c>
      <c r="CP155" s="1">
        <f t="shared" si="239"/>
        <v>6.2997734134491523</v>
      </c>
      <c r="CQ155" s="1">
        <f t="shared" si="180"/>
        <v>1.0529161140491183E-2</v>
      </c>
      <c r="CR155" s="1">
        <f t="shared" si="240"/>
        <v>6.3077618861789073</v>
      </c>
      <c r="CS155" s="1">
        <f t="shared" si="180"/>
        <v>1.8517633870246186E-2</v>
      </c>
      <c r="CT155" s="1">
        <f t="shared" si="241"/>
        <v>6.3051627390469704</v>
      </c>
      <c r="CU155" s="1">
        <f t="shared" si="180"/>
        <v>1.5918486738309312E-2</v>
      </c>
    </row>
    <row r="156" spans="1:99" x14ac:dyDescent="0.2">
      <c r="A156" s="4">
        <f>'PNO-LCCSD_T Default'!A146</f>
        <v>4.9290233054668908</v>
      </c>
      <c r="B156" t="s">
        <v>142</v>
      </c>
      <c r="C156" s="1">
        <f>627.5095*('PNO-LCCSD_T Default'!P146+'PNO-LCCSD_T Default'!J146-'PNO-LCCSD_T Default'!D146)</f>
        <v>4.9751746424461007</v>
      </c>
      <c r="D156" s="1">
        <f t="shared" si="181"/>
        <v>4.6151336979209923E-2</v>
      </c>
      <c r="E156" s="1">
        <f>627.5095*('PNO-LCCSD_T Default'!AB146+'PNO-LCCSD_T Default'!V146-'PNO-LCCSD_T Default'!D146)</f>
        <v>4.8017055429146787</v>
      </c>
      <c r="F156" s="1">
        <f t="shared" si="182"/>
        <v>-0.12731776255221217</v>
      </c>
      <c r="G156" s="1">
        <f t="shared" si="183"/>
        <v>4.8884400926803897</v>
      </c>
      <c r="H156" s="1">
        <f t="shared" si="184"/>
        <v>-4.0583212786501122E-2</v>
      </c>
      <c r="I156" s="1">
        <f>627.5095*('PNO-LCCSD_T Default'!R146+'PNO-LCCSD_T Default'!L146-'PNO-LCCSD_T Default'!F146)</f>
        <v>4.9318734102867428</v>
      </c>
      <c r="J156" s="1">
        <f t="shared" si="185"/>
        <v>2.8501048198519285E-3</v>
      </c>
      <c r="K156" s="1">
        <f>627.5095*('PNO-LCCSD_T Default'!AD146+'PNO-LCCSD_T Default'!X146-'PNO-LCCSD_T Default'!F146)</f>
        <v>4.8831949682234583</v>
      </c>
      <c r="L156" s="1">
        <f t="shared" si="186"/>
        <v>-4.5828337243432493E-2</v>
      </c>
      <c r="M156" s="1">
        <f t="shared" si="187"/>
        <v>4.9075341892551005</v>
      </c>
      <c r="N156" s="1">
        <f t="shared" si="188"/>
        <v>-2.1489116211790282E-2</v>
      </c>
      <c r="O156" s="1">
        <f>627.5095*('PNO-LCCSD_T Default'!N146+'PNO-LCCSD_T Default'!T146-'PNO-LCCSD_T Default'!H146)</f>
        <v>4.9140017941421181</v>
      </c>
      <c r="P156" s="1">
        <f t="shared" si="189"/>
        <v>-1.5021511324772696E-2</v>
      </c>
      <c r="Q156" s="1">
        <f>627.5095*('PNO-LCCSD_T Default'!Z146+'PNO-LCCSD_T Default'!AF146-'PNO-LCCSD_T Default'!H146)</f>
        <v>4.9005856410189068</v>
      </c>
      <c r="R156" s="1">
        <f t="shared" si="190"/>
        <v>-2.8437664447984012E-2</v>
      </c>
      <c r="S156" s="1">
        <f t="shared" si="191"/>
        <v>4.9072937175805125</v>
      </c>
      <c r="T156" s="1">
        <f t="shared" si="192"/>
        <v>-2.1729587886378354E-2</v>
      </c>
      <c r="U156" s="1">
        <f t="shared" si="193"/>
        <v>4.903483635373413</v>
      </c>
      <c r="V156" s="1">
        <f t="shared" si="194"/>
        <v>-2.5539670093477795E-2</v>
      </c>
      <c r="W156" s="1">
        <f t="shared" si="195"/>
        <v>4.9366222340762809</v>
      </c>
      <c r="X156" s="1">
        <f t="shared" si="196"/>
        <v>7.5989286093900432E-3</v>
      </c>
      <c r="Y156" s="21">
        <f t="shared" si="197"/>
        <v>4.9200529347248469</v>
      </c>
      <c r="Z156" s="27">
        <f t="shared" si="198"/>
        <v>-8.9703707420438761E-3</v>
      </c>
      <c r="AA156" s="1">
        <f t="shared" si="199"/>
        <v>4.8952512460559543</v>
      </c>
      <c r="AB156" s="1">
        <f t="shared" si="200"/>
        <v>-3.3772059410936528E-2</v>
      </c>
      <c r="AC156" s="1">
        <f t="shared" si="201"/>
        <v>4.9188315928042954</v>
      </c>
      <c r="AD156" s="1">
        <f t="shared" si="202"/>
        <v>-1.0191712662595442E-2</v>
      </c>
      <c r="AE156" s="1">
        <f t="shared" si="203"/>
        <v>4.9070414194301248</v>
      </c>
      <c r="AF156" s="1">
        <f t="shared" si="204"/>
        <v>-2.1981886036765985E-2</v>
      </c>
      <c r="AG156" s="24">
        <f>627.5095*('PNO-LCCSD_T Tight'!J146+'PNO-LCCSD_T Tight'!P146-'PNO-LCCSD_T Tight'!D146)</f>
        <v>5.0403770574618596</v>
      </c>
      <c r="AH156" s="1">
        <f t="shared" si="205"/>
        <v>0.11135375199496877</v>
      </c>
      <c r="AI156" s="1">
        <f>627.5095*('PNO-LCCSD_T Tight'!V146+'PNO-LCCSD_T Tight'!AB146-'PNO-LCCSD_T Tight'!D146)</f>
        <v>4.8164951756046346</v>
      </c>
      <c r="AJ156" s="1">
        <f t="shared" si="206"/>
        <v>-0.11252812986225624</v>
      </c>
      <c r="AK156" s="1">
        <f t="shared" si="207"/>
        <v>4.9284361165332466</v>
      </c>
      <c r="AL156" s="1">
        <f t="shared" si="208"/>
        <v>-5.8718893364417823E-4</v>
      </c>
      <c r="AM156" s="1">
        <f>627.5095*('PNO-LCCSD_T Tight'!L146+'PNO-LCCSD_T Tight'!R146-'PNO-LCCSD_T Tight'!F146)</f>
        <v>4.9620021920736432</v>
      </c>
      <c r="AN156" s="1">
        <f t="shared" si="170"/>
        <v>3.2978886606752411E-2</v>
      </c>
      <c r="AO156" s="1">
        <f>627.5095*('PNO-LCCSD_T Tight'!X146+'PNO-LCCSD_T Tight'!AD146-'PNO-LCCSD_T Tight'!F146)</f>
        <v>4.8909615610746018</v>
      </c>
      <c r="AP156" s="1">
        <f t="shared" si="171"/>
        <v>-3.8061744392289043E-2</v>
      </c>
      <c r="AQ156" s="1">
        <f t="shared" si="172"/>
        <v>4.9264818765741225</v>
      </c>
      <c r="AR156" s="1">
        <f t="shared" si="173"/>
        <v>-2.541428892768316E-3</v>
      </c>
      <c r="AS156" s="1">
        <f>IF((627.5095*('PNO-LCCSD_T Tight'!N146+'PNO-LCCSD_T Tight'!T146-'PNO-LCCSD_T Tight'!H146))&gt;$AS$1,(627.5095*('PNO-LCCSD_T Tight'!N146+'PNO-LCCSD_T Tight'!T146-'PNO-LCCSD_T Tight'!H146)), "")</f>
        <v>4.9342829011480349</v>
      </c>
      <c r="AT156" s="1">
        <f t="shared" si="209"/>
        <v>5.2595956811440914E-3</v>
      </c>
      <c r="AU156" s="1">
        <f>IF((627.5095*('PNO-LCCSD_T Tight'!Z146+'PNO-LCCSD_T Tight'!AF146-'PNO-LCCSD_T Tight'!H146))&gt;$AS$1,(627.5095*('PNO-LCCSD_T Tight'!Z146+'PNO-LCCSD_T Tight'!AF146-'PNO-LCCSD_T Tight'!H146)),"")</f>
        <v>4.9133240838438788</v>
      </c>
      <c r="AV156" s="1">
        <f t="shared" si="210"/>
        <v>-1.5699221623012072E-2</v>
      </c>
      <c r="AW156" s="1">
        <f t="shared" si="242"/>
        <v>4.9238034924959564</v>
      </c>
      <c r="AX156" s="1">
        <f t="shared" si="211"/>
        <v>-5.2198129709344343E-3</v>
      </c>
      <c r="AY156" s="1">
        <f t="shared" si="174"/>
        <v>4.9106169386691834</v>
      </c>
      <c r="AZ156" s="1">
        <f t="shared" si="175"/>
        <v>-1.8406366797707463E-2</v>
      </c>
      <c r="BA156" s="1">
        <f t="shared" si="176"/>
        <v>4.9397842808143384</v>
      </c>
      <c r="BB156" s="1">
        <f t="shared" si="177"/>
        <v>1.0760975347447577E-2</v>
      </c>
      <c r="BC156" s="21">
        <f t="shared" si="178"/>
        <v>4.9252006097417613</v>
      </c>
      <c r="BD156" s="1">
        <f t="shared" si="179"/>
        <v>-3.8226957251294991E-3</v>
      </c>
      <c r="BE156" s="1">
        <f t="shared" si="243"/>
        <v>4.9052003664064134</v>
      </c>
      <c r="BF156" s="1">
        <f t="shared" si="244"/>
        <v>-2.3822939060477388E-2</v>
      </c>
      <c r="BG156" s="1">
        <f t="shared" si="245"/>
        <v>4.9367864028149233</v>
      </c>
      <c r="BH156" s="1">
        <f t="shared" si="246"/>
        <v>7.7630973480324883E-3</v>
      </c>
      <c r="BI156" s="1">
        <f t="shared" si="247"/>
        <v>4.920993384610667</v>
      </c>
      <c r="BJ156" s="1">
        <f t="shared" si="248"/>
        <v>-8.0299208562237823E-3</v>
      </c>
      <c r="BL156" s="1">
        <f t="shared" si="212"/>
        <v>4.9292008693196356</v>
      </c>
      <c r="BM156" s="1">
        <f t="shared" si="213"/>
        <v>1.775638527448109E-4</v>
      </c>
      <c r="BN156" s="1">
        <f t="shared" si="214"/>
        <v>4.9376369005960967</v>
      </c>
      <c r="BO156" s="1">
        <f t="shared" si="215"/>
        <v>8.6135951292058976E-3</v>
      </c>
      <c r="BP156" s="1">
        <f t="shared" si="216"/>
        <v>4.9335396402090712</v>
      </c>
      <c r="BQ156" s="1">
        <f t="shared" si="217"/>
        <v>4.5163347421803834E-3</v>
      </c>
      <c r="BR156" s="1">
        <f t="shared" si="218"/>
        <v>4.9048820628815006</v>
      </c>
      <c r="BS156" s="1">
        <f t="shared" si="219"/>
        <v>-2.4141242585390188E-2</v>
      </c>
      <c r="BT156" s="1">
        <f t="shared" si="220"/>
        <v>4.9218075935195404</v>
      </c>
      <c r="BU156" s="1">
        <f t="shared" si="221"/>
        <v>-7.2157119473503784E-3</v>
      </c>
      <c r="BV156" s="1">
        <f t="shared" si="222"/>
        <v>4.9132970761931443</v>
      </c>
      <c r="BW156" s="1">
        <f t="shared" si="223"/>
        <v>-1.5726229273746561E-2</v>
      </c>
      <c r="BX156" s="1">
        <f t="shared" si="224"/>
        <v>4.9051785878048735</v>
      </c>
      <c r="BY156" s="1">
        <f t="shared" si="225"/>
        <v>-2.3844717662017345E-2</v>
      </c>
      <c r="BZ156" s="1">
        <f t="shared" si="226"/>
        <v>4.9225108839308325</v>
      </c>
      <c r="CA156" s="1">
        <f t="shared" si="227"/>
        <v>-6.5124215360583548E-3</v>
      </c>
      <c r="CB156" s="1">
        <f t="shared" si="228"/>
        <v>4.9138197561712822</v>
      </c>
      <c r="CC156" s="1">
        <f t="shared" si="229"/>
        <v>-1.5203549295608632E-2</v>
      </c>
      <c r="CD156" s="1">
        <f t="shared" si="230"/>
        <v>4.9054620917290599</v>
      </c>
      <c r="CE156" s="1">
        <f t="shared" si="231"/>
        <v>-2.3561213737830933E-2</v>
      </c>
      <c r="CF156" s="1">
        <f t="shared" si="232"/>
        <v>4.9225191874771106</v>
      </c>
      <c r="CG156" s="1">
        <f t="shared" si="233"/>
        <v>-6.5041179897802337E-3</v>
      </c>
      <c r="CH156" s="1">
        <f t="shared" si="234"/>
        <v>4.9143537713755965</v>
      </c>
      <c r="CI156" s="1">
        <f t="shared" si="235"/>
        <v>-1.4669534091294345E-2</v>
      </c>
      <c r="CJ156" s="1">
        <f t="shared" si="236"/>
        <v>4.9301387950109632</v>
      </c>
      <c r="CK156" s="1">
        <f t="shared" si="235"/>
        <v>1.1154895440723678E-3</v>
      </c>
      <c r="CL156" s="1">
        <f t="shared" si="237"/>
        <v>4.9400661308451017</v>
      </c>
      <c r="CM156" s="1">
        <f t="shared" si="235"/>
        <v>1.1042825378210885E-2</v>
      </c>
      <c r="CN156" s="1">
        <f t="shared" si="238"/>
        <v>4.9352806384244925</v>
      </c>
      <c r="CO156" s="1">
        <f t="shared" si="235"/>
        <v>6.257332957601669E-3</v>
      </c>
      <c r="CP156" s="1">
        <f t="shared" si="239"/>
        <v>4.9305310730373639</v>
      </c>
      <c r="CQ156" s="1">
        <f t="shared" si="180"/>
        <v>1.5077675704731064E-3</v>
      </c>
      <c r="CR156" s="1">
        <f t="shared" si="240"/>
        <v>4.9400559813756919</v>
      </c>
      <c r="CS156" s="1">
        <f t="shared" si="180"/>
        <v>1.1032675908801082E-2</v>
      </c>
      <c r="CT156" s="1">
        <f t="shared" si="241"/>
        <v>4.9358328508047675</v>
      </c>
      <c r="CU156" s="1">
        <f t="shared" si="180"/>
        <v>6.809545337876699E-3</v>
      </c>
    </row>
    <row r="157" spans="1:99" x14ac:dyDescent="0.2">
      <c r="A157" s="4">
        <f>'PNO-LCCSD_T Default'!A147</f>
        <v>3.0062297326610112</v>
      </c>
      <c r="B157" t="s">
        <v>143</v>
      </c>
      <c r="C157" s="1">
        <f>627.5095*('PNO-LCCSD_T Default'!P147+'PNO-LCCSD_T Default'!J147-'PNO-LCCSD_T Default'!D147)</f>
        <v>3.0405407198075332</v>
      </c>
      <c r="D157" s="1">
        <f t="shared" si="181"/>
        <v>3.4310987146521921E-2</v>
      </c>
      <c r="E157" s="1">
        <f>627.5095*('PNO-LCCSD_T Default'!AB147+'PNO-LCCSD_T Default'!V147-'PNO-LCCSD_T Default'!D147)</f>
        <v>2.9450734613577305</v>
      </c>
      <c r="F157" s="1">
        <f t="shared" si="182"/>
        <v>-6.1156271303280718E-2</v>
      </c>
      <c r="G157" s="1">
        <f t="shared" si="183"/>
        <v>2.9928070905826321</v>
      </c>
      <c r="H157" s="1">
        <f t="shared" si="184"/>
        <v>-1.3422642078379177E-2</v>
      </c>
      <c r="I157" s="1">
        <f>627.5095*('PNO-LCCSD_T Default'!R147+'PNO-LCCSD_T Default'!L147-'PNO-LCCSD_T Default'!F147)</f>
        <v>3.0118931170824266</v>
      </c>
      <c r="J157" s="1">
        <f t="shared" si="185"/>
        <v>5.6633844214153406E-3</v>
      </c>
      <c r="K157" s="1">
        <f>627.5095*('PNO-LCCSD_T Default'!AD147+'PNO-LCCSD_T Default'!X147-'PNO-LCCSD_T Default'!F147)</f>
        <v>2.9908615469706801</v>
      </c>
      <c r="L157" s="1">
        <f t="shared" si="186"/>
        <v>-1.536818569033116E-2</v>
      </c>
      <c r="M157" s="1">
        <f t="shared" si="187"/>
        <v>3.0013773320265535</v>
      </c>
      <c r="N157" s="1">
        <f t="shared" si="188"/>
        <v>-4.8524006344576875E-3</v>
      </c>
      <c r="O157" s="1">
        <f>627.5095*('PNO-LCCSD_T Default'!N147+'PNO-LCCSD_T Default'!T147-'PNO-LCCSD_T Default'!H147)</f>
        <v>2.9989557518189325</v>
      </c>
      <c r="P157" s="1">
        <f t="shared" si="189"/>
        <v>-7.2739808420787533E-3</v>
      </c>
      <c r="Q157" s="1">
        <f>627.5095*('PNO-LCCSD_T Default'!Z147+'PNO-LCCSD_T Default'!AF147-'PNO-LCCSD_T Default'!H147)</f>
        <v>2.992906560219962</v>
      </c>
      <c r="R157" s="1">
        <f t="shared" si="190"/>
        <v>-1.3323172441049191E-2</v>
      </c>
      <c r="S157" s="1">
        <f t="shared" si="191"/>
        <v>2.9959311560194473</v>
      </c>
      <c r="T157" s="1">
        <f t="shared" si="192"/>
        <v>-1.0298576641563972E-2</v>
      </c>
      <c r="U157" s="1">
        <f t="shared" si="193"/>
        <v>2.9931107648810125</v>
      </c>
      <c r="V157" s="1">
        <f t="shared" si="194"/>
        <v>-1.3118967779998769E-2</v>
      </c>
      <c r="W157" s="1">
        <f t="shared" si="195"/>
        <v>3.0208817884150791</v>
      </c>
      <c r="X157" s="1">
        <f t="shared" si="196"/>
        <v>1.4652055754067916E-2</v>
      </c>
      <c r="Y157" s="21">
        <f t="shared" si="197"/>
        <v>3.0069962766480458</v>
      </c>
      <c r="Z157" s="27">
        <f t="shared" si="198"/>
        <v>7.665439870345736E-4</v>
      </c>
      <c r="AA157" s="1">
        <f t="shared" si="199"/>
        <v>2.9853821226900208</v>
      </c>
      <c r="AB157" s="1">
        <f t="shared" si="200"/>
        <v>-2.0847609970990444E-2</v>
      </c>
      <c r="AC157" s="1">
        <f t="shared" si="201"/>
        <v>2.9950521478913399</v>
      </c>
      <c r="AD157" s="1">
        <f t="shared" si="202"/>
        <v>-1.1177584769671345E-2</v>
      </c>
      <c r="AE157" s="1">
        <f t="shared" si="203"/>
        <v>2.9902171352906799</v>
      </c>
      <c r="AF157" s="1">
        <f t="shared" si="204"/>
        <v>-1.6012597370331338E-2</v>
      </c>
      <c r="AG157" s="24">
        <f>627.5095*('PNO-LCCSD_T Tight'!J147+'PNO-LCCSD_T Tight'!P147-'PNO-LCCSD_T Tight'!D147)</f>
        <v>3.0611137656009109</v>
      </c>
      <c r="AH157" s="1">
        <f t="shared" si="205"/>
        <v>5.488403293989963E-2</v>
      </c>
      <c r="AI157" s="1">
        <f>627.5095*('PNO-LCCSD_T Tight'!V147+'PNO-LCCSD_T Tight'!AB147-'PNO-LCCSD_T Tight'!D147)</f>
        <v>2.954749593221039</v>
      </c>
      <c r="AJ157" s="1">
        <f t="shared" si="206"/>
        <v>-5.1480139439972206E-2</v>
      </c>
      <c r="AK157" s="1">
        <f t="shared" si="207"/>
        <v>3.0079316794109747</v>
      </c>
      <c r="AL157" s="1">
        <f t="shared" si="208"/>
        <v>1.7019467499634899E-3</v>
      </c>
      <c r="AM157" s="1">
        <f>627.5095*('PNO-LCCSD_T Tight'!L147+'PNO-LCCSD_T Tight'!R147-'PNO-LCCSD_T Tight'!F147)</f>
        <v>3.0170382983856276</v>
      </c>
      <c r="AN157" s="1">
        <f t="shared" si="170"/>
        <v>1.0808565724616415E-2</v>
      </c>
      <c r="AO157" s="1">
        <f>627.5095*('PNO-LCCSD_T Tight'!X147+'PNO-LCCSD_T Tight'!AD147-'PNO-LCCSD_T Tight'!F147)</f>
        <v>2.9894757405325065</v>
      </c>
      <c r="AP157" s="1">
        <f t="shared" si="171"/>
        <v>-1.6753992128504702E-2</v>
      </c>
      <c r="AQ157" s="1">
        <f t="shared" si="172"/>
        <v>3.0032570194590669</v>
      </c>
      <c r="AR157" s="1">
        <f t="shared" si="173"/>
        <v>-2.9727132019443658E-3</v>
      </c>
      <c r="AS157" s="1">
        <f>IF((627.5095*('PNO-LCCSD_T Tight'!N147+'PNO-LCCSD_T Tight'!T147-'PNO-LCCSD_T Tight'!H147))&gt;$AS$1,(627.5095*('PNO-LCCSD_T Tight'!N147+'PNO-LCCSD_T Tight'!T147-'PNO-LCCSD_T Tight'!H147)), "")</f>
        <v>3.0078099108608396</v>
      </c>
      <c r="AT157" s="1">
        <f t="shared" si="209"/>
        <v>1.5801781998283637E-3</v>
      </c>
      <c r="AU157" s="1">
        <f>IF((627.5095*('PNO-LCCSD_T Tight'!Z147+'PNO-LCCSD_T Tight'!AF147-'PNO-LCCSD_T Tight'!H147))&gt;$AS$1,(627.5095*('PNO-LCCSD_T Tight'!Z147+'PNO-LCCSD_T Tight'!AF147-'PNO-LCCSD_T Tight'!H147)),"")</f>
        <v>2.9990059525830861</v>
      </c>
      <c r="AV157" s="1">
        <f t="shared" si="210"/>
        <v>-7.2237800779251238E-3</v>
      </c>
      <c r="AW157" s="1">
        <f t="shared" si="242"/>
        <v>3.0034079317219629</v>
      </c>
      <c r="AX157" s="1">
        <f t="shared" si="211"/>
        <v>-2.82180093904838E-3</v>
      </c>
      <c r="AY157" s="1">
        <f t="shared" si="174"/>
        <v>2.988140908379803</v>
      </c>
      <c r="AZ157" s="1">
        <f t="shared" si="175"/>
        <v>-1.8088824281208282E-2</v>
      </c>
      <c r="BA157" s="1">
        <f t="shared" si="176"/>
        <v>3.0122433953223626</v>
      </c>
      <c r="BB157" s="1">
        <f t="shared" si="177"/>
        <v>6.0136626613513933E-3</v>
      </c>
      <c r="BC157" s="21">
        <f t="shared" si="178"/>
        <v>3.0001921518510826</v>
      </c>
      <c r="BD157" s="1">
        <f t="shared" si="179"/>
        <v>-6.0375808099286665E-3</v>
      </c>
      <c r="BE157" s="1">
        <f t="shared" si="243"/>
        <v>2.9981276682118816</v>
      </c>
      <c r="BF157" s="1">
        <f t="shared" si="244"/>
        <v>-8.1020644491296423E-3</v>
      </c>
      <c r="BG157" s="1">
        <f t="shared" si="245"/>
        <v>3.0090048635869731</v>
      </c>
      <c r="BH157" s="1">
        <f t="shared" si="246"/>
        <v>2.7751309259618218E-3</v>
      </c>
      <c r="BI157" s="1">
        <f t="shared" si="247"/>
        <v>3.0035662658994275</v>
      </c>
      <c r="BJ157" s="1">
        <f t="shared" si="248"/>
        <v>-2.6634667615836882E-3</v>
      </c>
      <c r="BL157" s="1">
        <f t="shared" si="212"/>
        <v>3.0012252163400075</v>
      </c>
      <c r="BM157" s="1">
        <f t="shared" si="213"/>
        <v>-5.004516321003738E-3</v>
      </c>
      <c r="BN157" s="1">
        <f t="shared" si="214"/>
        <v>3.0215456349925329</v>
      </c>
      <c r="BO157" s="1">
        <f t="shared" si="215"/>
        <v>1.5315902331521691E-2</v>
      </c>
      <c r="BP157" s="1">
        <f t="shared" si="216"/>
        <v>3.0120963054871193</v>
      </c>
      <c r="BQ157" s="1">
        <f t="shared" si="217"/>
        <v>5.8665728261080297E-3</v>
      </c>
      <c r="BR157" s="1">
        <f t="shared" si="218"/>
        <v>2.988420894114848</v>
      </c>
      <c r="BS157" s="1">
        <f t="shared" si="219"/>
        <v>-1.7808838546163219E-2</v>
      </c>
      <c r="BT157" s="1">
        <f t="shared" si="220"/>
        <v>2.996999199312405</v>
      </c>
      <c r="BU157" s="1">
        <f t="shared" si="221"/>
        <v>-9.2305333486062402E-3</v>
      </c>
      <c r="BV157" s="1">
        <f t="shared" si="222"/>
        <v>2.9925827263489309</v>
      </c>
      <c r="BW157" s="1">
        <f t="shared" si="223"/>
        <v>-1.3647006312080379E-2</v>
      </c>
      <c r="BX157" s="1">
        <f t="shared" si="224"/>
        <v>2.9870774442439521</v>
      </c>
      <c r="BY157" s="1">
        <f t="shared" si="225"/>
        <v>-1.9152288417059182E-2</v>
      </c>
      <c r="BZ157" s="1">
        <f t="shared" si="226"/>
        <v>2.9943956456864744</v>
      </c>
      <c r="CA157" s="1">
        <f t="shared" si="227"/>
        <v>-1.1834086974536806E-2</v>
      </c>
      <c r="CB157" s="1">
        <f t="shared" si="228"/>
        <v>2.9908895737878525</v>
      </c>
      <c r="CC157" s="1">
        <f t="shared" si="229"/>
        <v>-1.534015887315876E-2</v>
      </c>
      <c r="CD157" s="1">
        <f t="shared" si="230"/>
        <v>2.9841386771147986</v>
      </c>
      <c r="CE157" s="1">
        <f t="shared" si="231"/>
        <v>-2.2091055546212601E-2</v>
      </c>
      <c r="CF157" s="1">
        <f t="shared" si="232"/>
        <v>2.9943283280333981</v>
      </c>
      <c r="CG157" s="1">
        <f t="shared" si="233"/>
        <v>-1.1901404627613132E-2</v>
      </c>
      <c r="CH157" s="1">
        <f t="shared" si="234"/>
        <v>2.9876711234554496</v>
      </c>
      <c r="CI157" s="1">
        <f t="shared" si="235"/>
        <v>-1.8558609205561627E-2</v>
      </c>
      <c r="CJ157" s="1">
        <f t="shared" si="236"/>
        <v>2.9943005582086339</v>
      </c>
      <c r="CK157" s="1">
        <f t="shared" si="235"/>
        <v>-1.1929174452377289E-2</v>
      </c>
      <c r="CL157" s="1">
        <f t="shared" si="237"/>
        <v>3.0124277959846726</v>
      </c>
      <c r="CM157" s="1">
        <f t="shared" si="235"/>
        <v>6.1980633236613514E-3</v>
      </c>
      <c r="CN157" s="1">
        <f t="shared" si="238"/>
        <v>3.0040039379867514</v>
      </c>
      <c r="CO157" s="1">
        <f t="shared" si="235"/>
        <v>-2.2257946742598733E-3</v>
      </c>
      <c r="CP157" s="1">
        <f t="shared" si="239"/>
        <v>2.9915417040888794</v>
      </c>
      <c r="CQ157" s="1">
        <f t="shared" si="180"/>
        <v>-1.4688028572131806E-2</v>
      </c>
      <c r="CR157" s="1">
        <f t="shared" si="240"/>
        <v>3.0121949153267717</v>
      </c>
      <c r="CS157" s="1">
        <f t="shared" si="180"/>
        <v>5.9651826657605156E-3</v>
      </c>
      <c r="CT157" s="1">
        <f t="shared" si="241"/>
        <v>3.001246913288143</v>
      </c>
      <c r="CU157" s="1">
        <f t="shared" si="180"/>
        <v>-4.9828193728682635E-3</v>
      </c>
    </row>
    <row r="158" spans="1:99" x14ac:dyDescent="0.2">
      <c r="A158" s="4">
        <f>'PNO-LCCSD_T Default'!A148</f>
        <v>1.184444781633184</v>
      </c>
      <c r="B158" t="s">
        <v>144</v>
      </c>
      <c r="C158" s="1">
        <f>627.5095*('PNO-LCCSD_T Default'!P148+'PNO-LCCSD_T Default'!J148-'PNO-LCCSD_T Default'!D148)</f>
        <v>1.1909177656246677</v>
      </c>
      <c r="D158" s="1">
        <f t="shared" si="181"/>
        <v>6.4729839914836607E-3</v>
      </c>
      <c r="E158" s="1">
        <f>627.5095*('PNO-LCCSD_T Default'!AB148+'PNO-LCCSD_T Default'!V148-'PNO-LCCSD_T Default'!D148)</f>
        <v>1.1701008520721086</v>
      </c>
      <c r="F158" s="1">
        <f t="shared" si="182"/>
        <v>-1.4343929561075441E-2</v>
      </c>
      <c r="G158" s="1">
        <f t="shared" si="183"/>
        <v>1.180509308848388</v>
      </c>
      <c r="H158" s="1">
        <f t="shared" si="184"/>
        <v>-3.9354727847960014E-3</v>
      </c>
      <c r="I158" s="1">
        <f>627.5095*('PNO-LCCSD_T Default'!R148+'PNO-LCCSD_T Default'!L148-'PNO-LCCSD_T Default'!F148)</f>
        <v>1.1926592576434789</v>
      </c>
      <c r="J158" s="1">
        <f t="shared" si="185"/>
        <v>8.2144760102949022E-3</v>
      </c>
      <c r="K158" s="1">
        <f>627.5095*('PNO-LCCSD_T Default'!AD148+'PNO-LCCSD_T Default'!X148-'PNO-LCCSD_T Default'!F148)</f>
        <v>1.1797794827108898</v>
      </c>
      <c r="L158" s="1">
        <f t="shared" si="186"/>
        <v>-4.6652989222941699E-3</v>
      </c>
      <c r="M158" s="1">
        <f t="shared" si="187"/>
        <v>1.1862193701771844</v>
      </c>
      <c r="N158" s="1">
        <f t="shared" si="188"/>
        <v>1.7745885440003661E-3</v>
      </c>
      <c r="O158" s="1">
        <f>627.5095*('PNO-LCCSD_T Default'!N148+'PNO-LCCSD_T Default'!T148-'PNO-LCCSD_T Default'!H148)</f>
        <v>1.1879696099254939</v>
      </c>
      <c r="P158" s="1">
        <f t="shared" si="189"/>
        <v>3.5248282923099339E-3</v>
      </c>
      <c r="Q158" s="1">
        <f>627.5095*('PNO-LCCSD_T Default'!Z148+'PNO-LCCSD_T Default'!AF148-'PNO-LCCSD_T Default'!H148)</f>
        <v>1.1859992301018956</v>
      </c>
      <c r="R158" s="1">
        <f t="shared" si="190"/>
        <v>1.5544484687115556E-3</v>
      </c>
      <c r="S158" s="1">
        <f t="shared" si="191"/>
        <v>1.1869844200136948</v>
      </c>
      <c r="T158" s="1">
        <f t="shared" si="192"/>
        <v>2.5396383805107448E-3</v>
      </c>
      <c r="U158" s="1">
        <f t="shared" si="193"/>
        <v>1.1938010396196927</v>
      </c>
      <c r="V158" s="1">
        <f t="shared" si="194"/>
        <v>9.3562579865087425E-3</v>
      </c>
      <c r="W158" s="1">
        <f t="shared" si="195"/>
        <v>1.1861251253543377</v>
      </c>
      <c r="X158" s="1">
        <f t="shared" si="196"/>
        <v>1.6803437211536654E-3</v>
      </c>
      <c r="Y158" s="21">
        <f t="shared" si="197"/>
        <v>1.1899630824870153</v>
      </c>
      <c r="Z158" s="27">
        <f t="shared" si="198"/>
        <v>5.518300853831315E-3</v>
      </c>
      <c r="AA158" s="1">
        <f t="shared" si="199"/>
        <v>1.1830493237951492</v>
      </c>
      <c r="AB158" s="1">
        <f t="shared" si="200"/>
        <v>-1.3954578380348526E-3</v>
      </c>
      <c r="AC158" s="1">
        <f t="shared" si="201"/>
        <v>1.1925248667088524</v>
      </c>
      <c r="AD158" s="1">
        <f t="shared" si="202"/>
        <v>8.0800850756683751E-3</v>
      </c>
      <c r="AE158" s="1">
        <f t="shared" si="203"/>
        <v>1.1877870952520007</v>
      </c>
      <c r="AF158" s="1">
        <f t="shared" si="204"/>
        <v>3.3423136188166502E-3</v>
      </c>
      <c r="AG158" s="24">
        <f>627.5095*('PNO-LCCSD_T Tight'!J148+'PNO-LCCSD_T Tight'!P148-'PNO-LCCSD_T Tight'!D148)</f>
        <v>1.1949822777397914</v>
      </c>
      <c r="AH158" s="1">
        <f t="shared" si="205"/>
        <v>1.0537496106607369E-2</v>
      </c>
      <c r="AI158" s="1">
        <f>627.5095*('PNO-LCCSD_T Tight'!V148+'PNO-LCCSD_T Tight'!AB148-'PNO-LCCSD_T Tight'!D148)</f>
        <v>1.1734550949369653</v>
      </c>
      <c r="AJ158" s="1">
        <f t="shared" si="206"/>
        <v>-1.0989686696218692E-2</v>
      </c>
      <c r="AK158" s="1">
        <f t="shared" si="207"/>
        <v>1.1842186863383783</v>
      </c>
      <c r="AL158" s="1">
        <f t="shared" si="208"/>
        <v>-2.260952948056616E-4</v>
      </c>
      <c r="AM158" s="1">
        <f>627.5095*('PNO-LCCSD_T Tight'!L148+'PNO-LCCSD_T Tight'!R148-'PNO-LCCSD_T Tight'!F148)</f>
        <v>1.1915064235215431</v>
      </c>
      <c r="AN158" s="1">
        <f t="shared" si="170"/>
        <v>7.0616418883591159E-3</v>
      </c>
      <c r="AO158" s="1">
        <f>627.5095*('PNO-LCCSD_T Tight'!X148+'PNO-LCCSD_T Tight'!AD148-'PNO-LCCSD_T Tight'!F148)</f>
        <v>1.1781763345990974</v>
      </c>
      <c r="AP158" s="1">
        <f t="shared" si="171"/>
        <v>-6.2684470340865772E-3</v>
      </c>
      <c r="AQ158" s="1">
        <f t="shared" si="172"/>
        <v>1.1848413790603203</v>
      </c>
      <c r="AR158" s="1">
        <f t="shared" si="173"/>
        <v>3.9659742713626933E-4</v>
      </c>
      <c r="AS158" s="1">
        <f>IF((627.5095*('PNO-LCCSD_T Tight'!N148+'PNO-LCCSD_T Tight'!T148-'PNO-LCCSD_T Tight'!H148))&gt;$AS$1,(627.5095*('PNO-LCCSD_T Tight'!N148+'PNO-LCCSD_T Tight'!T148-'PNO-LCCSD_T Tight'!H148)), "")</f>
        <v>1.1945208090946611</v>
      </c>
      <c r="AT158" s="1">
        <f t="shared" si="209"/>
        <v>1.0076027461477066E-2</v>
      </c>
      <c r="AU158" s="1">
        <f>IF((627.5095*('PNO-LCCSD_T Tight'!Z148+'PNO-LCCSD_T Tight'!AF148-'PNO-LCCSD_T Tight'!H148))&gt;$AS$1,(627.5095*('PNO-LCCSD_T Tight'!Z148+'PNO-LCCSD_T Tight'!AF148-'PNO-LCCSD_T Tight'!H148)),"")</f>
        <v>1.1926696560636338</v>
      </c>
      <c r="AV158" s="1">
        <f t="shared" si="210"/>
        <v>8.2248744304498356E-3</v>
      </c>
      <c r="AW158" s="1">
        <f t="shared" si="242"/>
        <v>1.1935952325791475</v>
      </c>
      <c r="AX158" s="1">
        <f t="shared" si="211"/>
        <v>9.1504509459634509E-3</v>
      </c>
      <c r="AY158" s="1">
        <f t="shared" si="174"/>
        <v>1.189227534123559</v>
      </c>
      <c r="AZ158" s="1">
        <f t="shared" si="175"/>
        <v>4.7827524903749641E-3</v>
      </c>
      <c r="BA158" s="1">
        <f t="shared" si="176"/>
        <v>1.1812717414648082</v>
      </c>
      <c r="BB158" s="1">
        <f t="shared" si="177"/>
        <v>-3.1730401683758291E-3</v>
      </c>
      <c r="BC158" s="21">
        <f t="shared" si="178"/>
        <v>1.1852496377941835</v>
      </c>
      <c r="BD158" s="1">
        <f t="shared" si="179"/>
        <v>8.0485616099945645E-4</v>
      </c>
      <c r="BE158" s="1">
        <f t="shared" si="243"/>
        <v>1.1976834431385881</v>
      </c>
      <c r="BF158" s="1">
        <f t="shared" si="244"/>
        <v>1.3238661505404092E-2</v>
      </c>
      <c r="BG158" s="1">
        <f t="shared" si="245"/>
        <v>1.2078757638297049</v>
      </c>
      <c r="BH158" s="1">
        <f t="shared" si="246"/>
        <v>2.3430982196520844E-2</v>
      </c>
      <c r="BI158" s="1">
        <f t="shared" si="247"/>
        <v>1.2027796034841465</v>
      </c>
      <c r="BJ158" s="1">
        <f t="shared" si="248"/>
        <v>1.8334821850962468E-2</v>
      </c>
      <c r="BL158" s="1">
        <f t="shared" si="212"/>
        <v>1.1954041705607266</v>
      </c>
      <c r="BM158" s="1">
        <f t="shared" si="213"/>
        <v>1.0959388927542557E-2</v>
      </c>
      <c r="BN158" s="1">
        <f t="shared" si="214"/>
        <v>1.1863552485768443</v>
      </c>
      <c r="BO158" s="1">
        <f t="shared" si="215"/>
        <v>1.9104669436602606E-3</v>
      </c>
      <c r="BP158" s="1">
        <f t="shared" si="216"/>
        <v>1.1912138888652033</v>
      </c>
      <c r="BQ158" s="1">
        <f t="shared" si="217"/>
        <v>6.7691072320192891E-3</v>
      </c>
      <c r="BR158" s="1">
        <f t="shared" si="218"/>
        <v>1.1836496784239847</v>
      </c>
      <c r="BS158" s="1">
        <f t="shared" si="219"/>
        <v>-7.9510320919928823E-4</v>
      </c>
      <c r="BT158" s="1">
        <f t="shared" si="220"/>
        <v>1.1931998144492177</v>
      </c>
      <c r="BU158" s="1">
        <f t="shared" si="221"/>
        <v>8.7550328160337365E-3</v>
      </c>
      <c r="BV158" s="1">
        <f t="shared" si="222"/>
        <v>1.1883672677328256</v>
      </c>
      <c r="BW158" s="1">
        <f t="shared" si="223"/>
        <v>3.9224860996416311E-3</v>
      </c>
      <c r="BX158" s="1">
        <f t="shared" si="224"/>
        <v>1.1826694684664731</v>
      </c>
      <c r="BY158" s="1">
        <f t="shared" si="225"/>
        <v>-1.7753131667108679E-3</v>
      </c>
      <c r="BZ158" s="1">
        <f t="shared" si="226"/>
        <v>1.1917654025866442</v>
      </c>
      <c r="CA158" s="1">
        <f t="shared" si="227"/>
        <v>7.3206209534601996E-3</v>
      </c>
      <c r="CB158" s="1">
        <f t="shared" si="228"/>
        <v>1.1872941333585958</v>
      </c>
      <c r="CC158" s="1">
        <f t="shared" si="229"/>
        <v>2.8493517254117862E-3</v>
      </c>
      <c r="CD158" s="1">
        <f t="shared" si="230"/>
        <v>1.1805825881119247</v>
      </c>
      <c r="CE158" s="1">
        <f t="shared" si="231"/>
        <v>-3.8621935212592717E-3</v>
      </c>
      <c r="CF158" s="1">
        <f t="shared" si="232"/>
        <v>1.1917294366448883</v>
      </c>
      <c r="CG158" s="1">
        <f t="shared" si="233"/>
        <v>7.2846550117042774E-3</v>
      </c>
      <c r="CH158" s="1">
        <f t="shared" si="234"/>
        <v>1.1853147138585638</v>
      </c>
      <c r="CI158" s="1">
        <f t="shared" si="235"/>
        <v>8.6993222537978809E-4</v>
      </c>
      <c r="CJ158" s="1">
        <f t="shared" si="236"/>
        <v>1.1904444648398782</v>
      </c>
      <c r="CK158" s="1">
        <f t="shared" si="235"/>
        <v>5.9996832066941952E-3</v>
      </c>
      <c r="CL158" s="1">
        <f t="shared" si="237"/>
        <v>1.1813356641784054</v>
      </c>
      <c r="CM158" s="1">
        <f t="shared" si="235"/>
        <v>-3.1091174547785982E-3</v>
      </c>
      <c r="CN158" s="1">
        <f t="shared" si="238"/>
        <v>1.1861844965099333</v>
      </c>
      <c r="CO158" s="1">
        <f t="shared" si="235"/>
        <v>1.7397148767492876E-3</v>
      </c>
      <c r="CP158" s="1">
        <f t="shared" si="239"/>
        <v>1.1884655486649092</v>
      </c>
      <c r="CQ158" s="1">
        <f t="shared" si="180"/>
        <v>4.0207670317251587E-3</v>
      </c>
      <c r="CR158" s="1">
        <f t="shared" si="240"/>
        <v>1.1812156581538564</v>
      </c>
      <c r="CS158" s="1">
        <f t="shared" si="180"/>
        <v>-3.229123479327578E-3</v>
      </c>
      <c r="CT158" s="1">
        <f t="shared" si="241"/>
        <v>1.184476396527822</v>
      </c>
      <c r="CU158" s="1">
        <f t="shared" si="180"/>
        <v>3.1614894637987945E-5</v>
      </c>
    </row>
    <row r="159" spans="1:99" x14ac:dyDescent="0.2">
      <c r="A159" s="4">
        <f>'PNO-LCCSD_T Default'!A149</f>
        <v>6.8755029842311988</v>
      </c>
      <c r="B159" t="s">
        <v>145</v>
      </c>
      <c r="C159" s="1">
        <f>627.5095*('PNO-LCCSD_T Default'!P149+'PNO-LCCSD_T Default'!J149-'PNO-LCCSD_T Default'!D149)</f>
        <v>6.7524191128307676</v>
      </c>
      <c r="D159" s="1">
        <f t="shared" si="181"/>
        <v>-0.1230838714004312</v>
      </c>
      <c r="E159" s="1">
        <f>627.5095*('PNO-LCCSD_T Default'!AB149+'PNO-LCCSD_T Default'!V149-'PNO-LCCSD_T Default'!D149)</f>
        <v>6.2505397368819908</v>
      </c>
      <c r="F159" s="1">
        <f t="shared" si="182"/>
        <v>-0.62496324734920794</v>
      </c>
      <c r="G159" s="1">
        <f t="shared" si="183"/>
        <v>6.5014794248563792</v>
      </c>
      <c r="H159" s="1">
        <f t="shared" si="184"/>
        <v>-0.37402355937481957</v>
      </c>
      <c r="I159" s="1">
        <f>627.5095*('PNO-LCCSD_T Default'!R149+'PNO-LCCSD_T Default'!L149-'PNO-LCCSD_T Default'!F149)</f>
        <v>6.7547918204030228</v>
      </c>
      <c r="J159" s="1">
        <f t="shared" si="185"/>
        <v>-0.12071116382817593</v>
      </c>
      <c r="K159" s="1">
        <f>627.5095*('PNO-LCCSD_T Default'!AD149+'PNO-LCCSD_T Default'!X149-'PNO-LCCSD_T Default'!F149)</f>
        <v>6.6115934490711616</v>
      </c>
      <c r="L159" s="1">
        <f t="shared" si="186"/>
        <v>-0.26390953516003712</v>
      </c>
      <c r="M159" s="1">
        <f t="shared" si="187"/>
        <v>6.6831926347370922</v>
      </c>
      <c r="N159" s="1">
        <f t="shared" si="188"/>
        <v>-0.19231034949410653</v>
      </c>
      <c r="O159" s="1">
        <f>627.5095*('PNO-LCCSD_T Default'!N149+'PNO-LCCSD_T Default'!T149-'PNO-LCCSD_T Default'!H149)</f>
        <v>6.7683927681615339</v>
      </c>
      <c r="P159" s="1">
        <f t="shared" si="189"/>
        <v>-0.10711021606966487</v>
      </c>
      <c r="Q159" s="1">
        <f>627.5095*('PNO-LCCSD_T Default'!Z149+'PNO-LCCSD_T Default'!AF149-'PNO-LCCSD_T Default'!H149)</f>
        <v>6.7236513408103518</v>
      </c>
      <c r="R159" s="1">
        <f t="shared" si="190"/>
        <v>-0.151851643420847</v>
      </c>
      <c r="S159" s="1">
        <f t="shared" si="191"/>
        <v>6.7460220544859428</v>
      </c>
      <c r="T159" s="1">
        <f t="shared" si="192"/>
        <v>-0.12948092974525593</v>
      </c>
      <c r="U159" s="1">
        <f t="shared" si="193"/>
        <v>6.7563474489741351</v>
      </c>
      <c r="V159" s="1">
        <f t="shared" si="194"/>
        <v>-0.11915553525706368</v>
      </c>
      <c r="W159" s="1">
        <f t="shared" si="195"/>
        <v>6.8483126625787474</v>
      </c>
      <c r="X159" s="1">
        <f t="shared" si="196"/>
        <v>-2.7190321652451388E-2</v>
      </c>
      <c r="Y159" s="21">
        <f t="shared" si="197"/>
        <v>6.8023300557764408</v>
      </c>
      <c r="Z159" s="27">
        <f t="shared" si="198"/>
        <v>-7.3172928454757979E-2</v>
      </c>
      <c r="AA159" s="1">
        <f t="shared" si="199"/>
        <v>6.7826626149901355</v>
      </c>
      <c r="AB159" s="1">
        <f t="shared" si="200"/>
        <v>-9.2840369241063314E-2</v>
      </c>
      <c r="AC159" s="1">
        <f t="shared" si="201"/>
        <v>6.8412202764055676</v>
      </c>
      <c r="AD159" s="1">
        <f t="shared" si="202"/>
        <v>-3.4282707825631142E-2</v>
      </c>
      <c r="AE159" s="1">
        <f t="shared" si="203"/>
        <v>6.811941445697852</v>
      </c>
      <c r="AF159" s="1">
        <f t="shared" si="204"/>
        <v>-6.3561538533346784E-2</v>
      </c>
      <c r="AG159" s="24">
        <f>627.5095*('PNO-LCCSD_T Tight'!J149+'PNO-LCCSD_T Tight'!P149-'PNO-LCCSD_T Tight'!D149)</f>
        <v>7.050938480627619</v>
      </c>
      <c r="AH159" s="1">
        <f t="shared" si="205"/>
        <v>0.1754354963964202</v>
      </c>
      <c r="AI159" s="1">
        <f>627.5095*('PNO-LCCSD_T Tight'!V149+'PNO-LCCSD_T Tight'!AB149-'PNO-LCCSD_T Tight'!D149)</f>
        <v>6.3439371175668899</v>
      </c>
      <c r="AJ159" s="1">
        <f t="shared" si="206"/>
        <v>-0.53156586666430883</v>
      </c>
      <c r="AK159" s="1">
        <f t="shared" si="207"/>
        <v>6.6974377990972549</v>
      </c>
      <c r="AL159" s="1">
        <f t="shared" si="208"/>
        <v>-0.17806518513394387</v>
      </c>
      <c r="AM159" s="1">
        <f>627.5095*('PNO-LCCSD_T Tight'!L149+'PNO-LCCSD_T Tight'!R149-'PNO-LCCSD_T Tight'!F149)</f>
        <v>6.9063361138709514</v>
      </c>
      <c r="AN159" s="1">
        <f t="shared" si="170"/>
        <v>3.0833129639752599E-2</v>
      </c>
      <c r="AO159" s="1">
        <f>627.5095*('PNO-LCCSD_T Tight'!X149+'PNO-LCCSD_T Tight'!AD149-'PNO-LCCSD_T Tight'!F149)</f>
        <v>6.6599894164327829</v>
      </c>
      <c r="AP159" s="1">
        <f t="shared" si="171"/>
        <v>-0.21551356779841591</v>
      </c>
      <c r="AQ159" s="1">
        <f t="shared" si="172"/>
        <v>6.7831627651518671</v>
      </c>
      <c r="AR159" s="1">
        <f t="shared" si="173"/>
        <v>-9.2340219079331654E-2</v>
      </c>
      <c r="AS159" s="1">
        <f>IF((627.5095*('PNO-LCCSD_T Tight'!N149+'PNO-LCCSD_T Tight'!T149-'PNO-LCCSD_T Tight'!H149))&gt;$AS$1,(627.5095*('PNO-LCCSD_T Tight'!N149+'PNO-LCCSD_T Tight'!T149-'PNO-LCCSD_T Tight'!H149)), "")</f>
        <v>6.8490465641862324</v>
      </c>
      <c r="AT159" s="1">
        <f t="shared" si="209"/>
        <v>-2.64564200449664E-2</v>
      </c>
      <c r="AU159" s="1">
        <f>IF((627.5095*('PNO-LCCSD_T Tight'!Z149+'PNO-LCCSD_T Tight'!AF149-'PNO-LCCSD_T Tight'!H149))&gt;$AS$1,(627.5095*('PNO-LCCSD_T Tight'!Z149+'PNO-LCCSD_T Tight'!AF149-'PNO-LCCSD_T Tight'!H149)),"")</f>
        <v>6.7550268158024753</v>
      </c>
      <c r="AV159" s="1">
        <f t="shared" si="210"/>
        <v>-0.12047616842872344</v>
      </c>
      <c r="AW159" s="1">
        <f t="shared" si="242"/>
        <v>6.8020366899943543</v>
      </c>
      <c r="AX159" s="1">
        <f t="shared" si="211"/>
        <v>-7.3466294236844476E-2</v>
      </c>
      <c r="AY159" s="1">
        <f t="shared" si="174"/>
        <v>6.8115298360946435</v>
      </c>
      <c r="AZ159" s="1">
        <f t="shared" si="175"/>
        <v>-6.3973148136555302E-2</v>
      </c>
      <c r="BA159" s="1">
        <f t="shared" si="176"/>
        <v>6.8672041578660448</v>
      </c>
      <c r="BB159" s="1">
        <f t="shared" si="177"/>
        <v>-8.2988263651539995E-3</v>
      </c>
      <c r="BC159" s="21">
        <f t="shared" si="178"/>
        <v>6.8393669969803437</v>
      </c>
      <c r="BD159" s="1">
        <f t="shared" si="179"/>
        <v>-3.6135987250855095E-2</v>
      </c>
      <c r="BE159" s="1">
        <f t="shared" si="243"/>
        <v>6.7889394956645601</v>
      </c>
      <c r="BF159" s="1">
        <f t="shared" si="244"/>
        <v>-8.6563488566638647E-2</v>
      </c>
      <c r="BG159" s="1">
        <f t="shared" si="245"/>
        <v>6.8547381856329723</v>
      </c>
      <c r="BH159" s="1">
        <f t="shared" si="246"/>
        <v>-2.0764798598226442E-2</v>
      </c>
      <c r="BI159" s="1">
        <f t="shared" si="247"/>
        <v>6.8218388406487671</v>
      </c>
      <c r="BJ159" s="1">
        <f t="shared" si="248"/>
        <v>-5.3664143582431656E-2</v>
      </c>
      <c r="BL159" s="1">
        <f t="shared" si="212"/>
        <v>6.8740899040236068</v>
      </c>
      <c r="BM159" s="1">
        <f t="shared" si="213"/>
        <v>-1.4130802075920101E-3</v>
      </c>
      <c r="BN159" s="1">
        <f t="shared" si="214"/>
        <v>6.854720339984004</v>
      </c>
      <c r="BO159" s="1">
        <f t="shared" si="215"/>
        <v>-2.0782644247194781E-2</v>
      </c>
      <c r="BP159" s="1">
        <f t="shared" si="216"/>
        <v>6.8684074461259623</v>
      </c>
      <c r="BQ159" s="1">
        <f t="shared" si="217"/>
        <v>-7.095538105236443E-3</v>
      </c>
      <c r="BR159" s="1">
        <f t="shared" si="218"/>
        <v>6.82675584910477</v>
      </c>
      <c r="BS159" s="1">
        <f t="shared" si="219"/>
        <v>-4.8747135126428809E-2</v>
      </c>
      <c r="BT159" s="1">
        <f t="shared" si="220"/>
        <v>6.8600138920109801</v>
      </c>
      <c r="BU159" s="1">
        <f t="shared" si="221"/>
        <v>-1.5489092220218659E-2</v>
      </c>
      <c r="BV159" s="1">
        <f t="shared" si="222"/>
        <v>6.8425907005737869</v>
      </c>
      <c r="BW159" s="1">
        <f t="shared" si="223"/>
        <v>-3.2912283657411834E-2</v>
      </c>
      <c r="BX159" s="1">
        <f t="shared" si="224"/>
        <v>6.8325959976936046</v>
      </c>
      <c r="BY159" s="1">
        <f t="shared" si="225"/>
        <v>-4.2906986537594172E-2</v>
      </c>
      <c r="BZ159" s="1">
        <f t="shared" si="226"/>
        <v>6.8641470419366808</v>
      </c>
      <c r="CA159" s="1">
        <f t="shared" si="227"/>
        <v>-1.1355942294517973E-2</v>
      </c>
      <c r="CB159" s="1">
        <f t="shared" si="228"/>
        <v>6.8477047130876638</v>
      </c>
      <c r="CC159" s="1">
        <f t="shared" si="229"/>
        <v>-2.7798271143534947E-2</v>
      </c>
      <c r="CD159" s="1">
        <f t="shared" si="230"/>
        <v>6.843340083716674</v>
      </c>
      <c r="CE159" s="1">
        <f t="shared" si="231"/>
        <v>-3.216290051452475E-2</v>
      </c>
      <c r="CF159" s="1">
        <f t="shared" si="232"/>
        <v>6.8641921615107275</v>
      </c>
      <c r="CG159" s="1">
        <f t="shared" si="233"/>
        <v>-1.1310822720471236E-2</v>
      </c>
      <c r="CH159" s="1">
        <f t="shared" si="234"/>
        <v>6.8549396722166671</v>
      </c>
      <c r="CI159" s="1">
        <f t="shared" si="235"/>
        <v>-2.0563312014531654E-2</v>
      </c>
      <c r="CJ159" s="1">
        <f t="shared" si="236"/>
        <v>6.9009076944448369</v>
      </c>
      <c r="CK159" s="1">
        <f t="shared" si="235"/>
        <v>2.5404710213638104E-2</v>
      </c>
      <c r="CL159" s="1">
        <f t="shared" si="237"/>
        <v>6.8689840570137202</v>
      </c>
      <c r="CM159" s="1">
        <f t="shared" si="235"/>
        <v>-6.5189272174785984E-3</v>
      </c>
      <c r="CN159" s="1">
        <f t="shared" si="238"/>
        <v>6.8887535570103156</v>
      </c>
      <c r="CO159" s="1">
        <f t="shared" si="235"/>
        <v>1.3250572779116787E-2</v>
      </c>
      <c r="CP159" s="1">
        <f t="shared" si="239"/>
        <v>6.9116956325147099</v>
      </c>
      <c r="CQ159" s="1">
        <f t="shared" si="180"/>
        <v>3.6192648283511097E-2</v>
      </c>
      <c r="CR159" s="1">
        <f t="shared" si="240"/>
        <v>6.8688972054805397</v>
      </c>
      <c r="CS159" s="1">
        <f t="shared" si="180"/>
        <v>-6.6057787506590415E-3</v>
      </c>
      <c r="CT159" s="1">
        <f t="shared" si="241"/>
        <v>6.8954638972391411</v>
      </c>
      <c r="CU159" s="1">
        <f t="shared" si="180"/>
        <v>1.9960913007942338E-2</v>
      </c>
    </row>
    <row r="160" spans="1:99" x14ac:dyDescent="0.2">
      <c r="A160" s="4">
        <f>'PNO-LCCSD_T Default'!A150</f>
        <v>7.373717818637318</v>
      </c>
      <c r="B160" t="s">
        <v>146</v>
      </c>
      <c r="C160" s="1">
        <f>627.5095*('PNO-LCCSD_T Default'!P150+'PNO-LCCSD_T Default'!J150-'PNO-LCCSD_T Default'!D150)</f>
        <v>7.2924782821225547</v>
      </c>
      <c r="D160" s="1">
        <f t="shared" si="181"/>
        <v>-8.1239536514763344E-2</v>
      </c>
      <c r="E160" s="1">
        <f>627.5095*('PNO-LCCSD_T Default'!AB150+'PNO-LCCSD_T Default'!V150-'PNO-LCCSD_T Default'!D150)</f>
        <v>6.8536719793955738</v>
      </c>
      <c r="F160" s="1">
        <f t="shared" si="182"/>
        <v>-0.52004583924174419</v>
      </c>
      <c r="G160" s="1">
        <f t="shared" si="183"/>
        <v>7.0730751307590642</v>
      </c>
      <c r="H160" s="1">
        <f t="shared" si="184"/>
        <v>-0.30064268787825377</v>
      </c>
      <c r="I160" s="1">
        <f>627.5095*('PNO-LCCSD_T Default'!R150+'PNO-LCCSD_T Default'!L150-'PNO-LCCSD_T Default'!F150)</f>
        <v>7.2787123928892123</v>
      </c>
      <c r="J160" s="1">
        <f t="shared" si="185"/>
        <v>-9.5005425748105665E-2</v>
      </c>
      <c r="K160" s="1">
        <f>627.5095*('PNO-LCCSD_T Default'!AD150+'PNO-LCCSD_T Default'!X150-'PNO-LCCSD_T Default'!F150)</f>
        <v>7.1527396618130066</v>
      </c>
      <c r="L160" s="1">
        <f t="shared" si="186"/>
        <v>-0.22097815682431143</v>
      </c>
      <c r="M160" s="1">
        <f t="shared" si="187"/>
        <v>7.2157260273511099</v>
      </c>
      <c r="N160" s="1">
        <f t="shared" si="188"/>
        <v>-0.15799179128620811</v>
      </c>
      <c r="O160" s="1">
        <f>627.5095*('PNO-LCCSD_T Default'!N150+'PNO-LCCSD_T Default'!T150-'PNO-LCCSD_T Default'!H150)</f>
        <v>7.2817080893496371</v>
      </c>
      <c r="P160" s="1">
        <f t="shared" si="189"/>
        <v>-9.2009729287680919E-2</v>
      </c>
      <c r="Q160" s="1">
        <f>627.5095*('PNO-LCCSD_T Default'!Z150+'PNO-LCCSD_T Default'!AF150-'PNO-LCCSD_T Default'!H150)</f>
        <v>7.2462161520179436</v>
      </c>
      <c r="R160" s="1">
        <f t="shared" si="190"/>
        <v>-0.12750166661937445</v>
      </c>
      <c r="S160" s="1">
        <f t="shared" si="191"/>
        <v>7.2639621206837903</v>
      </c>
      <c r="T160" s="1">
        <f t="shared" si="192"/>
        <v>-0.10975569795352769</v>
      </c>
      <c r="U160" s="1">
        <f t="shared" si="193"/>
        <v>7.2696870031409908</v>
      </c>
      <c r="V160" s="1">
        <f t="shared" si="194"/>
        <v>-0.1040308154963272</v>
      </c>
      <c r="W160" s="1">
        <f t="shared" si="195"/>
        <v>7.3488187053939198</v>
      </c>
      <c r="X160" s="1">
        <f t="shared" si="196"/>
        <v>-2.4899113243398219E-2</v>
      </c>
      <c r="Y160" s="21">
        <f t="shared" si="197"/>
        <v>7.3092528542674566</v>
      </c>
      <c r="Z160" s="27">
        <f t="shared" si="198"/>
        <v>-6.4464964369861377E-2</v>
      </c>
      <c r="AA160" s="1">
        <f t="shared" si="199"/>
        <v>7.284851115144181</v>
      </c>
      <c r="AB160" s="1">
        <f t="shared" si="200"/>
        <v>-8.8866703493136967E-2</v>
      </c>
      <c r="AC160" s="1">
        <f t="shared" si="201"/>
        <v>7.3442898466591888</v>
      </c>
      <c r="AD160" s="1">
        <f t="shared" si="202"/>
        <v>-2.9427971978129186E-2</v>
      </c>
      <c r="AE160" s="1">
        <f t="shared" si="203"/>
        <v>7.3145704809016845</v>
      </c>
      <c r="AF160" s="1">
        <f t="shared" si="204"/>
        <v>-5.9147337735633521E-2</v>
      </c>
      <c r="AG160" s="24">
        <f>627.5095*('PNO-LCCSD_T Tight'!J150+'PNO-LCCSD_T Tight'!P150-'PNO-LCCSD_T Tight'!D150)</f>
        <v>7.5544375496187453</v>
      </c>
      <c r="AH160" s="1">
        <f t="shared" si="205"/>
        <v>0.18071973098142724</v>
      </c>
      <c r="AI160" s="1">
        <f>627.5095*('PNO-LCCSD_T Tight'!V150+'PNO-LCCSD_T Tight'!AB150-'PNO-LCCSD_T Tight'!D150)</f>
        <v>6.9430165052435679</v>
      </c>
      <c r="AJ160" s="1">
        <f t="shared" si="206"/>
        <v>-0.43070131339375006</v>
      </c>
      <c r="AK160" s="1">
        <f t="shared" si="207"/>
        <v>7.2487270274311566</v>
      </c>
      <c r="AL160" s="1">
        <f t="shared" si="208"/>
        <v>-0.12499079120616141</v>
      </c>
      <c r="AM160" s="1">
        <f>627.5095*('PNO-LCCSD_T Tight'!L150+'PNO-LCCSD_T Tight'!R150-'PNO-LCCSD_T Tight'!F150)</f>
        <v>7.4071976549917187</v>
      </c>
      <c r="AN160" s="1">
        <f t="shared" si="170"/>
        <v>3.3479836354400661E-2</v>
      </c>
      <c r="AO160" s="1">
        <f>627.5095*('PNO-LCCSD_T Tight'!X150+'PNO-LCCSD_T Tight'!AD150-'PNO-LCCSD_T Tight'!F150)</f>
        <v>7.1975331843863115</v>
      </c>
      <c r="AP160" s="1">
        <f t="shared" si="171"/>
        <v>-0.1761846342510065</v>
      </c>
      <c r="AQ160" s="1">
        <f t="shared" si="172"/>
        <v>7.3023654196890151</v>
      </c>
      <c r="AR160" s="1">
        <f t="shared" si="173"/>
        <v>-7.135239894830292E-2</v>
      </c>
      <c r="AS160" s="1">
        <f>IF((627.5095*('PNO-LCCSD_T Tight'!N150+'PNO-LCCSD_T Tight'!T150-'PNO-LCCSD_T Tight'!H150))&gt;$AS$1,(627.5095*('PNO-LCCSD_T Tight'!N150+'PNO-LCCSD_T Tight'!T150-'PNO-LCCSD_T Tight'!H150)), "")</f>
        <v>7.352309183164059</v>
      </c>
      <c r="AT160" s="1">
        <f t="shared" si="209"/>
        <v>-2.1408635473258997E-2</v>
      </c>
      <c r="AU160" s="1">
        <f>IF((627.5095*('PNO-LCCSD_T Tight'!Z150+'PNO-LCCSD_T Tight'!AF150-'PNO-LCCSD_T Tight'!H150))&gt;$AS$1,(627.5095*('PNO-LCCSD_T Tight'!Z150+'PNO-LCCSD_T Tight'!AF150-'PNO-LCCSD_T Tight'!H150)),"")</f>
        <v>7.2751129644806243</v>
      </c>
      <c r="AV160" s="1">
        <f t="shared" si="210"/>
        <v>-9.8604854156693733E-2</v>
      </c>
      <c r="AW160" s="1">
        <f t="shared" si="242"/>
        <v>7.3137110738223416</v>
      </c>
      <c r="AX160" s="1">
        <f t="shared" si="211"/>
        <v>-6.0006744814976365E-2</v>
      </c>
      <c r="AY160" s="1">
        <f t="shared" si="174"/>
        <v>7.310662123362043</v>
      </c>
      <c r="AZ160" s="1">
        <f t="shared" si="175"/>
        <v>-6.3055695275274992E-2</v>
      </c>
      <c r="BA160" s="1">
        <f t="shared" si="176"/>
        <v>7.3644030601893498</v>
      </c>
      <c r="BB160" s="1">
        <f t="shared" si="177"/>
        <v>-9.3147584479682521E-3</v>
      </c>
      <c r="BC160" s="21">
        <f t="shared" si="178"/>
        <v>7.3375325917756964</v>
      </c>
      <c r="BD160" s="1">
        <f t="shared" si="179"/>
        <v>-3.6185226861621622E-2</v>
      </c>
      <c r="BE160" s="1">
        <f t="shared" si="243"/>
        <v>7.2947212782956949</v>
      </c>
      <c r="BF160" s="1">
        <f t="shared" si="244"/>
        <v>-7.8996540341623067E-2</v>
      </c>
      <c r="BG160" s="1">
        <f t="shared" si="245"/>
        <v>7.3565081435959687</v>
      </c>
      <c r="BH160" s="1">
        <f t="shared" si="246"/>
        <v>-1.7209675041349293E-2</v>
      </c>
      <c r="BI160" s="1">
        <f t="shared" si="247"/>
        <v>7.3256147109458318</v>
      </c>
      <c r="BJ160" s="1">
        <f t="shared" si="248"/>
        <v>-4.810310769148618E-2</v>
      </c>
      <c r="BL160" s="1">
        <f t="shared" si="212"/>
        <v>7.373009368807236</v>
      </c>
      <c r="BM160" s="1">
        <f t="shared" si="213"/>
        <v>-7.0844983008200302E-4</v>
      </c>
      <c r="BN160" s="1">
        <f t="shared" si="214"/>
        <v>7.3549483301795551</v>
      </c>
      <c r="BO160" s="1">
        <f t="shared" si="215"/>
        <v>-1.876948845776294E-2</v>
      </c>
      <c r="BP160" s="1">
        <f t="shared" si="216"/>
        <v>7.3684828769036352</v>
      </c>
      <c r="BQ160" s="1">
        <f t="shared" si="217"/>
        <v>-5.2349417336827742E-3</v>
      </c>
      <c r="BR160" s="1">
        <f t="shared" si="218"/>
        <v>7.3235441868716684</v>
      </c>
      <c r="BS160" s="1">
        <f t="shared" si="219"/>
        <v>-5.0173631765649596E-2</v>
      </c>
      <c r="BT160" s="1">
        <f t="shared" si="220"/>
        <v>7.3622679383671352</v>
      </c>
      <c r="BU160" s="1">
        <f t="shared" si="221"/>
        <v>-1.1449880270182788E-2</v>
      </c>
      <c r="BV160" s="1">
        <f t="shared" si="222"/>
        <v>7.3420436612207185</v>
      </c>
      <c r="BW160" s="1">
        <f t="shared" si="223"/>
        <v>-3.1674157416599513E-2</v>
      </c>
      <c r="BX160" s="1">
        <f t="shared" si="224"/>
        <v>7.3271866173099403</v>
      </c>
      <c r="BY160" s="1">
        <f t="shared" si="225"/>
        <v>-4.6531201327377758E-2</v>
      </c>
      <c r="BZ160" s="1">
        <f t="shared" si="226"/>
        <v>7.3655100153083062</v>
      </c>
      <c r="CA160" s="1">
        <f t="shared" si="227"/>
        <v>-8.2078033290118313E-3</v>
      </c>
      <c r="CB160" s="1">
        <f t="shared" si="228"/>
        <v>7.3455648163278333</v>
      </c>
      <c r="CC160" s="1">
        <f t="shared" si="229"/>
        <v>-2.8153002309484698E-2</v>
      </c>
      <c r="CD160" s="1">
        <f t="shared" si="230"/>
        <v>7.333490850936335</v>
      </c>
      <c r="CE160" s="1">
        <f t="shared" si="231"/>
        <v>-4.0226967700982996E-2</v>
      </c>
      <c r="CF160" s="1">
        <f t="shared" si="232"/>
        <v>7.3655362764503236</v>
      </c>
      <c r="CG160" s="1">
        <f t="shared" si="233"/>
        <v>-8.1815421869944061E-3</v>
      </c>
      <c r="CH160" s="1">
        <f t="shared" si="234"/>
        <v>7.3501272807981275</v>
      </c>
      <c r="CI160" s="1">
        <f t="shared" si="235"/>
        <v>-2.3590537839190517E-2</v>
      </c>
      <c r="CJ160" s="1">
        <f t="shared" si="236"/>
        <v>7.3890937456604266</v>
      </c>
      <c r="CK160" s="1">
        <f t="shared" si="235"/>
        <v>1.5375927023108638E-2</v>
      </c>
      <c r="CL160" s="1">
        <f t="shared" si="237"/>
        <v>7.3661057229861022</v>
      </c>
      <c r="CM160" s="1">
        <f t="shared" si="235"/>
        <v>-7.6120956512157889E-3</v>
      </c>
      <c r="CN160" s="1">
        <f t="shared" si="238"/>
        <v>7.3818013961734685</v>
      </c>
      <c r="CO160" s="1">
        <f t="shared" si="235"/>
        <v>8.0835775361505213E-3</v>
      </c>
      <c r="CP160" s="1">
        <f t="shared" si="239"/>
        <v>7.3955866580457732</v>
      </c>
      <c r="CQ160" s="1">
        <f t="shared" si="180"/>
        <v>2.1868839408455187E-2</v>
      </c>
      <c r="CR160" s="1">
        <f t="shared" si="240"/>
        <v>7.3659700826226633</v>
      </c>
      <c r="CS160" s="1">
        <f t="shared" si="180"/>
        <v>-7.7477360146547269E-3</v>
      </c>
      <c r="CT160" s="1">
        <f t="shared" si="241"/>
        <v>7.3861491268376929</v>
      </c>
      <c r="CU160" s="1">
        <f t="shared" si="180"/>
        <v>1.2431308200374858E-2</v>
      </c>
    </row>
    <row r="161" spans="1:99" x14ac:dyDescent="0.2">
      <c r="A161" s="4">
        <f>'PNO-LCCSD_T Default'!A151</f>
        <v>7.4482231926141438</v>
      </c>
      <c r="B161" t="s">
        <v>147</v>
      </c>
      <c r="C161" s="1">
        <f>627.5095*('PNO-LCCSD_T Default'!P151+'PNO-LCCSD_T Default'!J151-'PNO-LCCSD_T Default'!D151)</f>
        <v>7.402013242417782</v>
      </c>
      <c r="D161" s="1">
        <f t="shared" si="181"/>
        <v>-4.620995019636176E-2</v>
      </c>
      <c r="E161" s="1">
        <f>627.5095*('PNO-LCCSD_T Default'!AB151+'PNO-LCCSD_T Default'!V151-'PNO-LCCSD_T Default'!D151)</f>
        <v>7.0181366307020028</v>
      </c>
      <c r="F161" s="1">
        <f t="shared" si="182"/>
        <v>-0.43008656191214101</v>
      </c>
      <c r="G161" s="1">
        <f t="shared" si="183"/>
        <v>7.2100749365598924</v>
      </c>
      <c r="H161" s="1">
        <f t="shared" si="184"/>
        <v>-0.23814825605425138</v>
      </c>
      <c r="I161" s="1">
        <f>627.5095*('PNO-LCCSD_T Default'!R151+'PNO-LCCSD_T Default'!L151-'PNO-LCCSD_T Default'!F151)</f>
        <v>7.3741092146419263</v>
      </c>
      <c r="J161" s="1">
        <f t="shared" si="185"/>
        <v>-7.4113977972217526E-2</v>
      </c>
      <c r="K161" s="1">
        <f>627.5095*('PNO-LCCSD_T Default'!AD151+'PNO-LCCSD_T Default'!X151-'PNO-LCCSD_T Default'!F151)</f>
        <v>7.2645621653570673</v>
      </c>
      <c r="L161" s="1">
        <f t="shared" si="186"/>
        <v>-0.18366102725707645</v>
      </c>
      <c r="M161" s="1">
        <f t="shared" si="187"/>
        <v>7.3193356899994964</v>
      </c>
      <c r="N161" s="1">
        <f t="shared" si="188"/>
        <v>-0.12888750261464743</v>
      </c>
      <c r="O161" s="1">
        <f>627.5095*('PNO-LCCSD_T Default'!N151+'PNO-LCCSD_T Default'!T151-'PNO-LCCSD_T Default'!H151)</f>
        <v>7.3682290992166255</v>
      </c>
      <c r="P161" s="1">
        <f t="shared" si="189"/>
        <v>-7.9994093397518284E-2</v>
      </c>
      <c r="Q161" s="1">
        <f>627.5095*('PNO-LCCSD_T Default'!Z151+'PNO-LCCSD_T Default'!AF151-'PNO-LCCSD_T Default'!H151)</f>
        <v>7.3398342943241408</v>
      </c>
      <c r="R161" s="1">
        <f t="shared" si="190"/>
        <v>-0.10838889829000298</v>
      </c>
      <c r="S161" s="1">
        <f t="shared" si="191"/>
        <v>7.3540316967703827</v>
      </c>
      <c r="T161" s="1">
        <f t="shared" si="192"/>
        <v>-9.4191495843761075E-2</v>
      </c>
      <c r="U161" s="1">
        <f t="shared" si="193"/>
        <v>7.3558143757141004</v>
      </c>
      <c r="V161" s="1">
        <f t="shared" si="194"/>
        <v>-9.2408816900043433E-2</v>
      </c>
      <c r="W161" s="1">
        <f t="shared" si="195"/>
        <v>7.426127208956923</v>
      </c>
      <c r="X161" s="1">
        <f t="shared" si="196"/>
        <v>-2.2095983657220764E-2</v>
      </c>
      <c r="Y161" s="21">
        <f t="shared" si="197"/>
        <v>7.3909707923355112</v>
      </c>
      <c r="Z161" s="27">
        <f t="shared" si="198"/>
        <v>-5.7252400278632543E-2</v>
      </c>
      <c r="AA161" s="1">
        <f t="shared" si="199"/>
        <v>7.3620597977868014</v>
      </c>
      <c r="AB161" s="1">
        <f t="shared" si="200"/>
        <v>-8.6163394827342366E-2</v>
      </c>
      <c r="AC161" s="1">
        <f t="shared" si="201"/>
        <v>7.4188083312732012</v>
      </c>
      <c r="AD161" s="1">
        <f t="shared" si="202"/>
        <v>-2.9414861340942622E-2</v>
      </c>
      <c r="AE161" s="1">
        <f t="shared" si="203"/>
        <v>7.3904340645300008</v>
      </c>
      <c r="AF161" s="1">
        <f t="shared" si="204"/>
        <v>-5.7789128084142938E-2</v>
      </c>
      <c r="AG161" s="24">
        <f>627.5095*('PNO-LCCSD_T Tight'!J151+'PNO-LCCSD_T Tight'!P151-'PNO-LCCSD_T Tight'!D151)</f>
        <v>7.6028947970652068</v>
      </c>
      <c r="AH161" s="1">
        <f t="shared" si="205"/>
        <v>0.15467160445106298</v>
      </c>
      <c r="AI161" s="1">
        <f>627.5095*('PNO-LCCSD_T Tight'!V151+'PNO-LCCSD_T Tight'!AB151-'PNO-LCCSD_T Tight'!D151)</f>
        <v>7.091345596955283</v>
      </c>
      <c r="AJ161" s="1">
        <f t="shared" si="206"/>
        <v>-0.35687759565886079</v>
      </c>
      <c r="AK161" s="1">
        <f t="shared" si="207"/>
        <v>7.3471201970102449</v>
      </c>
      <c r="AL161" s="1">
        <f t="shared" si="208"/>
        <v>-0.1011029956038989</v>
      </c>
      <c r="AM161" s="1">
        <f>627.5095*('PNO-LCCSD_T Tight'!L151+'PNO-LCCSD_T Tight'!R151-'PNO-LCCSD_T Tight'!F151)</f>
        <v>7.4641512712394347</v>
      </c>
      <c r="AN161" s="1">
        <f t="shared" si="170"/>
        <v>1.5928078625290887E-2</v>
      </c>
      <c r="AO161" s="1">
        <f>627.5095*('PNO-LCCSD_T Tight'!X151+'PNO-LCCSD_T Tight'!AD151-'PNO-LCCSD_T Tight'!F151)</f>
        <v>7.3016013227173158</v>
      </c>
      <c r="AP161" s="1">
        <f t="shared" si="171"/>
        <v>-0.14662186989682802</v>
      </c>
      <c r="AQ161" s="1">
        <f t="shared" si="172"/>
        <v>7.3828762969783757</v>
      </c>
      <c r="AR161" s="1">
        <f t="shared" si="173"/>
        <v>-6.5346895635768121E-2</v>
      </c>
      <c r="AS161" s="1">
        <f>IF((627.5095*('PNO-LCCSD_T Tight'!N151+'PNO-LCCSD_T Tight'!T151-'PNO-LCCSD_T Tight'!H151))&gt;$AS$1,(627.5095*('PNO-LCCSD_T Tight'!N151+'PNO-LCCSD_T Tight'!T151-'PNO-LCCSD_T Tight'!H151)), "")</f>
        <v>7.4207265439696526</v>
      </c>
      <c r="AT161" s="1">
        <f t="shared" si="209"/>
        <v>-2.7496648644491195E-2</v>
      </c>
      <c r="AU161" s="1">
        <f>IF((627.5095*('PNO-LCCSD_T Tight'!Z151+'PNO-LCCSD_T Tight'!AF151-'PNO-LCCSD_T Tight'!H151))&gt;$AS$1,(627.5095*('PNO-LCCSD_T Tight'!Z151+'PNO-LCCSD_T Tight'!AF151-'PNO-LCCSD_T Tight'!H151)),"")</f>
        <v>7.364351090497868</v>
      </c>
      <c r="AV161" s="1">
        <f t="shared" si="210"/>
        <v>-8.3872102116275826E-2</v>
      </c>
      <c r="AW161" s="1">
        <f t="shared" si="242"/>
        <v>7.3925388172337598</v>
      </c>
      <c r="AX161" s="1">
        <f t="shared" si="211"/>
        <v>-5.5684375380383955E-2</v>
      </c>
      <c r="AY161" s="1">
        <f t="shared" si="174"/>
        <v>7.3731862507896846</v>
      </c>
      <c r="AZ161" s="1">
        <f t="shared" si="175"/>
        <v>-7.5036941824459191E-2</v>
      </c>
      <c r="BA161" s="1">
        <f t="shared" si="176"/>
        <v>7.4394521974142576</v>
      </c>
      <c r="BB161" s="1">
        <f t="shared" si="177"/>
        <v>-8.7709951998862223E-3</v>
      </c>
      <c r="BC161" s="21">
        <f t="shared" si="178"/>
        <v>7.4063192241019715</v>
      </c>
      <c r="BD161" s="1">
        <f t="shared" si="179"/>
        <v>-4.1903968512172263E-2</v>
      </c>
      <c r="BE161" s="1">
        <f t="shared" si="243"/>
        <v>7.3751661743751269</v>
      </c>
      <c r="BF161" s="1">
        <f t="shared" si="244"/>
        <v>-7.3057018239016891E-2</v>
      </c>
      <c r="BG161" s="1">
        <f t="shared" si="245"/>
        <v>7.4301869124315623</v>
      </c>
      <c r="BH161" s="1">
        <f t="shared" si="246"/>
        <v>-1.8036280182581521E-2</v>
      </c>
      <c r="BI161" s="1">
        <f t="shared" si="247"/>
        <v>7.4026765434033432</v>
      </c>
      <c r="BJ161" s="1">
        <f t="shared" si="248"/>
        <v>-4.5546649210800538E-2</v>
      </c>
      <c r="BL161" s="1">
        <f t="shared" si="212"/>
        <v>7.4350463786253425</v>
      </c>
      <c r="BM161" s="1">
        <f t="shared" si="213"/>
        <v>-1.3176813988801328E-2</v>
      </c>
      <c r="BN161" s="1">
        <f t="shared" si="214"/>
        <v>7.4311498277443384</v>
      </c>
      <c r="BO161" s="1">
        <f t="shared" si="215"/>
        <v>-1.7073364869805374E-2</v>
      </c>
      <c r="BP161" s="1">
        <f t="shared" si="216"/>
        <v>7.4371826126030065</v>
      </c>
      <c r="BQ161" s="1">
        <f t="shared" si="217"/>
        <v>-1.104058001113728E-2</v>
      </c>
      <c r="BR161" s="1">
        <f t="shared" si="218"/>
        <v>7.3917312977760696</v>
      </c>
      <c r="BS161" s="1">
        <f t="shared" si="219"/>
        <v>-5.6491894838074153E-2</v>
      </c>
      <c r="BT161" s="1">
        <f t="shared" si="220"/>
        <v>7.4335395920488718</v>
      </c>
      <c r="BU161" s="1">
        <f t="shared" si="221"/>
        <v>-1.4683600565271959E-2</v>
      </c>
      <c r="BV161" s="1">
        <f t="shared" si="222"/>
        <v>7.4118688979906961</v>
      </c>
      <c r="BW161" s="1">
        <f t="shared" si="223"/>
        <v>-3.6354294623447636E-2</v>
      </c>
      <c r="BX161" s="1">
        <f t="shared" si="224"/>
        <v>7.3917283809356764</v>
      </c>
      <c r="BY161" s="1">
        <f t="shared" si="225"/>
        <v>-5.6494811678467372E-2</v>
      </c>
      <c r="BZ161" s="1">
        <f t="shared" si="226"/>
        <v>7.4363550014311333</v>
      </c>
      <c r="CA161" s="1">
        <f t="shared" si="227"/>
        <v>-1.1868191183010524E-2</v>
      </c>
      <c r="CB161" s="1">
        <f t="shared" si="228"/>
        <v>7.41316505135645</v>
      </c>
      <c r="CC161" s="1">
        <f t="shared" si="229"/>
        <v>-3.5058141257693798E-2</v>
      </c>
      <c r="CD161" s="1">
        <f t="shared" si="230"/>
        <v>7.3906705277732963</v>
      </c>
      <c r="CE161" s="1">
        <f t="shared" si="231"/>
        <v>-5.7552664840847534E-2</v>
      </c>
      <c r="CF161" s="1">
        <f t="shared" si="232"/>
        <v>7.4363802918676303</v>
      </c>
      <c r="CG161" s="1">
        <f t="shared" si="233"/>
        <v>-1.1842900746513507E-2</v>
      </c>
      <c r="CH161" s="1">
        <f t="shared" si="234"/>
        <v>7.414099775600854</v>
      </c>
      <c r="CI161" s="1">
        <f t="shared" si="235"/>
        <v>-3.4123417013289803E-2</v>
      </c>
      <c r="CJ161" s="1">
        <f t="shared" si="236"/>
        <v>7.4333309685979527</v>
      </c>
      <c r="CK161" s="1">
        <f t="shared" si="235"/>
        <v>-1.4892224016191058E-2</v>
      </c>
      <c r="CL161" s="1">
        <f t="shared" si="237"/>
        <v>7.4408473604871501</v>
      </c>
      <c r="CM161" s="1">
        <f t="shared" si="235"/>
        <v>-7.3758321269936644E-3</v>
      </c>
      <c r="CN161" s="1">
        <f t="shared" si="238"/>
        <v>7.4408581613036802</v>
      </c>
      <c r="CO161" s="1">
        <f t="shared" si="235"/>
        <v>-7.3650313104636211E-3</v>
      </c>
      <c r="CP161" s="1">
        <f t="shared" si="239"/>
        <v>7.4327010903392114</v>
      </c>
      <c r="CQ161" s="1">
        <f t="shared" si="180"/>
        <v>-1.5522102274932337E-2</v>
      </c>
      <c r="CR161" s="1">
        <f t="shared" si="240"/>
        <v>7.4407479470485836</v>
      </c>
      <c r="CS161" s="1">
        <f t="shared" si="180"/>
        <v>-7.475245565560229E-3</v>
      </c>
      <c r="CT161" s="1">
        <f t="shared" si="241"/>
        <v>7.4419741850116843</v>
      </c>
      <c r="CU161" s="1">
        <f t="shared" si="180"/>
        <v>-6.2490076024594998E-3</v>
      </c>
    </row>
    <row r="162" spans="1:99" x14ac:dyDescent="0.2">
      <c r="A162" s="4">
        <f>'PNO-LCCSD_T Default'!A152</f>
        <v>7.2534277716275692</v>
      </c>
      <c r="B162" t="s">
        <v>148</v>
      </c>
      <c r="C162" s="1">
        <f>627.5095*('PNO-LCCSD_T Default'!P152+'PNO-LCCSD_T Default'!J152-'PNO-LCCSD_T Default'!D152)</f>
        <v>7.2370922379058085</v>
      </c>
      <c r="D162" s="1">
        <f t="shared" si="181"/>
        <v>-1.6335533721760775E-2</v>
      </c>
      <c r="E162" s="1">
        <f>627.5095*('PNO-LCCSD_T Default'!AB152+'PNO-LCCSD_T Default'!V152-'PNO-LCCSD_T Default'!D152)</f>
        <v>6.9071494232862269</v>
      </c>
      <c r="F162" s="1">
        <f t="shared" si="182"/>
        <v>-0.3462783483413423</v>
      </c>
      <c r="G162" s="1">
        <f t="shared" si="183"/>
        <v>7.0721208305960177</v>
      </c>
      <c r="H162" s="1">
        <f t="shared" si="184"/>
        <v>-0.18130694103155154</v>
      </c>
      <c r="I162" s="1">
        <f>627.5095*('PNO-LCCSD_T Default'!R152+'PNO-LCCSD_T Default'!L152-'PNO-LCCSD_T Default'!F152)</f>
        <v>7.1916459774866555</v>
      </c>
      <c r="J162" s="1">
        <f t="shared" si="185"/>
        <v>-6.1781794140913782E-2</v>
      </c>
      <c r="K162" s="1">
        <f>627.5095*('PNO-LCCSD_T Default'!AD152+'PNO-LCCSD_T Default'!X152-'PNO-LCCSD_T Default'!F152)</f>
        <v>7.100870715503194</v>
      </c>
      <c r="L162" s="1">
        <f t="shared" si="186"/>
        <v>-0.1525570561243752</v>
      </c>
      <c r="M162" s="1">
        <f t="shared" si="187"/>
        <v>7.1462583464949248</v>
      </c>
      <c r="N162" s="1">
        <f t="shared" si="188"/>
        <v>-0.10716942513264449</v>
      </c>
      <c r="O162" s="1">
        <f>627.5095*('PNO-LCCSD_T Default'!N152+'PNO-LCCSD_T Default'!T152-'PNO-LCCSD_T Default'!H152)</f>
        <v>7.1875816643375945</v>
      </c>
      <c r="P162" s="1">
        <f t="shared" si="189"/>
        <v>-6.5846107289974753E-2</v>
      </c>
      <c r="Q162" s="1">
        <f>627.5095*('PNO-LCCSD_T Default'!Z152+'PNO-LCCSD_T Default'!AF152-'PNO-LCCSD_T Default'!H152)</f>
        <v>7.1651293744157956</v>
      </c>
      <c r="R162" s="1">
        <f t="shared" si="190"/>
        <v>-8.8298397211773683E-2</v>
      </c>
      <c r="S162" s="1">
        <f t="shared" si="191"/>
        <v>7.1763555193766955</v>
      </c>
      <c r="T162" s="1">
        <f t="shared" si="192"/>
        <v>-7.7072252250873774E-2</v>
      </c>
      <c r="U162" s="1">
        <f t="shared" si="193"/>
        <v>7.1618498483787345</v>
      </c>
      <c r="V162" s="1">
        <f t="shared" si="194"/>
        <v>-9.1577923248834736E-2</v>
      </c>
      <c r="W162" s="1">
        <f t="shared" si="195"/>
        <v>7.2278810477200439</v>
      </c>
      <c r="X162" s="1">
        <f t="shared" si="196"/>
        <v>-2.5546723907525326E-2</v>
      </c>
      <c r="Y162" s="21">
        <f t="shared" si="197"/>
        <v>7.1948654480493888</v>
      </c>
      <c r="Z162" s="27">
        <f t="shared" si="198"/>
        <v>-5.8562323578180475E-2</v>
      </c>
      <c r="AA162" s="1">
        <f t="shared" si="199"/>
        <v>7.1833174669353008</v>
      </c>
      <c r="AB162" s="1">
        <f t="shared" si="200"/>
        <v>-7.0110304692268421E-2</v>
      </c>
      <c r="AC162" s="1">
        <f t="shared" si="201"/>
        <v>7.2325482952421316</v>
      </c>
      <c r="AD162" s="1">
        <f t="shared" si="202"/>
        <v>-2.0879476385437634E-2</v>
      </c>
      <c r="AE162" s="1">
        <f t="shared" si="203"/>
        <v>7.2079328810887171</v>
      </c>
      <c r="AF162" s="1">
        <f t="shared" si="204"/>
        <v>-4.549489053885214E-2</v>
      </c>
      <c r="AG162" s="24">
        <f>627.5095*('PNO-LCCSD_T Tight'!J152+'PNO-LCCSD_T Tight'!P152-'PNO-LCCSD_T Tight'!D152)</f>
        <v>7.3976057807615572</v>
      </c>
      <c r="AH162" s="1">
        <f t="shared" si="205"/>
        <v>0.14417800913398793</v>
      </c>
      <c r="AI162" s="1">
        <f>627.5095*('PNO-LCCSD_T Tight'!V152+'PNO-LCCSD_T Tight'!AB152-'PNO-LCCSD_T Tight'!D152)</f>
        <v>6.9601066298494851</v>
      </c>
      <c r="AJ162" s="1">
        <f t="shared" si="206"/>
        <v>-0.2933211417780841</v>
      </c>
      <c r="AK162" s="1">
        <f t="shared" si="207"/>
        <v>7.1788562053055216</v>
      </c>
      <c r="AL162" s="1">
        <f t="shared" si="208"/>
        <v>-7.4571566322047644E-2</v>
      </c>
      <c r="AM162" s="1">
        <f>627.5095*('PNO-LCCSD_T Tight'!L152+'PNO-LCCSD_T Tight'!R152-'PNO-LCCSD_T Tight'!F152)</f>
        <v>7.2718156800564255</v>
      </c>
      <c r="AN162" s="1">
        <f t="shared" si="170"/>
        <v>1.8387908428856292E-2</v>
      </c>
      <c r="AO162" s="1">
        <f>627.5095*('PNO-LCCSD_T Tight'!X152+'PNO-LCCSD_T Tight'!AD152-'PNO-LCCSD_T Tight'!F152)</f>
        <v>7.1357111053254476</v>
      </c>
      <c r="AP162" s="1">
        <f t="shared" si="171"/>
        <v>-0.11771666630212163</v>
      </c>
      <c r="AQ162" s="1">
        <f t="shared" si="172"/>
        <v>7.2037633926909361</v>
      </c>
      <c r="AR162" s="1">
        <f t="shared" si="173"/>
        <v>-4.9664378936633113E-2</v>
      </c>
      <c r="AS162" s="1">
        <f>IF((627.5095*('PNO-LCCSD_T Tight'!N152+'PNO-LCCSD_T Tight'!T152-'PNO-LCCSD_T Tight'!H152))&gt;$AS$1,(627.5095*('PNO-LCCSD_T Tight'!N152+'PNO-LCCSD_T Tight'!T152-'PNO-LCCSD_T Tight'!H152)), "")</f>
        <v>7.2316704817904496</v>
      </c>
      <c r="AT162" s="1">
        <f t="shared" si="209"/>
        <v>-2.1757289837119664E-2</v>
      </c>
      <c r="AU162" s="1">
        <f>IF((627.5095*('PNO-LCCSD_T Tight'!Z152+'PNO-LCCSD_T Tight'!AF152-'PNO-LCCSD_T Tight'!H152))&gt;$AS$1,(627.5095*('PNO-LCCSD_T Tight'!Z152+'PNO-LCCSD_T Tight'!AF152-'PNO-LCCSD_T Tight'!H152)),"")</f>
        <v>7.1857995373349848</v>
      </c>
      <c r="AV162" s="1">
        <f t="shared" si="210"/>
        <v>-6.7628234292584466E-2</v>
      </c>
      <c r="AW162" s="1">
        <f t="shared" si="242"/>
        <v>7.2087350095627176</v>
      </c>
      <c r="AX162" s="1">
        <f t="shared" si="211"/>
        <v>-4.4692762064851621E-2</v>
      </c>
      <c r="AY162" s="1">
        <f t="shared" si="174"/>
        <v>7.1893433699798646</v>
      </c>
      <c r="AZ162" s="1">
        <f t="shared" si="175"/>
        <v>-6.4084401647704681E-2</v>
      </c>
      <c r="BA162" s="1">
        <f t="shared" si="176"/>
        <v>7.2508434302945988</v>
      </c>
      <c r="BB162" s="1">
        <f t="shared" si="177"/>
        <v>-2.5843413329704745E-3</v>
      </c>
      <c r="BC162" s="21">
        <f t="shared" si="178"/>
        <v>7.2200934001372303</v>
      </c>
      <c r="BD162" s="1">
        <f t="shared" si="179"/>
        <v>-3.333437149033891E-2</v>
      </c>
      <c r="BE162" s="1">
        <f t="shared" si="243"/>
        <v>7.1895509295113929</v>
      </c>
      <c r="BF162" s="1">
        <f t="shared" si="244"/>
        <v>-6.3876842116176391E-2</v>
      </c>
      <c r="BG162" s="1">
        <f t="shared" si="245"/>
        <v>7.2383513348531876</v>
      </c>
      <c r="BH162" s="1">
        <f t="shared" si="246"/>
        <v>-1.5076436774381641E-2</v>
      </c>
      <c r="BI162" s="1">
        <f t="shared" si="247"/>
        <v>7.2139511321822916</v>
      </c>
      <c r="BJ162" s="1">
        <f t="shared" si="248"/>
        <v>-3.9476639445277684E-2</v>
      </c>
      <c r="BL162" s="1">
        <f t="shared" si="212"/>
        <v>7.2251598397672518</v>
      </c>
      <c r="BM162" s="1">
        <f t="shared" si="213"/>
        <v>-2.8267931860317397E-2</v>
      </c>
      <c r="BN162" s="1">
        <f t="shared" si="214"/>
        <v>7.2315142619863595</v>
      </c>
      <c r="BO162" s="1">
        <f t="shared" si="215"/>
        <v>-2.191350964120975E-2</v>
      </c>
      <c r="BP162" s="1">
        <f t="shared" si="216"/>
        <v>7.2308567398025696</v>
      </c>
      <c r="BQ162" s="1">
        <f t="shared" si="217"/>
        <v>-2.2571031824999643E-2</v>
      </c>
      <c r="BR162" s="1">
        <f t="shared" si="218"/>
        <v>7.2070263514741573</v>
      </c>
      <c r="BS162" s="1">
        <f t="shared" si="219"/>
        <v>-4.6401420153411976E-2</v>
      </c>
      <c r="BT162" s="1">
        <f t="shared" si="220"/>
        <v>7.243204454723136</v>
      </c>
      <c r="BU162" s="1">
        <f t="shared" si="221"/>
        <v>-1.0223316904433233E-2</v>
      </c>
      <c r="BV162" s="1">
        <f t="shared" si="222"/>
        <v>7.2246270372656243</v>
      </c>
      <c r="BW162" s="1">
        <f t="shared" si="223"/>
        <v>-2.8800734361944968E-2</v>
      </c>
      <c r="BX162" s="1">
        <f t="shared" si="224"/>
        <v>7.2097331395286526</v>
      </c>
      <c r="BY162" s="1">
        <f t="shared" si="225"/>
        <v>-4.3694632098916664E-2</v>
      </c>
      <c r="BZ162" s="1">
        <f t="shared" si="226"/>
        <v>7.2490533367159138</v>
      </c>
      <c r="CA162" s="1">
        <f t="shared" si="227"/>
        <v>-4.3744349116554559E-3</v>
      </c>
      <c r="CB162" s="1">
        <f t="shared" si="228"/>
        <v>7.2285047092421744</v>
      </c>
      <c r="CC162" s="1">
        <f t="shared" si="229"/>
        <v>-2.4923062385394879E-2</v>
      </c>
      <c r="CD162" s="1">
        <f t="shared" si="230"/>
        <v>7.2145968044222775</v>
      </c>
      <c r="CE162" s="1">
        <f t="shared" si="231"/>
        <v>-3.8830967205291778E-2</v>
      </c>
      <c r="CF162" s="1">
        <f t="shared" si="232"/>
        <v>7.2491621579745571</v>
      </c>
      <c r="CG162" s="1">
        <f t="shared" si="233"/>
        <v>-4.2656136530121458E-3</v>
      </c>
      <c r="CH162" s="1">
        <f t="shared" si="234"/>
        <v>7.2344211327928267</v>
      </c>
      <c r="CI162" s="1">
        <f t="shared" si="235"/>
        <v>-1.9006638834742517E-2</v>
      </c>
      <c r="CJ162" s="1">
        <f t="shared" si="236"/>
        <v>7.2374017482436557</v>
      </c>
      <c r="CK162" s="1">
        <f t="shared" si="235"/>
        <v>-1.6026023383913568E-2</v>
      </c>
      <c r="CL162" s="1">
        <f t="shared" si="237"/>
        <v>7.2518526501049836</v>
      </c>
      <c r="CM162" s="1">
        <f t="shared" si="235"/>
        <v>-1.5751215225856541E-3</v>
      </c>
      <c r="CN162" s="1">
        <f t="shared" si="238"/>
        <v>7.2469934650659837</v>
      </c>
      <c r="CO162" s="1">
        <f t="shared" si="235"/>
        <v>-6.4343065615855011E-3</v>
      </c>
      <c r="CP162" s="1">
        <f t="shared" si="239"/>
        <v>7.2423329080409617</v>
      </c>
      <c r="CQ162" s="1">
        <f t="shared" si="180"/>
        <v>-1.1094863586607495E-2</v>
      </c>
      <c r="CR162" s="1">
        <f t="shared" si="240"/>
        <v>7.2520622599221971</v>
      </c>
      <c r="CS162" s="1">
        <f t="shared" si="180"/>
        <v>-1.3655117053721355E-3</v>
      </c>
      <c r="CT162" s="1">
        <f t="shared" si="241"/>
        <v>7.2523615869191334</v>
      </c>
      <c r="CU162" s="1">
        <f t="shared" si="180"/>
        <v>-1.0661847084358911E-3</v>
      </c>
    </row>
    <row r="163" spans="1:99" x14ac:dyDescent="0.2">
      <c r="A163" s="4">
        <f>'PNO-LCCSD_T Default'!A153</f>
        <v>6.8966624672251982</v>
      </c>
      <c r="B163" t="s">
        <v>149</v>
      </c>
      <c r="C163" s="1">
        <f>627.5095*('PNO-LCCSD_T Default'!P153+'PNO-LCCSD_T Default'!J153-'PNO-LCCSD_T Default'!D153)</f>
        <v>6.9017618394316171</v>
      </c>
      <c r="D163" s="1">
        <f t="shared" si="181"/>
        <v>5.0993722064189839E-3</v>
      </c>
      <c r="E163" s="1">
        <f>627.5095*('PNO-LCCSD_T Default'!AB153+'PNO-LCCSD_T Default'!V153-'PNO-LCCSD_T Default'!D153)</f>
        <v>6.6151094776335997</v>
      </c>
      <c r="F163" s="1">
        <f t="shared" si="182"/>
        <v>-0.28155298959159847</v>
      </c>
      <c r="G163" s="1">
        <f t="shared" si="183"/>
        <v>6.7584356585326084</v>
      </c>
      <c r="H163" s="1">
        <f t="shared" si="184"/>
        <v>-0.13822680869258974</v>
      </c>
      <c r="I163" s="1">
        <f>627.5095*('PNO-LCCSD_T Default'!R153+'PNO-LCCSD_T Default'!L153-'PNO-LCCSD_T Default'!F153)</f>
        <v>6.8442645063273098</v>
      </c>
      <c r="J163" s="1">
        <f t="shared" si="185"/>
        <v>-5.2397960897888396E-2</v>
      </c>
      <c r="K163" s="1">
        <f>627.5095*('PNO-LCCSD_T Default'!AD153+'PNO-LCCSD_T Default'!X153-'PNO-LCCSD_T Default'!F153)</f>
        <v>6.7665218303846864</v>
      </c>
      <c r="L163" s="1">
        <f t="shared" si="186"/>
        <v>-0.1301406368405118</v>
      </c>
      <c r="M163" s="1">
        <f t="shared" si="187"/>
        <v>6.8053931683559981</v>
      </c>
      <c r="N163" s="1">
        <f t="shared" si="188"/>
        <v>-9.1269298869200099E-2</v>
      </c>
      <c r="O163" s="1">
        <f>627.5095*('PNO-LCCSD_T Default'!N153+'PNO-LCCSD_T Default'!T153-'PNO-LCCSD_T Default'!H153)</f>
        <v>6.8395899960101518</v>
      </c>
      <c r="P163" s="1">
        <f t="shared" si="189"/>
        <v>-5.7072471215046328E-2</v>
      </c>
      <c r="Q163" s="1">
        <f>627.5095*('PNO-LCCSD_T Default'!Z153+'PNO-LCCSD_T Default'!AF153-'PNO-LCCSD_T Default'!H153)</f>
        <v>6.8218691277263819</v>
      </c>
      <c r="R163" s="1">
        <f t="shared" si="190"/>
        <v>-7.479333949881628E-2</v>
      </c>
      <c r="S163" s="1">
        <f t="shared" si="191"/>
        <v>6.8307295618682673</v>
      </c>
      <c r="T163" s="1">
        <f t="shared" si="192"/>
        <v>-6.593290535693086E-2</v>
      </c>
      <c r="U163" s="1">
        <f t="shared" si="193"/>
        <v>6.8065672800927155</v>
      </c>
      <c r="V163" s="1">
        <f t="shared" si="194"/>
        <v>-9.0095187132482657E-2</v>
      </c>
      <c r="W163" s="1">
        <f t="shared" si="195"/>
        <v>6.865792968856713</v>
      </c>
      <c r="X163" s="1">
        <f t="shared" si="196"/>
        <v>-3.0869498368485182E-2</v>
      </c>
      <c r="Y163" s="21">
        <f t="shared" si="197"/>
        <v>6.8361801244747138</v>
      </c>
      <c r="Z163" s="27">
        <f t="shared" si="198"/>
        <v>-6.0482342750484364E-2</v>
      </c>
      <c r="AA163" s="1">
        <f t="shared" si="199"/>
        <v>6.8346855917429696</v>
      </c>
      <c r="AB163" s="1">
        <f t="shared" si="200"/>
        <v>-6.1976875482228522E-2</v>
      </c>
      <c r="AC163" s="1">
        <f t="shared" si="201"/>
        <v>6.8799384232979968</v>
      </c>
      <c r="AD163" s="1">
        <f t="shared" si="202"/>
        <v>-1.6724043927201393E-2</v>
      </c>
      <c r="AE163" s="1">
        <f t="shared" si="203"/>
        <v>6.8573120075204841</v>
      </c>
      <c r="AF163" s="1">
        <f t="shared" si="204"/>
        <v>-3.9350459704714069E-2</v>
      </c>
      <c r="AG163" s="24">
        <f>627.5095*('PNO-LCCSD_T Tight'!J153+'PNO-LCCSD_T Tight'!P153-'PNO-LCCSD_T Tight'!D153)</f>
        <v>7.0323971010205621</v>
      </c>
      <c r="AH163" s="1">
        <f t="shared" si="205"/>
        <v>0.13573463379536399</v>
      </c>
      <c r="AI163" s="1">
        <f>627.5095*('PNO-LCCSD_T Tight'!V153+'PNO-LCCSD_T Tight'!AB153-'PNO-LCCSD_T Tight'!D153)</f>
        <v>6.6578890863020348</v>
      </c>
      <c r="AJ163" s="1">
        <f t="shared" si="206"/>
        <v>-0.23877338092316336</v>
      </c>
      <c r="AK163" s="1">
        <f t="shared" si="207"/>
        <v>6.8451430936612985</v>
      </c>
      <c r="AL163" s="1">
        <f t="shared" si="208"/>
        <v>-5.1519373563899684E-2</v>
      </c>
      <c r="AM163" s="1">
        <f>627.5095*('PNO-LCCSD_T Tight'!L153+'PNO-LCCSD_T Tight'!R153-'PNO-LCCSD_T Tight'!F153)</f>
        <v>6.9169642140207586</v>
      </c>
      <c r="AN163" s="1">
        <f t="shared" si="170"/>
        <v>2.0301746795560405E-2</v>
      </c>
      <c r="AO163" s="1">
        <f>627.5095*('PNO-LCCSD_T Tight'!X153+'PNO-LCCSD_T Tight'!AD153-'PNO-LCCSD_T Tight'!F153)</f>
        <v>6.7994209134699259</v>
      </c>
      <c r="AP163" s="1">
        <f t="shared" si="171"/>
        <v>-9.7241553755272214E-2</v>
      </c>
      <c r="AQ163" s="1">
        <f t="shared" si="172"/>
        <v>6.8581925637453427</v>
      </c>
      <c r="AR163" s="1">
        <f t="shared" si="173"/>
        <v>-3.8469903479855461E-2</v>
      </c>
      <c r="AS163" s="1">
        <f>IF((627.5095*('PNO-LCCSD_T Tight'!N153+'PNO-LCCSD_T Tight'!T153-'PNO-LCCSD_T Tight'!H153))&gt;$AS$1,(627.5095*('PNO-LCCSD_T Tight'!N153+'PNO-LCCSD_T Tight'!T153-'PNO-LCCSD_T Tight'!H153)), "")</f>
        <v>6.8786901129755709</v>
      </c>
      <c r="AT163" s="1">
        <f t="shared" si="209"/>
        <v>-1.7972354249627287E-2</v>
      </c>
      <c r="AU163" s="1">
        <f>IF((627.5095*('PNO-LCCSD_T Tight'!Z153+'PNO-LCCSD_T Tight'!AF153-'PNO-LCCSD_T Tight'!H153))&gt;$AS$1,(627.5095*('PNO-LCCSD_T Tight'!Z153+'PNO-LCCSD_T Tight'!AF153-'PNO-LCCSD_T Tight'!H153)),"")</f>
        <v>6.840688137650214</v>
      </c>
      <c r="AV163" s="1">
        <f t="shared" si="210"/>
        <v>-5.5974329574984161E-2</v>
      </c>
      <c r="AW163" s="1">
        <f t="shared" si="242"/>
        <v>6.859689125312892</v>
      </c>
      <c r="AX163" s="1">
        <f t="shared" si="211"/>
        <v>-3.6973341912306168E-2</v>
      </c>
      <c r="AY163" s="1">
        <f t="shared" si="174"/>
        <v>6.8412824489508939</v>
      </c>
      <c r="AZ163" s="1">
        <f t="shared" si="175"/>
        <v>-5.5380018274304277E-2</v>
      </c>
      <c r="BA163" s="1">
        <f t="shared" si="176"/>
        <v>6.892214040039196</v>
      </c>
      <c r="BB163" s="1">
        <f t="shared" si="177"/>
        <v>-4.4484271860021352E-3</v>
      </c>
      <c r="BC163" s="21">
        <f t="shared" si="178"/>
        <v>6.8667482444950458</v>
      </c>
      <c r="BD163" s="1">
        <f t="shared" si="179"/>
        <v>-2.9914222730152318E-2</v>
      </c>
      <c r="BE163" s="1">
        <f t="shared" si="243"/>
        <v>6.8385336790920954</v>
      </c>
      <c r="BF163" s="1">
        <f t="shared" si="244"/>
        <v>-5.8128788133102738E-2</v>
      </c>
      <c r="BG163" s="1">
        <f t="shared" si="245"/>
        <v>6.8839848974459263</v>
      </c>
      <c r="BH163" s="1">
        <f t="shared" si="246"/>
        <v>-1.2677569779271813E-2</v>
      </c>
      <c r="BI163" s="1">
        <f t="shared" si="247"/>
        <v>6.8612592882690091</v>
      </c>
      <c r="BJ163" s="1">
        <f t="shared" si="248"/>
        <v>-3.5403178956189052E-2</v>
      </c>
      <c r="BL163" s="1">
        <f t="shared" si="212"/>
        <v>6.8580926351443168</v>
      </c>
      <c r="BM163" s="1">
        <f t="shared" si="213"/>
        <v>-3.8569832080881383E-2</v>
      </c>
      <c r="BN163" s="1">
        <f t="shared" si="214"/>
        <v>6.8687279326625532</v>
      </c>
      <c r="BO163" s="1">
        <f t="shared" si="215"/>
        <v>-2.7934534562644942E-2</v>
      </c>
      <c r="BP163" s="1">
        <f t="shared" si="216"/>
        <v>6.8654179718461235</v>
      </c>
      <c r="BQ163" s="1">
        <f t="shared" si="217"/>
        <v>-3.1244495379074699E-2</v>
      </c>
      <c r="BR163" s="1">
        <f t="shared" si="218"/>
        <v>6.8539812616198663</v>
      </c>
      <c r="BS163" s="1">
        <f t="shared" si="219"/>
        <v>-4.268120560533184E-2</v>
      </c>
      <c r="BT163" s="1">
        <f t="shared" si="220"/>
        <v>6.8885466253178906</v>
      </c>
      <c r="BU163" s="1">
        <f t="shared" si="221"/>
        <v>-8.1158419073075194E-3</v>
      </c>
      <c r="BV163" s="1">
        <f t="shared" si="222"/>
        <v>6.8708736544222448</v>
      </c>
      <c r="BW163" s="1">
        <f t="shared" si="223"/>
        <v>-2.5788812802953309E-2</v>
      </c>
      <c r="BX163" s="1">
        <f t="shared" si="224"/>
        <v>6.8586399237974165</v>
      </c>
      <c r="BY163" s="1">
        <f t="shared" si="225"/>
        <v>-3.8022543427781663E-2</v>
      </c>
      <c r="BZ163" s="1">
        <f t="shared" si="226"/>
        <v>6.8955238037584783</v>
      </c>
      <c r="CA163" s="1">
        <f t="shared" si="227"/>
        <v>-1.1386634667198692E-3</v>
      </c>
      <c r="CB163" s="1">
        <f t="shared" si="228"/>
        <v>6.8762004383697297</v>
      </c>
      <c r="CC163" s="1">
        <f t="shared" si="229"/>
        <v>-2.0462028855468439E-2</v>
      </c>
      <c r="CD163" s="1">
        <f t="shared" si="230"/>
        <v>6.867773208087864</v>
      </c>
      <c r="CE163" s="1">
        <f t="shared" si="231"/>
        <v>-2.88892591373342E-2</v>
      </c>
      <c r="CF163" s="1">
        <f t="shared" si="232"/>
        <v>6.8956651958903707</v>
      </c>
      <c r="CG163" s="1">
        <f t="shared" si="233"/>
        <v>-9.9727133482740982E-4</v>
      </c>
      <c r="CH163" s="1">
        <f t="shared" si="234"/>
        <v>6.8849442999866577</v>
      </c>
      <c r="CI163" s="1">
        <f t="shared" si="235"/>
        <v>-1.1718167238540467E-2</v>
      </c>
      <c r="CJ163" s="1">
        <f t="shared" si="236"/>
        <v>6.8803951537378838</v>
      </c>
      <c r="CK163" s="1">
        <f t="shared" si="235"/>
        <v>-1.6267313487314361E-2</v>
      </c>
      <c r="CL163" s="1">
        <f t="shared" si="237"/>
        <v>6.8930293026134617</v>
      </c>
      <c r="CM163" s="1">
        <f t="shared" si="235"/>
        <v>-3.6331646117364613E-3</v>
      </c>
      <c r="CN163" s="1">
        <f t="shared" si="238"/>
        <v>6.8886007525423123</v>
      </c>
      <c r="CO163" s="1">
        <f t="shared" si="235"/>
        <v>-8.0617146828858566E-3</v>
      </c>
      <c r="CP163" s="1">
        <f t="shared" si="239"/>
        <v>6.8893345659523266</v>
      </c>
      <c r="CQ163" s="1">
        <f t="shared" si="180"/>
        <v>-7.3279012728715287E-3</v>
      </c>
      <c r="CR163" s="1">
        <f t="shared" si="240"/>
        <v>6.893364956472384</v>
      </c>
      <c r="CS163" s="1">
        <f t="shared" si="180"/>
        <v>-3.2975107528141478E-3</v>
      </c>
      <c r="CT163" s="1">
        <f t="shared" si="241"/>
        <v>6.8963759183271405</v>
      </c>
      <c r="CU163" s="1">
        <f t="shared" si="180"/>
        <v>-2.8654889805768136E-4</v>
      </c>
    </row>
    <row r="164" spans="1:99" x14ac:dyDescent="0.2">
      <c r="A164" s="4">
        <f>'PNO-LCCSD_T Default'!A154</f>
        <v>5.4729106237007619</v>
      </c>
      <c r="B164" t="s">
        <v>150</v>
      </c>
      <c r="C164" s="1">
        <f>627.5095*('PNO-LCCSD_T Default'!P154+'PNO-LCCSD_T Default'!J154-'PNO-LCCSD_T Default'!D154)</f>
        <v>5.5048945830236891</v>
      </c>
      <c r="D164" s="1">
        <f t="shared" si="181"/>
        <v>3.1983959322927191E-2</v>
      </c>
      <c r="E164" s="1">
        <f>627.5095*('PNO-LCCSD_T Default'!AB154+'PNO-LCCSD_T Default'!V154-'PNO-LCCSD_T Default'!D154)</f>
        <v>5.3209522783865788</v>
      </c>
      <c r="F164" s="1">
        <f t="shared" si="182"/>
        <v>-0.15195834531418306</v>
      </c>
      <c r="G164" s="1">
        <f t="shared" si="183"/>
        <v>5.4129234307051339</v>
      </c>
      <c r="H164" s="1">
        <f t="shared" si="184"/>
        <v>-5.9987192995627936E-2</v>
      </c>
      <c r="I164" s="1">
        <f>627.5095*('PNO-LCCSD_T Default'!R154+'PNO-LCCSD_T Default'!L154-'PNO-LCCSD_T Default'!F154)</f>
        <v>5.4511355216476538</v>
      </c>
      <c r="J164" s="1">
        <f t="shared" si="185"/>
        <v>-2.1775102053108064E-2</v>
      </c>
      <c r="K164" s="1">
        <f>627.5095*('PNO-LCCSD_T Default'!AD154+'PNO-LCCSD_T Default'!X154-'PNO-LCCSD_T Default'!F154)</f>
        <v>5.4019491821835457</v>
      </c>
      <c r="L164" s="1">
        <f t="shared" si="186"/>
        <v>-7.0961441517216173E-2</v>
      </c>
      <c r="M164" s="1">
        <f t="shared" si="187"/>
        <v>5.4265423519156002</v>
      </c>
      <c r="N164" s="1">
        <f t="shared" si="188"/>
        <v>-4.6368271785161674E-2</v>
      </c>
      <c r="O164" s="1">
        <f>627.5095*('PNO-LCCSD_T Default'!N154+'PNO-LCCSD_T Default'!T154-'PNO-LCCSD_T Default'!H154)</f>
        <v>5.4402940117760066</v>
      </c>
      <c r="P164" s="1">
        <f t="shared" si="189"/>
        <v>-3.261661192475529E-2</v>
      </c>
      <c r="Q164" s="1">
        <f>627.5095*('PNO-LCCSD_T Default'!Z154+'PNO-LCCSD_T Default'!AF154-'PNO-LCCSD_T Default'!H154)</f>
        <v>5.4319167599400542</v>
      </c>
      <c r="R164" s="1">
        <f t="shared" si="190"/>
        <v>-4.0993863760707683E-2</v>
      </c>
      <c r="S164" s="1">
        <f t="shared" si="191"/>
        <v>5.4361053858580304</v>
      </c>
      <c r="T164" s="1">
        <f t="shared" si="192"/>
        <v>-3.6805237842731486E-2</v>
      </c>
      <c r="U164" s="1">
        <f t="shared" si="193"/>
        <v>5.4158892347429131</v>
      </c>
      <c r="V164" s="1">
        <f t="shared" si="194"/>
        <v>-5.7021388957848806E-2</v>
      </c>
      <c r="W164" s="1">
        <f t="shared" si="195"/>
        <v>5.4550535340183819</v>
      </c>
      <c r="X164" s="1">
        <f t="shared" si="196"/>
        <v>-1.7857089682379979E-2</v>
      </c>
      <c r="Y164" s="21">
        <f t="shared" si="197"/>
        <v>5.4354713843806488</v>
      </c>
      <c r="Z164" s="27">
        <f t="shared" si="198"/>
        <v>-3.743923932011306E-2</v>
      </c>
      <c r="AA164" s="1">
        <f t="shared" si="199"/>
        <v>5.4289193128942781</v>
      </c>
      <c r="AB164" s="1">
        <f t="shared" si="200"/>
        <v>-4.3991310806483774E-2</v>
      </c>
      <c r="AC164" s="1">
        <f t="shared" si="201"/>
        <v>5.4633581529960633</v>
      </c>
      <c r="AD164" s="1">
        <f t="shared" si="202"/>
        <v>-9.5524707046985569E-3</v>
      </c>
      <c r="AE164" s="1">
        <f t="shared" si="203"/>
        <v>5.4461387329451698</v>
      </c>
      <c r="AF164" s="1">
        <f t="shared" si="204"/>
        <v>-2.6771890755592054E-2</v>
      </c>
      <c r="AG164" s="24">
        <f>627.5095*('PNO-LCCSD_T Tight'!J154+'PNO-LCCSD_T Tight'!P154-'PNO-LCCSD_T Tight'!D154)</f>
        <v>5.5645421032375069</v>
      </c>
      <c r="AH164" s="1">
        <f t="shared" si="205"/>
        <v>9.1631479536744997E-2</v>
      </c>
      <c r="AI164" s="1">
        <f>627.5095*('PNO-LCCSD_T Tight'!V154+'PNO-LCCSD_T Tight'!AB154-'PNO-LCCSD_T Tight'!D154)</f>
        <v>5.3427982673866046</v>
      </c>
      <c r="AJ164" s="1">
        <f t="shared" si="206"/>
        <v>-0.1301123563141573</v>
      </c>
      <c r="AK164" s="1">
        <f t="shared" si="207"/>
        <v>5.4536701853120562</v>
      </c>
      <c r="AL164" s="1">
        <f t="shared" si="208"/>
        <v>-1.9240438388705705E-2</v>
      </c>
      <c r="AM164" s="1">
        <f>627.5095*('PNO-LCCSD_T Tight'!L154+'PNO-LCCSD_T Tight'!R154-'PNO-LCCSD_T Tight'!F154)</f>
        <v>5.4904479551630017</v>
      </c>
      <c r="AN164" s="1">
        <f t="shared" si="170"/>
        <v>1.7537331462239791E-2</v>
      </c>
      <c r="AO164" s="1">
        <f>627.5095*('PNO-LCCSD_T Tight'!X154+'PNO-LCCSD_T Tight'!AD154-'PNO-LCCSD_T Tight'!F154)</f>
        <v>5.4214205516038128</v>
      </c>
      <c r="AP164" s="1">
        <f t="shared" si="171"/>
        <v>-5.1490072096949113E-2</v>
      </c>
      <c r="AQ164" s="1">
        <f t="shared" si="172"/>
        <v>5.4559342533834077</v>
      </c>
      <c r="AR164" s="1">
        <f t="shared" si="173"/>
        <v>-1.6976370317354217E-2</v>
      </c>
      <c r="AS164" s="1">
        <f>IF((627.5095*('PNO-LCCSD_T Tight'!N154+'PNO-LCCSD_T Tight'!T154-'PNO-LCCSD_T Tight'!H154))&gt;$AS$1,(627.5095*('PNO-LCCSD_T Tight'!N154+'PNO-LCCSD_T Tight'!T154-'PNO-LCCSD_T Tight'!H154)), "")</f>
        <v>5.4620309408710384</v>
      </c>
      <c r="AT164" s="1">
        <f t="shared" si="209"/>
        <v>-1.0879682829723514E-2</v>
      </c>
      <c r="AU164" s="1">
        <f>IF((627.5095*('PNO-LCCSD_T Tight'!Z154+'PNO-LCCSD_T Tight'!AF154-'PNO-LCCSD_T Tight'!H154))&gt;$AS$1,(627.5095*('PNO-LCCSD_T Tight'!Z154+'PNO-LCCSD_T Tight'!AF154-'PNO-LCCSD_T Tight'!H154)),"")</f>
        <v>5.4430487784904589</v>
      </c>
      <c r="AV164" s="1">
        <f t="shared" si="210"/>
        <v>-2.9861845210302995E-2</v>
      </c>
      <c r="AW164" s="1">
        <f t="shared" si="242"/>
        <v>5.4525398596807486</v>
      </c>
      <c r="AX164" s="1">
        <f t="shared" si="211"/>
        <v>-2.0370764020013254E-2</v>
      </c>
      <c r="AY164" s="1">
        <f t="shared" si="174"/>
        <v>5.4418692870436116</v>
      </c>
      <c r="AZ164" s="1">
        <f t="shared" si="175"/>
        <v>-3.1041336657150254E-2</v>
      </c>
      <c r="BA164" s="1">
        <f t="shared" si="176"/>
        <v>5.4729680212897529</v>
      </c>
      <c r="BB164" s="1">
        <f t="shared" si="177"/>
        <v>5.7397588991037196E-5</v>
      </c>
      <c r="BC164" s="21">
        <f t="shared" si="178"/>
        <v>5.4574186541666823</v>
      </c>
      <c r="BD164" s="1">
        <f t="shared" si="179"/>
        <v>-1.5491969534079608E-2</v>
      </c>
      <c r="BE164" s="1">
        <f t="shared" si="243"/>
        <v>5.4322163684991427</v>
      </c>
      <c r="BF164" s="1">
        <f t="shared" si="244"/>
        <v>-4.0694255201619178E-2</v>
      </c>
      <c r="BG164" s="1">
        <f t="shared" si="245"/>
        <v>5.465740688666612</v>
      </c>
      <c r="BH164" s="1">
        <f t="shared" si="246"/>
        <v>-7.1699350341498658E-3</v>
      </c>
      <c r="BI164" s="1">
        <f t="shared" si="247"/>
        <v>5.4489785285828765</v>
      </c>
      <c r="BJ164" s="1">
        <f t="shared" si="248"/>
        <v>-2.393209511788541E-2</v>
      </c>
      <c r="BL164" s="1">
        <f t="shared" si="212"/>
        <v>5.4394154987820595</v>
      </c>
      <c r="BM164" s="1">
        <f t="shared" si="213"/>
        <v>-3.3495124918702324E-2</v>
      </c>
      <c r="BN164" s="1">
        <f t="shared" si="214"/>
        <v>5.4565523132034555</v>
      </c>
      <c r="BO164" s="1">
        <f t="shared" si="215"/>
        <v>-1.6358310497306405E-2</v>
      </c>
      <c r="BP164" s="1">
        <f t="shared" si="216"/>
        <v>5.4492112371430945</v>
      </c>
      <c r="BQ164" s="1">
        <f t="shared" si="217"/>
        <v>-2.3699386557667346E-2</v>
      </c>
      <c r="BR164" s="1">
        <f t="shared" si="218"/>
        <v>5.4377296359649581</v>
      </c>
      <c r="BS164" s="1">
        <f t="shared" si="219"/>
        <v>-3.5180987735803804E-2</v>
      </c>
      <c r="BT164" s="1">
        <f t="shared" si="220"/>
        <v>5.4677540484352694</v>
      </c>
      <c r="BU164" s="1">
        <f t="shared" si="221"/>
        <v>-5.1565752654925134E-3</v>
      </c>
      <c r="BV164" s="1">
        <f t="shared" si="222"/>
        <v>5.4525118092280929</v>
      </c>
      <c r="BW164" s="1">
        <f t="shared" si="223"/>
        <v>-2.0398814472669002E-2</v>
      </c>
      <c r="BX164" s="1">
        <f t="shared" si="224"/>
        <v>5.4418726398906649</v>
      </c>
      <c r="BY164" s="1">
        <f t="shared" si="225"/>
        <v>-3.1037983810096925E-2</v>
      </c>
      <c r="BZ164" s="1">
        <f t="shared" si="226"/>
        <v>5.4725823827326545</v>
      </c>
      <c r="CA164" s="1">
        <f t="shared" si="227"/>
        <v>-3.282409681073517E-4</v>
      </c>
      <c r="CB164" s="1">
        <f t="shared" si="228"/>
        <v>5.456653377938899</v>
      </c>
      <c r="CC164" s="1">
        <f t="shared" si="229"/>
        <v>-1.6257245761862826E-2</v>
      </c>
      <c r="CD164" s="1">
        <f t="shared" si="230"/>
        <v>5.4502909284443017</v>
      </c>
      <c r="CE164" s="1">
        <f t="shared" si="231"/>
        <v>-2.2619695256460126E-2</v>
      </c>
      <c r="CF164" s="1">
        <f t="shared" si="232"/>
        <v>5.4726846334137962</v>
      </c>
      <c r="CG164" s="1">
        <f t="shared" si="233"/>
        <v>-2.2599028696568269E-4</v>
      </c>
      <c r="CH164" s="1">
        <f t="shared" si="234"/>
        <v>5.4637260913614991</v>
      </c>
      <c r="CI164" s="1">
        <f t="shared" si="235"/>
        <v>-9.184532339262752E-3</v>
      </c>
      <c r="CJ164" s="1">
        <f t="shared" si="236"/>
        <v>5.459727986303081</v>
      </c>
      <c r="CK164" s="1">
        <f t="shared" si="235"/>
        <v>-1.3182637397680885E-2</v>
      </c>
      <c r="CL164" s="1">
        <f t="shared" si="237"/>
        <v>5.4733843462114598</v>
      </c>
      <c r="CM164" s="1">
        <f t="shared" si="235"/>
        <v>4.7372251069788263E-4</v>
      </c>
      <c r="CN164" s="1">
        <f t="shared" si="238"/>
        <v>5.4676878863452858</v>
      </c>
      <c r="CO164" s="1">
        <f t="shared" si="235"/>
        <v>-5.2227373554760703E-3</v>
      </c>
      <c r="CP164" s="1">
        <f t="shared" si="239"/>
        <v>5.4678535133194037</v>
      </c>
      <c r="CQ164" s="1">
        <f t="shared" si="180"/>
        <v>-5.0571103813581431E-3</v>
      </c>
      <c r="CR164" s="1">
        <f t="shared" si="240"/>
        <v>5.4736491928283151</v>
      </c>
      <c r="CS164" s="1">
        <f t="shared" si="180"/>
        <v>7.3856912755321247E-4</v>
      </c>
      <c r="CT164" s="1">
        <f t="shared" si="241"/>
        <v>5.4739115261697009</v>
      </c>
      <c r="CU164" s="1">
        <f t="shared" si="180"/>
        <v>1.0009024689390245E-3</v>
      </c>
    </row>
    <row r="165" spans="1:99" x14ac:dyDescent="0.2">
      <c r="A165" s="4">
        <f>'PNO-LCCSD_T Default'!A155</f>
        <v>3.3729267010072088</v>
      </c>
      <c r="B165" t="s">
        <v>151</v>
      </c>
      <c r="C165" s="1">
        <f>627.5095*('PNO-LCCSD_T Default'!P155+'PNO-LCCSD_T Default'!J155-'PNO-LCCSD_T Default'!D155)</f>
        <v>3.4144996034597628</v>
      </c>
      <c r="D165" s="1">
        <f t="shared" si="181"/>
        <v>4.1572902452553961E-2</v>
      </c>
      <c r="E165" s="1">
        <f>627.5095*('PNO-LCCSD_T Default'!AB155+'PNO-LCCSD_T Default'!V155-'PNO-LCCSD_T Default'!D155)</f>
        <v>3.3107802888771198</v>
      </c>
      <c r="F165" s="1">
        <f t="shared" si="182"/>
        <v>-6.2146412130088979E-2</v>
      </c>
      <c r="G165" s="1">
        <f t="shared" si="183"/>
        <v>3.3626399461684411</v>
      </c>
      <c r="H165" s="1">
        <f t="shared" si="184"/>
        <v>-1.0286754838767731E-2</v>
      </c>
      <c r="I165" s="1">
        <f>627.5095*('PNO-LCCSD_T Default'!R155+'PNO-LCCSD_T Default'!L155-'PNO-LCCSD_T Default'!F155)</f>
        <v>3.3627774335369045</v>
      </c>
      <c r="J165" s="1">
        <f t="shared" si="185"/>
        <v>-1.0149267470304313E-2</v>
      </c>
      <c r="K165" s="1">
        <f>627.5095*('PNO-LCCSD_T Default'!AD155+'PNO-LCCSD_T Default'!X155-'PNO-LCCSD_T Default'!F155)</f>
        <v>3.3374190504758787</v>
      </c>
      <c r="L165" s="1">
        <f t="shared" si="186"/>
        <v>-3.5507650531330093E-2</v>
      </c>
      <c r="M165" s="1">
        <f t="shared" si="187"/>
        <v>3.3500982420063918</v>
      </c>
      <c r="N165" s="1">
        <f t="shared" si="188"/>
        <v>-2.2828459000816981E-2</v>
      </c>
      <c r="O165" s="1">
        <f>627.5095*('PNO-LCCSD_T Default'!N155+'PNO-LCCSD_T Default'!T155-'PNO-LCCSD_T Default'!H155)</f>
        <v>3.3528460094528847</v>
      </c>
      <c r="P165" s="1">
        <f t="shared" si="189"/>
        <v>-2.0080691554324126E-2</v>
      </c>
      <c r="Q165" s="1">
        <f>627.5095*('PNO-LCCSD_T Default'!Z155+'PNO-LCCSD_T Default'!AF155-'PNO-LCCSD_T Default'!H155)</f>
        <v>3.3501414435025851</v>
      </c>
      <c r="R165" s="1">
        <f t="shared" si="190"/>
        <v>-2.2785257504623679E-2</v>
      </c>
      <c r="S165" s="1">
        <f t="shared" si="191"/>
        <v>3.3514937264777349</v>
      </c>
      <c r="T165" s="1">
        <f t="shared" si="192"/>
        <v>-2.1432974529473903E-2</v>
      </c>
      <c r="U165" s="1">
        <f t="shared" si="193"/>
        <v>3.3288666026225564</v>
      </c>
      <c r="V165" s="1">
        <f t="shared" si="194"/>
        <v>-4.4060098384652413E-2</v>
      </c>
      <c r="W165" s="1">
        <f t="shared" si="195"/>
        <v>3.3548843374445121</v>
      </c>
      <c r="X165" s="1">
        <f t="shared" si="196"/>
        <v>-1.8042363562696728E-2</v>
      </c>
      <c r="Y165" s="21">
        <f t="shared" si="197"/>
        <v>3.3418754700335347</v>
      </c>
      <c r="Z165" s="27">
        <f t="shared" si="198"/>
        <v>-3.1051230973674127E-2</v>
      </c>
      <c r="AA165" s="1">
        <f t="shared" si="199"/>
        <v>3.342426154676208</v>
      </c>
      <c r="AB165" s="1">
        <f t="shared" si="200"/>
        <v>-3.0500546331000855E-2</v>
      </c>
      <c r="AC165" s="1">
        <f t="shared" si="201"/>
        <v>3.3634895279896213</v>
      </c>
      <c r="AD165" s="1">
        <f t="shared" si="202"/>
        <v>-9.4371730175875079E-3</v>
      </c>
      <c r="AE165" s="1">
        <f t="shared" si="203"/>
        <v>3.3529578413329144</v>
      </c>
      <c r="AF165" s="1">
        <f t="shared" si="204"/>
        <v>-1.9968859674294404E-2</v>
      </c>
      <c r="AG165" s="24">
        <f>627.5095*('PNO-LCCSD_T Tight'!J155+'PNO-LCCSD_T Tight'!P155-'PNO-LCCSD_T Tight'!D155)</f>
        <v>3.4306144371257004</v>
      </c>
      <c r="AH165" s="1">
        <f t="shared" si="205"/>
        <v>5.7687736118491539E-2</v>
      </c>
      <c r="AI165" s="1">
        <f>627.5095*('PNO-LCCSD_T Tight'!V155+'PNO-LCCSD_T Tight'!AB155-'PNO-LCCSD_T Tight'!D155)</f>
        <v>3.3196222654745577</v>
      </c>
      <c r="AJ165" s="1">
        <f t="shared" si="206"/>
        <v>-5.3304435532651073E-2</v>
      </c>
      <c r="AK165" s="1">
        <f t="shared" si="207"/>
        <v>3.375118351300129</v>
      </c>
      <c r="AL165" s="1">
        <f t="shared" si="208"/>
        <v>2.1916502929202331E-3</v>
      </c>
      <c r="AM165" s="1">
        <f>627.5095*('PNO-LCCSD_T Tight'!L155+'PNO-LCCSD_T Tight'!R155-'PNO-LCCSD_T Tight'!F155)</f>
        <v>3.3731046058279848</v>
      </c>
      <c r="AN165" s="1">
        <f t="shared" si="170"/>
        <v>1.7790482077595371E-4</v>
      </c>
      <c r="AO165" s="1">
        <f>627.5095*('PNO-LCCSD_T Tight'!X155+'PNO-LCCSD_T Tight'!AD155-'PNO-LCCSD_T Tight'!F155)</f>
        <v>3.3462387629920571</v>
      </c>
      <c r="AP165" s="1">
        <f t="shared" si="171"/>
        <v>-2.668793801515168E-2</v>
      </c>
      <c r="AQ165" s="1">
        <f t="shared" si="172"/>
        <v>3.3596716844100207</v>
      </c>
      <c r="AR165" s="1">
        <f t="shared" si="173"/>
        <v>-1.3255016597188085E-2</v>
      </c>
      <c r="AS165" s="1">
        <f>IF((627.5095*('PNO-LCCSD_T Tight'!N155+'PNO-LCCSD_T Tight'!T155-'PNO-LCCSD_T Tight'!H155))&gt;$AS$1,(627.5095*('PNO-LCCSD_T Tight'!N155+'PNO-LCCSD_T Tight'!T155-'PNO-LCCSD_T Tight'!H155)), "")</f>
        <v>3.3612734620529907</v>
      </c>
      <c r="AT165" s="1">
        <f t="shared" si="209"/>
        <v>-1.1653238954218104E-2</v>
      </c>
      <c r="AU165" s="1">
        <f>IF((627.5095*('PNO-LCCSD_T Tight'!Z155+'PNO-LCCSD_T Tight'!AF155-'PNO-LCCSD_T Tight'!H155))&gt;$AS$1,(627.5095*('PNO-LCCSD_T Tight'!Z155+'PNO-LCCSD_T Tight'!AF155-'PNO-LCCSD_T Tight'!H155)),"")</f>
        <v>3.3573703529699914</v>
      </c>
      <c r="AV165" s="1">
        <f t="shared" si="210"/>
        <v>-1.5556348037217393E-2</v>
      </c>
      <c r="AW165" s="1">
        <f t="shared" si="242"/>
        <v>3.3593219075114913</v>
      </c>
      <c r="AX165" s="1">
        <f t="shared" si="211"/>
        <v>-1.3604793495717526E-2</v>
      </c>
      <c r="AY165" s="1">
        <f t="shared" si="174"/>
        <v>3.3353991853485621</v>
      </c>
      <c r="AZ165" s="1">
        <f t="shared" si="175"/>
        <v>-3.752751565864676E-2</v>
      </c>
      <c r="BA165" s="1">
        <f t="shared" si="176"/>
        <v>3.3636894528643935</v>
      </c>
      <c r="BB165" s="1">
        <f t="shared" si="177"/>
        <v>-9.2372481428153463E-3</v>
      </c>
      <c r="BC165" s="21">
        <f t="shared" si="178"/>
        <v>3.3495443191064775</v>
      </c>
      <c r="BD165" s="1">
        <f t="shared" si="179"/>
        <v>-2.3382381900731275E-2</v>
      </c>
      <c r="BE165" s="1">
        <f t="shared" si="243"/>
        <v>3.3488604587480788</v>
      </c>
      <c r="BF165" s="1">
        <f t="shared" si="244"/>
        <v>-2.4066242259130011E-2</v>
      </c>
      <c r="BG165" s="1">
        <f t="shared" si="245"/>
        <v>3.3690493981927423</v>
      </c>
      <c r="BH165" s="1">
        <f t="shared" si="246"/>
        <v>-3.8773028144665211E-3</v>
      </c>
      <c r="BI165" s="1">
        <f t="shared" si="247"/>
        <v>3.3589549284704114</v>
      </c>
      <c r="BJ165" s="1">
        <f t="shared" si="248"/>
        <v>-1.3971772536797378E-2</v>
      </c>
      <c r="BL165" s="1">
        <f t="shared" si="212"/>
        <v>3.3352226393934523</v>
      </c>
      <c r="BM165" s="1">
        <f t="shared" si="213"/>
        <v>-3.7704061613756501E-2</v>
      </c>
      <c r="BN165" s="1">
        <f t="shared" si="214"/>
        <v>3.3554909554593402</v>
      </c>
      <c r="BO165" s="1">
        <f t="shared" si="215"/>
        <v>-1.7435745547868642E-2</v>
      </c>
      <c r="BP165" s="1">
        <f t="shared" si="216"/>
        <v>3.346083202670735</v>
      </c>
      <c r="BQ165" s="1">
        <f t="shared" si="217"/>
        <v>-2.6843498336473814E-2</v>
      </c>
      <c r="BR165" s="1">
        <f t="shared" si="218"/>
        <v>3.3448064194435987</v>
      </c>
      <c r="BS165" s="1">
        <f t="shared" si="219"/>
        <v>-2.8120281563610128E-2</v>
      </c>
      <c r="BT165" s="1">
        <f t="shared" si="220"/>
        <v>3.3652687289494954</v>
      </c>
      <c r="BU165" s="1">
        <f t="shared" si="221"/>
        <v>-7.657972057713458E-3</v>
      </c>
      <c r="BV165" s="1">
        <f t="shared" si="222"/>
        <v>3.3549095508263611</v>
      </c>
      <c r="BW165" s="1">
        <f t="shared" si="223"/>
        <v>-1.8017150180847707E-2</v>
      </c>
      <c r="BX165" s="1">
        <f t="shared" si="224"/>
        <v>3.3458289264629548</v>
      </c>
      <c r="BY165" s="1">
        <f t="shared" si="225"/>
        <v>-2.7097774544253994E-2</v>
      </c>
      <c r="BZ165" s="1">
        <f t="shared" si="226"/>
        <v>3.3676677166266895</v>
      </c>
      <c r="CA165" s="1">
        <f t="shared" si="227"/>
        <v>-5.2589843805193048E-3</v>
      </c>
      <c r="CB165" s="1">
        <f t="shared" si="228"/>
        <v>3.3563826401113239</v>
      </c>
      <c r="CC165" s="1">
        <f t="shared" si="229"/>
        <v>-1.6544060895884893E-2</v>
      </c>
      <c r="CD165" s="1">
        <f t="shared" si="230"/>
        <v>3.3478992915310686</v>
      </c>
      <c r="CE165" s="1">
        <f t="shared" si="231"/>
        <v>-2.5027409476140239E-2</v>
      </c>
      <c r="CF165" s="1">
        <f t="shared" si="232"/>
        <v>3.3677196630114605</v>
      </c>
      <c r="CG165" s="1">
        <f t="shared" si="233"/>
        <v>-5.2070379957482871E-3</v>
      </c>
      <c r="CH165" s="1">
        <f t="shared" si="234"/>
        <v>3.3589190167721132</v>
      </c>
      <c r="CI165" s="1">
        <f t="shared" si="235"/>
        <v>-1.4007684235095574E-2</v>
      </c>
      <c r="CJ165" s="1">
        <f t="shared" si="236"/>
        <v>3.3402240291480143</v>
      </c>
      <c r="CK165" s="1">
        <f t="shared" si="235"/>
        <v>-3.270267185919451E-2</v>
      </c>
      <c r="CL165" s="1">
        <f t="shared" si="237"/>
        <v>3.3638579568041629</v>
      </c>
      <c r="CM165" s="1">
        <f t="shared" si="235"/>
        <v>-9.0687442030459309E-3</v>
      </c>
      <c r="CN165" s="1">
        <f t="shared" si="238"/>
        <v>3.3526891987601375</v>
      </c>
      <c r="CO165" s="1">
        <f t="shared" si="235"/>
        <v>-2.0237502247071326E-2</v>
      </c>
      <c r="CP165" s="1">
        <f t="shared" si="239"/>
        <v>3.34222510675828</v>
      </c>
      <c r="CQ165" s="1">
        <f t="shared" si="180"/>
        <v>-3.0701594248928821E-2</v>
      </c>
      <c r="CR165" s="1">
        <f t="shared" si="240"/>
        <v>3.3639979949609793</v>
      </c>
      <c r="CS165" s="1">
        <f t="shared" si="180"/>
        <v>-8.9287060462295287E-3</v>
      </c>
      <c r="CT165" s="1">
        <f t="shared" si="241"/>
        <v>3.3549163281397911</v>
      </c>
      <c r="CU165" s="1">
        <f t="shared" si="180"/>
        <v>-1.801037286741769E-2</v>
      </c>
    </row>
    <row r="166" spans="1:99" x14ac:dyDescent="0.2">
      <c r="A166" s="4">
        <f>'PNO-LCCSD_T Default'!A156</f>
        <v>1.3282095167261643</v>
      </c>
      <c r="B166" t="s">
        <v>152</v>
      </c>
      <c r="C166" s="1">
        <f>627.5095*('PNO-LCCSD_T Default'!P156+'PNO-LCCSD_T Default'!J156-'PNO-LCCSD_T Default'!D156)</f>
        <v>1.3400053387246005</v>
      </c>
      <c r="D166" s="1">
        <f t="shared" si="181"/>
        <v>1.1795821998436207E-2</v>
      </c>
      <c r="E166" s="1">
        <f>627.5095*('PNO-LCCSD_T Default'!AB156+'PNO-LCCSD_T Default'!V156-'PNO-LCCSD_T Default'!D156)</f>
        <v>1.310396809353414</v>
      </c>
      <c r="F166" s="1">
        <f t="shared" si="182"/>
        <v>-1.7812707372750314E-2</v>
      </c>
      <c r="G166" s="1">
        <f t="shared" si="183"/>
        <v>1.3252010740390072</v>
      </c>
      <c r="H166" s="1">
        <f t="shared" si="184"/>
        <v>-3.0084426871570535E-3</v>
      </c>
      <c r="I166" s="1">
        <f>627.5095*('PNO-LCCSD_T Default'!R156+'PNO-LCCSD_T Default'!L156-'PNO-LCCSD_T Default'!F156)</f>
        <v>1.3293098290297076</v>
      </c>
      <c r="J166" s="1">
        <f t="shared" si="185"/>
        <v>1.1003123035433493E-3</v>
      </c>
      <c r="K166" s="1">
        <f>627.5095*('PNO-LCCSD_T Default'!AD156+'PNO-LCCSD_T Default'!X156-'PNO-LCCSD_T Default'!F156)</f>
        <v>1.3199881628403785</v>
      </c>
      <c r="L166" s="1">
        <f t="shared" si="186"/>
        <v>-8.2213538857858204E-3</v>
      </c>
      <c r="M166" s="1">
        <f t="shared" si="187"/>
        <v>1.3246489959350431</v>
      </c>
      <c r="N166" s="1">
        <f t="shared" si="188"/>
        <v>-3.5605207911211245E-3</v>
      </c>
      <c r="O166" s="1">
        <f>627.5095*('PNO-LCCSD_T Default'!N156+'PNO-LCCSD_T Default'!T156-'PNO-LCCSD_T Default'!H156)</f>
        <v>1.3204494155762982</v>
      </c>
      <c r="P166" s="1">
        <f t="shared" si="189"/>
        <v>-7.7601011498660277E-3</v>
      </c>
      <c r="Q166" s="1">
        <f>627.5095*('PNO-LCCSD_T Default'!Z156+'PNO-LCCSD_T Default'!AF156-'PNO-LCCSD_T Default'!H156)</f>
        <v>1.3186547384094025</v>
      </c>
      <c r="R166" s="1">
        <f t="shared" si="190"/>
        <v>-9.5547783167617695E-3</v>
      </c>
      <c r="S166" s="1">
        <f t="shared" si="191"/>
        <v>1.3195520769928504</v>
      </c>
      <c r="T166" s="1">
        <f t="shared" si="192"/>
        <v>-8.6574397333138986E-3</v>
      </c>
      <c r="U166" s="1">
        <f t="shared" si="193"/>
        <v>1.322297485554033</v>
      </c>
      <c r="V166" s="1">
        <f t="shared" si="194"/>
        <v>-5.912031172131238E-3</v>
      </c>
      <c r="W166" s="1">
        <f t="shared" si="195"/>
        <v>1.3262765835857049</v>
      </c>
      <c r="X166" s="1">
        <f t="shared" si="196"/>
        <v>-1.9329331404593919E-3</v>
      </c>
      <c r="Y166" s="21">
        <f t="shared" si="197"/>
        <v>1.3242870345698692</v>
      </c>
      <c r="Z166" s="27">
        <f t="shared" si="198"/>
        <v>-3.9224821562950929E-3</v>
      </c>
      <c r="AA166" s="1">
        <f t="shared" si="199"/>
        <v>1.3111532440841966</v>
      </c>
      <c r="AB166" s="1">
        <f t="shared" si="200"/>
        <v>-1.7056272641967629E-2</v>
      </c>
      <c r="AC166" s="1">
        <f t="shared" si="201"/>
        <v>1.3172557357277228</v>
      </c>
      <c r="AD166" s="1">
        <f t="shared" si="202"/>
        <v>-1.0953780998441465E-2</v>
      </c>
      <c r="AE166" s="1">
        <f t="shared" si="203"/>
        <v>1.3142044899059595</v>
      </c>
      <c r="AF166" s="1">
        <f t="shared" si="204"/>
        <v>-1.4005026820204769E-2</v>
      </c>
      <c r="AG166" s="24">
        <f>627.5095*('PNO-LCCSD_T Tight'!J156+'PNO-LCCSD_T Tight'!P156-'PNO-LCCSD_T Tight'!D156)</f>
        <v>1.3449873682487805</v>
      </c>
      <c r="AH166" s="1">
        <f t="shared" si="205"/>
        <v>1.6777851522616238E-2</v>
      </c>
      <c r="AI166" s="1">
        <f>627.5095*('PNO-LCCSD_T Tight'!V156+'PNO-LCCSD_T Tight'!AB156-'PNO-LCCSD_T Tight'!D156)</f>
        <v>1.3118168721973602</v>
      </c>
      <c r="AJ166" s="1">
        <f t="shared" si="206"/>
        <v>-1.6392644528804068E-2</v>
      </c>
      <c r="AK166" s="1">
        <f t="shared" si="207"/>
        <v>1.3284021202230702</v>
      </c>
      <c r="AL166" s="1">
        <f t="shared" si="208"/>
        <v>1.9260349690597423E-4</v>
      </c>
      <c r="AM166" s="1">
        <f>627.5095*('PNO-LCCSD_T Tight'!L156+'PNO-LCCSD_T Tight'!R156-'PNO-LCCSD_T Tight'!F156)</f>
        <v>1.32934404898096</v>
      </c>
      <c r="AN166" s="1">
        <f t="shared" si="170"/>
        <v>1.1345322547957615E-3</v>
      </c>
      <c r="AO166" s="1">
        <f>627.5095*('PNO-LCCSD_T Tight'!X156+'PNO-LCCSD_T Tight'!AD156-'PNO-LCCSD_T Tight'!F156)</f>
        <v>1.3190978052976303</v>
      </c>
      <c r="AP166" s="1">
        <f t="shared" si="171"/>
        <v>-9.1117114285339529E-3</v>
      </c>
      <c r="AQ166" s="1">
        <f t="shared" si="172"/>
        <v>1.3242209271392951</v>
      </c>
      <c r="AR166" s="1">
        <f t="shared" si="173"/>
        <v>-3.9885895868692067E-3</v>
      </c>
      <c r="AS166" s="1">
        <f>IF((627.5095*('PNO-LCCSD_T Tight'!N156+'PNO-LCCSD_T Tight'!T156-'PNO-LCCSD_T Tight'!H156))&gt;$AS$1,(627.5095*('PNO-LCCSD_T Tight'!N156+'PNO-LCCSD_T Tight'!T156-'PNO-LCCSD_T Tight'!H156)), "")</f>
        <v>1.3236434389325082</v>
      </c>
      <c r="AT166" s="1">
        <f t="shared" si="209"/>
        <v>-4.5660777936560315E-3</v>
      </c>
      <c r="AU166" s="1">
        <f>IF((627.5095*('PNO-LCCSD_T Tight'!Z156+'PNO-LCCSD_T Tight'!AF156-'PNO-LCCSD_T Tight'!H156))&gt;$AS$1,(627.5095*('PNO-LCCSD_T Tight'!Z156+'PNO-LCCSD_T Tight'!AF156-'PNO-LCCSD_T Tight'!H156)),"")</f>
        <v>1.3225766727566657</v>
      </c>
      <c r="AV166" s="1">
        <f t="shared" si="210"/>
        <v>-5.632843969498591E-3</v>
      </c>
      <c r="AW166" s="1">
        <f t="shared" si="242"/>
        <v>1.323110055844587</v>
      </c>
      <c r="AX166" s="1">
        <f t="shared" si="211"/>
        <v>-5.0994608815773113E-3</v>
      </c>
      <c r="AY166" s="1">
        <f t="shared" si="174"/>
        <v>1.319087751624886</v>
      </c>
      <c r="AZ166" s="1">
        <f t="shared" si="175"/>
        <v>-9.1217651012782675E-3</v>
      </c>
      <c r="BA166" s="1">
        <f t="shared" si="176"/>
        <v>1.3238714350898488</v>
      </c>
      <c r="BB166" s="1">
        <f t="shared" si="177"/>
        <v>-4.3380816363154384E-3</v>
      </c>
      <c r="BC166" s="21">
        <f t="shared" si="178"/>
        <v>1.3214795933573673</v>
      </c>
      <c r="BD166" s="1">
        <f t="shared" si="179"/>
        <v>-6.729923368796964E-3</v>
      </c>
      <c r="BE166" s="1">
        <f t="shared" si="243"/>
        <v>1.3176624710128211</v>
      </c>
      <c r="BF166" s="1">
        <f t="shared" si="244"/>
        <v>-1.0547045713343195E-2</v>
      </c>
      <c r="BG166" s="1">
        <f t="shared" si="245"/>
        <v>1.3262266320579488</v>
      </c>
      <c r="BH166" s="1">
        <f t="shared" si="246"/>
        <v>-1.982884668215501E-3</v>
      </c>
      <c r="BI166" s="1">
        <f t="shared" si="247"/>
        <v>1.3219445515353849</v>
      </c>
      <c r="BJ166" s="1">
        <f t="shared" si="248"/>
        <v>-6.264965190779348E-3</v>
      </c>
      <c r="BL166" s="1">
        <f t="shared" si="212"/>
        <v>1.3242625050823642</v>
      </c>
      <c r="BM166" s="1">
        <f t="shared" si="213"/>
        <v>-3.9470116438000691E-3</v>
      </c>
      <c r="BN166" s="1">
        <f t="shared" si="214"/>
        <v>1.3263740092793643</v>
      </c>
      <c r="BO166" s="1">
        <f t="shared" si="215"/>
        <v>-1.8355074467999444E-3</v>
      </c>
      <c r="BP166" s="1">
        <f t="shared" si="216"/>
        <v>1.3253664310439959</v>
      </c>
      <c r="BQ166" s="1">
        <f t="shared" si="217"/>
        <v>-2.8430856821684003E-3</v>
      </c>
      <c r="BR166" s="1">
        <f t="shared" si="218"/>
        <v>1.3118891219463165</v>
      </c>
      <c r="BS166" s="1">
        <f t="shared" si="219"/>
        <v>-1.6320394779847813E-2</v>
      </c>
      <c r="BT166" s="1">
        <f t="shared" si="220"/>
        <v>1.3175414837329553</v>
      </c>
      <c r="BU166" s="1">
        <f t="shared" si="221"/>
        <v>-1.0668032993208953E-2</v>
      </c>
      <c r="BV166" s="1">
        <f t="shared" si="222"/>
        <v>1.3147051558292457</v>
      </c>
      <c r="BW166" s="1">
        <f t="shared" si="223"/>
        <v>-1.3504360896918532E-2</v>
      </c>
      <c r="BX166" s="1">
        <f t="shared" si="224"/>
        <v>1.3111645194538122</v>
      </c>
      <c r="BY166" s="1">
        <f t="shared" si="225"/>
        <v>-1.7044997272352091E-2</v>
      </c>
      <c r="BZ166" s="1">
        <f t="shared" si="226"/>
        <v>1.316833944001381</v>
      </c>
      <c r="CA166" s="1">
        <f t="shared" si="227"/>
        <v>-1.1375572724783289E-2</v>
      </c>
      <c r="CB166" s="1">
        <f t="shared" si="228"/>
        <v>1.3140513527764983</v>
      </c>
      <c r="CC166" s="1">
        <f t="shared" si="229"/>
        <v>-1.4158163949665958E-2</v>
      </c>
      <c r="CD166" s="1">
        <f t="shared" si="230"/>
        <v>1.3096114782196149</v>
      </c>
      <c r="CE166" s="1">
        <f t="shared" si="231"/>
        <v>-1.8598038506549397E-2</v>
      </c>
      <c r="CF166" s="1">
        <f t="shared" si="232"/>
        <v>1.316816336509083</v>
      </c>
      <c r="CG166" s="1">
        <f t="shared" si="233"/>
        <v>-1.1393180217081245E-2</v>
      </c>
      <c r="CH166" s="1">
        <f t="shared" si="234"/>
        <v>1.3128357163877089</v>
      </c>
      <c r="CI166" s="1">
        <f t="shared" si="235"/>
        <v>-1.5373800338455368E-2</v>
      </c>
      <c r="CJ166" s="1">
        <f t="shared" si="236"/>
        <v>1.3205793906176755</v>
      </c>
      <c r="CK166" s="1">
        <f t="shared" si="235"/>
        <v>-7.6301261084887884E-3</v>
      </c>
      <c r="CL166" s="1">
        <f t="shared" si="237"/>
        <v>1.3238984976115924</v>
      </c>
      <c r="CM166" s="1">
        <f t="shared" si="235"/>
        <v>-4.311019114571879E-3</v>
      </c>
      <c r="CN166" s="1">
        <f t="shared" si="238"/>
        <v>1.3222863394846525</v>
      </c>
      <c r="CO166" s="1">
        <f t="shared" si="235"/>
        <v>-5.9231772415118122E-3</v>
      </c>
      <c r="CP166" s="1">
        <f t="shared" si="239"/>
        <v>1.319110369887786</v>
      </c>
      <c r="CQ166" s="1">
        <f t="shared" si="180"/>
        <v>-9.0991468383783136E-3</v>
      </c>
      <c r="CR166" s="1">
        <f t="shared" si="240"/>
        <v>1.3238402875005768</v>
      </c>
      <c r="CS166" s="1">
        <f t="shared" si="180"/>
        <v>-4.3692292255874676E-3</v>
      </c>
      <c r="CT166" s="1">
        <f t="shared" si="241"/>
        <v>1.3212393882837183</v>
      </c>
      <c r="CU166" s="1">
        <f t="shared" si="180"/>
        <v>-6.9701284424459331E-3</v>
      </c>
    </row>
    <row r="167" spans="1:99" x14ac:dyDescent="0.2">
      <c r="A167" s="4">
        <f>'PNO-LCCSD_T Default'!A157</f>
        <v>17.925145236797782</v>
      </c>
      <c r="B167" t="s">
        <v>153</v>
      </c>
      <c r="C167" s="1">
        <f>627.5095*('PNO-LCCSD_T Default'!P157+'PNO-LCCSD_T Default'!J157-'PNO-LCCSD_T Default'!D157)</f>
        <v>17.5870751835749</v>
      </c>
      <c r="D167" s="1">
        <f t="shared" si="181"/>
        <v>-0.33807005322288219</v>
      </c>
      <c r="E167" s="1">
        <f>627.5095*('PNO-LCCSD_T Default'!AB157+'PNO-LCCSD_T Default'!V157-'PNO-LCCSD_T Default'!D157)</f>
        <v>16.253076560904546</v>
      </c>
      <c r="F167" s="1">
        <f t="shared" si="182"/>
        <v>-1.6720686758932359</v>
      </c>
      <c r="G167" s="1">
        <f t="shared" si="183"/>
        <v>16.920075872239721</v>
      </c>
      <c r="H167" s="1">
        <f t="shared" si="184"/>
        <v>-1.0050693645580608</v>
      </c>
      <c r="I167" s="1">
        <f>627.5095*('PNO-LCCSD_T Default'!R157+'PNO-LCCSD_T Default'!L157-'PNO-LCCSD_T Default'!F157)</f>
        <v>17.694356897868971</v>
      </c>
      <c r="J167" s="1">
        <f t="shared" si="185"/>
        <v>-0.23078833892881079</v>
      </c>
      <c r="K167" s="1">
        <f>627.5095*('PNO-LCCSD_T Default'!AD157+'PNO-LCCSD_T Default'!X157-'PNO-LCCSD_T Default'!F157)</f>
        <v>17.246495726498306</v>
      </c>
      <c r="L167" s="1">
        <f t="shared" si="186"/>
        <v>-0.67864951029947562</v>
      </c>
      <c r="M167" s="1">
        <f t="shared" si="187"/>
        <v>17.470426312183641</v>
      </c>
      <c r="N167" s="1">
        <f t="shared" si="188"/>
        <v>-0.45471892461414143</v>
      </c>
      <c r="O167" s="1">
        <f>627.5095*('PNO-LCCSD_T Default'!N157+'PNO-LCCSD_T Default'!T157-'PNO-LCCSD_T Default'!H157)</f>
        <v>17.740283423947048</v>
      </c>
      <c r="P167" s="1">
        <f t="shared" si="189"/>
        <v>-0.184861812850734</v>
      </c>
      <c r="Q167" s="1">
        <f>627.5095*('PNO-LCCSD_T Default'!Z157+'PNO-LCCSD_T Default'!AF157-'PNO-LCCSD_T Default'!H157)</f>
        <v>17.531084306818762</v>
      </c>
      <c r="R167" s="1">
        <f t="shared" si="190"/>
        <v>-0.39406092997901965</v>
      </c>
      <c r="S167" s="1">
        <f t="shared" si="191"/>
        <v>17.635683865382905</v>
      </c>
      <c r="T167" s="1">
        <f t="shared" si="192"/>
        <v>-0.28946137141487682</v>
      </c>
      <c r="U167" s="1">
        <f t="shared" si="193"/>
        <v>17.764694474174327</v>
      </c>
      <c r="V167" s="1">
        <f t="shared" si="194"/>
        <v>-0.16045076262345503</v>
      </c>
      <c r="W167" s="1">
        <f t="shared" si="195"/>
        <v>17.897815448810164</v>
      </c>
      <c r="X167" s="1">
        <f t="shared" si="196"/>
        <v>-2.7329787987618204E-2</v>
      </c>
      <c r="Y167" s="21">
        <f t="shared" si="197"/>
        <v>17.831254961492249</v>
      </c>
      <c r="Z167" s="27">
        <f t="shared" si="198"/>
        <v>-9.3890275305533066E-2</v>
      </c>
      <c r="AA167" s="1">
        <f t="shared" si="199"/>
        <v>17.788468631635521</v>
      </c>
      <c r="AB167" s="1">
        <f t="shared" si="200"/>
        <v>-0.13667660516226121</v>
      </c>
      <c r="AC167" s="1">
        <f t="shared" si="201"/>
        <v>17.82966904682711</v>
      </c>
      <c r="AD167" s="1">
        <f t="shared" si="202"/>
        <v>-9.5476189970671754E-2</v>
      </c>
      <c r="AE167" s="1">
        <f t="shared" si="203"/>
        <v>17.809068839231315</v>
      </c>
      <c r="AF167" s="1">
        <f t="shared" si="204"/>
        <v>-0.11607639756646648</v>
      </c>
      <c r="AG167" s="24">
        <f>627.5095*('PNO-LCCSD_T Tight'!J157+'PNO-LCCSD_T Tight'!P157-'PNO-LCCSD_T Tight'!D157)</f>
        <v>17.788563716798681</v>
      </c>
      <c r="AH167" s="1">
        <f t="shared" si="205"/>
        <v>-0.13658151999910118</v>
      </c>
      <c r="AI167" s="1">
        <f>627.5095*('PNO-LCCSD_T Tight'!V157+'PNO-LCCSD_T Tight'!AB157-'PNO-LCCSD_T Tight'!D157)</f>
        <v>16.338251845900441</v>
      </c>
      <c r="AJ167" s="1">
        <f t="shared" si="206"/>
        <v>-1.586893390897341</v>
      </c>
      <c r="AK167" s="1">
        <f t="shared" si="207"/>
        <v>17.063407781349561</v>
      </c>
      <c r="AL167" s="1">
        <f t="shared" si="208"/>
        <v>-0.86173745544822111</v>
      </c>
      <c r="AM167" s="1">
        <f>627.5095*('PNO-LCCSD_T Tight'!L157+'PNO-LCCSD_T Tight'!R157-'PNO-LCCSD_T Tight'!F157)</f>
        <v>17.813586884277136</v>
      </c>
      <c r="AN167" s="1">
        <f t="shared" si="170"/>
        <v>-0.11155835252064605</v>
      </c>
      <c r="AO167" s="1">
        <f>627.5095*('PNO-LCCSD_T Tight'!X157+'PNO-LCCSD_T Tight'!AD157-'PNO-LCCSD_T Tight'!F157)</f>
        <v>17.282133066537849</v>
      </c>
      <c r="AP167" s="1">
        <f t="shared" si="171"/>
        <v>-0.64301217025993296</v>
      </c>
      <c r="AQ167" s="1">
        <f t="shared" si="172"/>
        <v>17.547859975407491</v>
      </c>
      <c r="AR167" s="1">
        <f t="shared" si="173"/>
        <v>-0.37728526139029128</v>
      </c>
      <c r="AS167" s="1">
        <f>IF((627.5095*('PNO-LCCSD_T Tight'!N157+'PNO-LCCSD_T Tight'!T157-'PNO-LCCSD_T Tight'!H157))&gt;$AS$1,(627.5095*('PNO-LCCSD_T Tight'!N157+'PNO-LCCSD_T Tight'!T157-'PNO-LCCSD_T Tight'!H157)), "")</f>
        <v>17.794782624023561</v>
      </c>
      <c r="AT167" s="1">
        <f t="shared" si="209"/>
        <v>-0.13036261277422057</v>
      </c>
      <c r="AU167" s="1">
        <f>IF((627.5095*('PNO-LCCSD_T Tight'!Z157+'PNO-LCCSD_T Tight'!AF157-'PNO-LCCSD_T Tight'!H157))&gt;$AS$1,(627.5095*('PNO-LCCSD_T Tight'!Z157+'PNO-LCCSD_T Tight'!AF157-'PNO-LCCSD_T Tight'!H157)),"")</f>
        <v>17.567009225692235</v>
      </c>
      <c r="AV167" s="1">
        <f t="shared" si="210"/>
        <v>-0.35813601110554671</v>
      </c>
      <c r="AW167" s="1">
        <f t="shared" si="242"/>
        <v>17.6808959248579</v>
      </c>
      <c r="AX167" s="1">
        <f t="shared" si="211"/>
        <v>-0.24424931193988186</v>
      </c>
      <c r="AY167" s="1">
        <f t="shared" si="174"/>
        <v>17.829992932255575</v>
      </c>
      <c r="AZ167" s="1">
        <f t="shared" si="175"/>
        <v>-9.5152304542207133E-2</v>
      </c>
      <c r="BA167" s="1">
        <f t="shared" si="176"/>
        <v>17.900974010837018</v>
      </c>
      <c r="BB167" s="1">
        <f t="shared" si="177"/>
        <v>-2.417122596076382E-2</v>
      </c>
      <c r="BC167" s="21">
        <f t="shared" si="178"/>
        <v>17.865483471546291</v>
      </c>
      <c r="BD167" s="1">
        <f t="shared" si="179"/>
        <v>-5.9661765251490806E-2</v>
      </c>
      <c r="BE167" s="1">
        <f t="shared" si="243"/>
        <v>17.775053564085386</v>
      </c>
      <c r="BF167" s="1">
        <f t="shared" si="244"/>
        <v>-0.15009167271239576</v>
      </c>
      <c r="BG167" s="1">
        <f t="shared" si="245"/>
        <v>17.865895687755852</v>
      </c>
      <c r="BH167" s="1">
        <f t="shared" si="246"/>
        <v>-5.9249549041929583E-2</v>
      </c>
      <c r="BI167" s="1">
        <f t="shared" si="247"/>
        <v>17.820474625920625</v>
      </c>
      <c r="BJ167" s="1">
        <f t="shared" si="248"/>
        <v>-0.10467061087715734</v>
      </c>
      <c r="BL167" s="1">
        <f t="shared" si="212"/>
        <v>17.844165882482514</v>
      </c>
      <c r="BM167" s="1">
        <f t="shared" si="213"/>
        <v>-8.0979354315267926E-2</v>
      </c>
      <c r="BN167" s="1">
        <f t="shared" si="214"/>
        <v>17.903659036126555</v>
      </c>
      <c r="BO167" s="1">
        <f t="shared" si="215"/>
        <v>-2.1486200671226641E-2</v>
      </c>
      <c r="BP167" s="1">
        <f t="shared" si="216"/>
        <v>17.879586646955975</v>
      </c>
      <c r="BQ167" s="1">
        <f t="shared" si="217"/>
        <v>-4.5558589841807162E-2</v>
      </c>
      <c r="BR167" s="1">
        <f t="shared" si="218"/>
        <v>17.818229786271544</v>
      </c>
      <c r="BS167" s="1">
        <f t="shared" si="219"/>
        <v>-0.10691545052623752</v>
      </c>
      <c r="BT167" s="1">
        <f t="shared" si="220"/>
        <v>17.846808195201035</v>
      </c>
      <c r="BU167" s="1">
        <f t="shared" si="221"/>
        <v>-7.8337041596746815E-2</v>
      </c>
      <c r="BV167" s="1">
        <f t="shared" si="222"/>
        <v>17.831486948338313</v>
      </c>
      <c r="BW167" s="1">
        <f t="shared" si="223"/>
        <v>-9.3658288459469219E-2</v>
      </c>
      <c r="BX167" s="1">
        <f t="shared" si="224"/>
        <v>17.827754548675401</v>
      </c>
      <c r="BY167" s="1">
        <f t="shared" si="225"/>
        <v>-9.7390688122381164E-2</v>
      </c>
      <c r="BZ167" s="1">
        <f t="shared" si="226"/>
        <v>17.846551629897185</v>
      </c>
      <c r="CA167" s="1">
        <f t="shared" si="227"/>
        <v>-7.8593606900597024E-2</v>
      </c>
      <c r="CB167" s="1">
        <f t="shared" si="228"/>
        <v>17.836769921458153</v>
      </c>
      <c r="CC167" s="1">
        <f t="shared" si="229"/>
        <v>-8.8375315339629168E-2</v>
      </c>
      <c r="CD167" s="1">
        <f t="shared" si="230"/>
        <v>17.846771238337872</v>
      </c>
      <c r="CE167" s="1">
        <f t="shared" si="231"/>
        <v>-7.8373998459909444E-2</v>
      </c>
      <c r="CF167" s="1">
        <f t="shared" si="232"/>
        <v>17.846497179292889</v>
      </c>
      <c r="CG167" s="1">
        <f t="shared" si="233"/>
        <v>-7.8648057504892677E-2</v>
      </c>
      <c r="CH167" s="1">
        <f t="shared" si="234"/>
        <v>17.844851960871424</v>
      </c>
      <c r="CI167" s="1">
        <f t="shared" si="235"/>
        <v>-8.0293275926358376E-2</v>
      </c>
      <c r="CJ167" s="1">
        <f t="shared" si="236"/>
        <v>17.89031938180748</v>
      </c>
      <c r="CK167" s="1">
        <f t="shared" si="235"/>
        <v>-3.4825854990302219E-2</v>
      </c>
      <c r="CL167" s="1">
        <f t="shared" si="237"/>
        <v>17.902597219283074</v>
      </c>
      <c r="CM167" s="1">
        <f t="shared" si="235"/>
        <v>-2.2548017514708363E-2</v>
      </c>
      <c r="CN167" s="1">
        <f t="shared" si="238"/>
        <v>17.901606806213081</v>
      </c>
      <c r="CO167" s="1">
        <f t="shared" si="235"/>
        <v>-2.353843058470062E-2</v>
      </c>
      <c r="CP167" s="1">
        <f t="shared" si="239"/>
        <v>17.908800033944658</v>
      </c>
      <c r="CQ167" s="1">
        <f t="shared" si="180"/>
        <v>-1.6345202853123908E-2</v>
      </c>
      <c r="CR167" s="1">
        <f t="shared" si="240"/>
        <v>17.90222072036325</v>
      </c>
      <c r="CS167" s="1">
        <f t="shared" si="180"/>
        <v>-2.2924516434532194E-2</v>
      </c>
      <c r="CT167" s="1">
        <f t="shared" si="241"/>
        <v>17.908934334964385</v>
      </c>
      <c r="CU167" s="1">
        <f t="shared" si="180"/>
        <v>-1.6210901833396463E-2</v>
      </c>
    </row>
    <row r="168" spans="1:99" x14ac:dyDescent="0.2">
      <c r="A168" s="4">
        <f>'PNO-LCCSD_T Default'!A158</f>
        <v>19.170090416101647</v>
      </c>
      <c r="B168" t="s">
        <v>154</v>
      </c>
      <c r="C168" s="1">
        <f>627.5095*('PNO-LCCSD_T Default'!P158+'PNO-LCCSD_T Default'!J158-'PNO-LCCSD_T Default'!D158)</f>
        <v>18.814706606749045</v>
      </c>
      <c r="D168" s="1">
        <f t="shared" si="181"/>
        <v>-0.3553838093526025</v>
      </c>
      <c r="E168" s="1">
        <f>627.5095*('PNO-LCCSD_T Default'!AB158+'PNO-LCCSD_T Default'!V158-'PNO-LCCSD_T Default'!D158)</f>
        <v>17.683080511926235</v>
      </c>
      <c r="F168" s="1">
        <f t="shared" si="182"/>
        <v>-1.4870099041754123</v>
      </c>
      <c r="G168" s="1">
        <f t="shared" si="183"/>
        <v>18.248893559337638</v>
      </c>
      <c r="H168" s="1">
        <f t="shared" si="184"/>
        <v>-0.9211968567640092</v>
      </c>
      <c r="I168" s="1">
        <f>627.5095*('PNO-LCCSD_T Default'!R158+'PNO-LCCSD_T Default'!L158-'PNO-LCCSD_T Default'!F158)</f>
        <v>18.92812446848048</v>
      </c>
      <c r="J168" s="1">
        <f t="shared" si="185"/>
        <v>-0.24196594762116774</v>
      </c>
      <c r="K168" s="1">
        <f>627.5095*('PNO-LCCSD_T Default'!AD158+'PNO-LCCSD_T Default'!X158-'PNO-LCCSD_T Default'!F158)</f>
        <v>18.559005572487422</v>
      </c>
      <c r="L168" s="1">
        <f t="shared" si="186"/>
        <v>-0.61108484361422555</v>
      </c>
      <c r="M168" s="1">
        <f t="shared" si="187"/>
        <v>18.743565020483949</v>
      </c>
      <c r="N168" s="1">
        <f t="shared" si="188"/>
        <v>-0.42652539561769842</v>
      </c>
      <c r="O168" s="1">
        <f>627.5095*('PNO-LCCSD_T Default'!N158+'PNO-LCCSD_T Default'!T158-'PNO-LCCSD_T Default'!H158)</f>
        <v>18.988606897555719</v>
      </c>
      <c r="P168" s="1">
        <f t="shared" si="189"/>
        <v>-0.18148351854592804</v>
      </c>
      <c r="Q168" s="1">
        <f>627.5095*('PNO-LCCSD_T Default'!Z158+'PNO-LCCSD_T Default'!AF158-'PNO-LCCSD_T Default'!H158)</f>
        <v>18.807149975421595</v>
      </c>
      <c r="R168" s="1">
        <f t="shared" si="190"/>
        <v>-0.36294044068005249</v>
      </c>
      <c r="S168" s="1">
        <f t="shared" si="191"/>
        <v>18.897878436488657</v>
      </c>
      <c r="T168" s="1">
        <f t="shared" si="192"/>
        <v>-0.27221197961299026</v>
      </c>
      <c r="U168" s="1">
        <f t="shared" si="193"/>
        <v>19.00248511378167</v>
      </c>
      <c r="V168" s="1">
        <f t="shared" si="194"/>
        <v>-0.16760530231997706</v>
      </c>
      <c r="W168" s="1">
        <f t="shared" si="195"/>
        <v>19.133292124397986</v>
      </c>
      <c r="X168" s="1">
        <f t="shared" si="196"/>
        <v>-3.6798291703661334E-2</v>
      </c>
      <c r="Y168" s="21">
        <f t="shared" si="197"/>
        <v>19.067888619089828</v>
      </c>
      <c r="Z168" s="27">
        <f t="shared" si="198"/>
        <v>-0.1022017970118192</v>
      </c>
      <c r="AA168" s="1">
        <f t="shared" si="199"/>
        <v>19.052063872323185</v>
      </c>
      <c r="AB168" s="1">
        <f t="shared" si="200"/>
        <v>-0.11802654377846267</v>
      </c>
      <c r="AC168" s="1">
        <f t="shared" si="201"/>
        <v>19.067498201450892</v>
      </c>
      <c r="AD168" s="1">
        <f t="shared" si="202"/>
        <v>-0.10259221465075541</v>
      </c>
      <c r="AE168" s="1">
        <f t="shared" si="203"/>
        <v>19.059781036887038</v>
      </c>
      <c r="AF168" s="1">
        <f t="shared" si="204"/>
        <v>-0.11030937921460904</v>
      </c>
      <c r="AG168" s="24">
        <f>627.5095*('PNO-LCCSD_T Tight'!J158+'PNO-LCCSD_T Tight'!P158-'PNO-LCCSD_T Tight'!D158)</f>
        <v>19.082763795657751</v>
      </c>
      <c r="AH168" s="1">
        <f t="shared" si="205"/>
        <v>-8.7326620443896275E-2</v>
      </c>
      <c r="AI168" s="1">
        <f>627.5095*('PNO-LCCSD_T Tight'!V158+'PNO-LCCSD_T Tight'!AB158-'PNO-LCCSD_T Tight'!D158)</f>
        <v>17.83418269174528</v>
      </c>
      <c r="AJ168" s="1">
        <f t="shared" si="206"/>
        <v>-1.3359077243563675</v>
      </c>
      <c r="AK168" s="1">
        <f t="shared" si="207"/>
        <v>18.458473243701516</v>
      </c>
      <c r="AL168" s="1">
        <f t="shared" si="208"/>
        <v>-0.71161717240013189</v>
      </c>
      <c r="AM168" s="1">
        <f>627.5095*('PNO-LCCSD_T Tight'!L158+'PNO-LCCSD_T Tight'!R158-'PNO-LCCSD_T Tight'!F158)</f>
        <v>19.078059227660926</v>
      </c>
      <c r="AN168" s="1">
        <f t="shared" si="170"/>
        <v>-9.2031188440721223E-2</v>
      </c>
      <c r="AO168" s="1">
        <f>627.5095*('PNO-LCCSD_T Tight'!X158+'PNO-LCCSD_T Tight'!AD158-'PNO-LCCSD_T Tight'!F158)</f>
        <v>18.644305988481438</v>
      </c>
      <c r="AP168" s="1">
        <f t="shared" si="171"/>
        <v>-0.52578442762020927</v>
      </c>
      <c r="AQ168" s="1">
        <f t="shared" si="172"/>
        <v>18.861182608071182</v>
      </c>
      <c r="AR168" s="1">
        <f t="shared" si="173"/>
        <v>-0.30890780803046525</v>
      </c>
      <c r="AS168" s="1">
        <f>IF((627.5095*('PNO-LCCSD_T Tight'!N158+'PNO-LCCSD_T Tight'!T158-'PNO-LCCSD_T Tight'!H158))&gt;$AS$1,(627.5095*('PNO-LCCSD_T Tight'!N158+'PNO-LCCSD_T Tight'!T158-'PNO-LCCSD_T Tight'!H158)), "")</f>
        <v>19.06818765237594</v>
      </c>
      <c r="AT168" s="1">
        <f t="shared" si="209"/>
        <v>-0.1019027637257075</v>
      </c>
      <c r="AU168" s="1">
        <f>IF((627.5095*('PNO-LCCSD_T Tight'!Z158+'PNO-LCCSD_T Tight'!AF158-'PNO-LCCSD_T Tight'!H158))&gt;$AS$1,(627.5095*('PNO-LCCSD_T Tight'!Z158+'PNO-LCCSD_T Tight'!AF158-'PNO-LCCSD_T Tight'!H158)),"")</f>
        <v>18.879765374795131</v>
      </c>
      <c r="AV168" s="1">
        <f t="shared" si="210"/>
        <v>-0.2903250413065166</v>
      </c>
      <c r="AW168" s="1">
        <f t="shared" si="242"/>
        <v>18.973976513585534</v>
      </c>
      <c r="AX168" s="1">
        <f t="shared" si="211"/>
        <v>-0.19611390251611382</v>
      </c>
      <c r="AY168" s="1">
        <f t="shared" si="174"/>
        <v>19.074974751311551</v>
      </c>
      <c r="AZ168" s="1">
        <f t="shared" si="175"/>
        <v>-9.5115664790096588E-2</v>
      </c>
      <c r="BA168" s="1">
        <f t="shared" si="176"/>
        <v>19.175450644174877</v>
      </c>
      <c r="BB168" s="1">
        <f t="shared" si="177"/>
        <v>5.3602280732292229E-3</v>
      </c>
      <c r="BC168" s="21">
        <f t="shared" si="178"/>
        <v>19.125212697743216</v>
      </c>
      <c r="BD168" s="1">
        <f t="shared" si="179"/>
        <v>-4.4877718358431906E-2</v>
      </c>
      <c r="BE168" s="1">
        <f t="shared" si="243"/>
        <v>19.057830589781855</v>
      </c>
      <c r="BF168" s="1">
        <f t="shared" si="244"/>
        <v>-0.11225982631979292</v>
      </c>
      <c r="BG168" s="1">
        <f t="shared" si="245"/>
        <v>19.126804730927528</v>
      </c>
      <c r="BH168" s="1">
        <f t="shared" si="246"/>
        <v>-4.3285685174119237E-2</v>
      </c>
      <c r="BI168" s="1">
        <f t="shared" si="247"/>
        <v>19.092317660354688</v>
      </c>
      <c r="BJ168" s="1">
        <f t="shared" si="248"/>
        <v>-7.7772755746959632E-2</v>
      </c>
      <c r="BL168" s="1">
        <f t="shared" si="212"/>
        <v>19.108212630722043</v>
      </c>
      <c r="BM168" s="1">
        <f t="shared" si="213"/>
        <v>-6.1877785379603978E-2</v>
      </c>
      <c r="BN168" s="1">
        <f t="shared" si="214"/>
        <v>19.143658732287967</v>
      </c>
      <c r="BO168" s="1">
        <f t="shared" si="215"/>
        <v>-2.6431683813679996E-2</v>
      </c>
      <c r="BP168" s="1">
        <f t="shared" si="216"/>
        <v>19.138559130960981</v>
      </c>
      <c r="BQ168" s="1">
        <f t="shared" si="217"/>
        <v>-3.1531285140665943E-2</v>
      </c>
      <c r="BR168" s="1">
        <f t="shared" si="218"/>
        <v>19.09165764633488</v>
      </c>
      <c r="BS168" s="1">
        <f t="shared" si="219"/>
        <v>-7.8432769766767052E-2</v>
      </c>
      <c r="BT168" s="1">
        <f t="shared" si="220"/>
        <v>19.097903297009619</v>
      </c>
      <c r="BU168" s="1">
        <f t="shared" si="221"/>
        <v>-7.218711909202824E-2</v>
      </c>
      <c r="BV168" s="1">
        <f t="shared" si="222"/>
        <v>19.092560759559113</v>
      </c>
      <c r="BW168" s="1">
        <f t="shared" si="223"/>
        <v>-7.7529656542534298E-2</v>
      </c>
      <c r="BX168" s="1">
        <f t="shared" si="224"/>
        <v>19.101466918385714</v>
      </c>
      <c r="BY168" s="1">
        <f t="shared" si="225"/>
        <v>-6.8623497715933013E-2</v>
      </c>
      <c r="BZ168" s="1">
        <f t="shared" si="226"/>
        <v>19.107907821173715</v>
      </c>
      <c r="CA168" s="1">
        <f t="shared" si="227"/>
        <v>-6.2182594927932655E-2</v>
      </c>
      <c r="CB168" s="1">
        <f t="shared" si="228"/>
        <v>19.101857497297509</v>
      </c>
      <c r="CC168" s="1">
        <f t="shared" si="229"/>
        <v>-6.823291880413862E-2</v>
      </c>
      <c r="CD168" s="1">
        <f t="shared" si="230"/>
        <v>19.120734639234687</v>
      </c>
      <c r="CE168" s="1">
        <f t="shared" si="231"/>
        <v>-4.9355776866960355E-2</v>
      </c>
      <c r="CF168" s="1">
        <f t="shared" si="232"/>
        <v>19.108059600665865</v>
      </c>
      <c r="CG168" s="1">
        <f t="shared" si="233"/>
        <v>-6.2030815435782927E-2</v>
      </c>
      <c r="CH168" s="1">
        <f t="shared" si="234"/>
        <v>19.116518695314141</v>
      </c>
      <c r="CI168" s="1">
        <f t="shared" si="235"/>
        <v>-5.3571720787505939E-2</v>
      </c>
      <c r="CJ168" s="1">
        <f t="shared" si="236"/>
        <v>19.1552321149689</v>
      </c>
      <c r="CK168" s="1">
        <f t="shared" si="235"/>
        <v>-1.4858301132747442E-2</v>
      </c>
      <c r="CL168" s="1">
        <f t="shared" si="237"/>
        <v>19.178330239288783</v>
      </c>
      <c r="CM168" s="1">
        <f t="shared" si="235"/>
        <v>8.2398231871358973E-3</v>
      </c>
      <c r="CN168" s="1">
        <f t="shared" si="238"/>
        <v>19.178032178936586</v>
      </c>
      <c r="CO168" s="1">
        <f t="shared" si="235"/>
        <v>7.9417628349389702E-3</v>
      </c>
      <c r="CP168" s="1">
        <f t="shared" si="239"/>
        <v>19.174076698476185</v>
      </c>
      <c r="CQ168" s="1">
        <f t="shared" si="180"/>
        <v>3.9862823745373532E-3</v>
      </c>
      <c r="CR168" s="1">
        <f t="shared" si="240"/>
        <v>19.178434728876294</v>
      </c>
      <c r="CS168" s="1">
        <f t="shared" si="180"/>
        <v>8.3443127746463119E-3</v>
      </c>
      <c r="CT168" s="1">
        <f t="shared" si="241"/>
        <v>19.191212232326059</v>
      </c>
      <c r="CU168" s="1">
        <f t="shared" si="180"/>
        <v>2.112181622441156E-2</v>
      </c>
    </row>
    <row r="169" spans="1:99" x14ac:dyDescent="0.2">
      <c r="A169" s="4">
        <f>'PNO-LCCSD_T Default'!A159</f>
        <v>19.396718834393926</v>
      </c>
      <c r="B169" t="s">
        <v>155</v>
      </c>
      <c r="C169" s="1">
        <f>627.5095*('PNO-LCCSD_T Default'!P159+'PNO-LCCSD_T Default'!J159-'PNO-LCCSD_T Default'!D159)</f>
        <v>18.900503318795888</v>
      </c>
      <c r="D169" s="1">
        <f t="shared" si="181"/>
        <v>-0.49621551559803834</v>
      </c>
      <c r="E169" s="1">
        <f>627.5095*('PNO-LCCSD_T Default'!AB159+'PNO-LCCSD_T Default'!V159-'PNO-LCCSD_T Default'!D159)</f>
        <v>18.09947983160102</v>
      </c>
      <c r="F169" s="1">
        <f t="shared" si="182"/>
        <v>-1.2972390027929066</v>
      </c>
      <c r="G169" s="1">
        <f t="shared" si="183"/>
        <v>18.499991575198454</v>
      </c>
      <c r="H169" s="1">
        <f t="shared" si="184"/>
        <v>-0.89672725919547247</v>
      </c>
      <c r="I169" s="1">
        <f>627.5095*('PNO-LCCSD_T Default'!R159+'PNO-LCCSD_T Default'!L159-'PNO-LCCSD_T Default'!F159)</f>
        <v>19.100239770247974</v>
      </c>
      <c r="J169" s="1">
        <f t="shared" si="185"/>
        <v>-0.29647906414595226</v>
      </c>
      <c r="K169" s="1">
        <f>627.5095*('PNO-LCCSD_T Default'!AD159+'PNO-LCCSD_T Default'!X159-'PNO-LCCSD_T Default'!F159)</f>
        <v>18.872115725870295</v>
      </c>
      <c r="L169" s="1">
        <f t="shared" si="186"/>
        <v>-0.52460310852363179</v>
      </c>
      <c r="M169" s="1">
        <f t="shared" si="187"/>
        <v>18.986177748059134</v>
      </c>
      <c r="N169" s="1">
        <f t="shared" si="188"/>
        <v>-0.41054108633479203</v>
      </c>
      <c r="O169" s="1">
        <f>627.5095*('PNO-LCCSD_T Default'!N159+'PNO-LCCSD_T Default'!T159-'PNO-LCCSD_T Default'!H159)</f>
        <v>19.187847438902057</v>
      </c>
      <c r="P169" s="1">
        <f t="shared" si="189"/>
        <v>-0.20887139549186884</v>
      </c>
      <c r="Q169" s="1">
        <f>627.5095*('PNO-LCCSD_T Default'!Z159+'PNO-LCCSD_T Default'!AF159-'PNO-LCCSD_T Default'!H159)</f>
        <v>19.092108314479802</v>
      </c>
      <c r="R169" s="1">
        <f t="shared" si="190"/>
        <v>-0.30461051991412447</v>
      </c>
      <c r="S169" s="1">
        <f t="shared" si="191"/>
        <v>19.139977876690928</v>
      </c>
      <c r="T169" s="1">
        <f t="shared" si="192"/>
        <v>-0.25674095770299843</v>
      </c>
      <c r="U169" s="1">
        <f t="shared" si="193"/>
        <v>19.231193847440128</v>
      </c>
      <c r="V169" s="1">
        <f t="shared" si="194"/>
        <v>-0.16552498695379825</v>
      </c>
      <c r="W169" s="1">
        <f t="shared" si="195"/>
        <v>19.378682353063219</v>
      </c>
      <c r="X169" s="1">
        <f t="shared" si="196"/>
        <v>-1.8036481330707232E-2</v>
      </c>
      <c r="Y169" s="21">
        <f t="shared" si="197"/>
        <v>19.304938100251672</v>
      </c>
      <c r="Z169" s="27">
        <f t="shared" si="198"/>
        <v>-9.1780734142254516E-2</v>
      </c>
      <c r="AA169" s="1">
        <f t="shared" si="199"/>
        <v>19.279763681424374</v>
      </c>
      <c r="AB169" s="1">
        <f t="shared" si="200"/>
        <v>-0.1169551529695525</v>
      </c>
      <c r="AC169" s="1">
        <f t="shared" si="201"/>
        <v>19.322920210725844</v>
      </c>
      <c r="AD169" s="1">
        <f t="shared" si="202"/>
        <v>-7.3798623668082541E-2</v>
      </c>
      <c r="AE169" s="1">
        <f t="shared" si="203"/>
        <v>19.301341946075105</v>
      </c>
      <c r="AF169" s="1">
        <f t="shared" si="204"/>
        <v>-9.5376888318821074E-2</v>
      </c>
      <c r="AG169" s="24">
        <f>627.5095*('PNO-LCCSD_T Tight'!J159+'PNO-LCCSD_T Tight'!P159-'PNO-LCCSD_T Tight'!D159)</f>
        <v>19.314550550816595</v>
      </c>
      <c r="AH169" s="1">
        <f t="shared" si="205"/>
        <v>-8.2168283577331636E-2</v>
      </c>
      <c r="AI169" s="1">
        <f>627.5095*('PNO-LCCSD_T Tight'!V159+'PNO-LCCSD_T Tight'!AB159-'PNO-LCCSD_T Tight'!D159)</f>
        <v>18.243307497704052</v>
      </c>
      <c r="AJ169" s="1">
        <f t="shared" si="206"/>
        <v>-1.1534113366898744</v>
      </c>
      <c r="AK169" s="1">
        <f t="shared" si="207"/>
        <v>18.778929024260322</v>
      </c>
      <c r="AL169" s="1">
        <f t="shared" si="208"/>
        <v>-0.61778981013360479</v>
      </c>
      <c r="AM169" s="1">
        <f>627.5095*('PNO-LCCSD_T Tight'!L159+'PNO-LCCSD_T Tight'!R159-'PNO-LCCSD_T Tight'!F159)</f>
        <v>19.3013281576082</v>
      </c>
      <c r="AN169" s="1">
        <f t="shared" si="170"/>
        <v>-9.5390676785726214E-2</v>
      </c>
      <c r="AO169" s="1">
        <f>627.5095*('PNO-LCCSD_T Tight'!X159+'PNO-LCCSD_T Tight'!AD159-'PNO-LCCSD_T Tight'!F159)</f>
        <v>18.937576123857024</v>
      </c>
      <c r="AP169" s="1">
        <f t="shared" si="171"/>
        <v>-0.45914271053690214</v>
      </c>
      <c r="AQ169" s="1">
        <f t="shared" si="172"/>
        <v>19.119452140732612</v>
      </c>
      <c r="AR169" s="1">
        <f t="shared" si="173"/>
        <v>-0.27726669366131418</v>
      </c>
      <c r="AS169" s="1">
        <f>IF((627.5095*('PNO-LCCSD_T Tight'!N159+'PNO-LCCSD_T Tight'!T159-'PNO-LCCSD_T Tight'!H159))&gt;$AS$1,(627.5095*('PNO-LCCSD_T Tight'!N159+'PNO-LCCSD_T Tight'!T159-'PNO-LCCSD_T Tight'!H159)), "")</f>
        <v>19.302687952497465</v>
      </c>
      <c r="AT169" s="1">
        <f t="shared" si="209"/>
        <v>-9.4030881896461693E-2</v>
      </c>
      <c r="AU169" s="1">
        <f>IF((627.5095*('PNO-LCCSD_T Tight'!Z159+'PNO-LCCSD_T Tight'!AF159-'PNO-LCCSD_T Tight'!H159))&gt;$AS$1,(627.5095*('PNO-LCCSD_T Tight'!Z159+'PNO-LCCSD_T Tight'!AF159-'PNO-LCCSD_T Tight'!H159)),"")</f>
        <v>19.143808822177686</v>
      </c>
      <c r="AV169" s="1">
        <f t="shared" si="210"/>
        <v>-0.25291001221624043</v>
      </c>
      <c r="AW169" s="1">
        <f t="shared" si="242"/>
        <v>19.223248387337577</v>
      </c>
      <c r="AX169" s="1">
        <f t="shared" si="211"/>
        <v>-0.17347044705634929</v>
      </c>
      <c r="AY169" s="1">
        <f t="shared" si="174"/>
        <v>19.292659102519412</v>
      </c>
      <c r="AZ169" s="1">
        <f t="shared" si="175"/>
        <v>-0.10405973187451423</v>
      </c>
      <c r="BA169" s="1">
        <f t="shared" si="176"/>
        <v>19.39276247867787</v>
      </c>
      <c r="BB169" s="1">
        <f t="shared" si="177"/>
        <v>-3.9563557160562368E-3</v>
      </c>
      <c r="BC169" s="21">
        <f t="shared" si="178"/>
        <v>19.342710790598641</v>
      </c>
      <c r="BD169" s="1">
        <f t="shared" si="179"/>
        <v>-5.4008043795285232E-2</v>
      </c>
      <c r="BE169" s="1">
        <f t="shared" si="243"/>
        <v>19.304114622545217</v>
      </c>
      <c r="BF169" s="1">
        <f t="shared" si="244"/>
        <v>-9.2604211848708928E-2</v>
      </c>
      <c r="BG169" s="1">
        <f t="shared" si="245"/>
        <v>19.360184112219034</v>
      </c>
      <c r="BH169" s="1">
        <f t="shared" si="246"/>
        <v>-3.6534722174891954E-2</v>
      </c>
      <c r="BI169" s="1">
        <f t="shared" si="247"/>
        <v>19.332149367382129</v>
      </c>
      <c r="BJ169" s="1">
        <f t="shared" si="248"/>
        <v>-6.4569467011796888E-2</v>
      </c>
      <c r="BL169" s="1">
        <f t="shared" si="212"/>
        <v>19.394502975301247</v>
      </c>
      <c r="BM169" s="1">
        <f t="shared" si="213"/>
        <v>-2.2158590926792954E-3</v>
      </c>
      <c r="BN169" s="1">
        <f t="shared" si="214"/>
        <v>19.388549881248494</v>
      </c>
      <c r="BO169" s="1">
        <f t="shared" si="215"/>
        <v>-8.1689531454323117E-3</v>
      </c>
      <c r="BP169" s="1">
        <f t="shared" si="216"/>
        <v>19.398996130566339</v>
      </c>
      <c r="BQ169" s="1">
        <f t="shared" si="217"/>
        <v>2.2772961724122354E-3</v>
      </c>
      <c r="BR169" s="1">
        <f t="shared" si="218"/>
        <v>19.340921125481504</v>
      </c>
      <c r="BS169" s="1">
        <f t="shared" si="219"/>
        <v>-5.5797708912422195E-2</v>
      </c>
      <c r="BT169" s="1">
        <f t="shared" si="220"/>
        <v>19.351861513472688</v>
      </c>
      <c r="BU169" s="1">
        <f t="shared" si="221"/>
        <v>-4.4857320921238397E-2</v>
      </c>
      <c r="BV169" s="1">
        <f t="shared" si="222"/>
        <v>19.344969706327042</v>
      </c>
      <c r="BW169" s="1">
        <f t="shared" si="223"/>
        <v>-5.1749128066884253E-2</v>
      </c>
      <c r="BX169" s="1">
        <f t="shared" si="224"/>
        <v>19.346021692026447</v>
      </c>
      <c r="BY169" s="1">
        <f t="shared" si="225"/>
        <v>-5.0697142367479131E-2</v>
      </c>
      <c r="BZ169" s="1">
        <f t="shared" si="226"/>
        <v>19.353930959720714</v>
      </c>
      <c r="CA169" s="1">
        <f t="shared" si="227"/>
        <v>-4.2787874673212656E-2</v>
      </c>
      <c r="CB169" s="1">
        <f t="shared" si="228"/>
        <v>19.349019464566087</v>
      </c>
      <c r="CC169" s="1">
        <f t="shared" si="229"/>
        <v>-4.7699369827839178E-2</v>
      </c>
      <c r="CD169" s="1">
        <f t="shared" si="230"/>
        <v>19.354602412513724</v>
      </c>
      <c r="CE169" s="1">
        <f t="shared" si="231"/>
        <v>-4.2116421880201926E-2</v>
      </c>
      <c r="CF169" s="1">
        <f t="shared" si="232"/>
        <v>19.353898442791632</v>
      </c>
      <c r="CG169" s="1">
        <f t="shared" si="233"/>
        <v>-4.282039160229445E-2</v>
      </c>
      <c r="CH169" s="1">
        <f t="shared" si="234"/>
        <v>19.353475516624115</v>
      </c>
      <c r="CI169" s="1">
        <f t="shared" si="235"/>
        <v>-4.324331776981083E-2</v>
      </c>
      <c r="CJ169" s="1">
        <f t="shared" si="236"/>
        <v>19.416626452199115</v>
      </c>
      <c r="CK169" s="1">
        <f t="shared" si="235"/>
        <v>1.9907617805188238E-2</v>
      </c>
      <c r="CL169" s="1">
        <f t="shared" si="237"/>
        <v>19.395503441416135</v>
      </c>
      <c r="CM169" s="1">
        <f t="shared" si="235"/>
        <v>-1.2153929777909411E-3</v>
      </c>
      <c r="CN169" s="1">
        <f t="shared" si="238"/>
        <v>19.413010215800892</v>
      </c>
      <c r="CO169" s="1">
        <f t="shared" si="235"/>
        <v>1.6291381406965399E-2</v>
      </c>
      <c r="CP169" s="1">
        <f t="shared" si="239"/>
        <v>19.425571916389416</v>
      </c>
      <c r="CQ169" s="1">
        <f t="shared" si="180"/>
        <v>2.8853081995489305E-2</v>
      </c>
      <c r="CR169" s="1">
        <f t="shared" si="240"/>
        <v>19.395052495319696</v>
      </c>
      <c r="CS169" s="1">
        <f t="shared" si="180"/>
        <v>-1.6663390742301942E-3</v>
      </c>
      <c r="CT169" s="1">
        <f t="shared" si="241"/>
        <v>19.417495931738667</v>
      </c>
      <c r="CU169" s="1">
        <f t="shared" si="180"/>
        <v>2.077709734474098E-2</v>
      </c>
    </row>
    <row r="170" spans="1:99" x14ac:dyDescent="0.2">
      <c r="A170" s="4">
        <f>'PNO-LCCSD_T Default'!A160</f>
        <v>18.964710770700346</v>
      </c>
      <c r="B170" t="s">
        <v>156</v>
      </c>
      <c r="C170" s="1">
        <f>627.5095*('PNO-LCCSD_T Default'!P160+'PNO-LCCSD_T Default'!J160-'PNO-LCCSD_T Default'!D160)</f>
        <v>18.494753862584055</v>
      </c>
      <c r="D170" s="1">
        <f t="shared" si="181"/>
        <v>-0.46995690811629132</v>
      </c>
      <c r="E170" s="1">
        <f>627.5095*('PNO-LCCSD_T Default'!AB160+'PNO-LCCSD_T Default'!V160-'PNO-LCCSD_T Default'!D160)</f>
        <v>17.83787784605104</v>
      </c>
      <c r="F170" s="1">
        <f t="shared" si="182"/>
        <v>-1.1268329246493067</v>
      </c>
      <c r="G170" s="1">
        <f t="shared" si="183"/>
        <v>18.166315854317546</v>
      </c>
      <c r="H170" s="1">
        <f t="shared" si="184"/>
        <v>-0.7983949163828008</v>
      </c>
      <c r="I170" s="1">
        <f>627.5095*('PNO-LCCSD_T Default'!R160+'PNO-LCCSD_T Default'!L160-'PNO-LCCSD_T Default'!F160)</f>
        <v>18.695941664453958</v>
      </c>
      <c r="J170" s="1">
        <f t="shared" si="185"/>
        <v>-0.26876910624638839</v>
      </c>
      <c r="K170" s="1">
        <f>627.5095*('PNO-LCCSD_T Default'!AD160+'PNO-LCCSD_T Default'!X160-'PNO-LCCSD_T Default'!F160)</f>
        <v>18.527765179578797</v>
      </c>
      <c r="L170" s="1">
        <f t="shared" si="186"/>
        <v>-0.43694559112154963</v>
      </c>
      <c r="M170" s="1">
        <f t="shared" si="187"/>
        <v>18.611853422016377</v>
      </c>
      <c r="N170" s="1">
        <f t="shared" si="188"/>
        <v>-0.35285734868396901</v>
      </c>
      <c r="O170" s="1">
        <f>627.5095*('PNO-LCCSD_T Default'!N160+'PNO-LCCSD_T Default'!T160-'PNO-LCCSD_T Default'!H160)</f>
        <v>18.781560138043385</v>
      </c>
      <c r="P170" s="1">
        <f t="shared" si="189"/>
        <v>-0.18315063265696097</v>
      </c>
      <c r="Q170" s="1">
        <f>627.5095*('PNO-LCCSD_T Default'!Z160+'PNO-LCCSD_T Default'!AF160-'PNO-LCCSD_T Default'!H160)</f>
        <v>18.710595088679931</v>
      </c>
      <c r="R170" s="1">
        <f t="shared" si="190"/>
        <v>-0.25411568202041579</v>
      </c>
      <c r="S170" s="1">
        <f t="shared" si="191"/>
        <v>18.746077613361656</v>
      </c>
      <c r="T170" s="1">
        <f t="shared" si="192"/>
        <v>-0.21863315733869015</v>
      </c>
      <c r="U170" s="1">
        <f t="shared" si="193"/>
        <v>18.827847296824277</v>
      </c>
      <c r="V170" s="1">
        <f t="shared" si="194"/>
        <v>-0.13686347387606901</v>
      </c>
      <c r="W170" s="1">
        <f t="shared" si="195"/>
        <v>18.980079008486257</v>
      </c>
      <c r="X170" s="1">
        <f t="shared" si="196"/>
        <v>1.5368237785910566E-2</v>
      </c>
      <c r="Y170" s="21">
        <f t="shared" si="197"/>
        <v>18.903963152655269</v>
      </c>
      <c r="Z170" s="27">
        <f t="shared" si="198"/>
        <v>-6.0747618045077445E-2</v>
      </c>
      <c r="AA170" s="1">
        <f t="shared" si="199"/>
        <v>18.871389356235571</v>
      </c>
      <c r="AB170" s="1">
        <f t="shared" si="200"/>
        <v>-9.3321414464774932E-2</v>
      </c>
      <c r="AC170" s="1">
        <f t="shared" si="201"/>
        <v>18.902416632654891</v>
      </c>
      <c r="AD170" s="1">
        <f t="shared" si="202"/>
        <v>-6.2294138045455583E-2</v>
      </c>
      <c r="AE170" s="1">
        <f t="shared" si="203"/>
        <v>18.886902994445226</v>
      </c>
      <c r="AF170" s="1">
        <f t="shared" si="204"/>
        <v>-7.7807776255120586E-2</v>
      </c>
      <c r="AG170" s="24">
        <f>627.5095*('PNO-LCCSD_T Tight'!J160+'PNO-LCCSD_T Tight'!P160-'PNO-LCCSD_T Tight'!D160)</f>
        <v>18.900135149539445</v>
      </c>
      <c r="AH170" s="1">
        <f t="shared" si="205"/>
        <v>-6.4575621160901875E-2</v>
      </c>
      <c r="AI170" s="1">
        <f>627.5095*('PNO-LCCSD_T Tight'!V160+'PNO-LCCSD_T Tight'!AB160-'PNO-LCCSD_T Tight'!D160)</f>
        <v>17.979660245363959</v>
      </c>
      <c r="AJ170" s="1">
        <f t="shared" si="206"/>
        <v>-0.98505052533638704</v>
      </c>
      <c r="AK170" s="1">
        <f t="shared" si="207"/>
        <v>18.439897697451702</v>
      </c>
      <c r="AL170" s="1">
        <f t="shared" si="208"/>
        <v>-0.52481307324864446</v>
      </c>
      <c r="AM170" s="1">
        <f>627.5095*('PNO-LCCSD_T Tight'!L160+'PNO-LCCSD_T Tight'!R160-'PNO-LCCSD_T Tight'!F160)</f>
        <v>18.889661768118007</v>
      </c>
      <c r="AN170" s="1">
        <f t="shared" si="170"/>
        <v>-7.5049002582339597E-2</v>
      </c>
      <c r="AO170" s="1">
        <f>627.5095*('PNO-LCCSD_T Tight'!X160+'PNO-LCCSD_T Tight'!AD160-'PNO-LCCSD_T Tight'!F160)</f>
        <v>18.582773449236623</v>
      </c>
      <c r="AP170" s="1">
        <f t="shared" si="171"/>
        <v>-0.38193732146372383</v>
      </c>
      <c r="AQ170" s="1">
        <f t="shared" si="172"/>
        <v>18.736217608677315</v>
      </c>
      <c r="AR170" s="1">
        <f t="shared" si="173"/>
        <v>-0.22849316202303172</v>
      </c>
      <c r="AS170" s="1">
        <f>IF((627.5095*('PNO-LCCSD_T Tight'!N160+'PNO-LCCSD_T Tight'!T160-'PNO-LCCSD_T Tight'!H160))&gt;$AS$1,(627.5095*('PNO-LCCSD_T Tight'!N160+'PNO-LCCSD_T Tight'!T160-'PNO-LCCSD_T Tight'!H160)), "")</f>
        <v>18.888958388986158</v>
      </c>
      <c r="AT170" s="1">
        <f t="shared" si="209"/>
        <v>-7.5752381714188743E-2</v>
      </c>
      <c r="AU170" s="1">
        <f>IF((627.5095*('PNO-LCCSD_T Tight'!Z160+'PNO-LCCSD_T Tight'!AF160-'PNO-LCCSD_T Tight'!H160))&gt;$AS$1,(627.5095*('PNO-LCCSD_T Tight'!Z160+'PNO-LCCSD_T Tight'!AF160-'PNO-LCCSD_T Tight'!H160)),"")</f>
        <v>18.75411914763415</v>
      </c>
      <c r="AV170" s="1">
        <f t="shared" si="210"/>
        <v>-0.21059162306619683</v>
      </c>
      <c r="AW170" s="1">
        <f t="shared" si="242"/>
        <v>18.821538768310155</v>
      </c>
      <c r="AX170" s="1">
        <f t="shared" si="211"/>
        <v>-0.14317200239019101</v>
      </c>
      <c r="AY170" s="1">
        <f t="shared" si="174"/>
        <v>18.882795059567041</v>
      </c>
      <c r="AZ170" s="1">
        <f t="shared" si="175"/>
        <v>-8.1915711133305535E-2</v>
      </c>
      <c r="BA170" s="1">
        <f t="shared" si="176"/>
        <v>18.978195178627331</v>
      </c>
      <c r="BB170" s="1">
        <f t="shared" si="177"/>
        <v>1.3484407926984687E-2</v>
      </c>
      <c r="BC170" s="21">
        <f t="shared" si="178"/>
        <v>18.930495119097184</v>
      </c>
      <c r="BD170" s="1">
        <f t="shared" si="179"/>
        <v>-3.42156516031622E-2</v>
      </c>
      <c r="BE170" s="1">
        <f t="shared" si="243"/>
        <v>18.888220417437989</v>
      </c>
      <c r="BF170" s="1">
        <f t="shared" si="244"/>
        <v>-7.6490353262357758E-2</v>
      </c>
      <c r="BG170" s="1">
        <f t="shared" si="245"/>
        <v>18.933891683657784</v>
      </c>
      <c r="BH170" s="1">
        <f t="shared" si="246"/>
        <v>-3.0819087042562643E-2</v>
      </c>
      <c r="BI170" s="1">
        <f t="shared" si="247"/>
        <v>18.911056050547892</v>
      </c>
      <c r="BJ170" s="1">
        <f t="shared" si="248"/>
        <v>-5.3654720152454871E-2</v>
      </c>
      <c r="BL170" s="1">
        <f t="shared" si="212"/>
        <v>18.987738389685372</v>
      </c>
      <c r="BM170" s="1">
        <f t="shared" si="213"/>
        <v>2.3027618985025811E-2</v>
      </c>
      <c r="BN170" s="1">
        <f t="shared" si="214"/>
        <v>18.989806217856351</v>
      </c>
      <c r="BO170" s="1">
        <f t="shared" si="215"/>
        <v>2.509544715600498E-2</v>
      </c>
      <c r="BP170" s="1">
        <f t="shared" si="216"/>
        <v>18.996215266459274</v>
      </c>
      <c r="BQ170" s="1">
        <f t="shared" si="217"/>
        <v>3.150449575892722E-2</v>
      </c>
      <c r="BR170" s="1">
        <f t="shared" si="218"/>
        <v>18.931266784368074</v>
      </c>
      <c r="BS170" s="1">
        <f t="shared" si="219"/>
        <v>-3.3443986332272857E-2</v>
      </c>
      <c r="BT170" s="1">
        <f t="shared" si="220"/>
        <v>18.930946382555373</v>
      </c>
      <c r="BU170" s="1">
        <f t="shared" si="221"/>
        <v>-3.3764388144973623E-2</v>
      </c>
      <c r="BV170" s="1">
        <f t="shared" si="222"/>
        <v>18.929693100620224</v>
      </c>
      <c r="BW170" s="1">
        <f t="shared" si="223"/>
        <v>-3.5017670080122798E-2</v>
      </c>
      <c r="BX170" s="1">
        <f t="shared" si="224"/>
        <v>18.935219539822523</v>
      </c>
      <c r="BY170" s="1">
        <f t="shared" si="225"/>
        <v>-2.9491230877823682E-2</v>
      </c>
      <c r="BZ170" s="1">
        <f t="shared" si="226"/>
        <v>18.928475863815489</v>
      </c>
      <c r="CA170" s="1">
        <f t="shared" si="227"/>
        <v>-3.623490688485731E-2</v>
      </c>
      <c r="CB170" s="1">
        <f t="shared" si="228"/>
        <v>18.931392980032104</v>
      </c>
      <c r="CC170" s="1">
        <f t="shared" si="229"/>
        <v>-3.3317790668242253E-2</v>
      </c>
      <c r="CD170" s="1">
        <f t="shared" si="230"/>
        <v>18.941426843091364</v>
      </c>
      <c r="CE170" s="1">
        <f t="shared" si="231"/>
        <v>-2.328392760898268E-2</v>
      </c>
      <c r="CF170" s="1">
        <f t="shared" si="232"/>
        <v>18.928336701984641</v>
      </c>
      <c r="CG170" s="1">
        <f t="shared" si="233"/>
        <v>-3.6374068715705477E-2</v>
      </c>
      <c r="CH170" s="1">
        <f t="shared" si="234"/>
        <v>18.931653297369756</v>
      </c>
      <c r="CI170" s="1">
        <f t="shared" si="235"/>
        <v>-3.305747333059017E-2</v>
      </c>
      <c r="CJ170" s="1">
        <f t="shared" si="236"/>
        <v>19.004167791630358</v>
      </c>
      <c r="CK170" s="1">
        <f t="shared" si="235"/>
        <v>3.9457020930012021E-2</v>
      </c>
      <c r="CL170" s="1">
        <f t="shared" si="237"/>
        <v>18.980897164163135</v>
      </c>
      <c r="CM170" s="1">
        <f t="shared" si="235"/>
        <v>1.6186393462788828E-2</v>
      </c>
      <c r="CN170" s="1">
        <f t="shared" si="238"/>
        <v>18.999444793595131</v>
      </c>
      <c r="CO170" s="1">
        <f t="shared" si="235"/>
        <v>3.4734022894784999E-2</v>
      </c>
      <c r="CP170" s="1">
        <f t="shared" si="239"/>
        <v>19.010837680124006</v>
      </c>
      <c r="CQ170" s="1">
        <f t="shared" si="180"/>
        <v>4.6126909423659157E-2</v>
      </c>
      <c r="CR170" s="1">
        <f t="shared" si="240"/>
        <v>18.980119545982689</v>
      </c>
      <c r="CS170" s="1">
        <f t="shared" si="180"/>
        <v>1.5408775282342191E-2</v>
      </c>
      <c r="CT170" s="1">
        <f t="shared" si="241"/>
        <v>19.000280417425195</v>
      </c>
      <c r="CU170" s="1">
        <f t="shared" si="180"/>
        <v>3.5569646724848525E-2</v>
      </c>
    </row>
    <row r="171" spans="1:99" x14ac:dyDescent="0.2">
      <c r="A171" s="4">
        <f>'PNO-LCCSD_T Default'!A161</f>
        <v>18.125126059983419</v>
      </c>
      <c r="B171" t="s">
        <v>157</v>
      </c>
      <c r="C171" s="1">
        <f>627.5095*('PNO-LCCSD_T Default'!P161+'PNO-LCCSD_T Default'!J161-'PNO-LCCSD_T Default'!D161)</f>
        <v>17.73966162981834</v>
      </c>
      <c r="D171" s="1">
        <f t="shared" si="181"/>
        <v>-0.38546443016507936</v>
      </c>
      <c r="E171" s="1">
        <f>627.5095*('PNO-LCCSD_T Default'!AB161+'PNO-LCCSD_T Default'!V161-'PNO-LCCSD_T Default'!D161)</f>
        <v>17.182844140330293</v>
      </c>
      <c r="F171" s="1">
        <f t="shared" si="182"/>
        <v>-0.94228191965312647</v>
      </c>
      <c r="G171" s="1">
        <f t="shared" si="183"/>
        <v>17.461252885074316</v>
      </c>
      <c r="H171" s="1">
        <f t="shared" si="184"/>
        <v>-0.66387317490910291</v>
      </c>
      <c r="I171" s="1">
        <f>627.5095*('PNO-LCCSD_T Default'!R161+'PNO-LCCSD_T Default'!L161-'PNO-LCCSD_T Default'!F161)</f>
        <v>17.898744167945136</v>
      </c>
      <c r="J171" s="1">
        <f t="shared" si="185"/>
        <v>-0.22638189203828318</v>
      </c>
      <c r="K171" s="1">
        <f>627.5095*('PNO-LCCSD_T Default'!AD161+'PNO-LCCSD_T Default'!X161-'PNO-LCCSD_T Default'!F161)</f>
        <v>17.756873186251617</v>
      </c>
      <c r="L171" s="1">
        <f t="shared" si="186"/>
        <v>-0.3682528737318016</v>
      </c>
      <c r="M171" s="1">
        <f t="shared" si="187"/>
        <v>17.827808677098375</v>
      </c>
      <c r="N171" s="1">
        <f t="shared" si="188"/>
        <v>-0.29731738288504417</v>
      </c>
      <c r="O171" s="1">
        <f>627.5095*('PNO-LCCSD_T Default'!N161+'PNO-LCCSD_T Default'!T161-'PNO-LCCSD_T Default'!H161)</f>
        <v>17.970403707779621</v>
      </c>
      <c r="P171" s="1">
        <f t="shared" si="189"/>
        <v>-0.15472235220379815</v>
      </c>
      <c r="Q171" s="1">
        <f>627.5095*('PNO-LCCSD_T Default'!Z161+'PNO-LCCSD_T Default'!AF161-'PNO-LCCSD_T Default'!H161)</f>
        <v>17.913814901051264</v>
      </c>
      <c r="R171" s="1">
        <f t="shared" si="190"/>
        <v>-0.2113111589321548</v>
      </c>
      <c r="S171" s="1">
        <f t="shared" si="191"/>
        <v>17.942109304415442</v>
      </c>
      <c r="T171" s="1">
        <f t="shared" si="192"/>
        <v>-0.18301675556797647</v>
      </c>
      <c r="U171" s="1">
        <f t="shared" si="193"/>
        <v>18.003044143369387</v>
      </c>
      <c r="V171" s="1">
        <f t="shared" si="194"/>
        <v>-0.12208191661403234</v>
      </c>
      <c r="W171" s="1">
        <f t="shared" si="195"/>
        <v>18.133226342841823</v>
      </c>
      <c r="X171" s="1">
        <f t="shared" si="196"/>
        <v>8.1002828584040287E-3</v>
      </c>
      <c r="Y171" s="21">
        <f t="shared" si="197"/>
        <v>18.068135243105601</v>
      </c>
      <c r="Z171" s="27">
        <f t="shared" si="198"/>
        <v>-5.6990816877817707E-2</v>
      </c>
      <c r="AA171" s="1">
        <f t="shared" si="199"/>
        <v>18.045587487278098</v>
      </c>
      <c r="AB171" s="1">
        <f t="shared" si="200"/>
        <v>-7.9538572705320831E-2</v>
      </c>
      <c r="AC171" s="1">
        <f t="shared" si="201"/>
        <v>18.078475060841058</v>
      </c>
      <c r="AD171" s="1">
        <f t="shared" si="202"/>
        <v>-4.6650999142361371E-2</v>
      </c>
      <c r="AE171" s="1">
        <f t="shared" si="203"/>
        <v>18.062031274059578</v>
      </c>
      <c r="AF171" s="1">
        <f t="shared" si="204"/>
        <v>-6.3094785923841101E-2</v>
      </c>
      <c r="AG171" s="24">
        <f>627.5095*('PNO-LCCSD_T Tight'!J161+'PNO-LCCSD_T Tight'!P161-'PNO-LCCSD_T Tight'!D161)</f>
        <v>18.065475371652127</v>
      </c>
      <c r="AH171" s="1">
        <f t="shared" si="205"/>
        <v>-5.9650688331291946E-2</v>
      </c>
      <c r="AI171" s="1">
        <f>627.5095*('PNO-LCCSD_T Tight'!V161+'PNO-LCCSD_T Tight'!AB161-'PNO-LCCSD_T Tight'!D161)</f>
        <v>17.292820391693486</v>
      </c>
      <c r="AJ171" s="1">
        <f t="shared" si="206"/>
        <v>-0.83230566828993346</v>
      </c>
      <c r="AK171" s="1">
        <f t="shared" si="207"/>
        <v>17.679147881672804</v>
      </c>
      <c r="AL171" s="1">
        <f t="shared" si="208"/>
        <v>-0.44597817831061448</v>
      </c>
      <c r="AM171" s="1">
        <f>627.5095*('PNO-LCCSD_T Tight'!L161+'PNO-LCCSD_T Tight'!R161-'PNO-LCCSD_T Tight'!F161)</f>
        <v>18.059098082946967</v>
      </c>
      <c r="AN171" s="1">
        <f t="shared" si="170"/>
        <v>-6.6027977036451801E-2</v>
      </c>
      <c r="AO171" s="1">
        <f>627.5095*('PNO-LCCSD_T Tight'!X161+'PNO-LCCSD_T Tight'!AD161-'PNO-LCCSD_T Tight'!F161)</f>
        <v>17.810330348445</v>
      </c>
      <c r="AP171" s="1">
        <f t="shared" si="171"/>
        <v>-0.31479571153841945</v>
      </c>
      <c r="AQ171" s="1">
        <f t="shared" si="172"/>
        <v>17.934714215695983</v>
      </c>
      <c r="AR171" s="1">
        <f t="shared" si="173"/>
        <v>-0.19041184428743563</v>
      </c>
      <c r="AS171" s="1">
        <f>IF((627.5095*('PNO-LCCSD_T Tight'!N161+'PNO-LCCSD_T Tight'!T161-'PNO-LCCSD_T Tight'!H161))&gt;$AS$1,(627.5095*('PNO-LCCSD_T Tight'!N161+'PNO-LCCSD_T Tight'!T161-'PNO-LCCSD_T Tight'!H161)), "")</f>
        <v>18.059673209261085</v>
      </c>
      <c r="AT171" s="1">
        <f t="shared" si="209"/>
        <v>-6.5452850722333977E-2</v>
      </c>
      <c r="AU171" s="1">
        <f>IF((627.5095*('PNO-LCCSD_T Tight'!Z161+'PNO-LCCSD_T Tight'!AF161-'PNO-LCCSD_T Tight'!H161))&gt;$AS$1,(627.5095*('PNO-LCCSD_T Tight'!Z161+'PNO-LCCSD_T Tight'!AF161-'PNO-LCCSD_T Tight'!H161)),"")</f>
        <v>17.954603018590966</v>
      </c>
      <c r="AV171" s="1">
        <f t="shared" si="210"/>
        <v>-0.17052304139245322</v>
      </c>
      <c r="AW171" s="1">
        <f t="shared" si="242"/>
        <v>18.007138113926025</v>
      </c>
      <c r="AX171" s="1">
        <f t="shared" si="211"/>
        <v>-0.1179879460573936</v>
      </c>
      <c r="AY171" s="1">
        <f t="shared" si="174"/>
        <v>18.054916913454363</v>
      </c>
      <c r="AZ171" s="1">
        <f t="shared" si="175"/>
        <v>-7.0209146529055744E-2</v>
      </c>
      <c r="BA171" s="1">
        <f t="shared" si="176"/>
        <v>18.149627649120244</v>
      </c>
      <c r="BB171" s="1">
        <f t="shared" si="177"/>
        <v>2.450158913682543E-2</v>
      </c>
      <c r="BC171" s="21">
        <f t="shared" si="178"/>
        <v>18.102272281287306</v>
      </c>
      <c r="BD171" s="1">
        <f t="shared" si="179"/>
        <v>-2.285377869611338E-2</v>
      </c>
      <c r="BE171" s="1">
        <f t="shared" si="243"/>
        <v>18.060276620475896</v>
      </c>
      <c r="BF171" s="1">
        <f t="shared" si="244"/>
        <v>-6.4849439507522533E-2</v>
      </c>
      <c r="BG171" s="1">
        <f t="shared" si="245"/>
        <v>18.105971065957224</v>
      </c>
      <c r="BH171" s="1">
        <f t="shared" si="246"/>
        <v>-1.9154994026195027E-2</v>
      </c>
      <c r="BI171" s="1">
        <f t="shared" si="247"/>
        <v>18.083123843216562</v>
      </c>
      <c r="BJ171" s="1">
        <f t="shared" si="248"/>
        <v>-4.2002216766857003E-2</v>
      </c>
      <c r="BL171" s="1">
        <f t="shared" si="212"/>
        <v>18.131552086205684</v>
      </c>
      <c r="BM171" s="1">
        <f t="shared" si="213"/>
        <v>6.4260262222646247E-3</v>
      </c>
      <c r="BN171" s="1">
        <f t="shared" si="214"/>
        <v>18.140771440314655</v>
      </c>
      <c r="BO171" s="1">
        <f t="shared" si="215"/>
        <v>1.564538033123597E-2</v>
      </c>
      <c r="BP171" s="1">
        <f t="shared" si="216"/>
        <v>18.141609687875938</v>
      </c>
      <c r="BQ171" s="1">
        <f t="shared" si="217"/>
        <v>1.6483627892519337E-2</v>
      </c>
      <c r="BR171" s="1">
        <f t="shared" si="218"/>
        <v>18.093712276307595</v>
      </c>
      <c r="BS171" s="1">
        <f t="shared" si="219"/>
        <v>-3.1413783675823481E-2</v>
      </c>
      <c r="BT171" s="1">
        <f t="shared" si="220"/>
        <v>18.100604711358958</v>
      </c>
      <c r="BU171" s="1">
        <f t="shared" si="221"/>
        <v>-2.452134862446087E-2</v>
      </c>
      <c r="BV171" s="1">
        <f t="shared" si="222"/>
        <v>18.096111569493797</v>
      </c>
      <c r="BW171" s="1">
        <f t="shared" si="223"/>
        <v>-2.9014490489622347E-2</v>
      </c>
      <c r="BX171" s="1">
        <f t="shared" si="224"/>
        <v>18.098423613420191</v>
      </c>
      <c r="BY171" s="1">
        <f t="shared" si="225"/>
        <v>-2.6702446563227511E-2</v>
      </c>
      <c r="BZ171" s="1">
        <f t="shared" si="226"/>
        <v>18.103799481250068</v>
      </c>
      <c r="CA171" s="1">
        <f t="shared" si="227"/>
        <v>-2.1326578733351198E-2</v>
      </c>
      <c r="CB171" s="1">
        <f t="shared" si="228"/>
        <v>18.100275611107609</v>
      </c>
      <c r="CC171" s="1">
        <f t="shared" si="229"/>
        <v>-2.4850448875810116E-2</v>
      </c>
      <c r="CD171" s="1">
        <f t="shared" si="230"/>
        <v>18.106646051536369</v>
      </c>
      <c r="CE171" s="1">
        <f t="shared" si="231"/>
        <v>-1.8480008447049556E-2</v>
      </c>
      <c r="CF171" s="1">
        <f t="shared" si="232"/>
        <v>18.103812905392385</v>
      </c>
      <c r="CG171" s="1">
        <f t="shared" si="233"/>
        <v>-2.1313154591034333E-2</v>
      </c>
      <c r="CH171" s="1">
        <f t="shared" si="234"/>
        <v>18.105566420866989</v>
      </c>
      <c r="CI171" s="1">
        <f t="shared" si="235"/>
        <v>-1.9559639116430105E-2</v>
      </c>
      <c r="CJ171" s="1">
        <f t="shared" si="236"/>
        <v>18.152466813419259</v>
      </c>
      <c r="CK171" s="1">
        <f t="shared" si="235"/>
        <v>2.7340753435840526E-2</v>
      </c>
      <c r="CL171" s="1">
        <f t="shared" si="237"/>
        <v>18.151723496291016</v>
      </c>
      <c r="CM171" s="1">
        <f t="shared" si="235"/>
        <v>2.6597436307596922E-2</v>
      </c>
      <c r="CN171" s="1">
        <f t="shared" si="238"/>
        <v>18.157187435444044</v>
      </c>
      <c r="CO171" s="1">
        <f t="shared" si="235"/>
        <v>3.206137546062493E-2</v>
      </c>
      <c r="CP171" s="1">
        <f t="shared" si="239"/>
        <v>18.160905580118563</v>
      </c>
      <c r="CQ171" s="1">
        <f t="shared" si="180"/>
        <v>3.5779520135143628E-2</v>
      </c>
      <c r="CR171" s="1">
        <f t="shared" si="240"/>
        <v>18.15149775371497</v>
      </c>
      <c r="CS171" s="1">
        <f t="shared" si="180"/>
        <v>2.637169373155146E-2</v>
      </c>
      <c r="CT171" s="1">
        <f t="shared" si="241"/>
        <v>18.162260892995036</v>
      </c>
      <c r="CU171" s="1">
        <f t="shared" si="180"/>
        <v>3.7134833011617019E-2</v>
      </c>
    </row>
    <row r="172" spans="1:99" x14ac:dyDescent="0.2">
      <c r="A172" s="4">
        <f>'PNO-LCCSD_T Default'!A162</f>
        <v>14.634745691912686</v>
      </c>
      <c r="B172" t="s">
        <v>158</v>
      </c>
      <c r="C172" s="1">
        <f>627.5095*('PNO-LCCSD_T Default'!P162+'PNO-LCCSD_T Default'!J162-'PNO-LCCSD_T Default'!D162)</f>
        <v>14.431384882325537</v>
      </c>
      <c r="D172" s="1">
        <f t="shared" si="181"/>
        <v>-0.2033608095871493</v>
      </c>
      <c r="E172" s="1">
        <f>627.5095*('PNO-LCCSD_T Default'!AB162+'PNO-LCCSD_T Default'!V162-'PNO-LCCSD_T Default'!D162)</f>
        <v>14.077886467984564</v>
      </c>
      <c r="F172" s="1">
        <f t="shared" si="182"/>
        <v>-0.55685922392812159</v>
      </c>
      <c r="G172" s="1">
        <f t="shared" si="183"/>
        <v>14.25463567515505</v>
      </c>
      <c r="H172" s="1">
        <f t="shared" si="184"/>
        <v>-0.38011001675763545</v>
      </c>
      <c r="I172" s="1">
        <f>627.5095*('PNO-LCCSD_T Default'!R162+'PNO-LCCSD_T Default'!L162-'PNO-LCCSD_T Default'!F162)</f>
        <v>14.518822313326398</v>
      </c>
      <c r="J172" s="1">
        <f t="shared" si="185"/>
        <v>-0.11592337858628809</v>
      </c>
      <c r="K172" s="1">
        <f>627.5095*('PNO-LCCSD_T Default'!AD162+'PNO-LCCSD_T Default'!X162-'PNO-LCCSD_T Default'!F162)</f>
        <v>14.434502011291048</v>
      </c>
      <c r="L172" s="1">
        <f t="shared" si="186"/>
        <v>-0.20024368062163767</v>
      </c>
      <c r="M172" s="1">
        <f t="shared" si="187"/>
        <v>14.476662162308724</v>
      </c>
      <c r="N172" s="1">
        <f t="shared" si="188"/>
        <v>-0.15808352960396199</v>
      </c>
      <c r="O172" s="1">
        <f>627.5095*('PNO-LCCSD_T Default'!N162+'PNO-LCCSD_T Default'!T162-'PNO-LCCSD_T Default'!H162)</f>
        <v>14.558383552476323</v>
      </c>
      <c r="P172" s="1">
        <f t="shared" si="189"/>
        <v>-7.6362139436362497E-2</v>
      </c>
      <c r="Q172" s="1">
        <f>627.5095*('PNO-LCCSD_T Default'!Z162+'PNO-LCCSD_T Default'!AF162-'PNO-LCCSD_T Default'!H162)</f>
        <v>14.528928256543644</v>
      </c>
      <c r="R172" s="1">
        <f t="shared" si="190"/>
        <v>-0.1058174353690422</v>
      </c>
      <c r="S172" s="1">
        <f t="shared" si="191"/>
        <v>14.543655904509983</v>
      </c>
      <c r="T172" s="1">
        <f t="shared" si="192"/>
        <v>-9.1089787402703237E-2</v>
      </c>
      <c r="U172" s="1">
        <f t="shared" si="193"/>
        <v>14.576149295985429</v>
      </c>
      <c r="V172" s="1">
        <f t="shared" si="194"/>
        <v>-5.859639592725685E-2</v>
      </c>
      <c r="W172" s="1">
        <f t="shared" si="195"/>
        <v>14.668311408857528</v>
      </c>
      <c r="X172" s="1">
        <f t="shared" si="196"/>
        <v>3.356571694484245E-2</v>
      </c>
      <c r="Y172" s="21">
        <f t="shared" si="197"/>
        <v>14.622230352421481</v>
      </c>
      <c r="Z172" s="27">
        <f t="shared" si="198"/>
        <v>-1.2515339491205424E-2</v>
      </c>
      <c r="AA172" s="1">
        <f t="shared" si="199"/>
        <v>14.59989042633854</v>
      </c>
      <c r="AB172" s="1">
        <f t="shared" si="200"/>
        <v>-3.4855265574146088E-2</v>
      </c>
      <c r="AC172" s="1">
        <f t="shared" si="201"/>
        <v>14.627998415497187</v>
      </c>
      <c r="AD172" s="1">
        <f t="shared" si="202"/>
        <v>-6.7472764154992149E-3</v>
      </c>
      <c r="AE172" s="1">
        <f t="shared" si="203"/>
        <v>14.613944420917861</v>
      </c>
      <c r="AF172" s="1">
        <f t="shared" si="204"/>
        <v>-2.0801270994825316E-2</v>
      </c>
      <c r="AG172" s="24">
        <f>627.5095*('PNO-LCCSD_T Tight'!J162+'PNO-LCCSD_T Tight'!P162-'PNO-LCCSD_T Tight'!D162)</f>
        <v>14.614486922211613</v>
      </c>
      <c r="AH172" s="1">
        <f t="shared" si="205"/>
        <v>-2.0258769701072765E-2</v>
      </c>
      <c r="AI172" s="1">
        <f>627.5095*('PNO-LCCSD_T Tight'!V162+'PNO-LCCSD_T Tight'!AB162-'PNO-LCCSD_T Tight'!D162)</f>
        <v>14.148006861289709</v>
      </c>
      <c r="AJ172" s="1">
        <f t="shared" si="206"/>
        <v>-0.4867388306229774</v>
      </c>
      <c r="AK172" s="1">
        <f t="shared" si="207"/>
        <v>14.38124689175066</v>
      </c>
      <c r="AL172" s="1">
        <f t="shared" si="208"/>
        <v>-0.25349880016202597</v>
      </c>
      <c r="AM172" s="1">
        <f>627.5095*('PNO-LCCSD_T Tight'!L162+'PNO-LCCSD_T Tight'!R162-'PNO-LCCSD_T Tight'!F162)</f>
        <v>14.606399783726186</v>
      </c>
      <c r="AN172" s="1">
        <f t="shared" si="170"/>
        <v>-2.8345908186500068E-2</v>
      </c>
      <c r="AO172" s="1">
        <f>627.5095*('PNO-LCCSD_T Tight'!X162+'PNO-LCCSD_T Tight'!AD162-'PNO-LCCSD_T Tight'!F162)</f>
        <v>14.461881084731425</v>
      </c>
      <c r="AP172" s="1">
        <f t="shared" si="171"/>
        <v>-0.17286460718126051</v>
      </c>
      <c r="AQ172" s="1">
        <f t="shared" si="172"/>
        <v>14.534140434228807</v>
      </c>
      <c r="AR172" s="1">
        <f t="shared" si="173"/>
        <v>-0.1006052576838794</v>
      </c>
      <c r="AS172" s="1">
        <f>IF((627.5095*('PNO-LCCSD_T Tight'!N162+'PNO-LCCSD_T Tight'!T162-'PNO-LCCSD_T Tight'!H162))&gt;$AS$1,(627.5095*('PNO-LCCSD_T Tight'!N162+'PNO-LCCSD_T Tight'!T162-'PNO-LCCSD_T Tight'!H162)), "")</f>
        <v>14.616666634843265</v>
      </c>
      <c r="AT172" s="1">
        <f t="shared" si="209"/>
        <v>-1.8079057069421367E-2</v>
      </c>
      <c r="AU172" s="1">
        <f>IF((627.5095*('PNO-LCCSD_T Tight'!Z162+'PNO-LCCSD_T Tight'!AF162-'PNO-LCCSD_T Tight'!H162))&gt;$AS$1,(627.5095*('PNO-LCCSD_T Tight'!Z162+'PNO-LCCSD_T Tight'!AF162-'PNO-LCCSD_T Tight'!H162)),"")</f>
        <v>14.557153633843733</v>
      </c>
      <c r="AV172" s="1">
        <f t="shared" si="210"/>
        <v>-7.7592058068953307E-2</v>
      </c>
      <c r="AW172" s="1">
        <f t="shared" si="242"/>
        <v>14.586910134343498</v>
      </c>
      <c r="AX172" s="1">
        <f t="shared" si="211"/>
        <v>-4.7835557569188225E-2</v>
      </c>
      <c r="AY172" s="1">
        <f t="shared" si="174"/>
        <v>14.60109757799566</v>
      </c>
      <c r="AZ172" s="1">
        <f t="shared" si="175"/>
        <v>-3.3648113917026379E-2</v>
      </c>
      <c r="BA172" s="1">
        <f t="shared" si="176"/>
        <v>14.667667805114178</v>
      </c>
      <c r="BB172" s="1">
        <f t="shared" si="177"/>
        <v>3.2922113201491854E-2</v>
      </c>
      <c r="BC172" s="21">
        <f t="shared" si="178"/>
        <v>14.63438269155492</v>
      </c>
      <c r="BD172" s="1">
        <f t="shared" si="179"/>
        <v>-3.6300035776548611E-4</v>
      </c>
      <c r="BE172" s="1">
        <f t="shared" si="243"/>
        <v>14.627438413064462</v>
      </c>
      <c r="BF172" s="1">
        <f t="shared" si="244"/>
        <v>-7.3072788482235751E-3</v>
      </c>
      <c r="BG172" s="1">
        <f t="shared" si="245"/>
        <v>14.657111718158285</v>
      </c>
      <c r="BH172" s="1">
        <f t="shared" si="246"/>
        <v>2.2366026245599357E-2</v>
      </c>
      <c r="BI172" s="1">
        <f t="shared" si="247"/>
        <v>14.64227506561137</v>
      </c>
      <c r="BJ172" s="1">
        <f t="shared" si="248"/>
        <v>7.5293736986843385E-3</v>
      </c>
      <c r="BL172" s="1">
        <f t="shared" si="212"/>
        <v>14.648368676121006</v>
      </c>
      <c r="BM172" s="1">
        <f t="shared" si="213"/>
        <v>1.3622984208319977E-2</v>
      </c>
      <c r="BN172" s="1">
        <f t="shared" si="214"/>
        <v>14.673122131134045</v>
      </c>
      <c r="BO172" s="1">
        <f t="shared" si="215"/>
        <v>3.8376439221359249E-2</v>
      </c>
      <c r="BP172" s="1">
        <f t="shared" si="216"/>
        <v>14.664923801037931</v>
      </c>
      <c r="BQ172" s="1">
        <f t="shared" si="217"/>
        <v>3.0178109125245101E-2</v>
      </c>
      <c r="BR172" s="1">
        <f t="shared" si="218"/>
        <v>14.626935777436357</v>
      </c>
      <c r="BS172" s="1">
        <f t="shared" si="219"/>
        <v>-7.8099144763292827E-3</v>
      </c>
      <c r="BT172" s="1">
        <f t="shared" si="220"/>
        <v>14.642108187186858</v>
      </c>
      <c r="BU172" s="1">
        <f t="shared" si="221"/>
        <v>7.3624952741724314E-3</v>
      </c>
      <c r="BV172" s="1">
        <f t="shared" si="222"/>
        <v>14.633747297230872</v>
      </c>
      <c r="BW172" s="1">
        <f t="shared" si="223"/>
        <v>-9.983946818135081E-4</v>
      </c>
      <c r="BX172" s="1">
        <f t="shared" si="224"/>
        <v>14.628746935848744</v>
      </c>
      <c r="BY172" s="1">
        <f t="shared" si="225"/>
        <v>-5.9987560639420678E-3</v>
      </c>
      <c r="BZ172" s="1">
        <f t="shared" si="226"/>
        <v>14.640968785374005</v>
      </c>
      <c r="CA172" s="1">
        <f t="shared" si="227"/>
        <v>6.2230934613189959E-3</v>
      </c>
      <c r="CB172" s="1">
        <f t="shared" si="228"/>
        <v>14.634506670854453</v>
      </c>
      <c r="CC172" s="1">
        <f t="shared" si="229"/>
        <v>-2.3902105823303543E-4</v>
      </c>
      <c r="CD172" s="1">
        <f t="shared" si="230"/>
        <v>14.631604975357302</v>
      </c>
      <c r="CE172" s="1">
        <f t="shared" si="231"/>
        <v>-3.1407165553840599E-3</v>
      </c>
      <c r="CF172" s="1">
        <f t="shared" si="232"/>
        <v>14.640901918318754</v>
      </c>
      <c r="CG172" s="1">
        <f t="shared" si="233"/>
        <v>6.1562264060679439E-3</v>
      </c>
      <c r="CH172" s="1">
        <f t="shared" si="234"/>
        <v>14.634577731149623</v>
      </c>
      <c r="CI172" s="1">
        <f t="shared" si="235"/>
        <v>-1.6796076306313523E-4</v>
      </c>
      <c r="CJ172" s="1">
        <f t="shared" si="236"/>
        <v>14.655919040017869</v>
      </c>
      <c r="CK172" s="1">
        <f t="shared" si="235"/>
        <v>2.117334810518301E-2</v>
      </c>
      <c r="CL172" s="1">
        <f t="shared" si="237"/>
        <v>14.669004108416939</v>
      </c>
      <c r="CM172" s="1">
        <f t="shared" si="235"/>
        <v>3.4258416504252764E-2</v>
      </c>
      <c r="CN172" s="1">
        <f t="shared" si="238"/>
        <v>14.666291980826633</v>
      </c>
      <c r="CO172" s="1">
        <f t="shared" si="235"/>
        <v>3.1546288913947507E-2</v>
      </c>
      <c r="CP172" s="1">
        <f t="shared" si="239"/>
        <v>14.658983407084341</v>
      </c>
      <c r="CQ172" s="1">
        <f t="shared" si="180"/>
        <v>2.4237715171654628E-2</v>
      </c>
      <c r="CR172" s="1">
        <f t="shared" si="240"/>
        <v>14.668625613739614</v>
      </c>
      <c r="CS172" s="1">
        <f t="shared" si="180"/>
        <v>3.3879921826928339E-2</v>
      </c>
      <c r="CT172" s="1">
        <f t="shared" si="241"/>
        <v>14.666635854310346</v>
      </c>
      <c r="CU172" s="1">
        <f t="shared" si="180"/>
        <v>3.1890162397660404E-2</v>
      </c>
    </row>
    <row r="173" spans="1:99" x14ac:dyDescent="0.2">
      <c r="A173" s="4">
        <f>'PNO-LCCSD_T Default'!A163</f>
        <v>9.2192583192122672</v>
      </c>
      <c r="B173" t="s">
        <v>159</v>
      </c>
      <c r="C173" s="1">
        <f>627.5095*('PNO-LCCSD_T Default'!P163+'PNO-LCCSD_T Default'!J163-'PNO-LCCSD_T Default'!D163)</f>
        <v>9.1711517735222312</v>
      </c>
      <c r="D173" s="1">
        <f t="shared" si="181"/>
        <v>-4.8106545690036029E-2</v>
      </c>
      <c r="E173" s="1">
        <f>627.5095*('PNO-LCCSD_T Default'!AB163+'PNO-LCCSD_T Default'!V163-'PNO-LCCSD_T Default'!D163)</f>
        <v>9.0004678930711073</v>
      </c>
      <c r="F173" s="1">
        <f t="shared" si="182"/>
        <v>-0.21879042614115995</v>
      </c>
      <c r="G173" s="1">
        <f t="shared" si="183"/>
        <v>9.0858098332966684</v>
      </c>
      <c r="H173" s="1">
        <f t="shared" si="184"/>
        <v>-0.13344848591559888</v>
      </c>
      <c r="I173" s="1">
        <f>627.5095*('PNO-LCCSD_T Default'!R163+'PNO-LCCSD_T Default'!L163-'PNO-LCCSD_T Default'!F163)</f>
        <v>9.1947020036568148</v>
      </c>
      <c r="J173" s="1">
        <f t="shared" si="185"/>
        <v>-2.4556315555452457E-2</v>
      </c>
      <c r="K173" s="1">
        <f>627.5095*('PNO-LCCSD_T Default'!AD163+'PNO-LCCSD_T Default'!X163-'PNO-LCCSD_T Default'!F163)</f>
        <v>9.1497599357605619</v>
      </c>
      <c r="L173" s="1">
        <f t="shared" si="186"/>
        <v>-6.9498383451705337E-2</v>
      </c>
      <c r="M173" s="1">
        <f t="shared" si="187"/>
        <v>9.1722309697086892</v>
      </c>
      <c r="N173" s="1">
        <f t="shared" si="188"/>
        <v>-4.7027349503578009E-2</v>
      </c>
      <c r="O173" s="1">
        <f>627.5095*('PNO-LCCSD_T Default'!N163+'PNO-LCCSD_T Default'!T163-'PNO-LCCSD_T Default'!H163)</f>
        <v>9.2044411230105805</v>
      </c>
      <c r="P173" s="1">
        <f t="shared" si="189"/>
        <v>-1.4817196201686755E-2</v>
      </c>
      <c r="Q173" s="1">
        <f>627.5095*('PNO-LCCSD_T Default'!Z163+'PNO-LCCSD_T Default'!AF163-'PNO-LCCSD_T Default'!H163)</f>
        <v>9.1903472596604683</v>
      </c>
      <c r="R173" s="1">
        <f t="shared" si="190"/>
        <v>-2.8911059551798957E-2</v>
      </c>
      <c r="S173" s="1">
        <f t="shared" si="191"/>
        <v>9.1973941913355244</v>
      </c>
      <c r="T173" s="1">
        <f t="shared" si="192"/>
        <v>-2.1864127876742856E-2</v>
      </c>
      <c r="U173" s="1">
        <f t="shared" si="193"/>
        <v>9.2101423433269982</v>
      </c>
      <c r="V173" s="1">
        <f t="shared" si="194"/>
        <v>-9.1159758852690231E-3</v>
      </c>
      <c r="W173" s="1">
        <f t="shared" si="195"/>
        <v>9.2476409261376187</v>
      </c>
      <c r="X173" s="1">
        <f t="shared" si="196"/>
        <v>2.8382606925351439E-2</v>
      </c>
      <c r="Y173" s="21">
        <f t="shared" si="197"/>
        <v>9.2288916347323102</v>
      </c>
      <c r="Z173" s="27">
        <f t="shared" si="198"/>
        <v>9.6333155200429843E-3</v>
      </c>
      <c r="AA173" s="1">
        <f t="shared" si="199"/>
        <v>9.2146592154473179</v>
      </c>
      <c r="AB173" s="1">
        <f t="shared" si="200"/>
        <v>-4.5991037649493194E-3</v>
      </c>
      <c r="AC173" s="1">
        <f t="shared" si="201"/>
        <v>9.2329306814570913</v>
      </c>
      <c r="AD173" s="1">
        <f t="shared" si="202"/>
        <v>1.3672362244824043E-2</v>
      </c>
      <c r="AE173" s="1">
        <f t="shared" si="203"/>
        <v>9.2237949484522037</v>
      </c>
      <c r="AF173" s="1">
        <f t="shared" si="204"/>
        <v>4.5366292399364738E-3</v>
      </c>
      <c r="AG173" s="24">
        <f>627.5095*('PNO-LCCSD_T Tight'!J163+'PNO-LCCSD_T Tight'!P163-'PNO-LCCSD_T Tight'!D163)</f>
        <v>9.2500431984332856</v>
      </c>
      <c r="AH173" s="1">
        <f t="shared" si="205"/>
        <v>3.0784879221018357E-2</v>
      </c>
      <c r="AI173" s="1">
        <f>627.5095*('PNO-LCCSD_T Tight'!V163+'PNO-LCCSD_T Tight'!AB163-'PNO-LCCSD_T Tight'!D163)</f>
        <v>9.0341331220183516</v>
      </c>
      <c r="AJ173" s="1">
        <f t="shared" si="206"/>
        <v>-0.18512519719391562</v>
      </c>
      <c r="AK173" s="1">
        <f t="shared" si="207"/>
        <v>9.1420881602258177</v>
      </c>
      <c r="AL173" s="1">
        <f t="shared" si="208"/>
        <v>-7.7170158986449522E-2</v>
      </c>
      <c r="AM173" s="1">
        <f>627.5095*('PNO-LCCSD_T Tight'!L163+'PNO-LCCSD_T Tight'!R163-'PNO-LCCSD_T Tight'!F163)</f>
        <v>9.2328131404747147</v>
      </c>
      <c r="AN173" s="1">
        <f t="shared" si="170"/>
        <v>1.3554821262447447E-2</v>
      </c>
      <c r="AO173" s="1">
        <f>627.5095*('PNO-LCCSD_T Tight'!X163+'PNO-LCCSD_T Tight'!AD163-'PNO-LCCSD_T Tight'!F163)</f>
        <v>9.162545788188984</v>
      </c>
      <c r="AP173" s="1">
        <f t="shared" si="171"/>
        <v>-5.6712531023283219E-2</v>
      </c>
      <c r="AQ173" s="1">
        <f t="shared" si="172"/>
        <v>9.1976794643318485</v>
      </c>
      <c r="AR173" s="1">
        <f t="shared" si="173"/>
        <v>-2.1578854880418774E-2</v>
      </c>
      <c r="AS173" s="1">
        <f>IF((627.5095*('PNO-LCCSD_T Tight'!N163+'PNO-LCCSD_T Tight'!T163-'PNO-LCCSD_T Tight'!H163))&gt;$AS$1,(627.5095*('PNO-LCCSD_T Tight'!N163+'PNO-LCCSD_T Tight'!T163-'PNO-LCCSD_T Tight'!H163)), "")</f>
        <v>9.2362621297444392</v>
      </c>
      <c r="AT173" s="1">
        <f t="shared" si="209"/>
        <v>1.7003810532171926E-2</v>
      </c>
      <c r="AU173" s="1">
        <f>IF((627.5095*('PNO-LCCSD_T Tight'!Z163+'PNO-LCCSD_T Tight'!AF163-'PNO-LCCSD_T Tight'!H163))&gt;$AS$1,(627.5095*('PNO-LCCSD_T Tight'!Z163+'PNO-LCCSD_T Tight'!AF163-'PNO-LCCSD_T Tight'!H163)),"")</f>
        <v>9.2110174225439891</v>
      </c>
      <c r="AV173" s="1">
        <f t="shared" si="210"/>
        <v>-8.2408966682780971E-3</v>
      </c>
      <c r="AW173" s="1">
        <f t="shared" si="242"/>
        <v>9.2236397761442142</v>
      </c>
      <c r="AX173" s="1">
        <f t="shared" si="211"/>
        <v>4.3814569319469143E-3</v>
      </c>
      <c r="AY173" s="1">
        <f t="shared" si="174"/>
        <v>9.2215165227390514</v>
      </c>
      <c r="AZ173" s="1">
        <f t="shared" si="175"/>
        <v>2.258203526784186E-3</v>
      </c>
      <c r="BA173" s="1">
        <f t="shared" si="176"/>
        <v>9.2467375422524274</v>
      </c>
      <c r="BB173" s="1">
        <f t="shared" si="177"/>
        <v>2.747922304016015E-2</v>
      </c>
      <c r="BC173" s="21">
        <f t="shared" si="178"/>
        <v>9.2341270324957385</v>
      </c>
      <c r="BD173" s="1">
        <f t="shared" si="179"/>
        <v>1.486871328347128E-2</v>
      </c>
      <c r="BE173" s="1">
        <f t="shared" si="243"/>
        <v>9.2398807414372648</v>
      </c>
      <c r="BF173" s="1">
        <f t="shared" si="244"/>
        <v>2.062242222499755E-2</v>
      </c>
      <c r="BG173" s="1">
        <f t="shared" si="245"/>
        <v>9.2618729077689128</v>
      </c>
      <c r="BH173" s="1">
        <f t="shared" si="246"/>
        <v>4.2614588556645572E-2</v>
      </c>
      <c r="BI173" s="1">
        <f t="shared" si="247"/>
        <v>9.2508768246030897</v>
      </c>
      <c r="BJ173" s="1">
        <f t="shared" si="248"/>
        <v>3.1618505390822449E-2</v>
      </c>
      <c r="BL173" s="1">
        <f t="shared" si="212"/>
        <v>9.2412588170081964</v>
      </c>
      <c r="BM173" s="1">
        <f t="shared" si="213"/>
        <v>2.2000497795929164E-2</v>
      </c>
      <c r="BN173" s="1">
        <f t="shared" si="214"/>
        <v>9.2499505832745346</v>
      </c>
      <c r="BO173" s="1">
        <f t="shared" si="215"/>
        <v>3.0692264062267327E-2</v>
      </c>
      <c r="BP173" s="1">
        <f t="shared" si="216"/>
        <v>9.2478687516384976</v>
      </c>
      <c r="BQ173" s="1">
        <f t="shared" si="217"/>
        <v>2.8610432426230403E-2</v>
      </c>
      <c r="BR173" s="1">
        <f t="shared" si="218"/>
        <v>9.2263119872386863</v>
      </c>
      <c r="BS173" s="1">
        <f t="shared" si="219"/>
        <v>7.0536680264190466E-3</v>
      </c>
      <c r="BT173" s="1">
        <f t="shared" si="220"/>
        <v>9.2397048689927921</v>
      </c>
      <c r="BU173" s="1">
        <f t="shared" si="221"/>
        <v>2.0446549780524848E-2</v>
      </c>
      <c r="BV173" s="1">
        <f t="shared" si="222"/>
        <v>9.2325972708470729</v>
      </c>
      <c r="BW173" s="1">
        <f t="shared" si="223"/>
        <v>1.3338951634805696E-2</v>
      </c>
      <c r="BX173" s="1">
        <f t="shared" si="224"/>
        <v>9.2272167188441401</v>
      </c>
      <c r="BY173" s="1">
        <f t="shared" si="225"/>
        <v>7.9583996318728367E-3</v>
      </c>
      <c r="BZ173" s="1">
        <f t="shared" si="226"/>
        <v>9.2389877613487172</v>
      </c>
      <c r="CA173" s="1">
        <f t="shared" si="227"/>
        <v>1.9729442136450004E-2</v>
      </c>
      <c r="CB173" s="1">
        <f t="shared" si="228"/>
        <v>9.2328988809378387</v>
      </c>
      <c r="CC173" s="1">
        <f t="shared" si="229"/>
        <v>1.3640561725571487E-2</v>
      </c>
      <c r="CD173" s="1">
        <f t="shared" si="230"/>
        <v>9.2287102311953166</v>
      </c>
      <c r="CE173" s="1">
        <f t="shared" si="231"/>
        <v>9.4519119830493992E-3</v>
      </c>
      <c r="CF173" s="1">
        <f t="shared" si="232"/>
        <v>9.2389516194895105</v>
      </c>
      <c r="CG173" s="1">
        <f t="shared" si="233"/>
        <v>1.9693300277243253E-2</v>
      </c>
      <c r="CH173" s="1">
        <f t="shared" si="234"/>
        <v>9.2328654723417323</v>
      </c>
      <c r="CI173" s="1">
        <f t="shared" si="235"/>
        <v>1.3607153129465033E-2</v>
      </c>
      <c r="CJ173" s="1">
        <f t="shared" si="236"/>
        <v>9.2451369218199702</v>
      </c>
      <c r="CK173" s="1">
        <f t="shared" si="235"/>
        <v>2.5878602607702916E-2</v>
      </c>
      <c r="CL173" s="1">
        <f t="shared" si="237"/>
        <v>9.2473791096269089</v>
      </c>
      <c r="CM173" s="1">
        <f t="shared" si="235"/>
        <v>2.8120790414641661E-2</v>
      </c>
      <c r="CN173" s="1">
        <f t="shared" si="238"/>
        <v>9.2483106211381738</v>
      </c>
      <c r="CO173" s="1">
        <f t="shared" si="235"/>
        <v>2.9052301925906576E-2</v>
      </c>
      <c r="CP173" s="1">
        <f t="shared" si="239"/>
        <v>9.2467067313868423</v>
      </c>
      <c r="CQ173" s="1">
        <f t="shared" si="180"/>
        <v>2.7448412174575054E-2</v>
      </c>
      <c r="CR173" s="1">
        <f t="shared" si="240"/>
        <v>9.2471848327630486</v>
      </c>
      <c r="CS173" s="1">
        <f t="shared" si="180"/>
        <v>2.7926513550781351E-2</v>
      </c>
      <c r="CT173" s="1">
        <f t="shared" si="241"/>
        <v>9.2484071145431344</v>
      </c>
      <c r="CU173" s="1">
        <f t="shared" si="180"/>
        <v>2.9148795330867117E-2</v>
      </c>
    </row>
    <row r="174" spans="1:99" x14ac:dyDescent="0.2">
      <c r="A174" s="4">
        <f>'PNO-LCCSD_T Default'!A164</f>
        <v>3.5940788636670096</v>
      </c>
      <c r="B174" t="s">
        <v>160</v>
      </c>
      <c r="C174" s="1">
        <f>627.5095*('PNO-LCCSD_T Default'!P164+'PNO-LCCSD_T Default'!J164-'PNO-LCCSD_T Default'!D164)</f>
        <v>3.5887678922365716</v>
      </c>
      <c r="D174" s="1">
        <f t="shared" si="181"/>
        <v>-5.3109714304380162E-3</v>
      </c>
      <c r="E174" s="1">
        <f>627.5095*('PNO-LCCSD_T Default'!AB164+'PNO-LCCSD_T Default'!V164-'PNO-LCCSD_T Default'!D164)</f>
        <v>3.5429881732214641</v>
      </c>
      <c r="F174" s="1">
        <f t="shared" si="182"/>
        <v>-5.1090690445545484E-2</v>
      </c>
      <c r="G174" s="1">
        <f t="shared" si="183"/>
        <v>3.5658780327290178</v>
      </c>
      <c r="H174" s="1">
        <f t="shared" si="184"/>
        <v>-2.820083093799175E-2</v>
      </c>
      <c r="I174" s="1">
        <f>627.5095*('PNO-LCCSD_T Default'!R164+'PNO-LCCSD_T Default'!L164-'PNO-LCCSD_T Default'!F164)</f>
        <v>3.5897140422817033</v>
      </c>
      <c r="J174" s="1">
        <f t="shared" si="185"/>
        <v>-4.3648213853062501E-3</v>
      </c>
      <c r="K174" s="1">
        <f>627.5095*('PNO-LCCSD_T Default'!AD164+'PNO-LCCSD_T Default'!X164-'PNO-LCCSD_T Default'!F164)</f>
        <v>3.5772311325911725</v>
      </c>
      <c r="L174" s="1">
        <f t="shared" si="186"/>
        <v>-1.6847731075837036E-2</v>
      </c>
      <c r="M174" s="1">
        <f t="shared" si="187"/>
        <v>3.5834725874364377</v>
      </c>
      <c r="N174" s="1">
        <f t="shared" si="188"/>
        <v>-1.0606276230571865E-2</v>
      </c>
      <c r="O174" s="1">
        <f>627.5095*('PNO-LCCSD_T Default'!N164+'PNO-LCCSD_T Default'!T164-'PNO-LCCSD_T Default'!H164)</f>
        <v>3.5844221153389029</v>
      </c>
      <c r="P174" s="1">
        <f t="shared" si="189"/>
        <v>-9.6567483281067013E-3</v>
      </c>
      <c r="Q174" s="1">
        <f>627.5095*('PNO-LCCSD_T Default'!Z164+'PNO-LCCSD_T Default'!AF164-'PNO-LCCSD_T Default'!H164)</f>
        <v>3.5824266351153926</v>
      </c>
      <c r="R174" s="1">
        <f t="shared" si="190"/>
        <v>-1.1652228551616961E-2</v>
      </c>
      <c r="S174" s="1">
        <f t="shared" si="191"/>
        <v>3.583424375227148</v>
      </c>
      <c r="T174" s="1">
        <f t="shared" si="192"/>
        <v>-1.0654488439861609E-2</v>
      </c>
      <c r="U174" s="1">
        <f t="shared" si="193"/>
        <v>3.5903343707452602</v>
      </c>
      <c r="V174" s="1">
        <f t="shared" si="194"/>
        <v>-3.7444929217493872E-3</v>
      </c>
      <c r="W174" s="1">
        <f t="shared" si="195"/>
        <v>3.5996819927721155</v>
      </c>
      <c r="X174" s="1">
        <f t="shared" si="196"/>
        <v>5.603129105105964E-3</v>
      </c>
      <c r="Y174" s="21">
        <f t="shared" si="197"/>
        <v>3.5950081817586876</v>
      </c>
      <c r="Z174" s="27">
        <f t="shared" si="198"/>
        <v>9.2931809167806634E-4</v>
      </c>
      <c r="AA174" s="1">
        <f t="shared" si="199"/>
        <v>3.5788699296939974</v>
      </c>
      <c r="AB174" s="1">
        <f t="shared" si="200"/>
        <v>-1.5208933973012151E-2</v>
      </c>
      <c r="AC174" s="1">
        <f t="shared" si="201"/>
        <v>3.5878776541571971</v>
      </c>
      <c r="AD174" s="1">
        <f t="shared" si="202"/>
        <v>-6.2012095098125108E-3</v>
      </c>
      <c r="AE174" s="1">
        <f t="shared" si="203"/>
        <v>3.5833737919255979</v>
      </c>
      <c r="AF174" s="1">
        <f t="shared" si="204"/>
        <v>-1.0705071741411665E-2</v>
      </c>
      <c r="AG174" s="24">
        <f>627.5095*('PNO-LCCSD_T Tight'!J164+'PNO-LCCSD_T Tight'!P164-'PNO-LCCSD_T Tight'!D164)</f>
        <v>3.5989195156077241</v>
      </c>
      <c r="AH174" s="1">
        <f t="shared" si="205"/>
        <v>4.8406519407144799E-3</v>
      </c>
      <c r="AI174" s="1">
        <f>627.5095*('PNO-LCCSD_T Tight'!V164+'PNO-LCCSD_T Tight'!AB164-'PNO-LCCSD_T Tight'!D164)</f>
        <v>3.5559475559096523</v>
      </c>
      <c r="AJ174" s="1">
        <f t="shared" si="206"/>
        <v>-3.8131307757357291E-2</v>
      </c>
      <c r="AK174" s="1">
        <f t="shared" si="207"/>
        <v>3.5774335357586882</v>
      </c>
      <c r="AL174" s="1">
        <f t="shared" si="208"/>
        <v>-1.6645327908321406E-2</v>
      </c>
      <c r="AM174" s="1">
        <f>627.5095*('PNO-LCCSD_T Tight'!L164+'PNO-LCCSD_T Tight'!R164-'PNO-LCCSD_T Tight'!F164)</f>
        <v>3.596551729609772</v>
      </c>
      <c r="AN174" s="1">
        <f t="shared" si="170"/>
        <v>2.4728659427624144E-3</v>
      </c>
      <c r="AO174" s="1">
        <f>627.5095*('PNO-LCCSD_T Tight'!X164+'PNO-LCCSD_T Tight'!AD164-'PNO-LCCSD_T Tight'!F164)</f>
        <v>3.5800184230872452</v>
      </c>
      <c r="AP174" s="1">
        <f t="shared" si="171"/>
        <v>-1.4060440579764411E-2</v>
      </c>
      <c r="AQ174" s="1">
        <f t="shared" si="172"/>
        <v>3.5882850763485088</v>
      </c>
      <c r="AR174" s="1">
        <f t="shared" si="173"/>
        <v>-5.793787318500776E-3</v>
      </c>
      <c r="AS174" s="1">
        <f>IF((627.5095*('PNO-LCCSD_T Tight'!N164+'PNO-LCCSD_T Tight'!T164-'PNO-LCCSD_T Tight'!H164))&gt;$AS$1,(627.5095*('PNO-LCCSD_T Tight'!N164+'PNO-LCCSD_T Tight'!T164-'PNO-LCCSD_T Tight'!H164)), "")</f>
        <v>3.5948011224626732</v>
      </c>
      <c r="AT174" s="1">
        <f t="shared" si="209"/>
        <v>7.2225879566367723E-4</v>
      </c>
      <c r="AU174" s="1">
        <f>IF((627.5095*('PNO-LCCSD_T Tight'!Z164+'PNO-LCCSD_T Tight'!AF164-'PNO-LCCSD_T Tight'!H164))&gt;$AS$1,(627.5095*('PNO-LCCSD_T Tight'!Z164+'PNO-LCCSD_T Tight'!AF164-'PNO-LCCSD_T Tight'!H164)),"")</f>
        <v>3.5915443481780236</v>
      </c>
      <c r="AV174" s="1">
        <f t="shared" si="210"/>
        <v>-2.5345154889859778E-3</v>
      </c>
      <c r="AW174" s="1">
        <f t="shared" si="242"/>
        <v>3.5931727353203486</v>
      </c>
      <c r="AX174" s="1">
        <f t="shared" si="211"/>
        <v>-9.0612834666092823E-4</v>
      </c>
      <c r="AY174" s="1">
        <f t="shared" si="174"/>
        <v>3.594999327791796</v>
      </c>
      <c r="AZ174" s="1">
        <f t="shared" si="175"/>
        <v>9.2046412478641315E-4</v>
      </c>
      <c r="BA174" s="1">
        <f t="shared" si="176"/>
        <v>3.5958001102832484</v>
      </c>
      <c r="BB174" s="1">
        <f t="shared" si="177"/>
        <v>1.7212466162388473E-3</v>
      </c>
      <c r="BC174" s="21">
        <f t="shared" si="178"/>
        <v>3.5953997190375224</v>
      </c>
      <c r="BD174" s="1">
        <f t="shared" si="179"/>
        <v>1.3208553705128523E-3</v>
      </c>
      <c r="BE174" s="1">
        <f t="shared" si="243"/>
        <v>3.5929644198821107</v>
      </c>
      <c r="BF174" s="1">
        <f t="shared" si="244"/>
        <v>-1.1144437848988886E-3</v>
      </c>
      <c r="BG174" s="1">
        <f t="shared" si="245"/>
        <v>3.6036371220437582</v>
      </c>
      <c r="BH174" s="1">
        <f t="shared" si="246"/>
        <v>9.5582583767486184E-3</v>
      </c>
      <c r="BI174" s="1">
        <f t="shared" si="247"/>
        <v>3.5983007709629349</v>
      </c>
      <c r="BJ174" s="1">
        <f t="shared" si="248"/>
        <v>4.221907295925309E-3</v>
      </c>
      <c r="BL174" s="1">
        <f t="shared" si="212"/>
        <v>3.594338389202349</v>
      </c>
      <c r="BM174" s="1">
        <f t="shared" si="213"/>
        <v>2.5952553533947764E-4</v>
      </c>
      <c r="BN174" s="1">
        <f t="shared" si="214"/>
        <v>3.6005710920490785</v>
      </c>
      <c r="BO174" s="1">
        <f t="shared" si="215"/>
        <v>6.4922283820689763E-3</v>
      </c>
      <c r="BP174" s="1">
        <f t="shared" si="216"/>
        <v>3.5989047107400824</v>
      </c>
      <c r="BQ174" s="1">
        <f t="shared" si="217"/>
        <v>4.8258470730728753E-3</v>
      </c>
      <c r="BR174" s="1">
        <f t="shared" si="218"/>
        <v>3.5803693898772724</v>
      </c>
      <c r="BS174" s="1">
        <f t="shared" si="219"/>
        <v>-1.3709473789737192E-2</v>
      </c>
      <c r="BT174" s="1">
        <f t="shared" si="220"/>
        <v>3.5904853681523781</v>
      </c>
      <c r="BU174" s="1">
        <f t="shared" si="221"/>
        <v>-3.5934955146315062E-3</v>
      </c>
      <c r="BV174" s="1">
        <f t="shared" si="222"/>
        <v>3.5851811531008884</v>
      </c>
      <c r="BW174" s="1">
        <f t="shared" si="223"/>
        <v>-8.8977105661212086E-3</v>
      </c>
      <c r="BX174" s="1">
        <f t="shared" si="224"/>
        <v>3.5811229268233902</v>
      </c>
      <c r="BY174" s="1">
        <f t="shared" si="225"/>
        <v>-1.2955936843619398E-2</v>
      </c>
      <c r="BZ174" s="1">
        <f t="shared" si="226"/>
        <v>3.5891980855723409</v>
      </c>
      <c r="CA174" s="1">
        <f t="shared" si="227"/>
        <v>-4.8807780946686918E-3</v>
      </c>
      <c r="CB174" s="1">
        <f t="shared" si="228"/>
        <v>3.5850954094433387</v>
      </c>
      <c r="CC174" s="1">
        <f t="shared" si="229"/>
        <v>-8.9834542236708614E-3</v>
      </c>
      <c r="CD174" s="1">
        <f t="shared" si="230"/>
        <v>3.5826577101895594</v>
      </c>
      <c r="CE174" s="1">
        <f t="shared" si="231"/>
        <v>-1.1421153477450208E-2</v>
      </c>
      <c r="CF174" s="1">
        <f t="shared" si="232"/>
        <v>3.589160160055108</v>
      </c>
      <c r="CG174" s="1">
        <f t="shared" si="233"/>
        <v>-4.9187036119016092E-3</v>
      </c>
      <c r="CH174" s="1">
        <f t="shared" si="234"/>
        <v>3.584821416057197</v>
      </c>
      <c r="CI174" s="1">
        <f t="shared" si="235"/>
        <v>-9.257447609812619E-3</v>
      </c>
      <c r="CJ174" s="1">
        <f t="shared" si="236"/>
        <v>3.5980387632642334</v>
      </c>
      <c r="CK174" s="1">
        <f t="shared" si="235"/>
        <v>3.9598995972238704E-3</v>
      </c>
      <c r="CL174" s="1">
        <f t="shared" si="237"/>
        <v>3.5960470807446465</v>
      </c>
      <c r="CM174" s="1">
        <f t="shared" si="235"/>
        <v>1.9682170776369468E-3</v>
      </c>
      <c r="CN174" s="1">
        <f t="shared" si="238"/>
        <v>3.5983120035788803</v>
      </c>
      <c r="CO174" s="1">
        <f t="shared" si="235"/>
        <v>4.2331399118706869E-3</v>
      </c>
      <c r="CP174" s="1">
        <f t="shared" si="239"/>
        <v>3.5995188143472721</v>
      </c>
      <c r="CQ174" s="1">
        <f t="shared" si="180"/>
        <v>5.4399506802624842E-3</v>
      </c>
      <c r="CR174" s="1">
        <f t="shared" si="240"/>
        <v>3.5958976187283223</v>
      </c>
      <c r="CS174" s="1">
        <f t="shared" si="180"/>
        <v>1.8187550613126824E-3</v>
      </c>
      <c r="CT174" s="1">
        <f t="shared" si="241"/>
        <v>3.5981001827598056</v>
      </c>
      <c r="CU174" s="1">
        <f t="shared" si="180"/>
        <v>4.0213190927960163E-3</v>
      </c>
    </row>
    <row r="175" spans="1:99" x14ac:dyDescent="0.2">
      <c r="A175" s="4">
        <f>'PNO-LCCSD_T Default'!A165</f>
        <v>15.273900558547059</v>
      </c>
      <c r="B175" t="s">
        <v>161</v>
      </c>
      <c r="C175" s="1">
        <f>627.5095*('PNO-LCCSD_T Default'!P165+'PNO-LCCSD_T Default'!J165-'PNO-LCCSD_T Default'!D165)</f>
        <v>14.684052282135408</v>
      </c>
      <c r="D175" s="1">
        <f t="shared" si="181"/>
        <v>-0.58984827641165083</v>
      </c>
      <c r="E175" s="1">
        <f>627.5095*('PNO-LCCSD_T Default'!AB165+'PNO-LCCSD_T Default'!V165-'PNO-LCCSD_T Default'!D165)</f>
        <v>13.856856421670713</v>
      </c>
      <c r="F175" s="1">
        <f t="shared" si="182"/>
        <v>-1.4170441368763456</v>
      </c>
      <c r="G175" s="1">
        <f t="shared" si="183"/>
        <v>14.27045435190306</v>
      </c>
      <c r="H175" s="1">
        <f t="shared" si="184"/>
        <v>-1.0034462066439982</v>
      </c>
      <c r="I175" s="1">
        <f>627.5095*('PNO-LCCSD_T Default'!R165+'PNO-LCCSD_T Default'!L165-'PNO-LCCSD_T Default'!F165)</f>
        <v>14.918491302243432</v>
      </c>
      <c r="J175" s="1">
        <f t="shared" si="185"/>
        <v>-0.35540925630362707</v>
      </c>
      <c r="K175" s="1">
        <f>627.5095*('PNO-LCCSD_T Default'!AD165+'PNO-LCCSD_T Default'!X165-'PNO-LCCSD_T Default'!F165)</f>
        <v>14.687969757474145</v>
      </c>
      <c r="L175" s="1">
        <f t="shared" si="186"/>
        <v>-0.58593080107291406</v>
      </c>
      <c r="M175" s="1">
        <f t="shared" si="187"/>
        <v>14.803230529858787</v>
      </c>
      <c r="N175" s="1">
        <f t="shared" si="188"/>
        <v>-0.47067002868827146</v>
      </c>
      <c r="O175" s="1">
        <f>627.5095*('PNO-LCCSD_T Default'!N165+'PNO-LCCSD_T Default'!T165-'PNO-LCCSD_T Default'!H165)</f>
        <v>15.040794030778278</v>
      </c>
      <c r="P175" s="1">
        <f t="shared" si="189"/>
        <v>-0.23310652776878094</v>
      </c>
      <c r="Q175" s="1">
        <f>627.5095*('PNO-LCCSD_T Default'!Z165+'PNO-LCCSD_T Default'!AF165-'PNO-LCCSD_T Default'!H165)</f>
        <v>14.944546623650178</v>
      </c>
      <c r="R175" s="1">
        <f t="shared" si="190"/>
        <v>-0.32935393489688103</v>
      </c>
      <c r="S175" s="1">
        <f t="shared" si="191"/>
        <v>14.992670327214228</v>
      </c>
      <c r="T175" s="1">
        <f t="shared" si="192"/>
        <v>-0.28123023133283098</v>
      </c>
      <c r="U175" s="1">
        <f t="shared" si="193"/>
        <v>15.072197575249104</v>
      </c>
      <c r="V175" s="1">
        <f t="shared" si="194"/>
        <v>-0.20170298329795422</v>
      </c>
      <c r="W175" s="1">
        <f t="shared" si="195"/>
        <v>15.232876203648484</v>
      </c>
      <c r="X175" s="1">
        <f t="shared" si="196"/>
        <v>-4.10243548985747E-2</v>
      </c>
      <c r="Y175" s="21">
        <f t="shared" si="197"/>
        <v>15.152536889448793</v>
      </c>
      <c r="Z175" s="27">
        <f t="shared" si="198"/>
        <v>-0.12136366909826535</v>
      </c>
      <c r="AA175" s="1">
        <f t="shared" si="199"/>
        <v>15.169111647601722</v>
      </c>
      <c r="AB175" s="1">
        <f t="shared" si="200"/>
        <v>-0.10478891094533616</v>
      </c>
      <c r="AC175" s="1">
        <f t="shared" si="201"/>
        <v>15.21374202422831</v>
      </c>
      <c r="AD175" s="1">
        <f t="shared" si="202"/>
        <v>-6.0158534318748735E-2</v>
      </c>
      <c r="AE175" s="1">
        <f t="shared" si="203"/>
        <v>15.191426835915017</v>
      </c>
      <c r="AF175" s="1">
        <f t="shared" si="204"/>
        <v>-8.2473722632041557E-2</v>
      </c>
      <c r="AG175" s="24">
        <f>627.5095*('PNO-LCCSD_T Tight'!J165+'PNO-LCCSD_T Tight'!P165-'PNO-LCCSD_T Tight'!D165)</f>
        <v>15.149950136611833</v>
      </c>
      <c r="AH175" s="1">
        <f t="shared" si="205"/>
        <v>-0.12395042193522521</v>
      </c>
      <c r="AI175" s="1">
        <f>627.5095*('PNO-LCCSD_T Tight'!V165+'PNO-LCCSD_T Tight'!AB165-'PNO-LCCSD_T Tight'!D165)</f>
        <v>14.011294453869365</v>
      </c>
      <c r="AJ175" s="1">
        <f t="shared" si="206"/>
        <v>-1.262606104677694</v>
      </c>
      <c r="AK175" s="1">
        <f t="shared" si="207"/>
        <v>14.580622295240598</v>
      </c>
      <c r="AL175" s="1">
        <f t="shared" si="208"/>
        <v>-0.69327826330646047</v>
      </c>
      <c r="AM175" s="1">
        <f>627.5095*('PNO-LCCSD_T Tight'!L165+'PNO-LCCSD_T Tight'!R165-'PNO-LCCSD_T Tight'!F165)</f>
        <v>15.138838921893015</v>
      </c>
      <c r="AN175" s="1">
        <f t="shared" si="170"/>
        <v>-0.13506163665404358</v>
      </c>
      <c r="AO175" s="1">
        <f>627.5095*('PNO-LCCSD_T Tight'!X165+'PNO-LCCSD_T Tight'!AD165-'PNO-LCCSD_T Tight'!F165)</f>
        <v>14.765734942121416</v>
      </c>
      <c r="AP175" s="1">
        <f t="shared" si="171"/>
        <v>-0.50816561642564295</v>
      </c>
      <c r="AQ175" s="1">
        <f t="shared" si="172"/>
        <v>14.952286932007215</v>
      </c>
      <c r="AR175" s="1">
        <f t="shared" si="173"/>
        <v>-0.32161362653984327</v>
      </c>
      <c r="AS175" s="1">
        <f>IF((627.5095*('PNO-LCCSD_T Tight'!N165+'PNO-LCCSD_T Tight'!T165-'PNO-LCCSD_T Tight'!H165))&gt;$AS$1,(627.5095*('PNO-LCCSD_T Tight'!N165+'PNO-LCCSD_T Tight'!T165-'PNO-LCCSD_T Tight'!H165)), "")</f>
        <v>15.154617978997667</v>
      </c>
      <c r="AT175" s="1">
        <f t="shared" si="209"/>
        <v>-0.1192825795493917</v>
      </c>
      <c r="AU175" s="1">
        <f>IF((627.5095*('PNO-LCCSD_T Tight'!Z165+'PNO-LCCSD_T Tight'!AF165-'PNO-LCCSD_T Tight'!H165))&gt;$AS$1,(627.5095*('PNO-LCCSD_T Tight'!Z165+'PNO-LCCSD_T Tight'!AF165-'PNO-LCCSD_T Tight'!H165)),"")</f>
        <v>14.991270981060584</v>
      </c>
      <c r="AV175" s="1">
        <f t="shared" si="210"/>
        <v>-0.28262957748647466</v>
      </c>
      <c r="AW175" s="1">
        <f t="shared" si="242"/>
        <v>15.072944480029125</v>
      </c>
      <c r="AX175" s="1">
        <f t="shared" si="211"/>
        <v>-0.20095607851793318</v>
      </c>
      <c r="AY175" s="1">
        <f t="shared" si="174"/>
        <v>15.131554027926949</v>
      </c>
      <c r="AZ175" s="1">
        <f t="shared" si="175"/>
        <v>-0.14234653062010949</v>
      </c>
      <c r="BA175" s="1">
        <f t="shared" si="176"/>
        <v>15.260372036238131</v>
      </c>
      <c r="BB175" s="1">
        <f t="shared" si="177"/>
        <v>-1.3528522308927649E-2</v>
      </c>
      <c r="BC175" s="21">
        <f t="shared" si="178"/>
        <v>15.19596303208254</v>
      </c>
      <c r="BD175" s="1">
        <f t="shared" si="179"/>
        <v>-7.7937526464518569E-2</v>
      </c>
      <c r="BE175" s="1">
        <f t="shared" si="243"/>
        <v>15.171173055304187</v>
      </c>
      <c r="BF175" s="1">
        <f t="shared" si="244"/>
        <v>-0.10272750324287117</v>
      </c>
      <c r="BG175" s="1">
        <f t="shared" si="245"/>
        <v>15.227898956341022</v>
      </c>
      <c r="BH175" s="1">
        <f t="shared" si="246"/>
        <v>-4.6001602206036551E-2</v>
      </c>
      <c r="BI175" s="1">
        <f t="shared" si="247"/>
        <v>15.199536005822605</v>
      </c>
      <c r="BJ175" s="1">
        <f t="shared" si="248"/>
        <v>-7.4364552724453858E-2</v>
      </c>
      <c r="BL175" s="1">
        <f t="shared" si="212"/>
        <v>15.25595770308666</v>
      </c>
      <c r="BM175" s="1">
        <f t="shared" si="213"/>
        <v>-1.7942855460399088E-2</v>
      </c>
      <c r="BN175" s="1">
        <f t="shared" si="214"/>
        <v>15.243471673052174</v>
      </c>
      <c r="BO175" s="1">
        <f t="shared" si="215"/>
        <v>-3.0428885494885094E-2</v>
      </c>
      <c r="BP175" s="1">
        <f t="shared" si="216"/>
        <v>15.257125878540068</v>
      </c>
      <c r="BQ175" s="1">
        <f t="shared" si="217"/>
        <v>-1.6774680006991005E-2</v>
      </c>
      <c r="BR175" s="1">
        <f t="shared" si="218"/>
        <v>15.237927762691832</v>
      </c>
      <c r="BS175" s="1">
        <f t="shared" si="219"/>
        <v>-3.5972795855226281E-2</v>
      </c>
      <c r="BT175" s="1">
        <f t="shared" si="220"/>
        <v>15.244818366955629</v>
      </c>
      <c r="BU175" s="1">
        <f t="shared" si="221"/>
        <v>-2.9082191591429662E-2</v>
      </c>
      <c r="BV175" s="1">
        <f t="shared" si="222"/>
        <v>15.239939263039011</v>
      </c>
      <c r="BW175" s="1">
        <f t="shared" si="223"/>
        <v>-3.396129550804794E-2</v>
      </c>
      <c r="BX175" s="1">
        <f t="shared" si="224"/>
        <v>15.241715516529915</v>
      </c>
      <c r="BY175" s="1">
        <f t="shared" si="225"/>
        <v>-3.2185042017143672E-2</v>
      </c>
      <c r="BZ175" s="1">
        <f t="shared" si="226"/>
        <v>15.250581956398063</v>
      </c>
      <c r="CA175" s="1">
        <f t="shared" si="227"/>
        <v>-2.3318602148995282E-2</v>
      </c>
      <c r="CB175" s="1">
        <f t="shared" si="228"/>
        <v>15.244750203045584</v>
      </c>
      <c r="CC175" s="1">
        <f t="shared" si="229"/>
        <v>-2.9150355501474934E-2</v>
      </c>
      <c r="CD175" s="1">
        <f t="shared" si="230"/>
        <v>15.247258279350593</v>
      </c>
      <c r="CE175" s="1">
        <f t="shared" si="231"/>
        <v>-2.6642279196465779E-2</v>
      </c>
      <c r="CF175" s="1">
        <f t="shared" si="232"/>
        <v>15.25063113664112</v>
      </c>
      <c r="CG175" s="1">
        <f t="shared" si="233"/>
        <v>-2.3269421905938614E-2</v>
      </c>
      <c r="CH175" s="1">
        <f t="shared" si="234"/>
        <v>15.250261892803055</v>
      </c>
      <c r="CI175" s="1">
        <f t="shared" si="235"/>
        <v>-2.3638665744003973E-2</v>
      </c>
      <c r="CJ175" s="1">
        <f t="shared" si="236"/>
        <v>15.271045655389427</v>
      </c>
      <c r="CK175" s="1">
        <f t="shared" si="235"/>
        <v>-2.8549031576314832E-3</v>
      </c>
      <c r="CL175" s="1">
        <f t="shared" si="237"/>
        <v>15.263315203593182</v>
      </c>
      <c r="CM175" s="1">
        <f t="shared" si="235"/>
        <v>-1.0585354953876802E-2</v>
      </c>
      <c r="CN175" s="1">
        <f t="shared" si="238"/>
        <v>15.274133346632011</v>
      </c>
      <c r="CO175" s="1">
        <f t="shared" si="235"/>
        <v>2.3278808495241776E-4</v>
      </c>
      <c r="CP175" s="1">
        <f t="shared" si="239"/>
        <v>15.27719656125096</v>
      </c>
      <c r="CQ175" s="1">
        <f t="shared" si="180"/>
        <v>3.2960027039017348E-3</v>
      </c>
      <c r="CR175" s="1">
        <f t="shared" si="240"/>
        <v>15.263092514152625</v>
      </c>
      <c r="CS175" s="1">
        <f t="shared" si="180"/>
        <v>-1.0808044394433836E-2</v>
      </c>
      <c r="CT175" s="1">
        <f t="shared" si="241"/>
        <v>15.279604036546207</v>
      </c>
      <c r="CU175" s="1">
        <f t="shared" si="180"/>
        <v>5.7034779991482765E-3</v>
      </c>
    </row>
    <row r="176" spans="1:99" x14ac:dyDescent="0.2">
      <c r="A176" s="4">
        <f>'PNO-LCCSD_T Default'!A166</f>
        <v>16.299433087324463</v>
      </c>
      <c r="B176" t="s">
        <v>162</v>
      </c>
      <c r="C176" s="1">
        <f>627.5095*('PNO-LCCSD_T Default'!P166+'PNO-LCCSD_T Default'!J166-'PNO-LCCSD_T Default'!D166)</f>
        <v>15.80472219033182</v>
      </c>
      <c r="D176" s="1">
        <f t="shared" si="181"/>
        <v>-0.49471089699264326</v>
      </c>
      <c r="E176" s="1">
        <f>627.5095*('PNO-LCCSD_T Default'!AB166+'PNO-LCCSD_T Default'!V166-'PNO-LCCSD_T Default'!D166)</f>
        <v>15.101128072084014</v>
      </c>
      <c r="F176" s="1">
        <f t="shared" si="182"/>
        <v>-1.1983050152404484</v>
      </c>
      <c r="G176" s="1">
        <f t="shared" si="183"/>
        <v>15.452925131207916</v>
      </c>
      <c r="H176" s="1">
        <f t="shared" si="184"/>
        <v>-0.84650795611654672</v>
      </c>
      <c r="I176" s="1">
        <f>627.5095*('PNO-LCCSD_T Default'!R166+'PNO-LCCSD_T Default'!L166-'PNO-LCCSD_T Default'!F166)</f>
        <v>16.00560570028987</v>
      </c>
      <c r="J176" s="1">
        <f t="shared" si="185"/>
        <v>-0.2938273870345931</v>
      </c>
      <c r="K176" s="1">
        <f>627.5095*('PNO-LCCSD_T Default'!AD166+'PNO-LCCSD_T Default'!X166-'PNO-LCCSD_T Default'!F166)</f>
        <v>15.821553083238921</v>
      </c>
      <c r="L176" s="1">
        <f t="shared" si="186"/>
        <v>-0.47788000408554154</v>
      </c>
      <c r="M176" s="1">
        <f t="shared" si="187"/>
        <v>15.913579391764396</v>
      </c>
      <c r="N176" s="1">
        <f t="shared" si="188"/>
        <v>-0.38585369556006732</v>
      </c>
      <c r="O176" s="1">
        <f>627.5095*('PNO-LCCSD_T Default'!N166+'PNO-LCCSD_T Default'!T166-'PNO-LCCSD_T Default'!H166)</f>
        <v>16.109267006634401</v>
      </c>
      <c r="P176" s="1">
        <f t="shared" si="189"/>
        <v>-0.19016608069006224</v>
      </c>
      <c r="Q176" s="1">
        <f>627.5095*('PNO-LCCSD_T Default'!Z166+'PNO-LCCSD_T Default'!AF166-'PNO-LCCSD_T Default'!H166)</f>
        <v>16.033545435268675</v>
      </c>
      <c r="R176" s="1">
        <f t="shared" si="190"/>
        <v>-0.26588765205578824</v>
      </c>
      <c r="S176" s="1">
        <f t="shared" si="191"/>
        <v>16.071406220951538</v>
      </c>
      <c r="T176" s="1">
        <f t="shared" si="192"/>
        <v>-0.22802686637292524</v>
      </c>
      <c r="U176" s="1">
        <f t="shared" si="193"/>
        <v>16.13731182843237</v>
      </c>
      <c r="V176" s="1">
        <f t="shared" si="194"/>
        <v>-0.16212125889209261</v>
      </c>
      <c r="W176" s="1">
        <f t="shared" si="195"/>
        <v>16.293888462365089</v>
      </c>
      <c r="X176" s="1">
        <f t="shared" si="196"/>
        <v>-5.5446249593735786E-3</v>
      </c>
      <c r="Y176" s="21">
        <f t="shared" si="197"/>
        <v>16.215600145398732</v>
      </c>
      <c r="Z176" s="27">
        <f t="shared" si="198"/>
        <v>-8.3832941925731319E-2</v>
      </c>
      <c r="AA176" s="1">
        <f t="shared" si="199"/>
        <v>16.218026410012268</v>
      </c>
      <c r="AB176" s="1">
        <f t="shared" si="200"/>
        <v>-8.1406677312195086E-2</v>
      </c>
      <c r="AC176" s="1">
        <f t="shared" si="201"/>
        <v>16.255963640676942</v>
      </c>
      <c r="AD176" s="1">
        <f t="shared" si="202"/>
        <v>-4.3469446647520726E-2</v>
      </c>
      <c r="AE176" s="1">
        <f t="shared" si="203"/>
        <v>16.236995025344605</v>
      </c>
      <c r="AF176" s="1">
        <f t="shared" si="204"/>
        <v>-6.2438061979857906E-2</v>
      </c>
      <c r="AG176" s="24">
        <f>627.5095*('PNO-LCCSD_T Tight'!J166+'PNO-LCCSD_T Tight'!P166-'PNO-LCCSD_T Tight'!D166)</f>
        <v>16.221367053175605</v>
      </c>
      <c r="AH176" s="1">
        <f t="shared" si="205"/>
        <v>-7.806603414885771E-2</v>
      </c>
      <c r="AI176" s="1">
        <f>627.5095*('PNO-LCCSD_T Tight'!V166+'PNO-LCCSD_T Tight'!AB166-'PNO-LCCSD_T Tight'!D166)</f>
        <v>15.246115565869777</v>
      </c>
      <c r="AJ176" s="1">
        <f t="shared" si="206"/>
        <v>-1.0533175214546855</v>
      </c>
      <c r="AK176" s="1">
        <f t="shared" si="207"/>
        <v>15.733741309522692</v>
      </c>
      <c r="AL176" s="1">
        <f t="shared" si="208"/>
        <v>-0.56569177780177071</v>
      </c>
      <c r="AM176" s="1">
        <f>627.5095*('PNO-LCCSD_T Tight'!L166+'PNO-LCCSD_T Tight'!R166-'PNO-LCCSD_T Tight'!F166)</f>
        <v>16.19928606442441</v>
      </c>
      <c r="AN176" s="1">
        <f t="shared" si="170"/>
        <v>-0.10014702290005317</v>
      </c>
      <c r="AO176" s="1">
        <f>627.5095*('PNO-LCCSD_T Tight'!X166+'PNO-LCCSD_T Tight'!AD166-'PNO-LCCSD_T Tight'!F166)</f>
        <v>15.88773068439683</v>
      </c>
      <c r="AP176" s="1">
        <f t="shared" si="171"/>
        <v>-0.4117024029276326</v>
      </c>
      <c r="AQ176" s="1">
        <f t="shared" si="172"/>
        <v>16.043508374410621</v>
      </c>
      <c r="AR176" s="1">
        <f t="shared" si="173"/>
        <v>-0.255924712913842</v>
      </c>
      <c r="AS176" s="1">
        <f>IF((627.5095*('PNO-LCCSD_T Tight'!N166+'PNO-LCCSD_T Tight'!T166-'PNO-LCCSD_T Tight'!H166))&gt;$AS$1,(627.5095*('PNO-LCCSD_T Tight'!N166+'PNO-LCCSD_T Tight'!T166-'PNO-LCCSD_T Tight'!H166)), "")</f>
        <v>16.213621836477753</v>
      </c>
      <c r="AT176" s="1">
        <f t="shared" si="209"/>
        <v>-8.5811250846710152E-2</v>
      </c>
      <c r="AU176" s="1">
        <f>IF((627.5095*('PNO-LCCSD_T Tight'!Z166+'PNO-LCCSD_T Tight'!AF166-'PNO-LCCSD_T Tight'!H166))&gt;$AS$1,(627.5095*('PNO-LCCSD_T Tight'!Z166+'PNO-LCCSD_T Tight'!AF166-'PNO-LCCSD_T Tight'!H166)),"")</f>
        <v>16.074408853901101</v>
      </c>
      <c r="AV176" s="1">
        <f t="shared" si="210"/>
        <v>-0.22502423342336186</v>
      </c>
      <c r="AW176" s="1">
        <f t="shared" si="242"/>
        <v>16.144015345189427</v>
      </c>
      <c r="AX176" s="1">
        <f t="shared" si="211"/>
        <v>-0.15541774213503601</v>
      </c>
      <c r="AY176" s="1">
        <f t="shared" si="174"/>
        <v>16.184809009863855</v>
      </c>
      <c r="AZ176" s="1">
        <f t="shared" si="175"/>
        <v>-0.11462407746060777</v>
      </c>
      <c r="BA176" s="1">
        <f t="shared" si="176"/>
        <v>16.30839559131994</v>
      </c>
      <c r="BB176" s="1">
        <f t="shared" si="177"/>
        <v>8.9625039954768226E-3</v>
      </c>
      <c r="BC176" s="21">
        <f t="shared" si="178"/>
        <v>16.246602300591899</v>
      </c>
      <c r="BD176" s="1">
        <f t="shared" si="179"/>
        <v>-5.2830786732563695E-2</v>
      </c>
      <c r="BE176" s="1">
        <f t="shared" si="243"/>
        <v>16.228662646500933</v>
      </c>
      <c r="BF176" s="1">
        <f t="shared" si="244"/>
        <v>-7.0770440823530123E-2</v>
      </c>
      <c r="BG176" s="1">
        <f t="shared" si="245"/>
        <v>16.270267916987549</v>
      </c>
      <c r="BH176" s="1">
        <f t="shared" si="246"/>
        <v>-2.9165170336913349E-2</v>
      </c>
      <c r="BI176" s="1">
        <f t="shared" si="247"/>
        <v>16.249465281744239</v>
      </c>
      <c r="BJ176" s="1">
        <f t="shared" si="248"/>
        <v>-4.9967805580223512E-2</v>
      </c>
      <c r="BL176" s="1">
        <f t="shared" si="212"/>
        <v>16.301645517723721</v>
      </c>
      <c r="BM176" s="1">
        <f t="shared" si="213"/>
        <v>2.2124303992576699E-3</v>
      </c>
      <c r="BN176" s="1">
        <f t="shared" si="214"/>
        <v>16.303835562392553</v>
      </c>
      <c r="BO176" s="1">
        <f t="shared" si="215"/>
        <v>4.402475068090439E-3</v>
      </c>
      <c r="BP176" s="1">
        <f t="shared" si="216"/>
        <v>16.310291685389554</v>
      </c>
      <c r="BQ176" s="1">
        <f t="shared" si="217"/>
        <v>1.0858598065091485E-2</v>
      </c>
      <c r="BR176" s="1">
        <f t="shared" si="218"/>
        <v>16.27956754087964</v>
      </c>
      <c r="BS176" s="1">
        <f t="shared" si="219"/>
        <v>-1.9865546444822968E-2</v>
      </c>
      <c r="BT176" s="1">
        <f t="shared" si="220"/>
        <v>16.285138326367484</v>
      </c>
      <c r="BU176" s="1">
        <f t="shared" si="221"/>
        <v>-1.4294760956978791E-2</v>
      </c>
      <c r="BV176" s="1">
        <f t="shared" si="222"/>
        <v>16.280916631939871</v>
      </c>
      <c r="BW176" s="1">
        <f t="shared" si="223"/>
        <v>-1.8516455384592234E-2</v>
      </c>
      <c r="BX176" s="1">
        <f t="shared" si="224"/>
        <v>16.281843499545396</v>
      </c>
      <c r="BY176" s="1">
        <f t="shared" si="225"/>
        <v>-1.7589587779067273E-2</v>
      </c>
      <c r="BZ176" s="1">
        <f t="shared" si="226"/>
        <v>16.287314152462809</v>
      </c>
      <c r="CA176" s="1">
        <f t="shared" si="227"/>
        <v>-1.2118934861653941E-2</v>
      </c>
      <c r="CB176" s="1">
        <f t="shared" si="228"/>
        <v>16.283475758427418</v>
      </c>
      <c r="CC176" s="1">
        <f t="shared" si="229"/>
        <v>-1.5957328897044931E-2</v>
      </c>
      <c r="CD176" s="1">
        <f t="shared" si="230"/>
        <v>16.284458311567846</v>
      </c>
      <c r="CE176" s="1">
        <f t="shared" si="231"/>
        <v>-1.4974775756616765E-2</v>
      </c>
      <c r="CF176" s="1">
        <f t="shared" si="232"/>
        <v>16.287283503140497</v>
      </c>
      <c r="CG176" s="1">
        <f t="shared" si="233"/>
        <v>-1.2149584183966056E-2</v>
      </c>
      <c r="CH176" s="1">
        <f t="shared" si="234"/>
        <v>16.28521598955361</v>
      </c>
      <c r="CI176" s="1">
        <f t="shared" si="235"/>
        <v>-1.4217097770853115E-2</v>
      </c>
      <c r="CJ176" s="1">
        <f t="shared" si="236"/>
        <v>16.309554100302776</v>
      </c>
      <c r="CK176" s="1">
        <f t="shared" si="235"/>
        <v>1.012101297831336E-2</v>
      </c>
      <c r="CL176" s="1">
        <f t="shared" si="237"/>
        <v>16.31115865720809</v>
      </c>
      <c r="CM176" s="1">
        <f t="shared" si="235"/>
        <v>1.1725569883626719E-2</v>
      </c>
      <c r="CN176" s="1">
        <f t="shared" si="238"/>
        <v>16.317375213979528</v>
      </c>
      <c r="CO176" s="1">
        <f t="shared" si="235"/>
        <v>1.7942126655064783E-2</v>
      </c>
      <c r="CP176" s="1">
        <f t="shared" si="239"/>
        <v>16.312825363898131</v>
      </c>
      <c r="CQ176" s="1">
        <f t="shared" si="180"/>
        <v>1.3392276573668482E-2</v>
      </c>
      <c r="CR176" s="1">
        <f t="shared" si="240"/>
        <v>16.310710698050553</v>
      </c>
      <c r="CS176" s="1">
        <f t="shared" si="180"/>
        <v>1.1277610726089904E-2</v>
      </c>
      <c r="CT176" s="1">
        <f t="shared" si="241"/>
        <v>16.319510209684264</v>
      </c>
      <c r="CU176" s="1">
        <f t="shared" si="180"/>
        <v>2.0077122359801081E-2</v>
      </c>
    </row>
    <row r="177" spans="1:99" x14ac:dyDescent="0.2">
      <c r="A177" s="4">
        <f>'PNO-LCCSD_T Default'!A167</f>
        <v>16.471667317142415</v>
      </c>
      <c r="B177" t="s">
        <v>163</v>
      </c>
      <c r="C177" s="1">
        <f>627.5095*('PNO-LCCSD_T Default'!P167+'PNO-LCCSD_T Default'!J167-'PNO-LCCSD_T Default'!D167)</f>
        <v>16.026545661546734</v>
      </c>
      <c r="D177" s="1">
        <f t="shared" si="181"/>
        <v>-0.44512165559568118</v>
      </c>
      <c r="E177" s="1">
        <f>627.5095*('PNO-LCCSD_T Default'!AB167+'PNO-LCCSD_T Default'!V167-'PNO-LCCSD_T Default'!D167)</f>
        <v>15.46072934011274</v>
      </c>
      <c r="F177" s="1">
        <f t="shared" si="182"/>
        <v>-1.0109379770296751</v>
      </c>
      <c r="G177" s="1">
        <f t="shared" si="183"/>
        <v>15.743637500829738</v>
      </c>
      <c r="H177" s="1">
        <f t="shared" si="184"/>
        <v>-0.72802981631267727</v>
      </c>
      <c r="I177" s="1">
        <f>627.5095*('PNO-LCCSD_T Default'!R167+'PNO-LCCSD_T Default'!L167-'PNO-LCCSD_T Default'!F167)</f>
        <v>16.20386516566343</v>
      </c>
      <c r="J177" s="1">
        <f t="shared" si="185"/>
        <v>-0.26780215147898545</v>
      </c>
      <c r="K177" s="1">
        <f>627.5095*('PNO-LCCSD_T Default'!AD167+'PNO-LCCSD_T Default'!X167-'PNO-LCCSD_T Default'!F167)</f>
        <v>16.072378587076127</v>
      </c>
      <c r="L177" s="1">
        <f t="shared" si="186"/>
        <v>-0.39928873006628862</v>
      </c>
      <c r="M177" s="1">
        <f t="shared" si="187"/>
        <v>16.13812187636978</v>
      </c>
      <c r="N177" s="1">
        <f t="shared" si="188"/>
        <v>-0.33354544077263526</v>
      </c>
      <c r="O177" s="1">
        <f>627.5095*('PNO-LCCSD_T Default'!N167+'PNO-LCCSD_T Default'!T167-'PNO-LCCSD_T Default'!H167)</f>
        <v>16.309022105750891</v>
      </c>
      <c r="P177" s="1">
        <f t="shared" si="189"/>
        <v>-0.16264521139152421</v>
      </c>
      <c r="Q177" s="1">
        <f>627.5095*('PNO-LCCSD_T Default'!Z167+'PNO-LCCSD_T Default'!AF167-'PNO-LCCSD_T Default'!H167)</f>
        <v>16.251441834010759</v>
      </c>
      <c r="R177" s="1">
        <f t="shared" si="190"/>
        <v>-0.22022548313165657</v>
      </c>
      <c r="S177" s="1">
        <f t="shared" si="191"/>
        <v>16.280231969880823</v>
      </c>
      <c r="T177" s="1">
        <f t="shared" si="192"/>
        <v>-0.19143534726159217</v>
      </c>
      <c r="U177" s="1">
        <f t="shared" si="193"/>
        <v>16.320121922309287</v>
      </c>
      <c r="V177" s="1">
        <f t="shared" si="194"/>
        <v>-0.15154539483312846</v>
      </c>
      <c r="W177" s="1">
        <f t="shared" si="195"/>
        <v>16.473396839473484</v>
      </c>
      <c r="X177" s="1">
        <f t="shared" si="196"/>
        <v>1.7295223310682672E-3</v>
      </c>
      <c r="Y177" s="21">
        <f t="shared" si="197"/>
        <v>16.396759380891389</v>
      </c>
      <c r="Z177" s="27">
        <f t="shared" si="198"/>
        <v>-7.4907936251026541E-2</v>
      </c>
      <c r="AA177" s="1">
        <f t="shared" si="199"/>
        <v>16.41935069862954</v>
      </c>
      <c r="AB177" s="1">
        <f t="shared" si="200"/>
        <v>-5.2316618512875834E-2</v>
      </c>
      <c r="AC177" s="1">
        <f t="shared" si="201"/>
        <v>16.439311470138897</v>
      </c>
      <c r="AD177" s="1">
        <f t="shared" si="202"/>
        <v>-3.235584700351879E-2</v>
      </c>
      <c r="AE177" s="1">
        <f t="shared" si="203"/>
        <v>16.429331084384213</v>
      </c>
      <c r="AF177" s="1">
        <f t="shared" si="204"/>
        <v>-4.2336232758202641E-2</v>
      </c>
      <c r="AG177" s="24">
        <f>627.5095*('PNO-LCCSD_T Tight'!J167+'PNO-LCCSD_T Tight'!P167-'PNO-LCCSD_T Tight'!D167)</f>
        <v>16.418465156601957</v>
      </c>
      <c r="AH177" s="1">
        <f t="shared" si="205"/>
        <v>-5.320216054045801E-2</v>
      </c>
      <c r="AI177" s="1">
        <f>627.5095*('PNO-LCCSD_T Tight'!V167+'PNO-LCCSD_T Tight'!AB167-'PNO-LCCSD_T Tight'!D167)</f>
        <v>15.583407708405526</v>
      </c>
      <c r="AJ177" s="1">
        <f t="shared" si="206"/>
        <v>-0.88825960873688992</v>
      </c>
      <c r="AK177" s="1">
        <f t="shared" si="207"/>
        <v>16.000936432503742</v>
      </c>
      <c r="AL177" s="1">
        <f t="shared" si="208"/>
        <v>-0.47073088463867307</v>
      </c>
      <c r="AM177" s="1">
        <f>627.5095*('PNO-LCCSD_T Tight'!L167+'PNO-LCCSD_T Tight'!R167-'PNO-LCCSD_T Tight'!F167)</f>
        <v>16.401045592065113</v>
      </c>
      <c r="AN177" s="1">
        <f t="shared" si="170"/>
        <v>-7.0621725077302244E-2</v>
      </c>
      <c r="AO177" s="1">
        <f>627.5095*('PNO-LCCSD_T Tight'!X167+'PNO-LCCSD_T Tight'!AD167-'PNO-LCCSD_T Tight'!F167)</f>
        <v>16.135808003486726</v>
      </c>
      <c r="AP177" s="1">
        <f t="shared" si="171"/>
        <v>-0.33585931365568911</v>
      </c>
      <c r="AQ177" s="1">
        <f t="shared" si="172"/>
        <v>16.26842679777592</v>
      </c>
      <c r="AR177" s="1">
        <f t="shared" si="173"/>
        <v>-0.20324051936649568</v>
      </c>
      <c r="AS177" s="1">
        <f>IF((627.5095*('PNO-LCCSD_T Tight'!N167+'PNO-LCCSD_T Tight'!T167-'PNO-LCCSD_T Tight'!H167))&gt;$AS$1,(627.5095*('PNO-LCCSD_T Tight'!N167+'PNO-LCCSD_T Tight'!T167-'PNO-LCCSD_T Tight'!H167)), "")</f>
        <v>16.409003194405265</v>
      </c>
      <c r="AT177" s="1">
        <f t="shared" si="209"/>
        <v>-6.2664122737150052E-2</v>
      </c>
      <c r="AU177" s="1">
        <f>IF((627.5095*('PNO-LCCSD_T Tight'!Z167+'PNO-LCCSD_T Tight'!AF167-'PNO-LCCSD_T Tight'!H167))&gt;$AS$1,(627.5095*('PNO-LCCSD_T Tight'!Z167+'PNO-LCCSD_T Tight'!AF167-'PNO-LCCSD_T Tight'!H167)),"")</f>
        <v>16.29360419733986</v>
      </c>
      <c r="AV177" s="1">
        <f t="shared" si="210"/>
        <v>-0.17806311980255529</v>
      </c>
      <c r="AW177" s="1">
        <f t="shared" si="242"/>
        <v>16.351303695872563</v>
      </c>
      <c r="AX177" s="1">
        <f t="shared" si="211"/>
        <v>-0.12036362126985267</v>
      </c>
      <c r="AY177" s="1">
        <f t="shared" si="174"/>
        <v>16.389624727308444</v>
      </c>
      <c r="AZ177" s="1">
        <f t="shared" si="175"/>
        <v>-8.2042589833971391E-2</v>
      </c>
      <c r="BA177" s="1">
        <f t="shared" si="176"/>
        <v>16.497980608222242</v>
      </c>
      <c r="BB177" s="1">
        <f t="shared" si="177"/>
        <v>2.6313291079826939E-2</v>
      </c>
      <c r="BC177" s="21">
        <f t="shared" si="178"/>
        <v>16.443802667765343</v>
      </c>
      <c r="BD177" s="1">
        <f t="shared" si="179"/>
        <v>-2.7864649377072226E-2</v>
      </c>
      <c r="BE177" s="1">
        <f t="shared" si="243"/>
        <v>16.417352154237555</v>
      </c>
      <c r="BF177" s="1">
        <f t="shared" si="244"/>
        <v>-5.4315162904860159E-2</v>
      </c>
      <c r="BG177" s="1">
        <f t="shared" si="245"/>
        <v>16.459160859743147</v>
      </c>
      <c r="BH177" s="1">
        <f t="shared" si="246"/>
        <v>-1.2506457399268811E-2</v>
      </c>
      <c r="BI177" s="1">
        <f t="shared" si="247"/>
        <v>16.438256506990353</v>
      </c>
      <c r="BJ177" s="1">
        <f t="shared" si="248"/>
        <v>-3.3410810152062709E-2</v>
      </c>
      <c r="BL177" s="1">
        <f t="shared" si="212"/>
        <v>16.474703395096522</v>
      </c>
      <c r="BM177" s="1">
        <f t="shared" si="213"/>
        <v>3.036077954106986E-3</v>
      </c>
      <c r="BN177" s="1">
        <f t="shared" si="214"/>
        <v>16.481813386092448</v>
      </c>
      <c r="BO177" s="1">
        <f t="shared" si="215"/>
        <v>1.0146068950032117E-2</v>
      </c>
      <c r="BP177" s="1">
        <f t="shared" si="216"/>
        <v>16.483520878125692</v>
      </c>
      <c r="BQ177" s="1">
        <f t="shared" si="217"/>
        <v>1.1853560983276168E-2</v>
      </c>
      <c r="BR177" s="1">
        <f t="shared" si="218"/>
        <v>16.477239733358164</v>
      </c>
      <c r="BS177" s="1">
        <f t="shared" si="219"/>
        <v>5.5724162157488877E-3</v>
      </c>
      <c r="BT177" s="1">
        <f t="shared" si="220"/>
        <v>16.463997067099825</v>
      </c>
      <c r="BU177" s="1">
        <f t="shared" si="221"/>
        <v>-7.6702500425902542E-3</v>
      </c>
      <c r="BV177" s="1">
        <f t="shared" si="222"/>
        <v>16.469574429771885</v>
      </c>
      <c r="BW177" s="1">
        <f t="shared" si="223"/>
        <v>-2.0928873705301498E-3</v>
      </c>
      <c r="BX177" s="1">
        <f t="shared" si="224"/>
        <v>16.484321048009487</v>
      </c>
      <c r="BY177" s="1">
        <f t="shared" si="225"/>
        <v>1.2653730867071999E-2</v>
      </c>
      <c r="BZ177" s="1">
        <f t="shared" si="226"/>
        <v>16.469360076192267</v>
      </c>
      <c r="CA177" s="1">
        <f t="shared" si="227"/>
        <v>-2.3072409501487812E-3</v>
      </c>
      <c r="CB177" s="1">
        <f t="shared" si="228"/>
        <v>16.47594630562201</v>
      </c>
      <c r="CC177" s="1">
        <f t="shared" si="229"/>
        <v>4.2789884795944033E-3</v>
      </c>
      <c r="CD177" s="1">
        <f t="shared" si="230"/>
        <v>16.497191656534635</v>
      </c>
      <c r="CE177" s="1">
        <f t="shared" si="231"/>
        <v>2.5524339392219986E-2</v>
      </c>
      <c r="CF177" s="1">
        <f t="shared" si="232"/>
        <v>16.469417775769827</v>
      </c>
      <c r="CG177" s="1">
        <f t="shared" si="233"/>
        <v>-2.2495413725884816E-3</v>
      </c>
      <c r="CH177" s="1">
        <f t="shared" si="234"/>
        <v>16.484825597432884</v>
      </c>
      <c r="CI177" s="1">
        <f t="shared" si="235"/>
        <v>1.3158280290468838E-2</v>
      </c>
      <c r="CJ177" s="1">
        <f t="shared" si="236"/>
        <v>16.506966946583017</v>
      </c>
      <c r="CK177" s="1">
        <f t="shared" si="235"/>
        <v>3.5299629440601166E-2</v>
      </c>
      <c r="CL177" s="1">
        <f t="shared" si="237"/>
        <v>16.500318523071261</v>
      </c>
      <c r="CM177" s="1">
        <f t="shared" si="235"/>
        <v>2.8651205928845513E-2</v>
      </c>
      <c r="CN177" s="1">
        <f t="shared" si="238"/>
        <v>16.508648628975177</v>
      </c>
      <c r="CO177" s="1">
        <f t="shared" si="235"/>
        <v>3.6981311832761321E-2</v>
      </c>
      <c r="CP177" s="1">
        <f t="shared" si="239"/>
        <v>16.519954507447295</v>
      </c>
      <c r="CQ177" s="1">
        <f t="shared" si="180"/>
        <v>4.8287190304879601E-2</v>
      </c>
      <c r="CR177" s="1">
        <f t="shared" si="240"/>
        <v>16.500199574553474</v>
      </c>
      <c r="CS177" s="1">
        <f t="shared" si="180"/>
        <v>2.8532257411058026E-2</v>
      </c>
      <c r="CT177" s="1">
        <f t="shared" si="241"/>
        <v>16.51692152985968</v>
      </c>
      <c r="CU177" s="1">
        <f t="shared" si="180"/>
        <v>4.5254212717264153E-2</v>
      </c>
    </row>
    <row r="178" spans="1:99" x14ac:dyDescent="0.2">
      <c r="A178" s="4">
        <f>'PNO-LCCSD_T Default'!A168</f>
        <v>16.09402988075502</v>
      </c>
      <c r="B178" t="s">
        <v>164</v>
      </c>
      <c r="C178" s="1">
        <f>627.5095*('PNO-LCCSD_T Default'!P168+'PNO-LCCSD_T Default'!J168-'PNO-LCCSD_T Default'!D168)</f>
        <v>15.726528862820491</v>
      </c>
      <c r="D178" s="1">
        <f t="shared" si="181"/>
        <v>-0.36750101793452927</v>
      </c>
      <c r="E178" s="1">
        <f>627.5095*('PNO-LCCSD_T Default'!AB168+'PNO-LCCSD_T Default'!V168-'PNO-LCCSD_T Default'!D168)</f>
        <v>15.253642847955168</v>
      </c>
      <c r="F178" s="1">
        <f t="shared" si="182"/>
        <v>-0.8403870327998515</v>
      </c>
      <c r="G178" s="1">
        <f t="shared" si="183"/>
        <v>15.490085855387829</v>
      </c>
      <c r="H178" s="1">
        <f t="shared" si="184"/>
        <v>-0.60394402536719127</v>
      </c>
      <c r="I178" s="1">
        <f>627.5095*('PNO-LCCSD_T Default'!R168+'PNO-LCCSD_T Default'!L168-'PNO-LCCSD_T Default'!F168)</f>
        <v>15.873535466314738</v>
      </c>
      <c r="J178" s="1">
        <f t="shared" si="185"/>
        <v>-0.22049441444028162</v>
      </c>
      <c r="K178" s="1">
        <f>627.5095*('PNO-LCCSD_T Default'!AD168+'PNO-LCCSD_T Default'!X168-'PNO-LCCSD_T Default'!F168)</f>
        <v>15.765685759342594</v>
      </c>
      <c r="L178" s="1">
        <f t="shared" si="186"/>
        <v>-0.3283441214124263</v>
      </c>
      <c r="M178" s="1">
        <f t="shared" si="187"/>
        <v>15.819610612828665</v>
      </c>
      <c r="N178" s="1">
        <f t="shared" si="188"/>
        <v>-0.27441926792635485</v>
      </c>
      <c r="O178" s="1">
        <f>627.5095*('PNO-LCCSD_T Default'!N168+'PNO-LCCSD_T Default'!T168-'PNO-LCCSD_T Default'!H168)</f>
        <v>15.964073858522866</v>
      </c>
      <c r="P178" s="1">
        <f t="shared" si="189"/>
        <v>-0.12995602223215386</v>
      </c>
      <c r="Q178" s="1">
        <f>627.5095*('PNO-LCCSD_T Default'!Z168+'PNO-LCCSD_T Default'!AF168-'PNO-LCCSD_T Default'!H168)</f>
        <v>15.915360296060268</v>
      </c>
      <c r="R178" s="1">
        <f t="shared" si="190"/>
        <v>-0.17866958469475236</v>
      </c>
      <c r="S178" s="1">
        <f t="shared" si="191"/>
        <v>15.939717077291567</v>
      </c>
      <c r="T178" s="1">
        <f t="shared" si="192"/>
        <v>-0.15431280346345311</v>
      </c>
      <c r="U178" s="1">
        <f t="shared" si="193"/>
        <v>15.969918044265764</v>
      </c>
      <c r="V178" s="1">
        <f t="shared" si="194"/>
        <v>-0.12411183648925572</v>
      </c>
      <c r="W178" s="1">
        <f t="shared" si="195"/>
        <v>16.101398677320454</v>
      </c>
      <c r="X178" s="1">
        <f t="shared" si="196"/>
        <v>7.3687965654336551E-3</v>
      </c>
      <c r="Y178" s="21">
        <f t="shared" si="197"/>
        <v>16.035658360793107</v>
      </c>
      <c r="Z178" s="27">
        <f t="shared" si="198"/>
        <v>-5.837151996191281E-2</v>
      </c>
      <c r="AA178" s="1">
        <f t="shared" si="199"/>
        <v>16.059064958544507</v>
      </c>
      <c r="AB178" s="1">
        <f t="shared" si="200"/>
        <v>-3.4964922210512839E-2</v>
      </c>
      <c r="AC178" s="1">
        <f t="shared" si="201"/>
        <v>16.072395875567334</v>
      </c>
      <c r="AD178" s="1">
        <f t="shared" si="202"/>
        <v>-2.1634005187685545E-2</v>
      </c>
      <c r="AE178" s="1">
        <f t="shared" si="203"/>
        <v>16.065730417055924</v>
      </c>
      <c r="AF178" s="1">
        <f t="shared" si="204"/>
        <v>-2.8299463699095639E-2</v>
      </c>
      <c r="AG178" s="24">
        <f>627.5095*('PNO-LCCSD_T Tight'!J168+'PNO-LCCSD_T Tight'!P168-'PNO-LCCSD_T Tight'!D168)</f>
        <v>15.980338206945179</v>
      </c>
      <c r="AH178" s="1">
        <f t="shared" si="205"/>
        <v>-0.11369167380984102</v>
      </c>
      <c r="AI178" s="1">
        <f>627.5095*('PNO-LCCSD_T Tight'!V168+'PNO-LCCSD_T Tight'!AB168-'PNO-LCCSD_T Tight'!D168)</f>
        <v>15.353605327789538</v>
      </c>
      <c r="AJ178" s="1">
        <f t="shared" si="206"/>
        <v>-0.74042455296548226</v>
      </c>
      <c r="AK178" s="1">
        <f t="shared" si="207"/>
        <v>15.666971767367357</v>
      </c>
      <c r="AL178" s="1">
        <f t="shared" si="208"/>
        <v>-0.42705811338766253</v>
      </c>
      <c r="AM178" s="1">
        <f>627.5095*('PNO-LCCSD_T Tight'!L168+'PNO-LCCSD_T Tight'!R168-'PNO-LCCSD_T Tight'!F168)</f>
        <v>16.001340062627602</v>
      </c>
      <c r="AN178" s="1">
        <f t="shared" si="170"/>
        <v>-9.2689818127418278E-2</v>
      </c>
      <c r="AO178" s="1">
        <f>627.5095*('PNO-LCCSD_T Tight'!X168+'PNO-LCCSD_T Tight'!AD168-'PNO-LCCSD_T Tight'!F168)</f>
        <v>15.822415333383184</v>
      </c>
      <c r="AP178" s="1">
        <f t="shared" si="171"/>
        <v>-0.27161454737183632</v>
      </c>
      <c r="AQ178" s="1">
        <f t="shared" si="172"/>
        <v>15.911877698005393</v>
      </c>
      <c r="AR178" s="1">
        <f t="shared" si="173"/>
        <v>-0.1821521827496273</v>
      </c>
      <c r="AS178" s="1">
        <f>IF((627.5095*('PNO-LCCSD_T Tight'!N168+'PNO-LCCSD_T Tight'!T168-'PNO-LCCSD_T Tight'!H168))&gt;$AS$1,(627.5095*('PNO-LCCSD_T Tight'!N168+'PNO-LCCSD_T Tight'!T168-'PNO-LCCSD_T Tight'!H168)), "")</f>
        <v>16.028067277339659</v>
      </c>
      <c r="AT178" s="1">
        <f t="shared" si="209"/>
        <v>-6.5962603415361087E-2</v>
      </c>
      <c r="AU178" s="1">
        <f>IF((627.5095*('PNO-LCCSD_T Tight'!Z168+'PNO-LCCSD_T Tight'!AF168-'PNO-LCCSD_T Tight'!H168))&gt;$AS$1,(627.5095*('PNO-LCCSD_T Tight'!Z168+'PNO-LCCSD_T Tight'!AF168-'PNO-LCCSD_T Tight'!H168)),"")</f>
        <v>15.952703386387318</v>
      </c>
      <c r="AV178" s="1">
        <f t="shared" si="210"/>
        <v>-0.14132649436770173</v>
      </c>
      <c r="AW178" s="1">
        <f t="shared" si="242"/>
        <v>15.990385331863489</v>
      </c>
      <c r="AX178" s="1">
        <f t="shared" si="211"/>
        <v>-0.10364454889153052</v>
      </c>
      <c r="AY178" s="1">
        <f t="shared" si="174"/>
        <v>16.015109600487214</v>
      </c>
      <c r="AZ178" s="1">
        <f t="shared" si="175"/>
        <v>-7.8920280267805509E-2</v>
      </c>
      <c r="BA178" s="1">
        <f t="shared" si="176"/>
        <v>16.129783273559546</v>
      </c>
      <c r="BB178" s="1">
        <f t="shared" si="177"/>
        <v>3.5753392804526385E-2</v>
      </c>
      <c r="BC178" s="21">
        <f t="shared" si="178"/>
        <v>16.07244643702338</v>
      </c>
      <c r="BD178" s="1">
        <f t="shared" si="179"/>
        <v>-2.1583443731639562E-2</v>
      </c>
      <c r="BE178" s="1">
        <f t="shared" si="243"/>
        <v>16.056108945234275</v>
      </c>
      <c r="BF178" s="1">
        <f t="shared" si="244"/>
        <v>-3.7920935520745047E-2</v>
      </c>
      <c r="BG178" s="1">
        <f t="shared" si="245"/>
        <v>16.089399048555592</v>
      </c>
      <c r="BH178" s="1">
        <f t="shared" si="246"/>
        <v>-4.6308321994281698E-3</v>
      </c>
      <c r="BI178" s="1">
        <f t="shared" si="247"/>
        <v>16.072753996894935</v>
      </c>
      <c r="BJ178" s="1">
        <f t="shared" si="248"/>
        <v>-2.1275883860084832E-2</v>
      </c>
      <c r="BL178" s="1">
        <f t="shared" si="212"/>
        <v>16.070025904979424</v>
      </c>
      <c r="BM178" s="1">
        <f t="shared" si="213"/>
        <v>-2.4003975775595876E-2</v>
      </c>
      <c r="BN178" s="1">
        <f t="shared" si="214"/>
        <v>16.108256763903942</v>
      </c>
      <c r="BO178" s="1">
        <f t="shared" si="215"/>
        <v>1.4226883148921843E-2</v>
      </c>
      <c r="BP178" s="1">
        <f t="shared" si="216"/>
        <v>16.095304494817647</v>
      </c>
      <c r="BQ178" s="1">
        <f t="shared" si="217"/>
        <v>1.2746140626269664E-3</v>
      </c>
      <c r="BR178" s="1">
        <f t="shared" si="218"/>
        <v>16.096554234076496</v>
      </c>
      <c r="BS178" s="1">
        <f t="shared" si="219"/>
        <v>2.5243533214762692E-3</v>
      </c>
      <c r="BT178" s="1">
        <f t="shared" si="220"/>
        <v>16.092510534106946</v>
      </c>
      <c r="BU178" s="1">
        <f t="shared" si="221"/>
        <v>-1.5193466480738493E-3</v>
      </c>
      <c r="BV178" s="1">
        <f t="shared" si="222"/>
        <v>16.093396605965811</v>
      </c>
      <c r="BW178" s="1">
        <f t="shared" si="223"/>
        <v>-6.3327478920882641E-4</v>
      </c>
      <c r="BX178" s="1">
        <f t="shared" si="224"/>
        <v>16.101176183407642</v>
      </c>
      <c r="BY178" s="1">
        <f t="shared" si="225"/>
        <v>7.1463026526217277E-3</v>
      </c>
      <c r="BZ178" s="1">
        <f t="shared" si="226"/>
        <v>16.099270545371745</v>
      </c>
      <c r="CA178" s="1">
        <f t="shared" si="227"/>
        <v>5.2406646167248994E-3</v>
      </c>
      <c r="CB178" s="1">
        <f t="shared" si="228"/>
        <v>16.098738000668781</v>
      </c>
      <c r="CC178" s="1">
        <f t="shared" si="229"/>
        <v>4.7081199137615215E-3</v>
      </c>
      <c r="CD178" s="1">
        <f t="shared" si="230"/>
        <v>16.109587230094885</v>
      </c>
      <c r="CE178" s="1">
        <f t="shared" si="231"/>
        <v>1.5557349339864857E-2</v>
      </c>
      <c r="CF178" s="1">
        <f t="shared" si="232"/>
        <v>16.099374315118474</v>
      </c>
      <c r="CG178" s="1">
        <f t="shared" si="233"/>
        <v>5.3444343634545532E-3</v>
      </c>
      <c r="CH178" s="1">
        <f t="shared" si="234"/>
        <v>16.106580508320061</v>
      </c>
      <c r="CI178" s="1">
        <f t="shared" si="235"/>
        <v>1.2550627565040884E-2</v>
      </c>
      <c r="CJ178" s="1">
        <f t="shared" si="236"/>
        <v>16.091101104068883</v>
      </c>
      <c r="CK178" s="1">
        <f t="shared" si="235"/>
        <v>-2.9287766861365583E-3</v>
      </c>
      <c r="CL178" s="1">
        <f t="shared" si="237"/>
        <v>16.131688285577571</v>
      </c>
      <c r="CM178" s="1">
        <f t="shared" si="235"/>
        <v>3.7658404822551006E-2</v>
      </c>
      <c r="CN178" s="1">
        <f t="shared" si="238"/>
        <v>16.117026245078407</v>
      </c>
      <c r="CO178" s="1">
        <f t="shared" si="235"/>
        <v>2.2996364323386587E-2</v>
      </c>
      <c r="CP178" s="1">
        <f t="shared" si="239"/>
        <v>16.099584237458828</v>
      </c>
      <c r="CQ178" s="1">
        <f t="shared" si="180"/>
        <v>5.5543567038078834E-3</v>
      </c>
      <c r="CR178" s="1">
        <f t="shared" si="240"/>
        <v>16.131767857714731</v>
      </c>
      <c r="CS178" s="1">
        <f t="shared" si="180"/>
        <v>3.7737976959711261E-2</v>
      </c>
      <c r="CT178" s="1">
        <f t="shared" si="241"/>
        <v>16.124220876577017</v>
      </c>
      <c r="CU178" s="1">
        <f t="shared" si="180"/>
        <v>3.019099582199658E-2</v>
      </c>
    </row>
    <row r="179" spans="1:99" x14ac:dyDescent="0.2">
      <c r="A179" s="4">
        <f>'PNO-LCCSD_T Default'!A169</f>
        <v>15.37956644546678</v>
      </c>
      <c r="B179" t="s">
        <v>165</v>
      </c>
      <c r="C179" s="1">
        <f>627.5095*('PNO-LCCSD_T Default'!P169+'PNO-LCCSD_T Default'!J169-'PNO-LCCSD_T Default'!D169)</f>
        <v>15.077470771919081</v>
      </c>
      <c r="D179" s="1">
        <f t="shared" si="181"/>
        <v>-0.30209567354769895</v>
      </c>
      <c r="E179" s="1">
        <f>627.5095*('PNO-LCCSD_T Default'!AB169+'PNO-LCCSD_T Default'!V169-'PNO-LCCSD_T Default'!D169)</f>
        <v>14.687667207460589</v>
      </c>
      <c r="F179" s="1">
        <f t="shared" si="182"/>
        <v>-0.69189923800619191</v>
      </c>
      <c r="G179" s="1">
        <f t="shared" si="183"/>
        <v>14.882568989689835</v>
      </c>
      <c r="H179" s="1">
        <f t="shared" si="184"/>
        <v>-0.49699745577694543</v>
      </c>
      <c r="I179" s="1">
        <f>627.5095*('PNO-LCCSD_T Default'!R169+'PNO-LCCSD_T Default'!L169-'PNO-LCCSD_T Default'!F169)</f>
        <v>15.212494606514779</v>
      </c>
      <c r="J179" s="1">
        <f t="shared" si="185"/>
        <v>-0.16707183895200117</v>
      </c>
      <c r="K179" s="1">
        <f>627.5095*('PNO-LCCSD_T Default'!AD169+'PNO-LCCSD_T Default'!X169-'PNO-LCCSD_T Default'!F169)</f>
        <v>15.122555023432069</v>
      </c>
      <c r="L179" s="1">
        <f t="shared" si="186"/>
        <v>-0.2570114220347115</v>
      </c>
      <c r="M179" s="1">
        <f t="shared" si="187"/>
        <v>15.167524814973424</v>
      </c>
      <c r="N179" s="1">
        <f t="shared" si="188"/>
        <v>-0.21204163049335634</v>
      </c>
      <c r="O179" s="1">
        <f>627.5095*('PNO-LCCSD_T Default'!N169+'PNO-LCCSD_T Default'!T169-'PNO-LCCSD_T Default'!H169)</f>
        <v>15.271265719959926</v>
      </c>
      <c r="P179" s="1">
        <f t="shared" si="189"/>
        <v>-0.10830072550685443</v>
      </c>
      <c r="Q179" s="1">
        <f>627.5095*('PNO-LCCSD_T Default'!Z169+'PNO-LCCSD_T Default'!AF169-'PNO-LCCSD_T Default'!H169)</f>
        <v>15.231462792367696</v>
      </c>
      <c r="R179" s="1">
        <f t="shared" si="190"/>
        <v>-0.14810365309908491</v>
      </c>
      <c r="S179" s="1">
        <f t="shared" si="191"/>
        <v>15.251364256163811</v>
      </c>
      <c r="T179" s="1">
        <f t="shared" si="192"/>
        <v>-0.12820218930296967</v>
      </c>
      <c r="U179" s="1">
        <f t="shared" si="193"/>
        <v>15.301020869647411</v>
      </c>
      <c r="V179" s="1">
        <f t="shared" si="194"/>
        <v>-7.8545575819369162E-2</v>
      </c>
      <c r="W179" s="1">
        <f t="shared" si="195"/>
        <v>15.407682411090287</v>
      </c>
      <c r="X179" s="1">
        <f t="shared" si="196"/>
        <v>2.8115965623506156E-2</v>
      </c>
      <c r="Y179" s="21">
        <f t="shared" si="197"/>
        <v>15.354351640368849</v>
      </c>
      <c r="Z179" s="27">
        <f t="shared" si="198"/>
        <v>-2.5214805097931503E-2</v>
      </c>
      <c r="AA179" s="1">
        <f t="shared" si="199"/>
        <v>15.332927216033523</v>
      </c>
      <c r="AB179" s="1">
        <f t="shared" si="200"/>
        <v>-4.6639229433257157E-2</v>
      </c>
      <c r="AC179" s="1">
        <f t="shared" si="201"/>
        <v>15.345726681087042</v>
      </c>
      <c r="AD179" s="1">
        <f t="shared" si="202"/>
        <v>-3.3839764379738568E-2</v>
      </c>
      <c r="AE179" s="1">
        <f t="shared" si="203"/>
        <v>15.339326948560283</v>
      </c>
      <c r="AF179" s="1">
        <f t="shared" si="204"/>
        <v>-4.0239496906497862E-2</v>
      </c>
      <c r="AG179" s="24">
        <f>627.5095*('PNO-LCCSD_T Tight'!J169+'PNO-LCCSD_T Tight'!P169-'PNO-LCCSD_T Tight'!D169)</f>
        <v>15.297243400264687</v>
      </c>
      <c r="AH179" s="1">
        <f t="shared" si="205"/>
        <v>-8.2323045202093326E-2</v>
      </c>
      <c r="AI179" s="1">
        <f>627.5095*('PNO-LCCSD_T Tight'!V169+'PNO-LCCSD_T Tight'!AB169-'PNO-LCCSD_T Tight'!D169)</f>
        <v>14.769054259058628</v>
      </c>
      <c r="AJ179" s="1">
        <f t="shared" si="206"/>
        <v>-0.61051218640815286</v>
      </c>
      <c r="AK179" s="1">
        <f t="shared" si="207"/>
        <v>15.033148829661657</v>
      </c>
      <c r="AL179" s="1">
        <f t="shared" si="208"/>
        <v>-0.34641761580512309</v>
      </c>
      <c r="AM179" s="1">
        <f>627.5095*('PNO-LCCSD_T Tight'!L169+'PNO-LCCSD_T Tight'!R169-'PNO-LCCSD_T Tight'!F169)</f>
        <v>15.305613160875</v>
      </c>
      <c r="AN179" s="1">
        <f t="shared" si="170"/>
        <v>-7.3953284591780744E-2</v>
      </c>
      <c r="AO179" s="1">
        <f>627.5095*('PNO-LCCSD_T Tight'!X169+'PNO-LCCSD_T Tight'!AD169-'PNO-LCCSD_T Tight'!F169)</f>
        <v>15.153371135800995</v>
      </c>
      <c r="AP179" s="1">
        <f t="shared" si="171"/>
        <v>-0.22619530966578516</v>
      </c>
      <c r="AQ179" s="1">
        <f t="shared" si="172"/>
        <v>15.229492148337997</v>
      </c>
      <c r="AR179" s="1">
        <f t="shared" si="173"/>
        <v>-0.15007429712878384</v>
      </c>
      <c r="AS179" s="1">
        <f>IF((627.5095*('PNO-LCCSD_T Tight'!N169+'PNO-LCCSD_T Tight'!T169-'PNO-LCCSD_T Tight'!H169))&gt;$AS$1,(627.5095*('PNO-LCCSD_T Tight'!N169+'PNO-LCCSD_T Tight'!T169-'PNO-LCCSD_T Tight'!H169)), "")</f>
        <v>15.331406230422205</v>
      </c>
      <c r="AT179" s="1">
        <f t="shared" si="209"/>
        <v>-4.8160215044575239E-2</v>
      </c>
      <c r="AU179" s="1">
        <f>IF((627.5095*('PNO-LCCSD_T Tight'!Z169+'PNO-LCCSD_T Tight'!AF169-'PNO-LCCSD_T Tight'!H169))&gt;$AS$1,(627.5095*('PNO-LCCSD_T Tight'!Z169+'PNO-LCCSD_T Tight'!AF169-'PNO-LCCSD_T Tight'!H169)),"")</f>
        <v>15.270161303219886</v>
      </c>
      <c r="AV179" s="1">
        <f t="shared" si="210"/>
        <v>-0.10940514224689402</v>
      </c>
      <c r="AW179" s="1">
        <f t="shared" si="242"/>
        <v>15.300783766821045</v>
      </c>
      <c r="AX179" s="1">
        <f t="shared" si="211"/>
        <v>-7.8782678645735515E-2</v>
      </c>
      <c r="AY179" s="1">
        <f t="shared" si="174"/>
        <v>15.311100663376793</v>
      </c>
      <c r="AZ179" s="1">
        <f t="shared" si="175"/>
        <v>-6.8465782089987215E-2</v>
      </c>
      <c r="BA179" s="1">
        <f t="shared" si="176"/>
        <v>15.40534247892481</v>
      </c>
      <c r="BB179" s="1">
        <f t="shared" si="177"/>
        <v>2.5776033458029701E-2</v>
      </c>
      <c r="BC179" s="21">
        <f t="shared" si="178"/>
        <v>15.3582215711508</v>
      </c>
      <c r="BD179" s="1">
        <f t="shared" si="179"/>
        <v>-2.1344874315980533E-2</v>
      </c>
      <c r="BE179" s="1">
        <f t="shared" si="243"/>
        <v>15.358467811586486</v>
      </c>
      <c r="BF179" s="1">
        <f t="shared" si="244"/>
        <v>-2.1098633880294315E-2</v>
      </c>
      <c r="BG179" s="1">
        <f t="shared" si="245"/>
        <v>15.392695249364296</v>
      </c>
      <c r="BH179" s="1">
        <f t="shared" si="246"/>
        <v>1.3128803897515695E-2</v>
      </c>
      <c r="BI179" s="1">
        <f t="shared" si="247"/>
        <v>15.37558153047539</v>
      </c>
      <c r="BJ179" s="1">
        <f t="shared" si="248"/>
        <v>-3.9849149913901982E-3</v>
      </c>
      <c r="BL179" s="1">
        <f t="shared" si="212"/>
        <v>15.38770391807091</v>
      </c>
      <c r="BM179" s="1">
        <f t="shared" si="213"/>
        <v>8.1374726041296697E-3</v>
      </c>
      <c r="BN179" s="1">
        <f t="shared" si="214"/>
        <v>15.413266100566169</v>
      </c>
      <c r="BO179" s="1">
        <f t="shared" si="215"/>
        <v>3.3699655099388437E-2</v>
      </c>
      <c r="BP179" s="1">
        <f t="shared" si="216"/>
        <v>15.405127336498865</v>
      </c>
      <c r="BQ179" s="1">
        <f t="shared" si="217"/>
        <v>2.5560891032084143E-2</v>
      </c>
      <c r="BR179" s="1">
        <f t="shared" si="218"/>
        <v>15.365389049331474</v>
      </c>
      <c r="BS179" s="1">
        <f t="shared" si="219"/>
        <v>-1.4177396135305997E-2</v>
      </c>
      <c r="BT179" s="1">
        <f t="shared" si="220"/>
        <v>15.362103553241003</v>
      </c>
      <c r="BU179" s="1">
        <f t="shared" si="221"/>
        <v>-1.7462892225777793E-2</v>
      </c>
      <c r="BV179" s="1">
        <f t="shared" si="222"/>
        <v>15.362878684546828</v>
      </c>
      <c r="BW179" s="1">
        <f t="shared" si="223"/>
        <v>-1.6687760919952055E-2</v>
      </c>
      <c r="BX179" s="1">
        <f t="shared" si="224"/>
        <v>15.363609495816277</v>
      </c>
      <c r="BY179" s="1">
        <f t="shared" si="225"/>
        <v>-1.5956949650503205E-2</v>
      </c>
      <c r="BZ179" s="1">
        <f t="shared" si="226"/>
        <v>15.360325289636048</v>
      </c>
      <c r="CA179" s="1">
        <f t="shared" si="227"/>
        <v>-1.9241155830732382E-2</v>
      </c>
      <c r="CB179" s="1">
        <f t="shared" si="228"/>
        <v>15.361495113224628</v>
      </c>
      <c r="CC179" s="1">
        <f t="shared" si="229"/>
        <v>-1.8071332242152849E-2</v>
      </c>
      <c r="CD179" s="1">
        <f t="shared" si="230"/>
        <v>15.358708824946367</v>
      </c>
      <c r="CE179" s="1">
        <f t="shared" si="231"/>
        <v>-2.0857620520413178E-2</v>
      </c>
      <c r="CF179" s="1">
        <f t="shared" si="232"/>
        <v>15.360236855519608</v>
      </c>
      <c r="CG179" s="1">
        <f t="shared" si="233"/>
        <v>-1.9329589947172821E-2</v>
      </c>
      <c r="CH179" s="1">
        <f t="shared" si="234"/>
        <v>15.357443076948094</v>
      </c>
      <c r="CI179" s="1">
        <f t="shared" si="235"/>
        <v>-2.2123368518686348E-2</v>
      </c>
      <c r="CJ179" s="1">
        <f t="shared" si="236"/>
        <v>15.376901442034782</v>
      </c>
      <c r="CK179" s="1">
        <f t="shared" si="235"/>
        <v>-2.6650034319981586E-3</v>
      </c>
      <c r="CL179" s="1">
        <f t="shared" si="237"/>
        <v>15.406893493982286</v>
      </c>
      <c r="CM179" s="1">
        <f t="shared" si="235"/>
        <v>2.7327048515505936E-2</v>
      </c>
      <c r="CN179" s="1">
        <f t="shared" si="238"/>
        <v>15.396171571169328</v>
      </c>
      <c r="CO179" s="1">
        <f t="shared" si="235"/>
        <v>1.6605125702547241E-2</v>
      </c>
      <c r="CP179" s="1">
        <f t="shared" si="239"/>
        <v>15.372648966816874</v>
      </c>
      <c r="CQ179" s="1">
        <f t="shared" si="180"/>
        <v>-6.917478649906883E-3</v>
      </c>
      <c r="CR179" s="1">
        <f t="shared" si="240"/>
        <v>15.406420526298971</v>
      </c>
      <c r="CS179" s="1">
        <f t="shared" si="180"/>
        <v>2.6854080832190874E-2</v>
      </c>
      <c r="CT179" s="1">
        <f t="shared" si="241"/>
        <v>15.392993710635199</v>
      </c>
      <c r="CU179" s="1">
        <f t="shared" si="180"/>
        <v>1.3427265168418856E-2</v>
      </c>
    </row>
    <row r="180" spans="1:99" x14ac:dyDescent="0.2">
      <c r="A180" s="4">
        <f>'PNO-LCCSD_T Default'!A170</f>
        <v>12.459812429559239</v>
      </c>
      <c r="B180" t="s">
        <v>166</v>
      </c>
      <c r="C180" s="1">
        <f>627.5095*('PNO-LCCSD_T Default'!P170+'PNO-LCCSD_T Default'!J170-'PNO-LCCSD_T Default'!D170)</f>
        <v>12.307157063490525</v>
      </c>
      <c r="D180" s="1">
        <f t="shared" si="181"/>
        <v>-0.15265536606871422</v>
      </c>
      <c r="E180" s="1">
        <f>627.5095*('PNO-LCCSD_T Default'!AB170+'PNO-LCCSD_T Default'!V170-'PNO-LCCSD_T Default'!D170)</f>
        <v>12.090850850353229</v>
      </c>
      <c r="F180" s="1">
        <f t="shared" si="182"/>
        <v>-0.36896157920600992</v>
      </c>
      <c r="G180" s="1">
        <f t="shared" si="183"/>
        <v>12.199003956921878</v>
      </c>
      <c r="H180" s="1">
        <f t="shared" si="184"/>
        <v>-0.26080847263736118</v>
      </c>
      <c r="I180" s="1">
        <f>627.5095*('PNO-LCCSD_T Default'!R170+'PNO-LCCSD_T Default'!L170-'PNO-LCCSD_T Default'!F170)</f>
        <v>12.372096807419757</v>
      </c>
      <c r="J180" s="1">
        <f t="shared" si="185"/>
        <v>-8.7715622139482363E-2</v>
      </c>
      <c r="K180" s="1">
        <f>627.5095*('PNO-LCCSD_T Default'!AD170+'PNO-LCCSD_T Default'!X170-'PNO-LCCSD_T Default'!F170)</f>
        <v>12.311218906150252</v>
      </c>
      <c r="L180" s="1">
        <f t="shared" si="186"/>
        <v>-0.14859352340898724</v>
      </c>
      <c r="M180" s="1">
        <f t="shared" si="187"/>
        <v>12.341657856785005</v>
      </c>
      <c r="N180" s="1">
        <f t="shared" si="188"/>
        <v>-0.11815457277423391</v>
      </c>
      <c r="O180" s="1">
        <f>627.5095*('PNO-LCCSD_T Default'!N170+'PNO-LCCSD_T Default'!T170-'PNO-LCCSD_T Default'!H170)</f>
        <v>12.424650449420222</v>
      </c>
      <c r="P180" s="1">
        <f t="shared" si="189"/>
        <v>-3.5161980139017501E-2</v>
      </c>
      <c r="Q180" s="1">
        <f>627.5095*('PNO-LCCSD_T Default'!Z170+'PNO-LCCSD_T Default'!AF170-'PNO-LCCSD_T Default'!H170)</f>
        <v>12.405229030397885</v>
      </c>
      <c r="R180" s="1">
        <f t="shared" si="190"/>
        <v>-5.4583399161353796E-2</v>
      </c>
      <c r="S180" s="1">
        <f t="shared" si="191"/>
        <v>12.414939739909054</v>
      </c>
      <c r="T180" s="1">
        <f t="shared" si="192"/>
        <v>-4.4872689650185649E-2</v>
      </c>
      <c r="U180" s="1">
        <f t="shared" si="193"/>
        <v>12.414673533788539</v>
      </c>
      <c r="V180" s="1">
        <f t="shared" si="194"/>
        <v>-4.5138895770699961E-2</v>
      </c>
      <c r="W180" s="1">
        <f t="shared" si="195"/>
        <v>12.455699771709488</v>
      </c>
      <c r="X180" s="1">
        <f t="shared" si="196"/>
        <v>-4.1126578497507893E-3</v>
      </c>
      <c r="Y180" s="21">
        <f t="shared" si="197"/>
        <v>12.435186652749016</v>
      </c>
      <c r="Z180" s="27">
        <f t="shared" si="198"/>
        <v>-2.4625776810223599E-2</v>
      </c>
      <c r="AA180" s="1">
        <f t="shared" si="199"/>
        <v>12.479788696764972</v>
      </c>
      <c r="AB180" s="1">
        <f t="shared" si="200"/>
        <v>1.9976267205732867E-2</v>
      </c>
      <c r="AC180" s="1">
        <f t="shared" si="201"/>
        <v>12.503862603379009</v>
      </c>
      <c r="AD180" s="1">
        <f t="shared" si="202"/>
        <v>4.4050173819769611E-2</v>
      </c>
      <c r="AE180" s="1">
        <f t="shared" si="203"/>
        <v>12.49182565007199</v>
      </c>
      <c r="AF180" s="1">
        <f t="shared" si="204"/>
        <v>3.2013220512750351E-2</v>
      </c>
      <c r="AG180" s="24">
        <f>627.5095*('PNO-LCCSD_T Tight'!J170+'PNO-LCCSD_T Tight'!P170-'PNO-LCCSD_T Tight'!D170)</f>
        <v>12.447946166041177</v>
      </c>
      <c r="AH180" s="1">
        <f t="shared" si="205"/>
        <v>-1.186626351806197E-2</v>
      </c>
      <c r="AI180" s="1">
        <f>627.5095*('PNO-LCCSD_T Tight'!V170+'PNO-LCCSD_T Tight'!AB170-'PNO-LCCSD_T Tight'!D170)</f>
        <v>12.138015169668389</v>
      </c>
      <c r="AJ180" s="1">
        <f t="shared" si="206"/>
        <v>-0.32179725989085028</v>
      </c>
      <c r="AK180" s="1">
        <f t="shared" si="207"/>
        <v>12.292980667854783</v>
      </c>
      <c r="AL180" s="1">
        <f t="shared" si="208"/>
        <v>-0.16683176170445613</v>
      </c>
      <c r="AM180" s="1">
        <f>627.5095*('PNO-LCCSD_T Tight'!L170+'PNO-LCCSD_T Tight'!R170-'PNO-LCCSD_T Tight'!F170)</f>
        <v>12.442643830012956</v>
      </c>
      <c r="AN180" s="1">
        <f t="shared" si="170"/>
        <v>-1.7168599546282692E-2</v>
      </c>
      <c r="AO180" s="1">
        <f>627.5095*('PNO-LCCSD_T Tight'!X170+'PNO-LCCSD_T Tight'!AD170-'PNO-LCCSD_T Tight'!F170)</f>
        <v>12.349562984572703</v>
      </c>
      <c r="AP180" s="1">
        <f t="shared" si="171"/>
        <v>-0.1102494449865361</v>
      </c>
      <c r="AQ180" s="1">
        <f t="shared" si="172"/>
        <v>12.396103407292831</v>
      </c>
      <c r="AR180" s="1">
        <f t="shared" si="173"/>
        <v>-6.370902226640851E-2</v>
      </c>
      <c r="AS180" s="1">
        <f>IF((627.5095*('PNO-LCCSD_T Tight'!N170+'PNO-LCCSD_T Tight'!T170-'PNO-LCCSD_T Tight'!H170))&gt;$AS$1,(627.5095*('PNO-LCCSD_T Tight'!N170+'PNO-LCCSD_T Tight'!T170-'PNO-LCCSD_T Tight'!H170)), "")</f>
        <v>12.463041480658852</v>
      </c>
      <c r="AT180" s="1">
        <f t="shared" si="209"/>
        <v>3.2290510996126898E-3</v>
      </c>
      <c r="AU180" s="1">
        <f>IF((627.5095*('PNO-LCCSD_T Tight'!Z170+'PNO-LCCSD_T Tight'!AF170-'PNO-LCCSD_T Tight'!H170))&gt;$AS$1,(627.5095*('PNO-LCCSD_T Tight'!Z170+'PNO-LCCSD_T Tight'!AF170-'PNO-LCCSD_T Tight'!H170)),"")</f>
        <v>12.426890658364522</v>
      </c>
      <c r="AV180" s="1">
        <f t="shared" si="210"/>
        <v>-3.2921771194716953E-2</v>
      </c>
      <c r="AW180" s="1">
        <f t="shared" si="242"/>
        <v>12.444966069511686</v>
      </c>
      <c r="AX180" s="1">
        <f t="shared" si="211"/>
        <v>-1.484636004755302E-2</v>
      </c>
      <c r="AY180" s="1">
        <f t="shared" si="174"/>
        <v>12.439167436412838</v>
      </c>
      <c r="AZ180" s="1">
        <f t="shared" si="175"/>
        <v>-2.0644993146401447E-2</v>
      </c>
      <c r="BA180" s="1">
        <f t="shared" si="176"/>
        <v>12.488260997286002</v>
      </c>
      <c r="BB180" s="1">
        <f t="shared" si="177"/>
        <v>2.8448567726762519E-2</v>
      </c>
      <c r="BC180" s="21">
        <f t="shared" si="178"/>
        <v>12.463714216849421</v>
      </c>
      <c r="BD180" s="1">
        <f t="shared" si="179"/>
        <v>3.9017872901823125E-3</v>
      </c>
      <c r="BE180" s="1">
        <f t="shared" si="243"/>
        <v>12.484442294451267</v>
      </c>
      <c r="BF180" s="1">
        <f t="shared" si="244"/>
        <v>2.4629864892027342E-2</v>
      </c>
      <c r="BG180" s="1">
        <f t="shared" si="245"/>
        <v>12.508021332506759</v>
      </c>
      <c r="BH180" s="1">
        <f t="shared" si="246"/>
        <v>4.8208902947520116E-2</v>
      </c>
      <c r="BI180" s="1">
        <f t="shared" si="247"/>
        <v>12.49623181347901</v>
      </c>
      <c r="BJ180" s="1">
        <f t="shared" si="248"/>
        <v>3.6419383919771064E-2</v>
      </c>
      <c r="BL180" s="1">
        <f t="shared" si="212"/>
        <v>12.47020378196261</v>
      </c>
      <c r="BM180" s="1">
        <f t="shared" si="213"/>
        <v>1.0391352403370746E-2</v>
      </c>
      <c r="BN180" s="1">
        <f t="shared" si="214"/>
        <v>12.458935555636124</v>
      </c>
      <c r="BO180" s="1">
        <f t="shared" si="215"/>
        <v>-8.7687392311508461E-4</v>
      </c>
      <c r="BP180" s="1">
        <f t="shared" si="216"/>
        <v>12.466875708325913</v>
      </c>
      <c r="BQ180" s="1">
        <f t="shared" si="217"/>
        <v>7.0632787666742303E-3</v>
      </c>
      <c r="BR180" s="1">
        <f t="shared" si="218"/>
        <v>12.500584154377558</v>
      </c>
      <c r="BS180" s="1">
        <f t="shared" si="219"/>
        <v>4.0771724818318589E-2</v>
      </c>
      <c r="BT180" s="1">
        <f t="shared" si="220"/>
        <v>12.513353106014094</v>
      </c>
      <c r="BU180" s="1">
        <f t="shared" si="221"/>
        <v>5.3540676454854719E-2</v>
      </c>
      <c r="BV180" s="1">
        <f t="shared" si="222"/>
        <v>12.506524262350963</v>
      </c>
      <c r="BW180" s="1">
        <f t="shared" si="223"/>
        <v>4.6711832791723751E-2</v>
      </c>
      <c r="BX180" s="1">
        <f t="shared" si="224"/>
        <v>12.50303372564151</v>
      </c>
      <c r="BY180" s="1">
        <f t="shared" si="225"/>
        <v>4.3221296082270655E-2</v>
      </c>
      <c r="BZ180" s="1">
        <f t="shared" si="226"/>
        <v>12.522027457672122</v>
      </c>
      <c r="CA180" s="1">
        <f t="shared" si="227"/>
        <v>6.221502811288282E-2</v>
      </c>
      <c r="CB180" s="1">
        <f t="shared" si="228"/>
        <v>12.51130297567833</v>
      </c>
      <c r="CC180" s="1">
        <f t="shared" si="229"/>
        <v>5.1490546119090652E-2</v>
      </c>
      <c r="CD180" s="1">
        <f t="shared" si="230"/>
        <v>12.507458622888706</v>
      </c>
      <c r="CE180" s="1">
        <f t="shared" si="231"/>
        <v>4.7646193329466513E-2</v>
      </c>
      <c r="CF180" s="1">
        <f t="shared" si="232"/>
        <v>12.522206661497595</v>
      </c>
      <c r="CG180" s="1">
        <f t="shared" si="233"/>
        <v>6.2394231938355915E-2</v>
      </c>
      <c r="CH180" s="1">
        <f t="shared" si="234"/>
        <v>12.518980611348356</v>
      </c>
      <c r="CI180" s="1">
        <f t="shared" si="235"/>
        <v>5.9168181789116758E-2</v>
      </c>
      <c r="CJ180" s="1">
        <f t="shared" si="236"/>
        <v>12.481320240627491</v>
      </c>
      <c r="CK180" s="1">
        <f t="shared" si="235"/>
        <v>2.1507811068252281E-2</v>
      </c>
      <c r="CL180" s="1">
        <f t="shared" si="237"/>
        <v>12.489159820477125</v>
      </c>
      <c r="CM180" s="1">
        <f t="shared" si="235"/>
        <v>2.9347390917886074E-2</v>
      </c>
      <c r="CN180" s="1">
        <f t="shared" si="238"/>
        <v>12.487398769723912</v>
      </c>
      <c r="CO180" s="1">
        <f t="shared" si="235"/>
        <v>2.7586340164672762E-2</v>
      </c>
      <c r="CP180" s="1">
        <f t="shared" si="239"/>
        <v>12.485796699326045</v>
      </c>
      <c r="CQ180" s="1">
        <f t="shared" si="180"/>
        <v>2.5984269766805568E-2</v>
      </c>
      <c r="CR180" s="1">
        <f t="shared" si="240"/>
        <v>12.48960239728361</v>
      </c>
      <c r="CS180" s="1">
        <f t="shared" si="180"/>
        <v>2.9789967724370925E-2</v>
      </c>
      <c r="CT180" s="1">
        <f t="shared" si="241"/>
        <v>12.494265608587142</v>
      </c>
      <c r="CU180" s="1">
        <f t="shared" si="180"/>
        <v>3.4453179027902792E-2</v>
      </c>
    </row>
    <row r="181" spans="1:99" x14ac:dyDescent="0.2">
      <c r="A181" s="4">
        <f>'PNO-LCCSD_T Default'!A171</f>
        <v>8.0066768080933191</v>
      </c>
      <c r="B181" t="s">
        <v>167</v>
      </c>
      <c r="C181" s="1">
        <f>627.5095*('PNO-LCCSD_T Default'!P171+'PNO-LCCSD_T Default'!J171-'PNO-LCCSD_T Default'!D171)</f>
        <v>7.9300063609605189</v>
      </c>
      <c r="D181" s="1">
        <f t="shared" si="181"/>
        <v>-7.6670447132800135E-2</v>
      </c>
      <c r="E181" s="1">
        <f>627.5095*('PNO-LCCSD_T Default'!AB171+'PNO-LCCSD_T Default'!V171-'PNO-LCCSD_T Default'!D171)</f>
        <v>7.8536671746808153</v>
      </c>
      <c r="F181" s="1">
        <f t="shared" si="182"/>
        <v>-0.15300963341250373</v>
      </c>
      <c r="G181" s="1">
        <f t="shared" si="183"/>
        <v>7.8918367678206671</v>
      </c>
      <c r="H181" s="1">
        <f t="shared" si="184"/>
        <v>-0.11484004027265193</v>
      </c>
      <c r="I181" s="1">
        <f>627.5095*('PNO-LCCSD_T Default'!R171+'PNO-LCCSD_T Default'!L171-'PNO-LCCSD_T Default'!F171)</f>
        <v>7.960107273801448</v>
      </c>
      <c r="J181" s="1">
        <f t="shared" si="185"/>
        <v>-4.6569534291871051E-2</v>
      </c>
      <c r="K181" s="1">
        <f>627.5095*('PNO-LCCSD_T Default'!AD171+'PNO-LCCSD_T Default'!X171-'PNO-LCCSD_T Default'!F171)</f>
        <v>7.9412507225343001</v>
      </c>
      <c r="L181" s="1">
        <f t="shared" si="186"/>
        <v>-6.5426085559018965E-2</v>
      </c>
      <c r="M181" s="1">
        <f t="shared" si="187"/>
        <v>7.9506789981678736</v>
      </c>
      <c r="N181" s="1">
        <f t="shared" si="188"/>
        <v>-5.5997809925445452E-2</v>
      </c>
      <c r="O181" s="1">
        <f>627.5095*('PNO-LCCSD_T Default'!N171+'PNO-LCCSD_T Default'!T171-'PNO-LCCSD_T Default'!H171)</f>
        <v>7.99090677603545</v>
      </c>
      <c r="P181" s="1">
        <f t="shared" si="189"/>
        <v>-1.5770032057869088E-2</v>
      </c>
      <c r="Q181" s="1">
        <f>627.5095*('PNO-LCCSD_T Default'!Z171+'PNO-LCCSD_T Default'!AF171-'PNO-LCCSD_T Default'!H171)</f>
        <v>7.9892752513253011</v>
      </c>
      <c r="R181" s="1">
        <f t="shared" si="190"/>
        <v>-1.7401556768017912E-2</v>
      </c>
      <c r="S181" s="1">
        <f t="shared" si="191"/>
        <v>7.9900910136803756</v>
      </c>
      <c r="T181" s="1">
        <f t="shared" si="192"/>
        <v>-1.65857944129435E-2</v>
      </c>
      <c r="U181" s="1">
        <f t="shared" si="193"/>
        <v>7.9798424660263425</v>
      </c>
      <c r="V181" s="1">
        <f t="shared" si="194"/>
        <v>-2.6834342066976546E-2</v>
      </c>
      <c r="W181" s="1">
        <f t="shared" si="195"/>
        <v>7.9986735044200552</v>
      </c>
      <c r="X181" s="1">
        <f t="shared" si="196"/>
        <v>-8.0033036732638507E-3</v>
      </c>
      <c r="Y181" s="21">
        <f t="shared" si="197"/>
        <v>7.9892579852231984</v>
      </c>
      <c r="Z181" s="27">
        <f t="shared" si="198"/>
        <v>-1.7418822870120643E-2</v>
      </c>
      <c r="AA181" s="1">
        <f t="shared" si="199"/>
        <v>8.0232210078875177</v>
      </c>
      <c r="AB181" s="1">
        <f t="shared" si="200"/>
        <v>1.6544199794198633E-2</v>
      </c>
      <c r="AC181" s="1">
        <f t="shared" si="201"/>
        <v>8.0396616421879905</v>
      </c>
      <c r="AD181" s="1">
        <f t="shared" si="202"/>
        <v>3.2984834094671456E-2</v>
      </c>
      <c r="AE181" s="1">
        <f t="shared" si="203"/>
        <v>8.0314413250377541</v>
      </c>
      <c r="AF181" s="1">
        <f t="shared" si="204"/>
        <v>2.4764516944435044E-2</v>
      </c>
      <c r="AG181" s="24">
        <f>627.5095*('PNO-LCCSD_T Tight'!J171+'PNO-LCCSD_T Tight'!P171-'PNO-LCCSD_T Tight'!D171)</f>
        <v>7.9822293110919293</v>
      </c>
      <c r="AH181" s="1">
        <f t="shared" si="205"/>
        <v>-2.4447497001389706E-2</v>
      </c>
      <c r="AI181" s="1">
        <f>627.5095*('PNO-LCCSD_T Tight'!V171+'PNO-LCCSD_T Tight'!AB171-'PNO-LCCSD_T Tight'!D171)</f>
        <v>7.8679260491688483</v>
      </c>
      <c r="AJ181" s="1">
        <f t="shared" si="206"/>
        <v>-0.13875075892447075</v>
      </c>
      <c r="AK181" s="1">
        <f t="shared" si="207"/>
        <v>7.9250776801303893</v>
      </c>
      <c r="AL181" s="1">
        <f t="shared" si="208"/>
        <v>-8.1599127962929785E-2</v>
      </c>
      <c r="AM181" s="1">
        <f>627.5095*('PNO-LCCSD_T Tight'!L171+'PNO-LCCSD_T Tight'!R171-'PNO-LCCSD_T Tight'!F171)</f>
        <v>8.0007096158580904</v>
      </c>
      <c r="AN181" s="1">
        <f t="shared" si="170"/>
        <v>-5.9671922352286799E-3</v>
      </c>
      <c r="AO181" s="1">
        <f>627.5095*('PNO-LCCSD_T Tight'!X171+'PNO-LCCSD_T Tight'!AD171-'PNO-LCCSD_T Tight'!F171)</f>
        <v>7.9627995744463664</v>
      </c>
      <c r="AP181" s="1">
        <f t="shared" si="171"/>
        <v>-4.3877233646952618E-2</v>
      </c>
      <c r="AQ181" s="1">
        <f t="shared" si="172"/>
        <v>7.9817545951522284</v>
      </c>
      <c r="AR181" s="1">
        <f t="shared" si="173"/>
        <v>-2.4922212941090649E-2</v>
      </c>
      <c r="AS181" s="1">
        <f>IF((627.5095*('PNO-LCCSD_T Tight'!N171+'PNO-LCCSD_T Tight'!T171-'PNO-LCCSD_T Tight'!H171))&gt;$AS$1,(627.5095*('PNO-LCCSD_T Tight'!N171+'PNO-LCCSD_T Tight'!T171-'PNO-LCCSD_T Tight'!H171)), "")</f>
        <v>8.0113510355694526</v>
      </c>
      <c r="AT181" s="1">
        <f t="shared" si="209"/>
        <v>4.6742274761335523E-3</v>
      </c>
      <c r="AU181" s="1">
        <f>IF((627.5095*('PNO-LCCSD_T Tight'!Z171+'PNO-LCCSD_T Tight'!AF171-'PNO-LCCSD_T Tight'!H171))&gt;$AS$1,(627.5095*('PNO-LCCSD_T Tight'!Z171+'PNO-LCCSD_T Tight'!AF171-'PNO-LCCSD_T Tight'!H171)),"")</f>
        <v>7.9999931136338613</v>
      </c>
      <c r="AV181" s="1">
        <f t="shared" si="210"/>
        <v>-6.6836944594577119E-3</v>
      </c>
      <c r="AW181" s="1">
        <f t="shared" si="242"/>
        <v>8.005672074601657</v>
      </c>
      <c r="AX181" s="1">
        <f t="shared" si="211"/>
        <v>-1.0047334916620798E-3</v>
      </c>
      <c r="AY181" s="1">
        <f t="shared" si="174"/>
        <v>8.0128259383384801</v>
      </c>
      <c r="AZ181" s="1">
        <f t="shared" si="175"/>
        <v>6.1491302451610608E-3</v>
      </c>
      <c r="BA181" s="1">
        <f t="shared" si="176"/>
        <v>8.0250019158936112</v>
      </c>
      <c r="BB181" s="1">
        <f t="shared" si="177"/>
        <v>1.8325107800292173E-2</v>
      </c>
      <c r="BC181" s="21">
        <f t="shared" si="178"/>
        <v>8.0189139271160457</v>
      </c>
      <c r="BD181" s="1">
        <f t="shared" si="179"/>
        <v>1.2237119022726617E-2</v>
      </c>
      <c r="BE181" s="1">
        <f t="shared" si="243"/>
        <v>8.0225158037912099</v>
      </c>
      <c r="BF181" s="1">
        <f t="shared" si="244"/>
        <v>1.5838995697890823E-2</v>
      </c>
      <c r="BG181" s="1">
        <f t="shared" si="245"/>
        <v>8.0390158432731997</v>
      </c>
      <c r="BH181" s="1">
        <f t="shared" si="246"/>
        <v>3.2339035179880682E-2</v>
      </c>
      <c r="BI181" s="1">
        <f t="shared" si="247"/>
        <v>8.0307658235322048</v>
      </c>
      <c r="BJ181" s="1">
        <f t="shared" si="248"/>
        <v>2.4089015438885752E-2</v>
      </c>
      <c r="BL181" s="1">
        <f t="shared" si="212"/>
        <v>8.0004403200409033</v>
      </c>
      <c r="BM181" s="1">
        <f t="shared" si="213"/>
        <v>-6.2364880524157229E-3</v>
      </c>
      <c r="BN181" s="1">
        <f t="shared" si="214"/>
        <v>7.9996517574204216</v>
      </c>
      <c r="BO181" s="1">
        <f t="shared" si="215"/>
        <v>-7.0250506728974926E-3</v>
      </c>
      <c r="BP181" s="1">
        <f t="shared" si="216"/>
        <v>8.0004668592852166</v>
      </c>
      <c r="BQ181" s="1">
        <f t="shared" si="217"/>
        <v>-6.209948808102439E-3</v>
      </c>
      <c r="BR181" s="1">
        <f t="shared" si="218"/>
        <v>8.0309346741172689</v>
      </c>
      <c r="BS181" s="1">
        <f t="shared" si="219"/>
        <v>2.4257866023949859E-2</v>
      </c>
      <c r="BT181" s="1">
        <f t="shared" si="220"/>
        <v>8.0425308426316082</v>
      </c>
      <c r="BU181" s="1">
        <f t="shared" si="221"/>
        <v>3.585403453828917E-2</v>
      </c>
      <c r="BV181" s="1">
        <f t="shared" si="222"/>
        <v>8.0366404352959204</v>
      </c>
      <c r="BW181" s="1">
        <f t="shared" si="223"/>
        <v>2.9963627202601373E-2</v>
      </c>
      <c r="BX181" s="1">
        <f t="shared" si="224"/>
        <v>8.036599355815877</v>
      </c>
      <c r="BY181" s="1">
        <f t="shared" si="225"/>
        <v>2.9922547722557979E-2</v>
      </c>
      <c r="BZ181" s="1">
        <f t="shared" si="226"/>
        <v>8.0498700438831374</v>
      </c>
      <c r="CA181" s="1">
        <f t="shared" si="227"/>
        <v>4.3193235789818374E-2</v>
      </c>
      <c r="CB181" s="1">
        <f t="shared" si="228"/>
        <v>8.0425582944729097</v>
      </c>
      <c r="CC181" s="1">
        <f t="shared" si="229"/>
        <v>3.5881486379590655E-2</v>
      </c>
      <c r="CD181" s="1">
        <f t="shared" si="230"/>
        <v>8.0482631536824254</v>
      </c>
      <c r="CE181" s="1">
        <f t="shared" si="231"/>
        <v>4.1586345589106344E-2</v>
      </c>
      <c r="CF181" s="1">
        <f t="shared" si="232"/>
        <v>8.0500362252398556</v>
      </c>
      <c r="CG181" s="1">
        <f t="shared" si="233"/>
        <v>4.3359417146536572E-2</v>
      </c>
      <c r="CH181" s="1">
        <f t="shared" si="234"/>
        <v>8.0529214672693676</v>
      </c>
      <c r="CI181" s="1">
        <f t="shared" si="235"/>
        <v>4.6244659176048586E-2</v>
      </c>
      <c r="CJ181" s="1">
        <f t="shared" si="236"/>
        <v>8.0284616924737051</v>
      </c>
      <c r="CK181" s="1">
        <f t="shared" si="235"/>
        <v>2.178488438038606E-2</v>
      </c>
      <c r="CL181" s="1">
        <f t="shared" si="237"/>
        <v>8.0252736511217506</v>
      </c>
      <c r="CM181" s="1">
        <f t="shared" si="235"/>
        <v>1.8596843028431564E-2</v>
      </c>
      <c r="CN181" s="1">
        <f t="shared" si="238"/>
        <v>8.0272914936150261</v>
      </c>
      <c r="CO181" s="1">
        <f t="shared" si="235"/>
        <v>2.0614685521707088E-2</v>
      </c>
      <c r="CP181" s="1">
        <f t="shared" si="239"/>
        <v>8.0396627517582093</v>
      </c>
      <c r="CQ181" s="1">
        <f t="shared" si="180"/>
        <v>3.2985943664890272E-2</v>
      </c>
      <c r="CR181" s="1">
        <f t="shared" si="240"/>
        <v>8.0257557644953383</v>
      </c>
      <c r="CS181" s="1">
        <f t="shared" si="180"/>
        <v>1.9078956402019287E-2</v>
      </c>
      <c r="CT181" s="1">
        <f t="shared" si="241"/>
        <v>8.0363515823164668</v>
      </c>
      <c r="CU181" s="1">
        <f t="shared" si="180"/>
        <v>2.9674774223147793E-2</v>
      </c>
    </row>
    <row r="182" spans="1:99" x14ac:dyDescent="0.2">
      <c r="A182" s="4">
        <f>'PNO-LCCSD_T Default'!A172</f>
        <v>3.0080377223815056</v>
      </c>
      <c r="B182" t="s">
        <v>168</v>
      </c>
      <c r="C182" s="1">
        <f>627.5095*('PNO-LCCSD_T Default'!P172+'PNO-LCCSD_T Default'!J172-'PNO-LCCSD_T Default'!D172)</f>
        <v>2.9772384073265545</v>
      </c>
      <c r="D182" s="1">
        <f t="shared" si="181"/>
        <v>-3.0799315054951037E-2</v>
      </c>
      <c r="E182" s="1">
        <f>627.5095*('PNO-LCCSD_T Default'!AB172+'PNO-LCCSD_T Default'!V172-'PNO-LCCSD_T Default'!D172)</f>
        <v>2.9584189324470702</v>
      </c>
      <c r="F182" s="1">
        <f t="shared" si="182"/>
        <v>-4.9618789934435359E-2</v>
      </c>
      <c r="G182" s="1">
        <f t="shared" si="183"/>
        <v>2.9678286698868126</v>
      </c>
      <c r="H182" s="1">
        <f t="shared" si="184"/>
        <v>-4.0209052494692976E-2</v>
      </c>
      <c r="I182" s="1">
        <f>627.5095*('PNO-LCCSD_T Default'!R172+'PNO-LCCSD_T Default'!L172-'PNO-LCCSD_T Default'!F172)</f>
        <v>2.9902077605044828</v>
      </c>
      <c r="J182" s="1">
        <f t="shared" si="185"/>
        <v>-1.7829961877022793E-2</v>
      </c>
      <c r="K182" s="1">
        <f>627.5095*('PNO-LCCSD_T Default'!AD172+'PNO-LCCSD_T Default'!X172-'PNO-LCCSD_T Default'!F172)</f>
        <v>2.983616690005952</v>
      </c>
      <c r="L182" s="1">
        <f t="shared" si="186"/>
        <v>-2.4421032375553597E-2</v>
      </c>
      <c r="M182" s="1">
        <f t="shared" si="187"/>
        <v>2.9869122252552174</v>
      </c>
      <c r="N182" s="1">
        <f t="shared" si="188"/>
        <v>-2.1125497126288195E-2</v>
      </c>
      <c r="O182" s="1">
        <f>627.5095*('PNO-LCCSD_T Default'!N172+'PNO-LCCSD_T Default'!T172-'PNO-LCCSD_T Default'!H172)</f>
        <v>3.0010892841349475</v>
      </c>
      <c r="P182" s="1">
        <f t="shared" si="189"/>
        <v>-6.9484382465581085E-3</v>
      </c>
      <c r="Q182" s="1">
        <f>627.5095*('PNO-LCCSD_T Default'!Z172+'PNO-LCCSD_T Default'!AF172-'PNO-LCCSD_T Default'!H172)</f>
        <v>3.0003613731082246</v>
      </c>
      <c r="R182" s="1">
        <f t="shared" si="190"/>
        <v>-7.6763492732809802E-3</v>
      </c>
      <c r="S182" s="1">
        <f t="shared" si="191"/>
        <v>3.000725328621586</v>
      </c>
      <c r="T182" s="1">
        <f t="shared" si="192"/>
        <v>-7.3123937599195443E-3</v>
      </c>
      <c r="U182" s="1">
        <f t="shared" si="193"/>
        <v>2.9987109138590529</v>
      </c>
      <c r="V182" s="1">
        <f t="shared" si="194"/>
        <v>-9.326808522452712E-3</v>
      </c>
      <c r="W182" s="1">
        <f t="shared" si="195"/>
        <v>3.0001372052371265</v>
      </c>
      <c r="X182" s="1">
        <f t="shared" si="196"/>
        <v>-7.9005171443791156E-3</v>
      </c>
      <c r="Y182" s="21">
        <f t="shared" si="197"/>
        <v>2.9994240595480894</v>
      </c>
      <c r="Z182" s="27">
        <f t="shared" si="198"/>
        <v>-8.6136628334161358E-3</v>
      </c>
      <c r="AA182" s="1">
        <f t="shared" si="199"/>
        <v>3.0125059646652712</v>
      </c>
      <c r="AB182" s="1">
        <f t="shared" si="200"/>
        <v>4.4682422837656333E-3</v>
      </c>
      <c r="AC182" s="1">
        <f t="shared" si="201"/>
        <v>3.0179295652155269</v>
      </c>
      <c r="AD182" s="1">
        <f t="shared" si="202"/>
        <v>9.891842834021336E-3</v>
      </c>
      <c r="AE182" s="1">
        <f t="shared" si="203"/>
        <v>3.0152177649403988</v>
      </c>
      <c r="AF182" s="1">
        <f t="shared" si="204"/>
        <v>7.1800425588932626E-3</v>
      </c>
      <c r="AG182" s="24">
        <f>627.5095*('PNO-LCCSD_T Tight'!J172+'PNO-LCCSD_T Tight'!P172-'PNO-LCCSD_T Tight'!D172)</f>
        <v>2.98070667615093</v>
      </c>
      <c r="AH182" s="1">
        <f t="shared" si="205"/>
        <v>-2.7331046230575584E-2</v>
      </c>
      <c r="AI182" s="1">
        <f>627.5095*('PNO-LCCSD_T Tight'!V172+'PNO-LCCSD_T Tight'!AB172-'PNO-LCCSD_T Tight'!D172)</f>
        <v>2.9625938002078094</v>
      </c>
      <c r="AJ182" s="1">
        <f t="shared" si="206"/>
        <v>-4.5443922173696194E-2</v>
      </c>
      <c r="AK182" s="1">
        <f t="shared" si="207"/>
        <v>2.9716502381793699</v>
      </c>
      <c r="AL182" s="1">
        <f t="shared" si="208"/>
        <v>-3.6387484202135667E-2</v>
      </c>
      <c r="AM182" s="1">
        <f>627.5095*('PNO-LCCSD_T Tight'!L172+'PNO-LCCSD_T Tight'!R172-'PNO-LCCSD_T Tight'!F172)</f>
        <v>2.9934514367726135</v>
      </c>
      <c r="AN182" s="1">
        <f t="shared" si="170"/>
        <v>-1.458628560889208E-2</v>
      </c>
      <c r="AO182" s="1">
        <f>627.5095*('PNO-LCCSD_T Tight'!X172+'PNO-LCCSD_T Tight'!AD172-'PNO-LCCSD_T Tight'!F172)</f>
        <v>2.9859985465927905</v>
      </c>
      <c r="AP182" s="1">
        <f t="shared" si="171"/>
        <v>-2.203917578871506E-2</v>
      </c>
      <c r="AQ182" s="1">
        <f t="shared" si="172"/>
        <v>2.989724991682702</v>
      </c>
      <c r="AR182" s="1">
        <f t="shared" si="173"/>
        <v>-1.831273069880357E-2</v>
      </c>
      <c r="AS182" s="1">
        <f>IF((627.5095*('PNO-LCCSD_T Tight'!N172+'PNO-LCCSD_T Tight'!T172-'PNO-LCCSD_T Tight'!H172))&gt;$AS$1,(627.5095*('PNO-LCCSD_T Tight'!N172+'PNO-LCCSD_T Tight'!T172-'PNO-LCCSD_T Tight'!H172)), "")</f>
        <v>3.0012524365916944</v>
      </c>
      <c r="AT182" s="1">
        <f t="shared" si="209"/>
        <v>-6.7852857898111907E-3</v>
      </c>
      <c r="AU182" s="1">
        <f>IF((627.5095*('PNO-LCCSD_T Tight'!Z172+'PNO-LCCSD_T Tight'!AF172-'PNO-LCCSD_T Tight'!H172))&gt;$AS$1,(627.5095*('PNO-LCCSD_T Tight'!Z172+'PNO-LCCSD_T Tight'!AF172-'PNO-LCCSD_T Tight'!H172)),"")</f>
        <v>3.0005433508292354</v>
      </c>
      <c r="AV182" s="1">
        <f t="shared" si="210"/>
        <v>-7.4943715522701737E-3</v>
      </c>
      <c r="AW182" s="1">
        <f t="shared" si="242"/>
        <v>3.0008978937104649</v>
      </c>
      <c r="AX182" s="1">
        <f t="shared" si="211"/>
        <v>-7.1398286710406822E-3</v>
      </c>
      <c r="AY182" s="1">
        <f t="shared" si="174"/>
        <v>3.001807339534047</v>
      </c>
      <c r="AZ182" s="1">
        <f t="shared" si="175"/>
        <v>-6.2303828474585821E-3</v>
      </c>
      <c r="BA182" s="1">
        <f t="shared" si="176"/>
        <v>3.0013435021203336</v>
      </c>
      <c r="BB182" s="1">
        <f t="shared" si="177"/>
        <v>-6.6942202611719459E-3</v>
      </c>
      <c r="BC182" s="21">
        <f t="shared" si="178"/>
        <v>3.0015754208271903</v>
      </c>
      <c r="BD182" s="1">
        <f t="shared" si="179"/>
        <v>-6.462301554315264E-3</v>
      </c>
      <c r="BE182" s="1">
        <f t="shared" si="243"/>
        <v>3.0094370921395823</v>
      </c>
      <c r="BF182" s="1">
        <f t="shared" si="244"/>
        <v>1.3993697580767517E-3</v>
      </c>
      <c r="BG182" s="1">
        <f t="shared" si="245"/>
        <v>3.0158034733068169</v>
      </c>
      <c r="BH182" s="1">
        <f t="shared" si="246"/>
        <v>7.7657509253112877E-3</v>
      </c>
      <c r="BI182" s="1">
        <f t="shared" si="247"/>
        <v>3.0126202827231996</v>
      </c>
      <c r="BJ182" s="1">
        <f t="shared" si="248"/>
        <v>4.5825603416940197E-3</v>
      </c>
      <c r="BL182" s="1">
        <f t="shared" si="212"/>
        <v>3.0000788736305322</v>
      </c>
      <c r="BM182" s="1">
        <f t="shared" si="213"/>
        <v>-7.9588487509734129E-3</v>
      </c>
      <c r="BN182" s="1">
        <f t="shared" si="214"/>
        <v>3.0004236287494805</v>
      </c>
      <c r="BO182" s="1">
        <f t="shared" si="215"/>
        <v>-7.6140936320250319E-3</v>
      </c>
      <c r="BP182" s="1">
        <f t="shared" si="216"/>
        <v>3.0007126967946114</v>
      </c>
      <c r="BQ182" s="1">
        <f t="shared" si="217"/>
        <v>-7.3250255868941849E-3</v>
      </c>
      <c r="BR182" s="1">
        <f t="shared" si="218"/>
        <v>3.0130182503182068</v>
      </c>
      <c r="BS182" s="1">
        <f t="shared" si="219"/>
        <v>4.980527936701229E-3</v>
      </c>
      <c r="BT182" s="1">
        <f t="shared" si="220"/>
        <v>3.0187696408078337</v>
      </c>
      <c r="BU182" s="1">
        <f t="shared" si="221"/>
        <v>1.0731918426328146E-2</v>
      </c>
      <c r="BV182" s="1">
        <f t="shared" si="222"/>
        <v>3.0158154848443228</v>
      </c>
      <c r="BW182" s="1">
        <f t="shared" si="223"/>
        <v>7.7777624628172504E-3</v>
      </c>
      <c r="BX182" s="1">
        <f t="shared" si="224"/>
        <v>3.0135747461070284</v>
      </c>
      <c r="BY182" s="1">
        <f t="shared" si="225"/>
        <v>5.5370237255227828E-3</v>
      </c>
      <c r="BZ182" s="1">
        <f t="shared" si="226"/>
        <v>3.0190579292192288</v>
      </c>
      <c r="CA182" s="1">
        <f t="shared" si="227"/>
        <v>1.1020206837723201E-2</v>
      </c>
      <c r="CB182" s="1">
        <f t="shared" si="228"/>
        <v>3.0162240026779497</v>
      </c>
      <c r="CC182" s="1">
        <f t="shared" si="229"/>
        <v>8.1862802964440817E-3</v>
      </c>
      <c r="CD182" s="1">
        <f t="shared" si="230"/>
        <v>3.0147292941774961</v>
      </c>
      <c r="CE182" s="1">
        <f t="shared" si="231"/>
        <v>6.6915717959905585E-3</v>
      </c>
      <c r="CF182" s="1">
        <f t="shared" si="232"/>
        <v>3.019062404643865</v>
      </c>
      <c r="CG182" s="1">
        <f t="shared" si="233"/>
        <v>1.102468226235942E-2</v>
      </c>
      <c r="CH182" s="1">
        <f t="shared" si="234"/>
        <v>3.0169236772769707</v>
      </c>
      <c r="CI182" s="1">
        <f t="shared" si="235"/>
        <v>8.8859548954651757E-3</v>
      </c>
      <c r="CJ182" s="1">
        <f t="shared" si="236"/>
        <v>3.0028457526929424</v>
      </c>
      <c r="CK182" s="1">
        <f t="shared" si="235"/>
        <v>-5.1919696885631694E-3</v>
      </c>
      <c r="CL182" s="1">
        <f t="shared" si="237"/>
        <v>3.0014230637045505</v>
      </c>
      <c r="CM182" s="1">
        <f t="shared" si="235"/>
        <v>-6.6146586769550986E-3</v>
      </c>
      <c r="CN182" s="1">
        <f t="shared" si="238"/>
        <v>3.0025385545162719</v>
      </c>
      <c r="CO182" s="1">
        <f t="shared" si="235"/>
        <v>-5.499167865233634E-3</v>
      </c>
      <c r="CP182" s="1">
        <f t="shared" si="239"/>
        <v>3.0039513029211933</v>
      </c>
      <c r="CQ182" s="1">
        <f t="shared" si="180"/>
        <v>-4.0864194603122961E-3</v>
      </c>
      <c r="CR182" s="1">
        <f t="shared" si="240"/>
        <v>3.0014268271747184</v>
      </c>
      <c r="CS182" s="1">
        <f t="shared" si="180"/>
        <v>-6.6108952067871485E-3</v>
      </c>
      <c r="CT182" s="1">
        <f t="shared" si="241"/>
        <v>3.0031537670499993</v>
      </c>
      <c r="CU182" s="1">
        <f t="shared" si="180"/>
        <v>-4.8839553315063178E-3</v>
      </c>
    </row>
    <row r="183" spans="1:99" x14ac:dyDescent="0.2">
      <c r="A183" s="4">
        <f>'PNO-LCCSD_T Default'!A173</f>
        <v>18.324251610994455</v>
      </c>
      <c r="B183" t="s">
        <v>169</v>
      </c>
      <c r="C183" s="1">
        <f>627.5095*('PNO-LCCSD_T Default'!P173+'PNO-LCCSD_T Default'!J173-'PNO-LCCSD_T Default'!D173)</f>
        <v>18.016220623032869</v>
      </c>
      <c r="D183" s="1">
        <f t="shared" si="181"/>
        <v>-0.30803098796158679</v>
      </c>
      <c r="E183" s="1">
        <f>627.5095*('PNO-LCCSD_T Default'!AB173+'PNO-LCCSD_T Default'!V173-'PNO-LCCSD_T Default'!D173)</f>
        <v>16.735189232061625</v>
      </c>
      <c r="F183" s="1">
        <f t="shared" si="182"/>
        <v>-1.5890623789328302</v>
      </c>
      <c r="G183" s="1">
        <f t="shared" si="183"/>
        <v>17.375704927547247</v>
      </c>
      <c r="H183" s="1">
        <f t="shared" si="184"/>
        <v>-0.94854668344720849</v>
      </c>
      <c r="I183" s="1">
        <f>627.5095*('PNO-LCCSD_T Default'!R173+'PNO-LCCSD_T Default'!L173-'PNO-LCCSD_T Default'!F173)</f>
        <v>18.064969652319736</v>
      </c>
      <c r="J183" s="1">
        <f t="shared" si="185"/>
        <v>-0.2592819586747197</v>
      </c>
      <c r="K183" s="1">
        <f>627.5095*('PNO-LCCSD_T Default'!AD173+'PNO-LCCSD_T Default'!X173-'PNO-LCCSD_T Default'!F173)</f>
        <v>17.650463370101019</v>
      </c>
      <c r="L183" s="1">
        <f t="shared" si="186"/>
        <v>-0.67378824089343681</v>
      </c>
      <c r="M183" s="1">
        <f t="shared" si="187"/>
        <v>17.857716511210377</v>
      </c>
      <c r="N183" s="1">
        <f t="shared" si="188"/>
        <v>-0.46653509978407826</v>
      </c>
      <c r="O183" s="1">
        <f>627.5095*('PNO-LCCSD_T Default'!N173+'PNO-LCCSD_T Default'!T173-'PNO-LCCSD_T Default'!H173)</f>
        <v>18.101722620826251</v>
      </c>
      <c r="P183" s="1">
        <f t="shared" si="189"/>
        <v>-0.22252899016820393</v>
      </c>
      <c r="Q183" s="1">
        <f>627.5095*('PNO-LCCSD_T Default'!Z173+'PNO-LCCSD_T Default'!AF173-'PNO-LCCSD_T Default'!H173)</f>
        <v>17.906316162534498</v>
      </c>
      <c r="R183" s="1">
        <f t="shared" si="190"/>
        <v>-0.41793544845995712</v>
      </c>
      <c r="S183" s="1">
        <f t="shared" si="191"/>
        <v>18.004019391680373</v>
      </c>
      <c r="T183" s="1">
        <f t="shared" si="192"/>
        <v>-0.3202322193140823</v>
      </c>
      <c r="U183" s="1">
        <f t="shared" si="193"/>
        <v>18.096931190125499</v>
      </c>
      <c r="V183" s="1">
        <f t="shared" si="194"/>
        <v>-0.22732042086895632</v>
      </c>
      <c r="W183" s="1">
        <f t="shared" si="195"/>
        <v>18.250548528585693</v>
      </c>
      <c r="X183" s="1">
        <f t="shared" si="196"/>
        <v>-7.3703082408762555E-2</v>
      </c>
      <c r="Y183" s="21">
        <f t="shared" si="197"/>
        <v>18.173739859355596</v>
      </c>
      <c r="Z183" s="27">
        <f t="shared" si="198"/>
        <v>-0.15051175163885944</v>
      </c>
      <c r="AA183" s="1">
        <f t="shared" si="199"/>
        <v>18.140283112374071</v>
      </c>
      <c r="AB183" s="1">
        <f t="shared" si="200"/>
        <v>-0.18396849862038422</v>
      </c>
      <c r="AC183" s="1">
        <f t="shared" si="201"/>
        <v>18.174751879186019</v>
      </c>
      <c r="AD183" s="1">
        <f t="shared" si="202"/>
        <v>-0.14949973180843656</v>
      </c>
      <c r="AE183" s="1">
        <f t="shared" si="203"/>
        <v>18.157517495780041</v>
      </c>
      <c r="AF183" s="1">
        <f t="shared" si="204"/>
        <v>-0.16673411521441395</v>
      </c>
      <c r="AG183" s="24">
        <f>627.5095*('PNO-LCCSD_T Tight'!J173+'PNO-LCCSD_T Tight'!P173-'PNO-LCCSD_T Tight'!D173)</f>
        <v>18.303765673536788</v>
      </c>
      <c r="AH183" s="1">
        <f t="shared" si="205"/>
        <v>-2.0485937457667802E-2</v>
      </c>
      <c r="AI183" s="1">
        <f>627.5095*('PNO-LCCSD_T Tight'!V173+'PNO-LCCSD_T Tight'!AB173-'PNO-LCCSD_T Tight'!D173)</f>
        <v>16.864347951767883</v>
      </c>
      <c r="AJ183" s="1">
        <f t="shared" si="206"/>
        <v>-1.4599036592265726</v>
      </c>
      <c r="AK183" s="1">
        <f t="shared" si="207"/>
        <v>17.584056812652335</v>
      </c>
      <c r="AL183" s="1">
        <f t="shared" si="208"/>
        <v>-0.74019479834212021</v>
      </c>
      <c r="AM183" s="1">
        <f>627.5095*('PNO-LCCSD_T Tight'!L173+'PNO-LCCSD_T Tight'!R173-'PNO-LCCSD_T Tight'!F173)</f>
        <v>18.211344915416291</v>
      </c>
      <c r="AN183" s="1">
        <f t="shared" si="170"/>
        <v>-0.11290669557816457</v>
      </c>
      <c r="AO183" s="1">
        <f>627.5095*('PNO-LCCSD_T Tight'!X173+'PNO-LCCSD_T Tight'!AD173-'PNO-LCCSD_T Tight'!F173)</f>
        <v>17.728516738541778</v>
      </c>
      <c r="AP183" s="1">
        <f t="shared" si="171"/>
        <v>-0.59573487245267742</v>
      </c>
      <c r="AQ183" s="1">
        <f t="shared" si="172"/>
        <v>17.969930826979034</v>
      </c>
      <c r="AR183" s="1">
        <f t="shared" si="173"/>
        <v>-0.354320784015421</v>
      </c>
      <c r="AS183" s="1">
        <f>IF((627.5095*('PNO-LCCSD_T Tight'!N173+'PNO-LCCSD_T Tight'!T173-'PNO-LCCSD_T Tight'!H173))&gt;$AS$1,(627.5095*('PNO-LCCSD_T Tight'!N173+'PNO-LCCSD_T Tight'!T173-'PNO-LCCSD_T Tight'!H173)), "")</f>
        <v>18.18477977828767</v>
      </c>
      <c r="AT183" s="1">
        <f t="shared" si="209"/>
        <v>-0.13947183270678565</v>
      </c>
      <c r="AU183" s="1">
        <f>IF((627.5095*('PNO-LCCSD_T Tight'!Z173+'PNO-LCCSD_T Tight'!AF173-'PNO-LCCSD_T Tight'!H173))&gt;$AS$1,(627.5095*('PNO-LCCSD_T Tight'!Z173+'PNO-LCCSD_T Tight'!AF173-'PNO-LCCSD_T Tight'!H173)),"")</f>
        <v>17.980048528776688</v>
      </c>
      <c r="AV183" s="1">
        <f t="shared" si="210"/>
        <v>-0.34420308221776708</v>
      </c>
      <c r="AW183" s="1">
        <f t="shared" si="242"/>
        <v>18.082414153532177</v>
      </c>
      <c r="AX183" s="1">
        <f t="shared" si="211"/>
        <v>-0.24183745746227814</v>
      </c>
      <c r="AY183" s="1">
        <f t="shared" si="174"/>
        <v>18.150750692353444</v>
      </c>
      <c r="AZ183" s="1">
        <f t="shared" si="175"/>
        <v>-0.17350091864101103</v>
      </c>
      <c r="BA183" s="1">
        <f t="shared" si="176"/>
        <v>18.295095473607493</v>
      </c>
      <c r="BB183" s="1">
        <f t="shared" si="177"/>
        <v>-2.9156137386962655E-2</v>
      </c>
      <c r="BC183" s="21">
        <f t="shared" si="178"/>
        <v>18.222923082980468</v>
      </c>
      <c r="BD183" s="1">
        <f t="shared" si="179"/>
        <v>-0.10132852801398684</v>
      </c>
      <c r="BE183" s="1">
        <f t="shared" si="243"/>
        <v>18.156908159005184</v>
      </c>
      <c r="BF183" s="1">
        <f t="shared" si="244"/>
        <v>-0.16734345198927159</v>
      </c>
      <c r="BG183" s="1">
        <f t="shared" si="245"/>
        <v>18.243950734924791</v>
      </c>
      <c r="BH183" s="1">
        <f t="shared" si="246"/>
        <v>-8.0300876069664184E-2</v>
      </c>
      <c r="BI183" s="1">
        <f t="shared" si="247"/>
        <v>18.200429446964982</v>
      </c>
      <c r="BJ183" s="1">
        <f t="shared" si="248"/>
        <v>-0.12382216402947321</v>
      </c>
      <c r="BL183" s="1">
        <f t="shared" si="212"/>
        <v>18.210345138552107</v>
      </c>
      <c r="BM183" s="1">
        <f t="shared" si="213"/>
        <v>-0.11390647244234842</v>
      </c>
      <c r="BN183" s="1">
        <f t="shared" si="214"/>
        <v>18.259409670128257</v>
      </c>
      <c r="BO183" s="1">
        <f t="shared" si="215"/>
        <v>-6.4841940866198655E-2</v>
      </c>
      <c r="BP183" s="1">
        <f t="shared" si="216"/>
        <v>18.243996355897174</v>
      </c>
      <c r="BQ183" s="1">
        <f t="shared" si="217"/>
        <v>-8.0255255097281264E-2</v>
      </c>
      <c r="BR183" s="1">
        <f t="shared" si="218"/>
        <v>18.182755369112208</v>
      </c>
      <c r="BS183" s="1">
        <f t="shared" si="219"/>
        <v>-0.14149624188224763</v>
      </c>
      <c r="BT183" s="1">
        <f t="shared" si="220"/>
        <v>18.200741465965073</v>
      </c>
      <c r="BU183" s="1">
        <f t="shared" si="221"/>
        <v>-0.12351014502938185</v>
      </c>
      <c r="BV183" s="1">
        <f t="shared" si="222"/>
        <v>18.190105182094573</v>
      </c>
      <c r="BW183" s="1">
        <f t="shared" si="223"/>
        <v>-0.13414642889988215</v>
      </c>
      <c r="BX183" s="1">
        <f t="shared" si="224"/>
        <v>18.18851331532835</v>
      </c>
      <c r="BY183" s="1">
        <f t="shared" si="225"/>
        <v>-0.13573829566610485</v>
      </c>
      <c r="BZ183" s="1">
        <f t="shared" si="226"/>
        <v>18.211728333521219</v>
      </c>
      <c r="CA183" s="1">
        <f t="shared" si="227"/>
        <v>-0.11252327747323676</v>
      </c>
      <c r="CB183" s="1">
        <f t="shared" si="228"/>
        <v>18.197660992273931</v>
      </c>
      <c r="CC183" s="1">
        <f t="shared" si="229"/>
        <v>-0.12659061872052391</v>
      </c>
      <c r="CD183" s="1">
        <f t="shared" si="230"/>
        <v>18.19914163148033</v>
      </c>
      <c r="CE183" s="1">
        <f t="shared" si="231"/>
        <v>-0.12510997951412506</v>
      </c>
      <c r="CF183" s="1">
        <f t="shared" si="232"/>
        <v>18.2119158981412</v>
      </c>
      <c r="CG183" s="1">
        <f t="shared" si="233"/>
        <v>-0.11233571285325539</v>
      </c>
      <c r="CH183" s="1">
        <f t="shared" si="234"/>
        <v>18.209185555393482</v>
      </c>
      <c r="CI183" s="1">
        <f t="shared" si="235"/>
        <v>-0.11506605560097327</v>
      </c>
      <c r="CJ183" s="1">
        <f t="shared" si="236"/>
        <v>18.236842797475173</v>
      </c>
      <c r="CK183" s="1">
        <f t="shared" si="235"/>
        <v>-8.7408813519282091E-2</v>
      </c>
      <c r="CL183" s="1">
        <f t="shared" si="237"/>
        <v>18.297556886266332</v>
      </c>
      <c r="CM183" s="1">
        <f t="shared" si="235"/>
        <v>-2.6694724728123731E-2</v>
      </c>
      <c r="CN183" s="1">
        <f t="shared" si="238"/>
        <v>18.275433127121026</v>
      </c>
      <c r="CO183" s="1">
        <f t="shared" si="235"/>
        <v>-4.881848387342913E-2</v>
      </c>
      <c r="CP183" s="1">
        <f t="shared" si="239"/>
        <v>18.247499929614339</v>
      </c>
      <c r="CQ183" s="1">
        <f t="shared" si="180"/>
        <v>-7.6751681380116565E-2</v>
      </c>
      <c r="CR183" s="1">
        <f t="shared" si="240"/>
        <v>18.297826033124043</v>
      </c>
      <c r="CS183" s="1">
        <f t="shared" si="180"/>
        <v>-2.6425577870412553E-2</v>
      </c>
      <c r="CT183" s="1">
        <f t="shared" si="241"/>
        <v>18.285890643922585</v>
      </c>
      <c r="CU183" s="1">
        <f t="shared" si="180"/>
        <v>-3.8360967071870533E-2</v>
      </c>
    </row>
    <row r="184" spans="1:99" x14ac:dyDescent="0.2">
      <c r="A184" s="4">
        <f>'PNO-LCCSD_T Default'!A174</f>
        <v>19.524107901441496</v>
      </c>
      <c r="B184" t="s">
        <v>170</v>
      </c>
      <c r="C184" s="1">
        <f>627.5095*('PNO-LCCSD_T Default'!P174+'PNO-LCCSD_T Default'!J174-'PNO-LCCSD_T Default'!D174)</f>
        <v>19.116526142372866</v>
      </c>
      <c r="D184" s="1">
        <f t="shared" si="181"/>
        <v>-0.40758175906863059</v>
      </c>
      <c r="E184" s="1">
        <f>627.5095*('PNO-LCCSD_T Default'!AB174+'PNO-LCCSD_T Default'!V174-'PNO-LCCSD_T Default'!D174)</f>
        <v>18.096643650599017</v>
      </c>
      <c r="F184" s="1">
        <f t="shared" si="182"/>
        <v>-1.4274642508424797</v>
      </c>
      <c r="G184" s="1">
        <f t="shared" si="183"/>
        <v>18.606584896485941</v>
      </c>
      <c r="H184" s="1">
        <f t="shared" si="184"/>
        <v>-0.91752300495555517</v>
      </c>
      <c r="I184" s="1">
        <f>627.5095*('PNO-LCCSD_T Default'!R174+'PNO-LCCSD_T Default'!L174-'PNO-LCCSD_T Default'!F174)</f>
        <v>19.227569376320488</v>
      </c>
      <c r="J184" s="1">
        <f t="shared" si="185"/>
        <v>-0.29653852512100798</v>
      </c>
      <c r="K184" s="1">
        <f>627.5095*('PNO-LCCSD_T Default'!AD174+'PNO-LCCSD_T Default'!X174-'PNO-LCCSD_T Default'!F174)</f>
        <v>18.927379832426453</v>
      </c>
      <c r="L184" s="1">
        <f t="shared" si="186"/>
        <v>-0.59672806901504316</v>
      </c>
      <c r="M184" s="1">
        <f t="shared" si="187"/>
        <v>19.077474604373471</v>
      </c>
      <c r="N184" s="1">
        <f t="shared" si="188"/>
        <v>-0.44663329706802557</v>
      </c>
      <c r="O184" s="1">
        <f>627.5095*('PNO-LCCSD_T Default'!N174+'PNO-LCCSD_T Default'!T174-'PNO-LCCSD_T Default'!H174)</f>
        <v>19.299406077812904</v>
      </c>
      <c r="P184" s="1">
        <f t="shared" si="189"/>
        <v>-0.22470182362859248</v>
      </c>
      <c r="Q184" s="1">
        <f>627.5095*('PNO-LCCSD_T Default'!Z174+'PNO-LCCSD_T Default'!AF174-'PNO-LCCSD_T Default'!H174)</f>
        <v>19.166668993348363</v>
      </c>
      <c r="R184" s="1">
        <f t="shared" si="190"/>
        <v>-0.35743890809313328</v>
      </c>
      <c r="S184" s="1">
        <f t="shared" si="191"/>
        <v>19.233037535580635</v>
      </c>
      <c r="T184" s="1">
        <f t="shared" si="192"/>
        <v>-0.2910703658608611</v>
      </c>
      <c r="U184" s="1">
        <f t="shared" si="193"/>
        <v>19.300373134093924</v>
      </c>
      <c r="V184" s="1">
        <f t="shared" si="194"/>
        <v>-0.22373476734757247</v>
      </c>
      <c r="W184" s="1">
        <f t="shared" si="195"/>
        <v>19.472039003501397</v>
      </c>
      <c r="X184" s="1">
        <f t="shared" si="196"/>
        <v>-5.206889794009939E-2</v>
      </c>
      <c r="Y184" s="21">
        <f t="shared" si="197"/>
        <v>19.386206068797662</v>
      </c>
      <c r="Z184" s="27">
        <f t="shared" si="198"/>
        <v>-0.13790183264383415</v>
      </c>
      <c r="AA184" s="1">
        <f t="shared" si="199"/>
        <v>19.374775731837733</v>
      </c>
      <c r="AB184" s="1">
        <f t="shared" si="200"/>
        <v>-0.14933216960376328</v>
      </c>
      <c r="AC184" s="1">
        <f t="shared" si="201"/>
        <v>19.417726473659876</v>
      </c>
      <c r="AD184" s="1">
        <f t="shared" si="202"/>
        <v>-0.10638142778162063</v>
      </c>
      <c r="AE184" s="1">
        <f t="shared" si="203"/>
        <v>19.396251102748806</v>
      </c>
      <c r="AF184" s="1">
        <f t="shared" si="204"/>
        <v>-0.12785679869269018</v>
      </c>
      <c r="AG184" s="24">
        <f>627.5095*('PNO-LCCSD_T Tight'!J174+'PNO-LCCSD_T Tight'!P174-'PNO-LCCSD_T Tight'!D174)</f>
        <v>19.537346506793806</v>
      </c>
      <c r="AH184" s="1">
        <f t="shared" si="205"/>
        <v>1.3238605352309918E-2</v>
      </c>
      <c r="AI184" s="1">
        <f>627.5095*('PNO-LCCSD_T Tight'!V174+'PNO-LCCSD_T Tight'!AB174-'PNO-LCCSD_T Tight'!D174)</f>
        <v>18.295024022027306</v>
      </c>
      <c r="AJ184" s="1">
        <f t="shared" si="206"/>
        <v>-1.2290838794141905</v>
      </c>
      <c r="AK184" s="1">
        <f t="shared" si="207"/>
        <v>18.916185264410558</v>
      </c>
      <c r="AL184" s="1">
        <f t="shared" si="208"/>
        <v>-0.60792263703093852</v>
      </c>
      <c r="AM184" s="1">
        <f>627.5095*('PNO-LCCSD_T Tight'!L174+'PNO-LCCSD_T Tight'!R174-'PNO-LCCSD_T Tight'!F174)</f>
        <v>19.432127483409275</v>
      </c>
      <c r="AN184" s="1">
        <f t="shared" si="170"/>
        <v>-9.1980418032221678E-2</v>
      </c>
      <c r="AO184" s="1">
        <f>627.5095*('PNO-LCCSD_T Tight'!X174+'PNO-LCCSD_T Tight'!AD174-'PNO-LCCSD_T Tight'!F174)</f>
        <v>19.02718398970703</v>
      </c>
      <c r="AP184" s="1">
        <f t="shared" si="171"/>
        <v>-0.49692391173446637</v>
      </c>
      <c r="AQ184" s="1">
        <f t="shared" si="172"/>
        <v>19.229655736558151</v>
      </c>
      <c r="AR184" s="1">
        <f t="shared" si="173"/>
        <v>-0.2944521648833458</v>
      </c>
      <c r="AS184" s="1">
        <f>IF((627.5095*('PNO-LCCSD_T Tight'!N174+'PNO-LCCSD_T Tight'!T174-'PNO-LCCSD_T Tight'!H174))&gt;$AS$1,(627.5095*('PNO-LCCSD_T Tight'!N174+'PNO-LCCSD_T Tight'!T174-'PNO-LCCSD_T Tight'!H174)), "")</f>
        <v>19.414748599049847</v>
      </c>
      <c r="AT184" s="1">
        <f t="shared" si="209"/>
        <v>-0.10935930239164904</v>
      </c>
      <c r="AU184" s="1">
        <f>IF((627.5095*('PNO-LCCSD_T Tight'!Z174+'PNO-LCCSD_T Tight'!AF174-'PNO-LCCSD_T Tight'!H174))&gt;$AS$1,(627.5095*('PNO-LCCSD_T Tight'!Z174+'PNO-LCCSD_T Tight'!AF174-'PNO-LCCSD_T Tight'!H174)),"")</f>
        <v>19.241173196174444</v>
      </c>
      <c r="AV184" s="1">
        <f t="shared" si="210"/>
        <v>-0.28293470526705278</v>
      </c>
      <c r="AW184" s="1">
        <f t="shared" si="242"/>
        <v>19.327960897612144</v>
      </c>
      <c r="AX184" s="1">
        <f t="shared" si="211"/>
        <v>-0.19614700382935268</v>
      </c>
      <c r="AY184" s="1">
        <f t="shared" si="174"/>
        <v>19.363142278103943</v>
      </c>
      <c r="AZ184" s="1">
        <f t="shared" si="175"/>
        <v>-0.16096562333755315</v>
      </c>
      <c r="BA184" s="1">
        <f t="shared" si="176"/>
        <v>19.507213209348667</v>
      </c>
      <c r="BB184" s="1">
        <f t="shared" si="177"/>
        <v>-1.6894692092829899E-2</v>
      </c>
      <c r="BC184" s="21">
        <f t="shared" si="178"/>
        <v>19.4351777437263</v>
      </c>
      <c r="BD184" s="1">
        <f t="shared" si="179"/>
        <v>-8.8930157715196856E-2</v>
      </c>
      <c r="BE184" s="1">
        <f t="shared" si="243"/>
        <v>19.396515015459627</v>
      </c>
      <c r="BF184" s="1">
        <f t="shared" si="244"/>
        <v>-0.12759288598186913</v>
      </c>
      <c r="BG184" s="1">
        <f t="shared" si="245"/>
        <v>19.465686461976322</v>
      </c>
      <c r="BH184" s="1">
        <f t="shared" si="246"/>
        <v>-5.8421439465174529E-2</v>
      </c>
      <c r="BI184" s="1">
        <f t="shared" si="247"/>
        <v>19.431100738717973</v>
      </c>
      <c r="BJ184" s="1">
        <f t="shared" si="248"/>
        <v>-9.3007162723523606E-2</v>
      </c>
      <c r="BL184" s="1">
        <f t="shared" si="212"/>
        <v>19.466353730955746</v>
      </c>
      <c r="BM184" s="1">
        <f t="shared" si="213"/>
        <v>-5.7754170485750933E-2</v>
      </c>
      <c r="BN184" s="1">
        <f t="shared" si="214"/>
        <v>19.485649207709759</v>
      </c>
      <c r="BO184" s="1">
        <f t="shared" si="215"/>
        <v>-3.845869373173727E-2</v>
      </c>
      <c r="BP184" s="1">
        <f t="shared" si="216"/>
        <v>19.490603670803502</v>
      </c>
      <c r="BQ184" s="1">
        <f t="shared" si="217"/>
        <v>-3.3504230637994681E-2</v>
      </c>
      <c r="BR184" s="1">
        <f t="shared" si="218"/>
        <v>19.436933611192636</v>
      </c>
      <c r="BS184" s="1">
        <f t="shared" si="219"/>
        <v>-8.7174290248860586E-2</v>
      </c>
      <c r="BT184" s="1">
        <f t="shared" si="220"/>
        <v>19.45764498547404</v>
      </c>
      <c r="BU184" s="1">
        <f t="shared" si="221"/>
        <v>-6.6462915967456127E-2</v>
      </c>
      <c r="BV184" s="1">
        <f t="shared" si="222"/>
        <v>19.444674757124204</v>
      </c>
      <c r="BW184" s="1">
        <f t="shared" si="223"/>
        <v>-7.9433144317292204E-2</v>
      </c>
      <c r="BX184" s="1">
        <f t="shared" si="224"/>
        <v>19.442177004512665</v>
      </c>
      <c r="BY184" s="1">
        <f t="shared" si="225"/>
        <v>-8.1930896928831487E-2</v>
      </c>
      <c r="BZ184" s="1">
        <f t="shared" si="226"/>
        <v>19.465006993871498</v>
      </c>
      <c r="CA184" s="1">
        <f t="shared" si="227"/>
        <v>-5.910090756999864E-2</v>
      </c>
      <c r="CB184" s="1">
        <f t="shared" si="228"/>
        <v>19.450692309331455</v>
      </c>
      <c r="CC184" s="1">
        <f t="shared" si="229"/>
        <v>-7.3415592110041672E-2</v>
      </c>
      <c r="CD184" s="1">
        <f t="shared" si="230"/>
        <v>19.451023244060114</v>
      </c>
      <c r="CE184" s="1">
        <f t="shared" si="231"/>
        <v>-7.3084657381382812E-2</v>
      </c>
      <c r="CF184" s="1">
        <f t="shared" si="232"/>
        <v>19.465069181975682</v>
      </c>
      <c r="CG184" s="1">
        <f t="shared" si="233"/>
        <v>-5.9038719465814182E-2</v>
      </c>
      <c r="CH184" s="1">
        <f t="shared" si="234"/>
        <v>19.458392550690302</v>
      </c>
      <c r="CI184" s="1">
        <f t="shared" si="235"/>
        <v>-6.5715350751194279E-2</v>
      </c>
      <c r="CJ184" s="1">
        <f t="shared" si="236"/>
        <v>19.489137529935267</v>
      </c>
      <c r="CK184" s="1">
        <f t="shared" si="235"/>
        <v>-3.4970371506229725E-2</v>
      </c>
      <c r="CL184" s="1">
        <f t="shared" si="237"/>
        <v>19.510993797748807</v>
      </c>
      <c r="CM184" s="1">
        <f t="shared" si="235"/>
        <v>-1.3114103692689838E-2</v>
      </c>
      <c r="CN184" s="1">
        <f t="shared" si="238"/>
        <v>19.51320501464566</v>
      </c>
      <c r="CO184" s="1">
        <f t="shared" si="235"/>
        <v>-1.0902886795836508E-2</v>
      </c>
      <c r="CP184" s="1">
        <f t="shared" si="239"/>
        <v>19.498348462657937</v>
      </c>
      <c r="CQ184" s="1">
        <f t="shared" si="180"/>
        <v>-2.5759438783559574E-2</v>
      </c>
      <c r="CR184" s="1">
        <f t="shared" si="240"/>
        <v>19.510704681874422</v>
      </c>
      <c r="CS184" s="1">
        <f t="shared" si="180"/>
        <v>-1.3403219567074132E-2</v>
      </c>
      <c r="CT184" s="1">
        <f t="shared" si="241"/>
        <v>19.520572148615194</v>
      </c>
      <c r="CU184" s="1">
        <f t="shared" si="180"/>
        <v>-3.5357528263020299E-3</v>
      </c>
    </row>
    <row r="185" spans="1:99" x14ac:dyDescent="0.2">
      <c r="A185" s="4">
        <f>'PNO-LCCSD_T Default'!A175</f>
        <v>19.758632941180249</v>
      </c>
      <c r="B185" t="s">
        <v>171</v>
      </c>
      <c r="C185" s="1">
        <f>627.5095*('PNO-LCCSD_T Default'!P175+'PNO-LCCSD_T Default'!J175-'PNO-LCCSD_T Default'!D175)</f>
        <v>19.303508991590896</v>
      </c>
      <c r="D185" s="1">
        <f t="shared" si="181"/>
        <v>-0.45512394958935332</v>
      </c>
      <c r="E185" s="1">
        <f>627.5095*('PNO-LCCSD_T Default'!AB175+'PNO-LCCSD_T Default'!V175-'PNO-LCCSD_T Default'!D175)</f>
        <v>18.527471021274611</v>
      </c>
      <c r="F185" s="1">
        <f t="shared" si="182"/>
        <v>-1.2311619199056381</v>
      </c>
      <c r="G185" s="1">
        <f t="shared" si="183"/>
        <v>18.915490006432755</v>
      </c>
      <c r="H185" s="1">
        <f t="shared" si="184"/>
        <v>-0.84314293474749391</v>
      </c>
      <c r="I185" s="1">
        <f>627.5095*('PNO-LCCSD_T Default'!R175+'PNO-LCCSD_T Default'!L175-'PNO-LCCSD_T Default'!F175)</f>
        <v>19.45697429490324</v>
      </c>
      <c r="J185" s="1">
        <f t="shared" si="185"/>
        <v>-0.30165864627700856</v>
      </c>
      <c r="K185" s="1">
        <f>627.5095*('PNO-LCCSD_T Default'!AD175+'PNO-LCCSD_T Default'!X175-'PNO-LCCSD_T Default'!F175)</f>
        <v>19.247999961128883</v>
      </c>
      <c r="L185" s="1">
        <f t="shared" si="186"/>
        <v>-0.51063298005136559</v>
      </c>
      <c r="M185" s="1">
        <f t="shared" si="187"/>
        <v>19.352487128016062</v>
      </c>
      <c r="N185" s="1">
        <f t="shared" si="188"/>
        <v>-0.40614581316418708</v>
      </c>
      <c r="O185" s="1">
        <f>627.5095*('PNO-LCCSD_T Default'!N175+'PNO-LCCSD_T Default'!T175-'PNO-LCCSD_T Default'!H175)</f>
        <v>19.532243477724393</v>
      </c>
      <c r="P185" s="1">
        <f t="shared" si="189"/>
        <v>-0.22638946345585609</v>
      </c>
      <c r="Q185" s="1">
        <f>627.5095*('PNO-LCCSD_T Default'!Z175+'PNO-LCCSD_T Default'!AF175-'PNO-LCCSD_T Default'!H175)</f>
        <v>19.45254349618294</v>
      </c>
      <c r="R185" s="1">
        <f t="shared" si="190"/>
        <v>-0.30608944499730839</v>
      </c>
      <c r="S185" s="1">
        <f t="shared" si="191"/>
        <v>19.492393486953667</v>
      </c>
      <c r="T185" s="1">
        <f t="shared" si="192"/>
        <v>-0.26623945422658224</v>
      </c>
      <c r="U185" s="1">
        <f t="shared" si="193"/>
        <v>19.557591418268441</v>
      </c>
      <c r="V185" s="1">
        <f t="shared" si="194"/>
        <v>-0.2010415229118081</v>
      </c>
      <c r="W185" s="1">
        <f t="shared" si="195"/>
        <v>19.720403479479618</v>
      </c>
      <c r="X185" s="1">
        <f t="shared" si="196"/>
        <v>-3.8229461700630907E-2</v>
      </c>
      <c r="Y185" s="21">
        <f t="shared" si="197"/>
        <v>19.638997448874029</v>
      </c>
      <c r="Z185" s="27">
        <f t="shared" si="198"/>
        <v>-0.1196354923062195</v>
      </c>
      <c r="AA185" s="1">
        <f t="shared" si="199"/>
        <v>19.611214423635111</v>
      </c>
      <c r="AB185" s="1">
        <f t="shared" si="200"/>
        <v>-0.14741851754513746</v>
      </c>
      <c r="AC185" s="1">
        <f t="shared" si="201"/>
        <v>19.66714654935441</v>
      </c>
      <c r="AD185" s="1">
        <f t="shared" si="202"/>
        <v>-9.1486391825839064E-2</v>
      </c>
      <c r="AE185" s="1">
        <f t="shared" si="203"/>
        <v>19.639180486494759</v>
      </c>
      <c r="AF185" s="1">
        <f t="shared" si="204"/>
        <v>-0.11945245468549004</v>
      </c>
      <c r="AG185" s="24">
        <f>627.5095*('PNO-LCCSD_T Tight'!J175+'PNO-LCCSD_T Tight'!P175-'PNO-LCCSD_T Tight'!D175)</f>
        <v>19.76055963039882</v>
      </c>
      <c r="AH185" s="1">
        <f t="shared" si="205"/>
        <v>1.9266892185711981E-3</v>
      </c>
      <c r="AI185" s="1">
        <f>627.5095*('PNO-LCCSD_T Tight'!V175+'PNO-LCCSD_T Tight'!AB175-'PNO-LCCSD_T Tight'!D175)</f>
        <v>18.712551747371531</v>
      </c>
      <c r="AJ185" s="1">
        <f t="shared" si="206"/>
        <v>-1.0460811938087176</v>
      </c>
      <c r="AK185" s="1">
        <f t="shared" si="207"/>
        <v>19.236555688885176</v>
      </c>
      <c r="AL185" s="1">
        <f t="shared" si="208"/>
        <v>-0.52207725229507318</v>
      </c>
      <c r="AM185" s="1">
        <f>627.5095*('PNO-LCCSD_T Tight'!L175+'PNO-LCCSD_T Tight'!R175-'PNO-LCCSD_T Tight'!F175)</f>
        <v>19.664739982755922</v>
      </c>
      <c r="AN185" s="1">
        <f t="shared" si="170"/>
        <v>-9.3892958424326878E-2</v>
      </c>
      <c r="AO185" s="1">
        <f>627.5095*('PNO-LCCSD_T Tight'!X175+'PNO-LCCSD_T Tight'!AD175-'PNO-LCCSD_T Tight'!F175)</f>
        <v>19.341163181051634</v>
      </c>
      <c r="AP185" s="1">
        <f t="shared" si="171"/>
        <v>-0.41746976012861481</v>
      </c>
      <c r="AQ185" s="1">
        <f t="shared" si="172"/>
        <v>19.50295158190378</v>
      </c>
      <c r="AR185" s="1">
        <f t="shared" si="173"/>
        <v>-0.25568135927646907</v>
      </c>
      <c r="AS185" s="1">
        <f>IF((627.5095*('PNO-LCCSD_T Tight'!N175+'PNO-LCCSD_T Tight'!T175-'PNO-LCCSD_T Tight'!H175))&gt;$AS$1,(627.5095*('PNO-LCCSD_T Tight'!N175+'PNO-LCCSD_T Tight'!T175-'PNO-LCCSD_T Tight'!H175)), "")</f>
        <v>19.659282776117387</v>
      </c>
      <c r="AT185" s="1">
        <f t="shared" si="209"/>
        <v>-9.9350165062862317E-2</v>
      </c>
      <c r="AU185" s="1">
        <f>IF((627.5095*('PNO-LCCSD_T Tight'!Z175+'PNO-LCCSD_T Tight'!AF175-'PNO-LCCSD_T Tight'!H175))&gt;$AS$1,(627.5095*('PNO-LCCSD_T Tight'!Z175+'PNO-LCCSD_T Tight'!AF175-'PNO-LCCSD_T Tight'!H175)),"")</f>
        <v>19.52294378697642</v>
      </c>
      <c r="AV185" s="1">
        <f t="shared" si="210"/>
        <v>-0.23568915420382908</v>
      </c>
      <c r="AW185" s="1">
        <f t="shared" si="242"/>
        <v>19.591113281546903</v>
      </c>
      <c r="AX185" s="1">
        <f t="shared" si="211"/>
        <v>-0.1675196596333457</v>
      </c>
      <c r="AY185" s="1">
        <f t="shared" si="174"/>
        <v>19.601917330992915</v>
      </c>
      <c r="AZ185" s="1">
        <f t="shared" si="175"/>
        <v>-0.15671561018733371</v>
      </c>
      <c r="BA185" s="1">
        <f t="shared" si="176"/>
        <v>19.753302425598896</v>
      </c>
      <c r="BB185" s="1">
        <f t="shared" si="177"/>
        <v>-5.3305155813525573E-3</v>
      </c>
      <c r="BC185" s="21">
        <f t="shared" si="178"/>
        <v>19.677609878295907</v>
      </c>
      <c r="BD185" s="1">
        <f t="shared" si="179"/>
        <v>-8.1023062884341357E-2</v>
      </c>
      <c r="BE185" s="1">
        <f t="shared" si="243"/>
        <v>19.653557182267122</v>
      </c>
      <c r="BF185" s="1">
        <f t="shared" si="244"/>
        <v>-0.10507575891312726</v>
      </c>
      <c r="BG185" s="1">
        <f t="shared" si="245"/>
        <v>19.713664422700784</v>
      </c>
      <c r="BH185" s="1">
        <f t="shared" si="246"/>
        <v>-4.4968518479464592E-2</v>
      </c>
      <c r="BI185" s="1">
        <f t="shared" si="247"/>
        <v>19.683610802483951</v>
      </c>
      <c r="BJ185" s="1">
        <f t="shared" si="248"/>
        <v>-7.5022138696297702E-2</v>
      </c>
      <c r="BL185" s="1">
        <f t="shared" si="212"/>
        <v>19.737862014083838</v>
      </c>
      <c r="BM185" s="1">
        <f t="shared" si="213"/>
        <v>-2.0770927096410929E-2</v>
      </c>
      <c r="BN185" s="1">
        <f t="shared" si="214"/>
        <v>19.73310124014553</v>
      </c>
      <c r="BO185" s="1">
        <f t="shared" si="215"/>
        <v>-2.5531701034719134E-2</v>
      </c>
      <c r="BP185" s="1">
        <f t="shared" si="216"/>
        <v>19.747261168194164</v>
      </c>
      <c r="BQ185" s="1">
        <f t="shared" si="217"/>
        <v>-1.1371772986084494E-2</v>
      </c>
      <c r="BR185" s="1">
        <f t="shared" si="218"/>
        <v>19.678723747964497</v>
      </c>
      <c r="BS185" s="1">
        <f t="shared" si="219"/>
        <v>-7.9909193215751628E-2</v>
      </c>
      <c r="BT185" s="1">
        <f t="shared" si="220"/>
        <v>19.704388878815141</v>
      </c>
      <c r="BU185" s="1">
        <f t="shared" si="221"/>
        <v>-5.4244062365107482E-2</v>
      </c>
      <c r="BV185" s="1">
        <f t="shared" si="222"/>
        <v>19.689397395935455</v>
      </c>
      <c r="BW185" s="1">
        <f t="shared" si="223"/>
        <v>-6.9235545244794139E-2</v>
      </c>
      <c r="BX185" s="1">
        <f t="shared" si="224"/>
        <v>19.679672584393195</v>
      </c>
      <c r="BY185" s="1">
        <f t="shared" si="225"/>
        <v>-7.8960356787053598E-2</v>
      </c>
      <c r="BZ185" s="1">
        <f t="shared" si="226"/>
        <v>19.711281038563655</v>
      </c>
      <c r="CA185" s="1">
        <f t="shared" si="227"/>
        <v>-4.7351902616593833E-2</v>
      </c>
      <c r="CB185" s="1">
        <f t="shared" si="228"/>
        <v>19.693007569391643</v>
      </c>
      <c r="CC185" s="1">
        <f t="shared" si="229"/>
        <v>-6.5625371788605946E-2</v>
      </c>
      <c r="CD185" s="1">
        <f t="shared" si="230"/>
        <v>19.679279203200185</v>
      </c>
      <c r="CE185" s="1">
        <f t="shared" si="231"/>
        <v>-7.9353737980063954E-2</v>
      </c>
      <c r="CF185" s="1">
        <f t="shared" si="232"/>
        <v>19.711339620495242</v>
      </c>
      <c r="CG185" s="1">
        <f t="shared" si="233"/>
        <v>-4.7293320685007245E-2</v>
      </c>
      <c r="CH185" s="1">
        <f t="shared" si="234"/>
        <v>19.69623500215242</v>
      </c>
      <c r="CI185" s="1">
        <f t="shared" si="235"/>
        <v>-6.2397939027828642E-2</v>
      </c>
      <c r="CJ185" s="1">
        <f t="shared" si="236"/>
        <v>19.738760067716246</v>
      </c>
      <c r="CK185" s="1">
        <f t="shared" si="235"/>
        <v>-1.9872873464002794E-2</v>
      </c>
      <c r="CL185" s="1">
        <f t="shared" si="237"/>
        <v>19.756829559060407</v>
      </c>
      <c r="CM185" s="1">
        <f t="shared" si="235"/>
        <v>-1.8033821198422118E-3</v>
      </c>
      <c r="CN185" s="1">
        <f t="shared" si="238"/>
        <v>19.758526703930059</v>
      </c>
      <c r="CO185" s="1">
        <f t="shared" si="235"/>
        <v>-1.0623725018987784E-4</v>
      </c>
      <c r="CP185" s="1">
        <f t="shared" si="239"/>
        <v>19.739243620992287</v>
      </c>
      <c r="CQ185" s="1">
        <f t="shared" si="180"/>
        <v>-1.93893201879618E-2</v>
      </c>
      <c r="CR185" s="1">
        <f t="shared" si="240"/>
        <v>19.756561576636631</v>
      </c>
      <c r="CS185" s="1">
        <f t="shared" si="180"/>
        <v>-2.0713645436174488E-3</v>
      </c>
      <c r="CT185" s="1">
        <f t="shared" si="241"/>
        <v>19.762040992141753</v>
      </c>
      <c r="CU185" s="1">
        <f t="shared" si="180"/>
        <v>3.4080509615037613E-3</v>
      </c>
    </row>
    <row r="186" spans="1:99" x14ac:dyDescent="0.2">
      <c r="A186" s="4">
        <f>'PNO-LCCSD_T Default'!A176</f>
        <v>19.360538586161383</v>
      </c>
      <c r="B186" t="s">
        <v>172</v>
      </c>
      <c r="C186" s="1">
        <f>627.5095*('PNO-LCCSD_T Default'!P176+'PNO-LCCSD_T Default'!J176-'PNO-LCCSD_T Default'!D176)</f>
        <v>18.96239097447425</v>
      </c>
      <c r="D186" s="1">
        <f t="shared" si="181"/>
        <v>-0.39814761168713275</v>
      </c>
      <c r="E186" s="1">
        <f>627.5095*('PNO-LCCSD_T Default'!AB176+'PNO-LCCSD_T Default'!V176-'PNO-LCCSD_T Default'!D176)</f>
        <v>18.309755368504511</v>
      </c>
      <c r="F186" s="1">
        <f t="shared" si="182"/>
        <v>-1.0507832176568712</v>
      </c>
      <c r="G186" s="1">
        <f t="shared" si="183"/>
        <v>18.636073171489379</v>
      </c>
      <c r="H186" s="1">
        <f t="shared" si="184"/>
        <v>-0.72446541467200376</v>
      </c>
      <c r="I186" s="1">
        <f>627.5095*('PNO-LCCSD_T Default'!R176+'PNO-LCCSD_T Default'!L176-'PNO-LCCSD_T Default'!F176)</f>
        <v>19.101847534244012</v>
      </c>
      <c r="J186" s="1">
        <f t="shared" si="185"/>
        <v>-0.25869105191737063</v>
      </c>
      <c r="K186" s="1">
        <f>627.5095*('PNO-LCCSD_T Default'!AD176+'PNO-LCCSD_T Default'!X176-'PNO-LCCSD_T Default'!F176)</f>
        <v>18.931037723969922</v>
      </c>
      <c r="L186" s="1">
        <f t="shared" si="186"/>
        <v>-0.42950086219146044</v>
      </c>
      <c r="M186" s="1">
        <f t="shared" si="187"/>
        <v>19.016442629106969</v>
      </c>
      <c r="N186" s="1">
        <f t="shared" si="188"/>
        <v>-0.34409595705441376</v>
      </c>
      <c r="O186" s="1">
        <f>627.5095*('PNO-LCCSD_T Default'!N176+'PNO-LCCSD_T Default'!T176-'PNO-LCCSD_T Default'!H176)</f>
        <v>19.167980488102316</v>
      </c>
      <c r="P186" s="1">
        <f t="shared" si="189"/>
        <v>-0.19255809805906665</v>
      </c>
      <c r="Q186" s="1">
        <f>627.5095*('PNO-LCCSD_T Default'!Z176+'PNO-LCCSD_T Default'!AF176-'PNO-LCCSD_T Default'!H176)</f>
        <v>19.107174817613096</v>
      </c>
      <c r="R186" s="1">
        <f t="shared" si="190"/>
        <v>-0.25336376854828657</v>
      </c>
      <c r="S186" s="1">
        <f t="shared" si="191"/>
        <v>19.137577652857708</v>
      </c>
      <c r="T186" s="1">
        <f t="shared" si="192"/>
        <v>-0.22296093330367484</v>
      </c>
      <c r="U186" s="1">
        <f t="shared" si="193"/>
        <v>19.193280044235422</v>
      </c>
      <c r="V186" s="1">
        <f t="shared" si="194"/>
        <v>-0.16725854192596046</v>
      </c>
      <c r="W186" s="1">
        <f t="shared" si="195"/>
        <v>19.338371773134487</v>
      </c>
      <c r="X186" s="1">
        <f t="shared" si="196"/>
        <v>-2.2166813026895937E-2</v>
      </c>
      <c r="Y186" s="21">
        <f t="shared" si="197"/>
        <v>19.265825908684956</v>
      </c>
      <c r="Z186" s="27">
        <f t="shared" si="198"/>
        <v>-9.4712677476426421E-2</v>
      </c>
      <c r="AA186" s="1">
        <f t="shared" si="199"/>
        <v>19.237365882314307</v>
      </c>
      <c r="AB186" s="1">
        <f t="shared" si="200"/>
        <v>-0.12317270384707513</v>
      </c>
      <c r="AC186" s="1">
        <f t="shared" si="201"/>
        <v>19.291974391271509</v>
      </c>
      <c r="AD186" s="1">
        <f t="shared" si="202"/>
        <v>-6.856419488987342E-2</v>
      </c>
      <c r="AE186" s="1">
        <f t="shared" si="203"/>
        <v>19.264670136792908</v>
      </c>
      <c r="AF186" s="1">
        <f t="shared" si="204"/>
        <v>-9.5868449368474273E-2</v>
      </c>
      <c r="AG186" s="24">
        <f>627.5095*('PNO-LCCSD_T Tight'!J176+'PNO-LCCSD_T Tight'!P176-'PNO-LCCSD_T Tight'!D176)</f>
        <v>19.376519100039307</v>
      </c>
      <c r="AH186" s="1">
        <f t="shared" si="205"/>
        <v>1.5980513877924096E-2</v>
      </c>
      <c r="AI186" s="1">
        <f>627.5095*('PNO-LCCSD_T Tight'!V176+'PNO-LCCSD_T Tight'!AB176-'PNO-LCCSD_T Tight'!D176)</f>
        <v>18.474651059239918</v>
      </c>
      <c r="AJ186" s="1">
        <f t="shared" si="206"/>
        <v>-0.885887526921465</v>
      </c>
      <c r="AK186" s="1">
        <f t="shared" si="207"/>
        <v>18.92558507963961</v>
      </c>
      <c r="AL186" s="1">
        <f t="shared" si="208"/>
        <v>-0.43495350652177223</v>
      </c>
      <c r="AM186" s="1">
        <f>627.5095*('PNO-LCCSD_T Tight'!L176+'PNO-LCCSD_T Tight'!R176-'PNO-LCCSD_T Tight'!F176)</f>
        <v>19.297236454344365</v>
      </c>
      <c r="AN186" s="1">
        <f t="shared" si="170"/>
        <v>-6.3302131817017937E-2</v>
      </c>
      <c r="AO186" s="1">
        <f>627.5095*('PNO-LCCSD_T Tight'!X176+'PNO-LCCSD_T Tight'!AD176-'PNO-LCCSD_T Tight'!F176)</f>
        <v>19.020298624788413</v>
      </c>
      <c r="AP186" s="1">
        <f t="shared" si="171"/>
        <v>-0.34023996137296919</v>
      </c>
      <c r="AQ186" s="1">
        <f t="shared" si="172"/>
        <v>19.158767539566391</v>
      </c>
      <c r="AR186" s="1">
        <f t="shared" si="173"/>
        <v>-0.20177104659499179</v>
      </c>
      <c r="AS186" s="1">
        <f>IF((627.5095*('PNO-LCCSD_T Tight'!N176+'PNO-LCCSD_T Tight'!T176-'PNO-LCCSD_T Tight'!H176))&gt;$AS$1,(627.5095*('PNO-LCCSD_T Tight'!N176+'PNO-LCCSD_T Tight'!T176-'PNO-LCCSD_T Tight'!H176)), "")</f>
        <v>19.28492315862086</v>
      </c>
      <c r="AT186" s="1">
        <f t="shared" si="209"/>
        <v>-7.5615427540522973E-2</v>
      </c>
      <c r="AU186" s="1">
        <f>IF((627.5095*('PNO-LCCSD_T Tight'!Z176+'PNO-LCCSD_T Tight'!AF176-'PNO-LCCSD_T Tight'!H176))&gt;$AS$1,(627.5095*('PNO-LCCSD_T Tight'!Z176+'PNO-LCCSD_T Tight'!AF176-'PNO-LCCSD_T Tight'!H176)),"")</f>
        <v>19.171256087722568</v>
      </c>
      <c r="AV186" s="1">
        <f t="shared" si="210"/>
        <v>-0.18928249843881417</v>
      </c>
      <c r="AW186" s="1">
        <f t="shared" si="242"/>
        <v>19.228089623171712</v>
      </c>
      <c r="AX186" s="1">
        <f t="shared" si="211"/>
        <v>-0.13244896298967035</v>
      </c>
      <c r="AY186" s="1">
        <f t="shared" si="174"/>
        <v>19.245256028994593</v>
      </c>
      <c r="AZ186" s="1">
        <f t="shared" si="175"/>
        <v>-0.1152825571667897</v>
      </c>
      <c r="BA186" s="1">
        <f t="shared" si="176"/>
        <v>19.378043908130891</v>
      </c>
      <c r="BB186" s="1">
        <f t="shared" si="177"/>
        <v>1.7505321969508714E-2</v>
      </c>
      <c r="BC186" s="21">
        <f t="shared" si="178"/>
        <v>19.311649968562747</v>
      </c>
      <c r="BD186" s="1">
        <f t="shared" si="179"/>
        <v>-4.8888617598635165E-2</v>
      </c>
      <c r="BE186" s="1">
        <f t="shared" si="243"/>
        <v>19.272004290976525</v>
      </c>
      <c r="BF186" s="1">
        <f t="shared" si="244"/>
        <v>-8.8534295184857115E-2</v>
      </c>
      <c r="BG186" s="1">
        <f t="shared" si="245"/>
        <v>19.329637688178074</v>
      </c>
      <c r="BH186" s="1">
        <f t="shared" si="246"/>
        <v>-3.0900897983308084E-2</v>
      </c>
      <c r="BI186" s="1">
        <f t="shared" si="247"/>
        <v>19.300820989577296</v>
      </c>
      <c r="BJ186" s="1">
        <f t="shared" si="248"/>
        <v>-5.9717596584086152E-2</v>
      </c>
      <c r="BL186" s="1">
        <f t="shared" si="212"/>
        <v>19.356621078249162</v>
      </c>
      <c r="BM186" s="1">
        <f t="shared" si="213"/>
        <v>-3.9175079122202305E-3</v>
      </c>
      <c r="BN186" s="1">
        <f t="shared" si="214"/>
        <v>19.349684707009089</v>
      </c>
      <c r="BO186" s="1">
        <f t="shared" si="215"/>
        <v>-1.0853879152293189E-2</v>
      </c>
      <c r="BP186" s="1">
        <f t="shared" si="216"/>
        <v>19.363449658829783</v>
      </c>
      <c r="BQ186" s="1">
        <f t="shared" si="217"/>
        <v>2.9110726684002941E-3</v>
      </c>
      <c r="BR186" s="1">
        <f t="shared" si="218"/>
        <v>19.29853527486917</v>
      </c>
      <c r="BS186" s="1">
        <f t="shared" si="219"/>
        <v>-6.200331129221226E-2</v>
      </c>
      <c r="BT186" s="1">
        <f t="shared" si="220"/>
        <v>19.325155045846024</v>
      </c>
      <c r="BU186" s="1">
        <f t="shared" si="221"/>
        <v>-3.5383540315358175E-2</v>
      </c>
      <c r="BV186" s="1">
        <f t="shared" si="222"/>
        <v>19.309951816113269</v>
      </c>
      <c r="BW186" s="1">
        <f t="shared" si="223"/>
        <v>-5.0586770048113294E-2</v>
      </c>
      <c r="BX186" s="1">
        <f t="shared" si="224"/>
        <v>19.301745935829508</v>
      </c>
      <c r="BY186" s="1">
        <f t="shared" si="225"/>
        <v>-5.8792650331874086E-2</v>
      </c>
      <c r="BZ186" s="1">
        <f t="shared" si="226"/>
        <v>19.334260223247345</v>
      </c>
      <c r="CA186" s="1">
        <f t="shared" si="227"/>
        <v>-2.6278362914037956E-2</v>
      </c>
      <c r="CB186" s="1">
        <f t="shared" si="228"/>
        <v>19.315585383255758</v>
      </c>
      <c r="CC186" s="1">
        <f t="shared" si="229"/>
        <v>-4.4953202905624323E-2</v>
      </c>
      <c r="CD186" s="1">
        <f t="shared" si="230"/>
        <v>19.306343626400356</v>
      </c>
      <c r="CE186" s="1">
        <f t="shared" si="231"/>
        <v>-5.4194959761026951E-2</v>
      </c>
      <c r="CF186" s="1">
        <f t="shared" si="232"/>
        <v>19.33438281557839</v>
      </c>
      <c r="CG186" s="1">
        <f t="shared" si="233"/>
        <v>-2.6155770582992233E-2</v>
      </c>
      <c r="CH186" s="1">
        <f t="shared" si="234"/>
        <v>19.322797687633315</v>
      </c>
      <c r="CI186" s="1">
        <f t="shared" si="235"/>
        <v>-3.774089852806739E-2</v>
      </c>
      <c r="CJ186" s="1">
        <f t="shared" si="236"/>
        <v>19.369247598515717</v>
      </c>
      <c r="CK186" s="1">
        <f t="shared" si="235"/>
        <v>8.7090123543340781E-3</v>
      </c>
      <c r="CL186" s="1">
        <f t="shared" si="237"/>
        <v>19.381186369913472</v>
      </c>
      <c r="CM186" s="1">
        <f t="shared" si="235"/>
        <v>2.064778375208931E-2</v>
      </c>
      <c r="CN186" s="1">
        <f t="shared" si="238"/>
        <v>19.384614429952276</v>
      </c>
      <c r="CO186" s="1">
        <f t="shared" si="235"/>
        <v>2.4075843790893003E-2</v>
      </c>
      <c r="CP186" s="1">
        <f t="shared" si="239"/>
        <v>19.374401682358641</v>
      </c>
      <c r="CQ186" s="1">
        <f t="shared" si="180"/>
        <v>1.3863096197258784E-2</v>
      </c>
      <c r="CR186" s="1">
        <f t="shared" si="240"/>
        <v>19.381166543413066</v>
      </c>
      <c r="CS186" s="1">
        <f t="shared" si="180"/>
        <v>2.0627957251683426E-2</v>
      </c>
      <c r="CT186" s="1">
        <f t="shared" si="241"/>
        <v>19.391513686587913</v>
      </c>
      <c r="CU186" s="1">
        <f t="shared" si="180"/>
        <v>3.0975100426530844E-2</v>
      </c>
    </row>
    <row r="187" spans="1:99" x14ac:dyDescent="0.2">
      <c r="A187" s="4">
        <f>'PNO-LCCSD_T Default'!A177</f>
        <v>18.564919318819168</v>
      </c>
      <c r="B187" t="s">
        <v>173</v>
      </c>
      <c r="C187" s="1">
        <f>627.5095*('PNO-LCCSD_T Default'!P177+'PNO-LCCSD_T Default'!J177-'PNO-LCCSD_T Default'!D177)</f>
        <v>18.235413079252194</v>
      </c>
      <c r="D187" s="1">
        <f t="shared" si="181"/>
        <v>-0.32950623956697456</v>
      </c>
      <c r="E187" s="1">
        <f>627.5095*('PNO-LCCSD_T Default'!AB177+'PNO-LCCSD_T Default'!V177-'PNO-LCCSD_T Default'!D177)</f>
        <v>17.673318423228213</v>
      </c>
      <c r="F187" s="1">
        <f t="shared" si="182"/>
        <v>-0.89160089559095468</v>
      </c>
      <c r="G187" s="1">
        <f t="shared" si="183"/>
        <v>17.954365751240204</v>
      </c>
      <c r="H187" s="1">
        <f t="shared" si="184"/>
        <v>-0.61055356757896462</v>
      </c>
      <c r="I187" s="1">
        <f>627.5095*('PNO-LCCSD_T Default'!R177+'PNO-LCCSD_T Default'!L177-'PNO-LCCSD_T Default'!F177)</f>
        <v>18.349627204093842</v>
      </c>
      <c r="J187" s="1">
        <f t="shared" si="185"/>
        <v>-0.21529211472532594</v>
      </c>
      <c r="K187" s="1">
        <f>627.5095*('PNO-LCCSD_T Default'!AD177+'PNO-LCCSD_T Default'!X177-'PNO-LCCSD_T Default'!F177)</f>
        <v>18.203302627548247</v>
      </c>
      <c r="L187" s="1">
        <f t="shared" si="186"/>
        <v>-0.36161669127092111</v>
      </c>
      <c r="M187" s="1">
        <f t="shared" si="187"/>
        <v>18.276464915821045</v>
      </c>
      <c r="N187" s="1">
        <f t="shared" si="188"/>
        <v>-0.28845440299812353</v>
      </c>
      <c r="O187" s="1">
        <f>627.5095*('PNO-LCCSD_T Default'!N177+'PNO-LCCSD_T Default'!T177-'PNO-LCCSD_T Default'!H177)</f>
        <v>18.403498214449133</v>
      </c>
      <c r="P187" s="1">
        <f t="shared" si="189"/>
        <v>-0.1614211043700351</v>
      </c>
      <c r="Q187" s="1">
        <f>627.5095*('PNO-LCCSD_T Default'!Z177+'PNO-LCCSD_T Default'!AF177-'PNO-LCCSD_T Default'!H177)</f>
        <v>18.351753781122742</v>
      </c>
      <c r="R187" s="1">
        <f t="shared" si="190"/>
        <v>-0.2131655376964261</v>
      </c>
      <c r="S187" s="1">
        <f t="shared" si="191"/>
        <v>18.377625997785938</v>
      </c>
      <c r="T187" s="1">
        <f t="shared" si="192"/>
        <v>-0.1872933210332306</v>
      </c>
      <c r="U187" s="1">
        <f t="shared" si="193"/>
        <v>18.424509906836438</v>
      </c>
      <c r="V187" s="1">
        <f t="shared" si="194"/>
        <v>-0.1404094119827306</v>
      </c>
      <c r="W187" s="1">
        <f t="shared" si="195"/>
        <v>18.550778473336948</v>
      </c>
      <c r="X187" s="1">
        <f t="shared" si="196"/>
        <v>-1.4140845482220499E-2</v>
      </c>
      <c r="Y187" s="21">
        <f t="shared" si="197"/>
        <v>18.487644190086691</v>
      </c>
      <c r="Z187" s="27">
        <f t="shared" si="198"/>
        <v>-7.7275128732477327E-2</v>
      </c>
      <c r="AA187" s="1">
        <f t="shared" si="199"/>
        <v>18.460018618756322</v>
      </c>
      <c r="AB187" s="1">
        <f t="shared" si="200"/>
        <v>-0.10490070006284569</v>
      </c>
      <c r="AC187" s="1">
        <f t="shared" si="201"/>
        <v>18.50750581110254</v>
      </c>
      <c r="AD187" s="1">
        <f t="shared" si="202"/>
        <v>-5.7413507716628231E-2</v>
      </c>
      <c r="AE187" s="1">
        <f t="shared" si="203"/>
        <v>18.483762214929431</v>
      </c>
      <c r="AF187" s="1">
        <f t="shared" si="204"/>
        <v>-8.1157103889736959E-2</v>
      </c>
      <c r="AG187" s="24">
        <f>627.5095*('PNO-LCCSD_T Tight'!J177+'PNO-LCCSD_T Tight'!P177-'PNO-LCCSD_T Tight'!D177)</f>
        <v>18.568211111731205</v>
      </c>
      <c r="AH187" s="1">
        <f t="shared" si="205"/>
        <v>3.2917929120372946E-3</v>
      </c>
      <c r="AI187" s="1">
        <f>627.5095*('PNO-LCCSD_T Tight'!V177+'PNO-LCCSD_T Tight'!AB177-'PNO-LCCSD_T Tight'!D177)</f>
        <v>17.808916697601667</v>
      </c>
      <c r="AJ187" s="1">
        <f t="shared" si="206"/>
        <v>-0.75600262121750106</v>
      </c>
      <c r="AK187" s="1">
        <f t="shared" si="207"/>
        <v>18.188563904666438</v>
      </c>
      <c r="AL187" s="1">
        <f t="shared" si="208"/>
        <v>-0.37635541415273011</v>
      </c>
      <c r="AM187" s="1">
        <f>627.5095*('PNO-LCCSD_T Tight'!L177+'PNO-LCCSD_T Tight'!R177-'PNO-LCCSD_T Tight'!F177)</f>
        <v>18.503358149215114</v>
      </c>
      <c r="AN187" s="1">
        <f t="shared" si="170"/>
        <v>-6.1561169604054555E-2</v>
      </c>
      <c r="AO187" s="1">
        <f>627.5095*('PNO-LCCSD_T Tight'!X177+'PNO-LCCSD_T Tight'!AD177-'PNO-LCCSD_T Tight'!F177)</f>
        <v>18.277803196550614</v>
      </c>
      <c r="AP187" s="1">
        <f t="shared" si="171"/>
        <v>-0.28711612226855365</v>
      </c>
      <c r="AQ187" s="1">
        <f t="shared" si="172"/>
        <v>18.390580672882862</v>
      </c>
      <c r="AR187" s="1">
        <f t="shared" si="173"/>
        <v>-0.17433864593630588</v>
      </c>
      <c r="AS187" s="1">
        <f>IF((627.5095*('PNO-LCCSD_T Tight'!N177+'PNO-LCCSD_T Tight'!T177-'PNO-LCCSD_T Tight'!H177))&gt;$AS$1,(627.5095*('PNO-LCCSD_T Tight'!N177+'PNO-LCCSD_T Tight'!T177-'PNO-LCCSD_T Tight'!H177)), "")</f>
        <v>18.497725041025152</v>
      </c>
      <c r="AT187" s="1">
        <f t="shared" si="209"/>
        <v>-6.7194277794015989E-2</v>
      </c>
      <c r="AU187" s="1">
        <f>IF((627.5095*('PNO-LCCSD_T Tight'!Z177+'PNO-LCCSD_T Tight'!AF177-'PNO-LCCSD_T Tight'!H177))&gt;$AS$1,(627.5095*('PNO-LCCSD_T Tight'!Z177+'PNO-LCCSD_T Tight'!AF177-'PNO-LCCSD_T Tight'!H177)),"")</f>
        <v>18.408574766336262</v>
      </c>
      <c r="AV187" s="1">
        <f t="shared" si="210"/>
        <v>-0.15634455248290635</v>
      </c>
      <c r="AW187" s="1">
        <f t="shared" si="242"/>
        <v>18.453149903680707</v>
      </c>
      <c r="AX187" s="1">
        <f t="shared" si="211"/>
        <v>-0.11176941513846117</v>
      </c>
      <c r="AY187" s="1">
        <f t="shared" si="174"/>
        <v>18.460838319721152</v>
      </c>
      <c r="AZ187" s="1">
        <f t="shared" si="175"/>
        <v>-0.10408099909801649</v>
      </c>
      <c r="BA187" s="1">
        <f t="shared" si="176"/>
        <v>18.585221288397751</v>
      </c>
      <c r="BB187" s="1">
        <f t="shared" si="177"/>
        <v>2.0301969578582657E-2</v>
      </c>
      <c r="BC187" s="21">
        <f t="shared" si="178"/>
        <v>18.523029804059448</v>
      </c>
      <c r="BD187" s="1">
        <f t="shared" si="179"/>
        <v>-4.188951475972047E-2</v>
      </c>
      <c r="BE187" s="1">
        <f t="shared" si="243"/>
        <v>18.491814894727487</v>
      </c>
      <c r="BF187" s="1">
        <f t="shared" si="244"/>
        <v>-7.3104424091681608E-2</v>
      </c>
      <c r="BG187" s="1">
        <f t="shared" si="245"/>
        <v>18.545777724799891</v>
      </c>
      <c r="BH187" s="1">
        <f t="shared" si="246"/>
        <v>-1.9141594019277619E-2</v>
      </c>
      <c r="BI187" s="1">
        <f t="shared" si="247"/>
        <v>18.51879630976369</v>
      </c>
      <c r="BJ187" s="1">
        <f t="shared" si="248"/>
        <v>-4.6123009055477837E-2</v>
      </c>
      <c r="BL187" s="1">
        <f t="shared" si="212"/>
        <v>18.555772604023907</v>
      </c>
      <c r="BM187" s="1">
        <f t="shared" si="213"/>
        <v>-9.1467147952606354E-3</v>
      </c>
      <c r="BN187" s="1">
        <f t="shared" si="214"/>
        <v>18.560081410876769</v>
      </c>
      <c r="BO187" s="1">
        <f t="shared" si="215"/>
        <v>-4.8379079423988003E-3</v>
      </c>
      <c r="BP187" s="1">
        <f t="shared" si="216"/>
        <v>18.56661607818809</v>
      </c>
      <c r="BQ187" s="1">
        <f t="shared" si="217"/>
        <v>1.6967593689223293E-3</v>
      </c>
      <c r="BR187" s="1">
        <f t="shared" si="218"/>
        <v>18.509175032516964</v>
      </c>
      <c r="BS187" s="1">
        <f t="shared" si="219"/>
        <v>-5.574428630220396E-2</v>
      </c>
      <c r="BT187" s="1">
        <f t="shared" si="220"/>
        <v>18.534791178493407</v>
      </c>
      <c r="BU187" s="1">
        <f t="shared" si="221"/>
        <v>-3.0128140325761166E-2</v>
      </c>
      <c r="BV187" s="1">
        <f t="shared" si="222"/>
        <v>18.520392437667503</v>
      </c>
      <c r="BW187" s="1">
        <f t="shared" si="223"/>
        <v>-4.452688115166481E-2</v>
      </c>
      <c r="BX187" s="1">
        <f t="shared" si="224"/>
        <v>18.510672496513397</v>
      </c>
      <c r="BY187" s="1">
        <f t="shared" si="225"/>
        <v>-5.4246822305771047E-2</v>
      </c>
      <c r="BZ187" s="1">
        <f t="shared" si="226"/>
        <v>18.542799187194994</v>
      </c>
      <c r="CA187" s="1">
        <f t="shared" si="227"/>
        <v>-2.2120131624173922E-2</v>
      </c>
      <c r="CB187" s="1">
        <f t="shared" si="228"/>
        <v>18.524585932136361</v>
      </c>
      <c r="CC187" s="1">
        <f t="shared" si="229"/>
        <v>-4.033338668280706E-2</v>
      </c>
      <c r="CD187" s="1">
        <f t="shared" si="230"/>
        <v>18.512085759644826</v>
      </c>
      <c r="CE187" s="1">
        <f t="shared" si="231"/>
        <v>-5.2833559174342071E-2</v>
      </c>
      <c r="CF187" s="1">
        <f t="shared" si="232"/>
        <v>18.542912359720454</v>
      </c>
      <c r="CG187" s="1">
        <f t="shared" si="233"/>
        <v>-2.2006959098714418E-2</v>
      </c>
      <c r="CH187" s="1">
        <f t="shared" si="234"/>
        <v>18.529762288958437</v>
      </c>
      <c r="CI187" s="1">
        <f t="shared" si="235"/>
        <v>-3.515702986073066E-2</v>
      </c>
      <c r="CJ187" s="1">
        <f t="shared" si="236"/>
        <v>18.560479343436484</v>
      </c>
      <c r="CK187" s="1">
        <f t="shared" si="235"/>
        <v>-4.4399753826844801E-3</v>
      </c>
      <c r="CL187" s="1">
        <f t="shared" si="237"/>
        <v>18.587805421391778</v>
      </c>
      <c r="CM187" s="1">
        <f t="shared" si="235"/>
        <v>2.2886102572609701E-2</v>
      </c>
      <c r="CN187" s="1">
        <f t="shared" si="238"/>
        <v>18.582053773858647</v>
      </c>
      <c r="CO187" s="1">
        <f t="shared" si="235"/>
        <v>1.7134455039478524E-2</v>
      </c>
      <c r="CP187" s="1">
        <f t="shared" si="239"/>
        <v>18.562449421004491</v>
      </c>
      <c r="CQ187" s="1">
        <f t="shared" si="180"/>
        <v>-2.4698978146773243E-3</v>
      </c>
      <c r="CR187" s="1">
        <f t="shared" si="240"/>
        <v>18.587827559488179</v>
      </c>
      <c r="CS187" s="1">
        <f t="shared" si="180"/>
        <v>2.2908240669011093E-2</v>
      </c>
      <c r="CT187" s="1">
        <f t="shared" si="241"/>
        <v>18.587064333326278</v>
      </c>
      <c r="CU187" s="1">
        <f t="shared" si="180"/>
        <v>2.2145014507110261E-2</v>
      </c>
    </row>
    <row r="188" spans="1:99" x14ac:dyDescent="0.2">
      <c r="A188" s="4">
        <f>'PNO-LCCSD_T Default'!A178</f>
        <v>15.197732207460097</v>
      </c>
      <c r="B188" t="s">
        <v>174</v>
      </c>
      <c r="C188" s="1">
        <f>627.5095*('PNO-LCCSD_T Default'!P178+'PNO-LCCSD_T Default'!J178-'PNO-LCCSD_T Default'!D178)</f>
        <v>15.041078745649472</v>
      </c>
      <c r="D188" s="1">
        <f t="shared" si="181"/>
        <v>-0.15665346181062567</v>
      </c>
      <c r="E188" s="1">
        <f>627.5095*('PNO-LCCSD_T Default'!AB178+'PNO-LCCSD_T Default'!V178-'PNO-LCCSD_T Default'!D178)</f>
        <v>14.680339514910045</v>
      </c>
      <c r="F188" s="1">
        <f t="shared" si="182"/>
        <v>-0.51739269255005205</v>
      </c>
      <c r="G188" s="1">
        <f t="shared" si="183"/>
        <v>14.860709130279758</v>
      </c>
      <c r="H188" s="1">
        <f t="shared" si="184"/>
        <v>-0.33702307718033886</v>
      </c>
      <c r="I188" s="1">
        <f>627.5095*('PNO-LCCSD_T Default'!R178+'PNO-LCCSD_T Default'!L178-'PNO-LCCSD_T Default'!F178)</f>
        <v>15.094107490143102</v>
      </c>
      <c r="J188" s="1">
        <f t="shared" si="185"/>
        <v>-0.10362471731699507</v>
      </c>
      <c r="K188" s="1">
        <f>627.5095*('PNO-LCCSD_T Default'!AD178+'PNO-LCCSD_T Default'!X178-'PNO-LCCSD_T Default'!F178)</f>
        <v>15.002127648450816</v>
      </c>
      <c r="L188" s="1">
        <f t="shared" si="186"/>
        <v>-0.19560455900928098</v>
      </c>
      <c r="M188" s="1">
        <f t="shared" si="187"/>
        <v>15.048117569296959</v>
      </c>
      <c r="N188" s="1">
        <f t="shared" si="188"/>
        <v>-0.14961463816313803</v>
      </c>
      <c r="O188" s="1">
        <f>627.5095*('PNO-LCCSD_T Default'!N178+'PNO-LCCSD_T Default'!T178-'PNO-LCCSD_T Default'!H178)</f>
        <v>15.11090566718679</v>
      </c>
      <c r="P188" s="1">
        <f t="shared" si="189"/>
        <v>-8.6826540273307273E-2</v>
      </c>
      <c r="Q188" s="1">
        <f>627.5095*('PNO-LCCSD_T Default'!Z178+'PNO-LCCSD_T Default'!AF178-'PNO-LCCSD_T Default'!H178)</f>
        <v>15.083370550384895</v>
      </c>
      <c r="R188" s="1">
        <f t="shared" si="190"/>
        <v>-0.11436165707520196</v>
      </c>
      <c r="S188" s="1">
        <f t="shared" si="191"/>
        <v>15.097138108785842</v>
      </c>
      <c r="T188" s="1">
        <f t="shared" si="192"/>
        <v>-0.10059409867425551</v>
      </c>
      <c r="U188" s="1">
        <f t="shared" si="193"/>
        <v>15.128874956218205</v>
      </c>
      <c r="V188" s="1">
        <f t="shared" si="194"/>
        <v>-6.885725124189257E-2</v>
      </c>
      <c r="W188" s="1">
        <f t="shared" si="195"/>
        <v>15.213103000084743</v>
      </c>
      <c r="X188" s="1">
        <f t="shared" si="196"/>
        <v>1.5370792624645802E-2</v>
      </c>
      <c r="Y188" s="21">
        <f t="shared" si="197"/>
        <v>15.170988978151474</v>
      </c>
      <c r="Z188" s="27">
        <f t="shared" si="198"/>
        <v>-2.6743229308623384E-2</v>
      </c>
      <c r="AA188" s="1">
        <f t="shared" si="199"/>
        <v>15.128529984085086</v>
      </c>
      <c r="AB188" s="1">
        <f t="shared" si="200"/>
        <v>-6.9202223375011584E-2</v>
      </c>
      <c r="AC188" s="1">
        <f t="shared" si="201"/>
        <v>15.16860900487311</v>
      </c>
      <c r="AD188" s="1">
        <f t="shared" si="202"/>
        <v>-2.9123202586987418E-2</v>
      </c>
      <c r="AE188" s="1">
        <f t="shared" si="203"/>
        <v>15.148569494479096</v>
      </c>
      <c r="AF188" s="1">
        <f t="shared" si="204"/>
        <v>-4.9162712981001278E-2</v>
      </c>
      <c r="AG188" s="24">
        <f>627.5095*('PNO-LCCSD_T Tight'!J178+'PNO-LCCSD_T Tight'!P178-'PNO-LCCSD_T Tight'!D178)</f>
        <v>15.208243766748321</v>
      </c>
      <c r="AH188" s="1">
        <f t="shared" si="205"/>
        <v>1.0511559288223893E-2</v>
      </c>
      <c r="AI188" s="1">
        <f>627.5095*('PNO-LCCSD_T Tight'!V178+'PNO-LCCSD_T Tight'!AB178-'PNO-LCCSD_T Tight'!D178)</f>
        <v>14.760193563813914</v>
      </c>
      <c r="AJ188" s="1">
        <f t="shared" si="206"/>
        <v>-0.43753864364618344</v>
      </c>
      <c r="AK188" s="1">
        <f t="shared" si="207"/>
        <v>14.984218665281118</v>
      </c>
      <c r="AL188" s="1">
        <f t="shared" si="208"/>
        <v>-0.21351354217897978</v>
      </c>
      <c r="AM188" s="1">
        <f>627.5095*('PNO-LCCSD_T Tight'!L178+'PNO-LCCSD_T Tight'!R178-'PNO-LCCSD_T Tight'!F178)</f>
        <v>15.170840436182012</v>
      </c>
      <c r="AN188" s="1">
        <f t="shared" si="170"/>
        <v>-2.6891771278085841E-2</v>
      </c>
      <c r="AO188" s="1">
        <f>627.5095*('PNO-LCCSD_T Tight'!X178+'PNO-LCCSD_T Tight'!AD178-'PNO-LCCSD_T Tight'!F178)</f>
        <v>15.045706506503898</v>
      </c>
      <c r="AP188" s="1">
        <f t="shared" si="171"/>
        <v>-0.15202570095619983</v>
      </c>
      <c r="AQ188" s="1">
        <f t="shared" si="172"/>
        <v>15.108273471342955</v>
      </c>
      <c r="AR188" s="1">
        <f t="shared" si="173"/>
        <v>-8.9458736117142834E-2</v>
      </c>
      <c r="AS188" s="1">
        <f>IF((627.5095*('PNO-LCCSD_T Tight'!N178+'PNO-LCCSD_T Tight'!T178-'PNO-LCCSD_T Tight'!H178))&gt;$AS$1,(627.5095*('PNO-LCCSD_T Tight'!N178+'PNO-LCCSD_T Tight'!T178-'PNO-LCCSD_T Tight'!H178)), "")</f>
        <v>15.177754254317684</v>
      </c>
      <c r="AT188" s="1">
        <f t="shared" si="209"/>
        <v>-1.9977953142413796E-2</v>
      </c>
      <c r="AU188" s="1">
        <f>IF((627.5095*('PNO-LCCSD_T Tight'!Z178+'PNO-LCCSD_T Tight'!AF178-'PNO-LCCSD_T Tight'!H178))&gt;$AS$1,(627.5095*('PNO-LCCSD_T Tight'!Z178+'PNO-LCCSD_T Tight'!AF178-'PNO-LCCSD_T Tight'!H178)),"")</f>
        <v>15.129956855667126</v>
      </c>
      <c r="AV188" s="1">
        <f t="shared" si="210"/>
        <v>-6.7775351792970895E-2</v>
      </c>
      <c r="AW188" s="1">
        <f t="shared" si="242"/>
        <v>15.153855554992404</v>
      </c>
      <c r="AX188" s="1">
        <f t="shared" si="211"/>
        <v>-4.3876652467693233E-2</v>
      </c>
      <c r="AY188" s="1">
        <f t="shared" si="174"/>
        <v>15.146317528106822</v>
      </c>
      <c r="AZ188" s="1">
        <f t="shared" si="175"/>
        <v>-5.1414679353275261E-2</v>
      </c>
      <c r="BA188" s="1">
        <f t="shared" si="176"/>
        <v>15.232898597204237</v>
      </c>
      <c r="BB188" s="1">
        <f t="shared" si="177"/>
        <v>3.5166389744139437E-2</v>
      </c>
      <c r="BC188" s="21">
        <f t="shared" si="178"/>
        <v>15.189608062655529</v>
      </c>
      <c r="BD188" s="1">
        <f t="shared" si="179"/>
        <v>-8.1241448045688003E-3</v>
      </c>
      <c r="BE188" s="1">
        <f t="shared" si="243"/>
        <v>15.185008096296093</v>
      </c>
      <c r="BF188" s="1">
        <f t="shared" si="244"/>
        <v>-1.2724111164004626E-2</v>
      </c>
      <c r="BG188" s="1">
        <f t="shared" si="245"/>
        <v>15.218350664625268</v>
      </c>
      <c r="BH188" s="1">
        <f t="shared" si="246"/>
        <v>2.0618457165170412E-2</v>
      </c>
      <c r="BI188" s="1">
        <f t="shared" si="247"/>
        <v>15.201679380460678</v>
      </c>
      <c r="BJ188" s="1">
        <f t="shared" si="248"/>
        <v>3.9471730005811168E-3</v>
      </c>
      <c r="BL188" s="1">
        <f t="shared" si="212"/>
        <v>15.19480843359301</v>
      </c>
      <c r="BM188" s="1">
        <f t="shared" si="213"/>
        <v>-2.9237738670868652E-3</v>
      </c>
      <c r="BN188" s="1">
        <f t="shared" si="214"/>
        <v>15.218581515447029</v>
      </c>
      <c r="BO188" s="1">
        <f t="shared" si="215"/>
        <v>2.0849307986932075E-2</v>
      </c>
      <c r="BP188" s="1">
        <f t="shared" si="216"/>
        <v>15.212636536148361</v>
      </c>
      <c r="BQ188" s="1">
        <f t="shared" si="217"/>
        <v>1.4904328688263746E-2</v>
      </c>
      <c r="BR188" s="1">
        <f t="shared" si="218"/>
        <v>15.153221334818836</v>
      </c>
      <c r="BS188" s="1">
        <f t="shared" si="219"/>
        <v>-4.4510872641261301E-2</v>
      </c>
      <c r="BT188" s="1">
        <f t="shared" si="220"/>
        <v>15.184677403029781</v>
      </c>
      <c r="BU188" s="1">
        <f t="shared" si="221"/>
        <v>-1.305480443031648E-2</v>
      </c>
      <c r="BV188" s="1">
        <f t="shared" si="222"/>
        <v>15.167887246182893</v>
      </c>
      <c r="BW188" s="1">
        <f t="shared" si="223"/>
        <v>-2.9844961277204263E-2</v>
      </c>
      <c r="BX188" s="1">
        <f t="shared" si="224"/>
        <v>15.153813255878731</v>
      </c>
      <c r="BY188" s="1">
        <f t="shared" si="225"/>
        <v>-4.3918951581366272E-2</v>
      </c>
      <c r="BZ188" s="1">
        <f t="shared" si="226"/>
        <v>15.189253746887069</v>
      </c>
      <c r="CA188" s="1">
        <f t="shared" si="227"/>
        <v>-8.4784605730288121E-3</v>
      </c>
      <c r="CB188" s="1">
        <f t="shared" si="228"/>
        <v>15.170089638556334</v>
      </c>
      <c r="CC188" s="1">
        <f t="shared" si="229"/>
        <v>-2.7642568903763376E-2</v>
      </c>
      <c r="CD188" s="1">
        <f t="shared" si="230"/>
        <v>15.154185428675634</v>
      </c>
      <c r="CE188" s="1">
        <f t="shared" si="231"/>
        <v>-4.3546778784463669E-2</v>
      </c>
      <c r="CF188" s="1">
        <f t="shared" si="232"/>
        <v>15.189317079768871</v>
      </c>
      <c r="CG188" s="1">
        <f t="shared" si="233"/>
        <v>-8.4151276912258766E-3</v>
      </c>
      <c r="CH188" s="1">
        <f t="shared" si="234"/>
        <v>15.172802971921433</v>
      </c>
      <c r="CI188" s="1">
        <f t="shared" si="235"/>
        <v>-2.4929235538664329E-2</v>
      </c>
      <c r="CJ188" s="1">
        <f t="shared" si="236"/>
        <v>15.196367384795007</v>
      </c>
      <c r="CK188" s="1">
        <f t="shared" si="235"/>
        <v>-1.3648226650904149E-3</v>
      </c>
      <c r="CL188" s="1">
        <f t="shared" si="237"/>
        <v>15.234420397414695</v>
      </c>
      <c r="CM188" s="1">
        <f t="shared" si="235"/>
        <v>3.6688189954597661E-2</v>
      </c>
      <c r="CN188" s="1">
        <f t="shared" si="238"/>
        <v>15.220735648237152</v>
      </c>
      <c r="CO188" s="1">
        <f t="shared" si="235"/>
        <v>2.3003440777054962E-2</v>
      </c>
      <c r="CP188" s="1">
        <f t="shared" si="239"/>
        <v>15.197035483074041</v>
      </c>
      <c r="CQ188" s="1">
        <f t="shared" si="180"/>
        <v>-6.96724386056502E-4</v>
      </c>
      <c r="CR188" s="1">
        <f t="shared" si="240"/>
        <v>15.234423126740301</v>
      </c>
      <c r="CS188" s="1">
        <f t="shared" si="180"/>
        <v>3.6690919280204071E-2</v>
      </c>
      <c r="CT188" s="1">
        <f t="shared" si="241"/>
        <v>15.223363741707374</v>
      </c>
      <c r="CU188" s="1">
        <f t="shared" si="180"/>
        <v>2.5631534247276377E-2</v>
      </c>
    </row>
    <row r="189" spans="1:99" x14ac:dyDescent="0.2">
      <c r="A189" s="4">
        <f>'PNO-LCCSD_T Default'!A179</f>
        <v>9.8673452313338501</v>
      </c>
      <c r="B189" t="s">
        <v>175</v>
      </c>
      <c r="C189" s="1">
        <f>627.5095*('PNO-LCCSD_T Default'!P179+'PNO-LCCSD_T Default'!J179-'PNO-LCCSD_T Default'!D179)</f>
        <v>9.8209835396779557</v>
      </c>
      <c r="D189" s="1">
        <f t="shared" si="181"/>
        <v>-4.6361691655894433E-2</v>
      </c>
      <c r="E189" s="1">
        <f>627.5095*('PNO-LCCSD_T Default'!AB179+'PNO-LCCSD_T Default'!V179-'PNO-LCCSD_T Default'!D179)</f>
        <v>9.6447529245660135</v>
      </c>
      <c r="F189" s="1">
        <f t="shared" si="182"/>
        <v>-0.22259230676783659</v>
      </c>
      <c r="G189" s="1">
        <f t="shared" si="183"/>
        <v>9.7328682321219837</v>
      </c>
      <c r="H189" s="1">
        <f t="shared" si="184"/>
        <v>-0.1344769992118664</v>
      </c>
      <c r="I189" s="1">
        <f>627.5095*('PNO-LCCSD_T Default'!R179+'PNO-LCCSD_T Default'!L179-'PNO-LCCSD_T Default'!F179)</f>
        <v>9.8240040296354572</v>
      </c>
      <c r="J189" s="1">
        <f t="shared" si="185"/>
        <v>-4.334120169839295E-2</v>
      </c>
      <c r="K189" s="1">
        <f>627.5095*('PNO-LCCSD_T Default'!AD179+'PNO-LCCSD_T Default'!X179-'PNO-LCCSD_T Default'!F179)</f>
        <v>9.7752575555893326</v>
      </c>
      <c r="L189" s="1">
        <f t="shared" si="186"/>
        <v>-9.2087675744517483E-2</v>
      </c>
      <c r="M189" s="1">
        <f t="shared" si="187"/>
        <v>9.799630792612394</v>
      </c>
      <c r="N189" s="1">
        <f t="shared" si="188"/>
        <v>-6.7714438721456105E-2</v>
      </c>
      <c r="O189" s="1">
        <f>627.5095*('PNO-LCCSD_T Default'!N179+'PNO-LCCSD_T Default'!T179-'PNO-LCCSD_T Default'!H179)</f>
        <v>9.8306328530347997</v>
      </c>
      <c r="P189" s="1">
        <f t="shared" si="189"/>
        <v>-3.6712378299050386E-2</v>
      </c>
      <c r="Q189" s="1">
        <f>627.5095*('PNO-LCCSD_T Default'!Z179+'PNO-LCCSD_T Default'!AF179-'PNO-LCCSD_T Default'!H179)</f>
        <v>9.8171602240831266</v>
      </c>
      <c r="R189" s="1">
        <f t="shared" si="190"/>
        <v>-5.0185007250723501E-2</v>
      </c>
      <c r="S189" s="1">
        <f t="shared" si="191"/>
        <v>9.8238965385589623</v>
      </c>
      <c r="T189" s="1">
        <f t="shared" si="192"/>
        <v>-4.3448692774887832E-2</v>
      </c>
      <c r="U189" s="1">
        <f t="shared" si="193"/>
        <v>9.8259843665853595</v>
      </c>
      <c r="V189" s="1">
        <f t="shared" si="194"/>
        <v>-4.1360864748490656E-2</v>
      </c>
      <c r="W189" s="1">
        <f t="shared" si="195"/>
        <v>9.8608208736552925</v>
      </c>
      <c r="X189" s="1">
        <f t="shared" si="196"/>
        <v>-6.5243576785576352E-3</v>
      </c>
      <c r="Y189" s="21">
        <f t="shared" si="197"/>
        <v>9.8434026201203242</v>
      </c>
      <c r="Z189" s="27">
        <f t="shared" si="198"/>
        <v>-2.3942611213525922E-2</v>
      </c>
      <c r="AA189" s="1">
        <f t="shared" si="199"/>
        <v>9.8375876841423064</v>
      </c>
      <c r="AB189" s="1">
        <f t="shared" si="200"/>
        <v>-2.9757547191543665E-2</v>
      </c>
      <c r="AC189" s="1">
        <f t="shared" si="201"/>
        <v>9.8611236795520245</v>
      </c>
      <c r="AD189" s="1">
        <f t="shared" si="202"/>
        <v>-6.2215517818255961E-3</v>
      </c>
      <c r="AE189" s="1">
        <f t="shared" si="203"/>
        <v>9.8493556818471646</v>
      </c>
      <c r="AF189" s="1">
        <f t="shared" si="204"/>
        <v>-1.7989549486685519E-2</v>
      </c>
      <c r="AG189" s="24">
        <f>627.5095*('PNO-LCCSD_T Tight'!J179+'PNO-LCCSD_T Tight'!P179-'PNO-LCCSD_T Tight'!D179)</f>
        <v>9.9009883704003148</v>
      </c>
      <c r="AH189" s="1">
        <f t="shared" si="205"/>
        <v>3.3643139066464656E-2</v>
      </c>
      <c r="AI189" s="1">
        <f>627.5095*('PNO-LCCSD_T Tight'!V179+'PNO-LCCSD_T Tight'!AB179-'PNO-LCCSD_T Tight'!D179)</f>
        <v>9.6842902073173818</v>
      </c>
      <c r="AJ189" s="1">
        <f t="shared" si="206"/>
        <v>-0.18305502401646834</v>
      </c>
      <c r="AK189" s="1">
        <f t="shared" si="207"/>
        <v>9.7926392888588474</v>
      </c>
      <c r="AL189" s="1">
        <f t="shared" si="208"/>
        <v>-7.4705942475002729E-2</v>
      </c>
      <c r="AM189" s="1">
        <f>627.5095*('PNO-LCCSD_T Tight'!L179+'PNO-LCCSD_T Tight'!R179-'PNO-LCCSD_T Tight'!F179)</f>
        <v>9.8683643385636906</v>
      </c>
      <c r="AN189" s="1">
        <f t="shared" si="170"/>
        <v>1.0191072298404436E-3</v>
      </c>
      <c r="AO189" s="1">
        <f>627.5095*('PNO-LCCSD_T Tight'!X179+'PNO-LCCSD_T Tight'!AD179-'PNO-LCCSD_T Tight'!F179)</f>
        <v>9.8010024161375284</v>
      </c>
      <c r="AP189" s="1">
        <f t="shared" si="171"/>
        <v>-6.6342815196321681E-2</v>
      </c>
      <c r="AQ189" s="1">
        <f t="shared" si="172"/>
        <v>9.8346833773506095</v>
      </c>
      <c r="AR189" s="1">
        <f t="shared" si="173"/>
        <v>-3.2661853983240619E-2</v>
      </c>
      <c r="AS189" s="1">
        <f>IF((627.5095*('PNO-LCCSD_T Tight'!N179+'PNO-LCCSD_T Tight'!T179-'PNO-LCCSD_T Tight'!H179))&gt;$AS$1,(627.5095*('PNO-LCCSD_T Tight'!N179+'PNO-LCCSD_T Tight'!T179-'PNO-LCCSD_T Tight'!H179)), "")</f>
        <v>9.8658298609172199</v>
      </c>
      <c r="AT189" s="1">
        <f t="shared" si="209"/>
        <v>-1.5153704166301907E-3</v>
      </c>
      <c r="AU189" s="1">
        <f>IF((627.5095*('PNO-LCCSD_T Tight'!Z179+'PNO-LCCSD_T Tight'!AF179-'PNO-LCCSD_T Tight'!H179))&gt;$AS$1,(627.5095*('PNO-LCCSD_T Tight'!Z179+'PNO-LCCSD_T Tight'!AF179-'PNO-LCCSD_T Tight'!H179)),"")</f>
        <v>9.8434089464596415</v>
      </c>
      <c r="AV189" s="1">
        <f t="shared" si="210"/>
        <v>-2.3936284874208624E-2</v>
      </c>
      <c r="AW189" s="1">
        <f t="shared" si="242"/>
        <v>9.8546194036884316</v>
      </c>
      <c r="AX189" s="1">
        <f t="shared" si="211"/>
        <v>-1.2725827645418519E-2</v>
      </c>
      <c r="AY189" s="1">
        <f t="shared" si="174"/>
        <v>9.8469749028728426</v>
      </c>
      <c r="AZ189" s="1">
        <f t="shared" si="175"/>
        <v>-2.0370328461007503E-2</v>
      </c>
      <c r="BA189" s="1">
        <f t="shared" si="176"/>
        <v>9.8775229485290161</v>
      </c>
      <c r="BB189" s="1">
        <f t="shared" si="177"/>
        <v>1.0177717195166025E-2</v>
      </c>
      <c r="BC189" s="21">
        <f t="shared" si="178"/>
        <v>9.8622489257009303</v>
      </c>
      <c r="BD189" s="1">
        <f t="shared" si="179"/>
        <v>-5.0963056329198508E-3</v>
      </c>
      <c r="BE189" s="1">
        <f t="shared" si="243"/>
        <v>9.8631707368291188</v>
      </c>
      <c r="BF189" s="1">
        <f t="shared" si="244"/>
        <v>-4.1744945047312854E-3</v>
      </c>
      <c r="BG189" s="1">
        <f t="shared" si="245"/>
        <v>9.8879010438467763</v>
      </c>
      <c r="BH189" s="1">
        <f t="shared" si="246"/>
        <v>2.0555812512926153E-2</v>
      </c>
      <c r="BI189" s="1">
        <f t="shared" si="247"/>
        <v>9.8755358903379502</v>
      </c>
      <c r="BJ189" s="1">
        <f t="shared" si="248"/>
        <v>8.1906590041000982E-3</v>
      </c>
      <c r="BL189" s="1">
        <f t="shared" si="212"/>
        <v>9.8575399914501372</v>
      </c>
      <c r="BM189" s="1">
        <f t="shared" si="213"/>
        <v>-9.8052398837129573E-3</v>
      </c>
      <c r="BN189" s="1">
        <f t="shared" si="214"/>
        <v>9.8635333924806954</v>
      </c>
      <c r="BO189" s="1">
        <f t="shared" si="215"/>
        <v>-3.8118388531547254E-3</v>
      </c>
      <c r="BP189" s="1">
        <f t="shared" si="216"/>
        <v>9.8635574895557596</v>
      </c>
      <c r="BQ189" s="1">
        <f t="shared" si="217"/>
        <v>-3.7877417780904921E-3</v>
      </c>
      <c r="BR189" s="1">
        <f t="shared" si="218"/>
        <v>9.8494049131461665</v>
      </c>
      <c r="BS189" s="1">
        <f t="shared" si="219"/>
        <v>-1.7940318187683602E-2</v>
      </c>
      <c r="BT189" s="1">
        <f t="shared" si="220"/>
        <v>9.8690794539930504</v>
      </c>
      <c r="BU189" s="1">
        <f t="shared" si="221"/>
        <v>1.7342226592003129E-3</v>
      </c>
      <c r="BV189" s="1">
        <f t="shared" si="222"/>
        <v>9.8587042915160747</v>
      </c>
      <c r="BW189" s="1">
        <f t="shared" si="223"/>
        <v>-8.6409398177753616E-3</v>
      </c>
      <c r="BX189" s="1">
        <f t="shared" si="224"/>
        <v>9.8522042706984099</v>
      </c>
      <c r="BY189" s="1">
        <f t="shared" si="225"/>
        <v>-1.5140960635440237E-2</v>
      </c>
      <c r="BZ189" s="1">
        <f t="shared" si="226"/>
        <v>9.8733198688958446</v>
      </c>
      <c r="CA189" s="1">
        <f t="shared" si="227"/>
        <v>5.9746375619944558E-3</v>
      </c>
      <c r="CB189" s="1">
        <f t="shared" si="228"/>
        <v>9.8618953770090663</v>
      </c>
      <c r="CC189" s="1">
        <f t="shared" si="229"/>
        <v>-5.4498543247838427E-3</v>
      </c>
      <c r="CD189" s="1">
        <f t="shared" si="230"/>
        <v>9.8576845075047022</v>
      </c>
      <c r="CE189" s="1">
        <f t="shared" si="231"/>
        <v>-9.6607238291479547E-3</v>
      </c>
      <c r="CF189" s="1">
        <f t="shared" si="232"/>
        <v>9.873398114613396</v>
      </c>
      <c r="CG189" s="1">
        <f t="shared" si="233"/>
        <v>6.0528832795458953E-3</v>
      </c>
      <c r="CH189" s="1">
        <f t="shared" si="234"/>
        <v>9.8670529771567246</v>
      </c>
      <c r="CI189" s="1">
        <f t="shared" si="235"/>
        <v>-2.9225417712552826E-4</v>
      </c>
      <c r="CJ189" s="1">
        <f t="shared" si="236"/>
        <v>9.8709286599788157</v>
      </c>
      <c r="CK189" s="1">
        <f t="shared" si="235"/>
        <v>3.5834286449656361E-3</v>
      </c>
      <c r="CL189" s="1">
        <f t="shared" si="237"/>
        <v>9.8782764212212317</v>
      </c>
      <c r="CM189" s="1">
        <f t="shared" si="235"/>
        <v>1.093118988738162E-2</v>
      </c>
      <c r="CN189" s="1">
        <f t="shared" si="238"/>
        <v>9.8773127722603089</v>
      </c>
      <c r="CO189" s="1">
        <f t="shared" si="235"/>
        <v>9.9675409264587955E-3</v>
      </c>
      <c r="CP189" s="1">
        <f t="shared" si="239"/>
        <v>9.8762956088628506</v>
      </c>
      <c r="CQ189" s="1">
        <f t="shared" si="180"/>
        <v>8.9503775290005194E-3</v>
      </c>
      <c r="CR189" s="1">
        <f t="shared" si="240"/>
        <v>9.8784235870969148</v>
      </c>
      <c r="CS189" s="1">
        <f t="shared" si="180"/>
        <v>1.1078355763064707E-2</v>
      </c>
      <c r="CT189" s="1">
        <f t="shared" si="241"/>
        <v>9.8819182143345898</v>
      </c>
      <c r="CU189" s="1">
        <f t="shared" si="180"/>
        <v>1.4572983000739725E-2</v>
      </c>
    </row>
    <row r="190" spans="1:99" x14ac:dyDescent="0.2">
      <c r="A190" s="4">
        <f>'PNO-LCCSD_T Default'!A180</f>
        <v>4.1499117548228233</v>
      </c>
      <c r="B190" t="s">
        <v>176</v>
      </c>
      <c r="C190" s="1">
        <f>627.5095*('PNO-LCCSD_T Default'!P180+'PNO-LCCSD_T Default'!J180-'PNO-LCCSD_T Default'!D180)</f>
        <v>4.1315967792333392</v>
      </c>
      <c r="D190" s="1">
        <f t="shared" si="181"/>
        <v>-1.8314975589484028E-2</v>
      </c>
      <c r="E190" s="1">
        <f>627.5095*('PNO-LCCSD_T Default'!AB180+'PNO-LCCSD_T Default'!V180-'PNO-LCCSD_T Default'!D180)</f>
        <v>4.0743121818346095</v>
      </c>
      <c r="F190" s="1">
        <f t="shared" si="182"/>
        <v>-7.5599572988213737E-2</v>
      </c>
      <c r="G190" s="1">
        <f t="shared" si="183"/>
        <v>4.1029544805339739</v>
      </c>
      <c r="H190" s="1">
        <f t="shared" si="184"/>
        <v>-4.6957274288849327E-2</v>
      </c>
      <c r="I190" s="1">
        <f>627.5095*('PNO-LCCSD_T Default'!R180+'PNO-LCCSD_T Default'!L180-'PNO-LCCSD_T Default'!F180)</f>
        <v>4.1309759250748135</v>
      </c>
      <c r="J190" s="1">
        <f t="shared" si="185"/>
        <v>-1.893582974800978E-2</v>
      </c>
      <c r="K190" s="1">
        <f>627.5095*('PNO-LCCSD_T Default'!AD180+'PNO-LCCSD_T Default'!X180-'PNO-LCCSD_T Default'!F180)</f>
        <v>4.11790248760592</v>
      </c>
      <c r="L190" s="1">
        <f t="shared" si="186"/>
        <v>-3.2009267216903226E-2</v>
      </c>
      <c r="M190" s="1">
        <f t="shared" si="187"/>
        <v>4.1244392063403668</v>
      </c>
      <c r="N190" s="1">
        <f t="shared" si="188"/>
        <v>-2.5472548482456503E-2</v>
      </c>
      <c r="O190" s="1">
        <f>627.5095*('PNO-LCCSD_T Default'!N180+'PNO-LCCSD_T Default'!T180-'PNO-LCCSD_T Default'!H180)</f>
        <v>4.1284979521493304</v>
      </c>
      <c r="P190" s="1">
        <f t="shared" si="189"/>
        <v>-2.141380267349291E-2</v>
      </c>
      <c r="Q190" s="1">
        <f>627.5095*('PNO-LCCSD_T Default'!Z180+'PNO-LCCSD_T Default'!AF180-'PNO-LCCSD_T Default'!H180)</f>
        <v>4.1271048810956641</v>
      </c>
      <c r="R190" s="1">
        <f t="shared" si="190"/>
        <v>-2.2806873727159171E-2</v>
      </c>
      <c r="S190" s="1">
        <f t="shared" si="191"/>
        <v>4.1278014166224972</v>
      </c>
      <c r="T190" s="1">
        <f t="shared" si="192"/>
        <v>-2.2110338200326041E-2</v>
      </c>
      <c r="U190" s="1">
        <f t="shared" si="193"/>
        <v>4.1305688717662683</v>
      </c>
      <c r="V190" s="1">
        <f t="shared" si="194"/>
        <v>-1.934288305655496E-2</v>
      </c>
      <c r="W190" s="1">
        <f t="shared" si="195"/>
        <v>4.1464817891070034</v>
      </c>
      <c r="X190" s="1">
        <f t="shared" si="196"/>
        <v>-3.4299657158198826E-3</v>
      </c>
      <c r="Y190" s="21">
        <f t="shared" si="197"/>
        <v>4.1385253304366358</v>
      </c>
      <c r="Z190" s="27">
        <f t="shared" si="198"/>
        <v>-1.1386424386187421E-2</v>
      </c>
      <c r="AA190" s="1">
        <f t="shared" si="199"/>
        <v>4.1258981117029219</v>
      </c>
      <c r="AB190" s="1">
        <f t="shared" si="200"/>
        <v>-2.4013643119901396E-2</v>
      </c>
      <c r="AC190" s="1">
        <f t="shared" si="201"/>
        <v>4.1367598513144124</v>
      </c>
      <c r="AD190" s="1">
        <f t="shared" si="202"/>
        <v>-1.3151903508410889E-2</v>
      </c>
      <c r="AE190" s="1">
        <f t="shared" si="203"/>
        <v>4.1313289815086671</v>
      </c>
      <c r="AF190" s="1">
        <f t="shared" si="204"/>
        <v>-1.8582773314156142E-2</v>
      </c>
      <c r="AG190" s="24">
        <f>627.5095*('PNO-LCCSD_T Tight'!J180+'PNO-LCCSD_T Tight'!P180-'PNO-LCCSD_T Tight'!D180)</f>
        <v>4.1587373444781326</v>
      </c>
      <c r="AH190" s="1">
        <f t="shared" si="205"/>
        <v>8.8255896553093294E-3</v>
      </c>
      <c r="AI190" s="1">
        <f>627.5095*('PNO-LCCSD_T Tight'!V180+'PNO-LCCSD_T Tight'!AB180-'PNO-LCCSD_T Tight'!D180)</f>
        <v>4.0880466058942213</v>
      </c>
      <c r="AJ190" s="1">
        <f t="shared" si="206"/>
        <v>-6.1865148928601954E-2</v>
      </c>
      <c r="AK190" s="1">
        <f t="shared" si="207"/>
        <v>4.1233919751861769</v>
      </c>
      <c r="AL190" s="1">
        <f t="shared" si="208"/>
        <v>-2.6519779636646312E-2</v>
      </c>
      <c r="AM190" s="1">
        <f>627.5095*('PNO-LCCSD_T Tight'!L180+'PNO-LCCSD_T Tight'!R180-'PNO-LCCSD_T Tight'!F180)</f>
        <v>4.1414391622233175</v>
      </c>
      <c r="AN190" s="1">
        <f t="shared" si="170"/>
        <v>-8.4725925995057239E-3</v>
      </c>
      <c r="AO190" s="1">
        <f>627.5095*('PNO-LCCSD_T Tight'!X180+'PNO-LCCSD_T Tight'!AD180-'PNO-LCCSD_T Tight'!F180)</f>
        <v>4.1253475244404427</v>
      </c>
      <c r="AP190" s="1">
        <f t="shared" si="171"/>
        <v>-2.4564230382380536E-2</v>
      </c>
      <c r="AQ190" s="1">
        <f t="shared" si="172"/>
        <v>4.1333933433318801</v>
      </c>
      <c r="AR190" s="1">
        <f t="shared" si="173"/>
        <v>-1.651841149094313E-2</v>
      </c>
      <c r="AS190" s="1">
        <f>IF((627.5095*('PNO-LCCSD_T Tight'!N180+'PNO-LCCSD_T Tight'!T180-'PNO-LCCSD_T Tight'!H180))&gt;$AS$1,(627.5095*('PNO-LCCSD_T Tight'!N180+'PNO-LCCSD_T Tight'!T180-'PNO-LCCSD_T Tight'!H180)), "")</f>
        <v>4.1378101932399378</v>
      </c>
      <c r="AT190" s="1">
        <f t="shared" si="209"/>
        <v>-1.2101561582885445E-2</v>
      </c>
      <c r="AU190" s="1">
        <f>IF((627.5095*('PNO-LCCSD_T Tight'!Z180+'PNO-LCCSD_T Tight'!AF180-'PNO-LCCSD_T Tight'!H180))&gt;$AS$1,(627.5095*('PNO-LCCSD_T Tight'!Z180+'PNO-LCCSD_T Tight'!AF180-'PNO-LCCSD_T Tight'!H180)),"")</f>
        <v>4.1350993521896608</v>
      </c>
      <c r="AV190" s="1">
        <f t="shared" si="210"/>
        <v>-1.4812402633162414E-2</v>
      </c>
      <c r="AW190" s="1">
        <f t="shared" si="242"/>
        <v>4.1364547727147993</v>
      </c>
      <c r="AX190" s="1">
        <f t="shared" si="211"/>
        <v>-1.3456982108023929E-2</v>
      </c>
      <c r="AY190" s="1">
        <f t="shared" si="174"/>
        <v>4.1300978798594201</v>
      </c>
      <c r="AZ190" s="1">
        <f t="shared" si="175"/>
        <v>-1.9813874963403144E-2</v>
      </c>
      <c r="BA190" s="1">
        <f t="shared" si="176"/>
        <v>4.1498032876780897</v>
      </c>
      <c r="BB190" s="1">
        <f t="shared" si="177"/>
        <v>-1.0846714473355945E-4</v>
      </c>
      <c r="BC190" s="21">
        <f t="shared" si="178"/>
        <v>4.1399505837687549</v>
      </c>
      <c r="BD190" s="1">
        <f t="shared" si="179"/>
        <v>-9.9611710540683518E-3</v>
      </c>
      <c r="BE190" s="1">
        <f t="shared" si="243"/>
        <v>4.1340027503721295</v>
      </c>
      <c r="BF190" s="1">
        <f t="shared" si="244"/>
        <v>-1.5909004450693764E-2</v>
      </c>
      <c r="BG190" s="1">
        <f t="shared" si="245"/>
        <v>4.1453307780249062</v>
      </c>
      <c r="BH190" s="1">
        <f t="shared" si="246"/>
        <v>-4.5809767979170246E-3</v>
      </c>
      <c r="BI190" s="1">
        <f t="shared" si="247"/>
        <v>4.1396667641985179</v>
      </c>
      <c r="BJ190" s="1">
        <f t="shared" si="248"/>
        <v>-1.0244990624305395E-2</v>
      </c>
      <c r="BL190" s="1">
        <f t="shared" si="212"/>
        <v>4.141273694059497</v>
      </c>
      <c r="BM190" s="1">
        <f t="shared" si="213"/>
        <v>-8.638060763326294E-3</v>
      </c>
      <c r="BN190" s="1">
        <f t="shared" si="214"/>
        <v>4.1474240613428588</v>
      </c>
      <c r="BO190" s="1">
        <f t="shared" si="215"/>
        <v>-2.4876934799644701E-3</v>
      </c>
      <c r="BP190" s="1">
        <f t="shared" si="216"/>
        <v>4.145416877261983</v>
      </c>
      <c r="BQ190" s="1">
        <f t="shared" si="217"/>
        <v>-4.4948775608402158E-3</v>
      </c>
      <c r="BR190" s="1">
        <f t="shared" si="218"/>
        <v>4.1299069480681272</v>
      </c>
      <c r="BS190" s="1">
        <f t="shared" si="219"/>
        <v>-2.000480675469607E-2</v>
      </c>
      <c r="BT190" s="1">
        <f t="shared" si="220"/>
        <v>4.1395235207497354</v>
      </c>
      <c r="BU190" s="1">
        <f t="shared" si="221"/>
        <v>-1.0388234073087865E-2</v>
      </c>
      <c r="BV190" s="1">
        <f t="shared" si="222"/>
        <v>4.1345255480501457</v>
      </c>
      <c r="BW190" s="1">
        <f t="shared" si="223"/>
        <v>-1.5386206772677546E-2</v>
      </c>
      <c r="BX190" s="1">
        <f t="shared" si="224"/>
        <v>4.1293457164453864</v>
      </c>
      <c r="BY190" s="1">
        <f t="shared" si="225"/>
        <v>-2.0566038377436868E-2</v>
      </c>
      <c r="BZ190" s="1">
        <f t="shared" si="226"/>
        <v>4.1402868107529986</v>
      </c>
      <c r="CA190" s="1">
        <f t="shared" si="227"/>
        <v>-9.6249440698246147E-3</v>
      </c>
      <c r="CB190" s="1">
        <f t="shared" si="228"/>
        <v>4.1345322302605076</v>
      </c>
      <c r="CC190" s="1">
        <f t="shared" si="229"/>
        <v>-1.5379524562315616E-2</v>
      </c>
      <c r="CD190" s="1">
        <f t="shared" si="230"/>
        <v>4.1280209373346057</v>
      </c>
      <c r="CE190" s="1">
        <f t="shared" si="231"/>
        <v>-2.1890817488217529E-2</v>
      </c>
      <c r="CF190" s="1">
        <f t="shared" si="232"/>
        <v>4.1402971381446498</v>
      </c>
      <c r="CG190" s="1">
        <f t="shared" si="233"/>
        <v>-9.6146166781734266E-3</v>
      </c>
      <c r="CH190" s="1">
        <f t="shared" si="234"/>
        <v>4.1343340508028277</v>
      </c>
      <c r="CI190" s="1">
        <f t="shared" si="235"/>
        <v>-1.5577704019995586E-2</v>
      </c>
      <c r="CJ190" s="1">
        <f t="shared" si="236"/>
        <v>4.1382238705242678</v>
      </c>
      <c r="CK190" s="1">
        <f t="shared" si="235"/>
        <v>-1.1687884298555495E-2</v>
      </c>
      <c r="CL190" s="1">
        <f t="shared" si="237"/>
        <v>4.1500650283125511</v>
      </c>
      <c r="CM190" s="1">
        <f t="shared" si="235"/>
        <v>1.5327348972782318E-4</v>
      </c>
      <c r="CN190" s="1">
        <f t="shared" si="238"/>
        <v>4.1451013590822026</v>
      </c>
      <c r="CO190" s="1">
        <f t="shared" si="235"/>
        <v>-4.8103957406206987E-3</v>
      </c>
      <c r="CP190" s="1">
        <f t="shared" si="239"/>
        <v>4.137013735667173</v>
      </c>
      <c r="CQ190" s="1">
        <f t="shared" si="180"/>
        <v>-1.2898019155650253E-2</v>
      </c>
      <c r="CR190" s="1">
        <f t="shared" si="240"/>
        <v>4.1500637391689823</v>
      </c>
      <c r="CS190" s="1">
        <f t="shared" si="180"/>
        <v>1.5198434615903977E-4</v>
      </c>
      <c r="CT190" s="1">
        <f t="shared" si="241"/>
        <v>4.1449750778614654</v>
      </c>
      <c r="CU190" s="1">
        <f t="shared" si="180"/>
        <v>-4.9366769613579109E-3</v>
      </c>
    </row>
    <row r="191" spans="1:99" x14ac:dyDescent="0.2">
      <c r="A191" s="4">
        <f>'PNO-LCCSD_T Default'!A181</f>
        <v>18.07584592224665</v>
      </c>
      <c r="B191" t="s">
        <v>177</v>
      </c>
      <c r="C191" s="1">
        <f>627.5095*('PNO-LCCSD_T Default'!P181+'PNO-LCCSD_T Default'!J181-'PNO-LCCSD_T Default'!D181)</f>
        <v>17.660204542001242</v>
      </c>
      <c r="D191" s="1">
        <f t="shared" si="181"/>
        <v>-0.41564138024540753</v>
      </c>
      <c r="E191" s="1">
        <f>627.5095*('PNO-LCCSD_T Default'!AB181+'PNO-LCCSD_T Default'!V181-'PNO-LCCSD_T Default'!D181)</f>
        <v>16.595757660831328</v>
      </c>
      <c r="F191" s="1">
        <f t="shared" si="182"/>
        <v>-1.4800882614153217</v>
      </c>
      <c r="G191" s="1">
        <f t="shared" si="183"/>
        <v>17.127981101416285</v>
      </c>
      <c r="H191" s="1">
        <f t="shared" si="184"/>
        <v>-0.94786482083036461</v>
      </c>
      <c r="I191" s="1">
        <f>627.5095*('PNO-LCCSD_T Default'!R181+'PNO-LCCSD_T Default'!L181-'PNO-LCCSD_T Default'!F181)</f>
        <v>17.759480530920332</v>
      </c>
      <c r="J191" s="1">
        <f t="shared" si="185"/>
        <v>-0.31636539132631825</v>
      </c>
      <c r="K191" s="1">
        <f>627.5095*('PNO-LCCSD_T Default'!AD181+'PNO-LCCSD_T Default'!X181-'PNO-LCCSD_T Default'!F181)</f>
        <v>17.441776224184071</v>
      </c>
      <c r="L191" s="1">
        <f t="shared" si="186"/>
        <v>-0.63406969806257862</v>
      </c>
      <c r="M191" s="1">
        <f t="shared" si="187"/>
        <v>17.600628377552201</v>
      </c>
      <c r="N191" s="1">
        <f t="shared" si="188"/>
        <v>-0.47521754469444843</v>
      </c>
      <c r="O191" s="1">
        <f>627.5095*('PNO-LCCSD_T Default'!N181+'PNO-LCCSD_T Default'!T181-'PNO-LCCSD_T Default'!H181)</f>
        <v>17.835614667227436</v>
      </c>
      <c r="P191" s="1">
        <f t="shared" si="189"/>
        <v>-0.24023125501921427</v>
      </c>
      <c r="Q191" s="1">
        <f>627.5095*('PNO-LCCSD_T Default'!Z181+'PNO-LCCSD_T Default'!AF181-'PNO-LCCSD_T Default'!H181)</f>
        <v>17.698855246744646</v>
      </c>
      <c r="R191" s="1">
        <f t="shared" si="190"/>
        <v>-0.37699067550200382</v>
      </c>
      <c r="S191" s="1">
        <f t="shared" si="191"/>
        <v>17.767234956986041</v>
      </c>
      <c r="T191" s="1">
        <f t="shared" si="192"/>
        <v>-0.30861096526060905</v>
      </c>
      <c r="U191" s="1">
        <f t="shared" si="193"/>
        <v>17.824569278726369</v>
      </c>
      <c r="V191" s="1">
        <f t="shared" si="194"/>
        <v>-0.25127664352028134</v>
      </c>
      <c r="W191" s="1">
        <f t="shared" si="195"/>
        <v>17.996455049435284</v>
      </c>
      <c r="X191" s="1">
        <f t="shared" si="196"/>
        <v>-7.9390872811366364E-2</v>
      </c>
      <c r="Y191" s="21">
        <f t="shared" si="197"/>
        <v>17.910512164080828</v>
      </c>
      <c r="Z191" s="27">
        <f t="shared" si="198"/>
        <v>-0.16533375816582208</v>
      </c>
      <c r="AA191" s="1">
        <f t="shared" si="199"/>
        <v>17.915493105320135</v>
      </c>
      <c r="AB191" s="1">
        <f t="shared" si="200"/>
        <v>-0.16035281692651537</v>
      </c>
      <c r="AC191" s="1">
        <f t="shared" si="201"/>
        <v>17.968577499922954</v>
      </c>
      <c r="AD191" s="1">
        <f t="shared" si="202"/>
        <v>-0.10726842232369549</v>
      </c>
      <c r="AE191" s="1">
        <f t="shared" si="203"/>
        <v>17.942035302621544</v>
      </c>
      <c r="AF191" s="1">
        <f t="shared" si="204"/>
        <v>-0.13381061962510543</v>
      </c>
      <c r="AG191" s="24">
        <f>627.5095*('PNO-LCCSD_T Tight'!J181+'PNO-LCCSD_T Tight'!P181-'PNO-LCCSD_T Tight'!D181)</f>
        <v>18.042164788649373</v>
      </c>
      <c r="AH191" s="1">
        <f t="shared" si="205"/>
        <v>-3.3681133597276869E-2</v>
      </c>
      <c r="AI191" s="1">
        <f>627.5095*('PNO-LCCSD_T Tight'!V181+'PNO-LCCSD_T Tight'!AB181-'PNO-LCCSD_T Tight'!D181)</f>
        <v>16.740561036459273</v>
      </c>
      <c r="AJ191" s="1">
        <f t="shared" si="206"/>
        <v>-1.3352848857873774</v>
      </c>
      <c r="AK191" s="1">
        <f t="shared" si="207"/>
        <v>17.391362912554321</v>
      </c>
      <c r="AL191" s="1">
        <f t="shared" si="208"/>
        <v>-0.68448300969232889</v>
      </c>
      <c r="AM191" s="1">
        <f>627.5095*('PNO-LCCSD_T Tight'!L181+'PNO-LCCSD_T Tight'!R181-'PNO-LCCSD_T Tight'!F181)</f>
        <v>17.939760630466829</v>
      </c>
      <c r="AN191" s="1">
        <f t="shared" si="170"/>
        <v>-0.1360852917798212</v>
      </c>
      <c r="AO191" s="1">
        <f>627.5095*('PNO-LCCSD_T Tight'!X181+'PNO-LCCSD_T Tight'!AD181-'PNO-LCCSD_T Tight'!F181)</f>
        <v>17.516871915661195</v>
      </c>
      <c r="AP191" s="1">
        <f t="shared" si="171"/>
        <v>-0.55897400658545493</v>
      </c>
      <c r="AQ191" s="1">
        <f t="shared" si="172"/>
        <v>17.72831627306401</v>
      </c>
      <c r="AR191" s="1">
        <f t="shared" si="173"/>
        <v>-0.34752964918263984</v>
      </c>
      <c r="AS191" s="1">
        <f>IF((627.5095*('PNO-LCCSD_T Tight'!N181+'PNO-LCCSD_T Tight'!T181-'PNO-LCCSD_T Tight'!H181))&gt;$AS$1,(627.5095*('PNO-LCCSD_T Tight'!N181+'PNO-LCCSD_T Tight'!T181-'PNO-LCCSD_T Tight'!H181)), "")</f>
        <v>17.936267190973066</v>
      </c>
      <c r="AT191" s="1">
        <f t="shared" si="209"/>
        <v>-0.13957873127358411</v>
      </c>
      <c r="AU191" s="1">
        <f>IF((627.5095*('PNO-LCCSD_T Tight'!Z181+'PNO-LCCSD_T Tight'!AF181-'PNO-LCCSD_T Tight'!H181))&gt;$AS$1,(627.5095*('PNO-LCCSD_T Tight'!Z181+'PNO-LCCSD_T Tight'!AF181-'PNO-LCCSD_T Tight'!H181)),"")</f>
        <v>17.759441288948661</v>
      </c>
      <c r="AV191" s="1">
        <f t="shared" si="210"/>
        <v>-0.31640463329798862</v>
      </c>
      <c r="AW191" s="1">
        <f t="shared" si="242"/>
        <v>17.847854239960864</v>
      </c>
      <c r="AX191" s="1">
        <f t="shared" si="211"/>
        <v>-0.22799168228578637</v>
      </c>
      <c r="AY191" s="1">
        <f t="shared" si="174"/>
        <v>17.872620947459836</v>
      </c>
      <c r="AZ191" s="1">
        <f t="shared" si="175"/>
        <v>-0.20322497478681356</v>
      </c>
      <c r="BA191" s="1">
        <f t="shared" si="176"/>
        <v>18.02584798918728</v>
      </c>
      <c r="BB191" s="1">
        <f t="shared" si="177"/>
        <v>-4.9997933059369615E-2</v>
      </c>
      <c r="BC191" s="21">
        <f t="shared" si="178"/>
        <v>17.949234468323557</v>
      </c>
      <c r="BD191" s="1">
        <f t="shared" si="179"/>
        <v>-0.12661145392309336</v>
      </c>
      <c r="BE191" s="1">
        <f t="shared" si="243"/>
        <v>17.932601942979609</v>
      </c>
      <c r="BF191" s="1">
        <f t="shared" si="244"/>
        <v>-0.1432439792670408</v>
      </c>
      <c r="BG191" s="1">
        <f t="shared" si="245"/>
        <v>18.013940303545347</v>
      </c>
      <c r="BH191" s="1">
        <f t="shared" si="246"/>
        <v>-6.1905618701302956E-2</v>
      </c>
      <c r="BI191" s="1">
        <f t="shared" si="247"/>
        <v>17.973271123262482</v>
      </c>
      <c r="BJ191" s="1">
        <f t="shared" si="248"/>
        <v>-0.10257479898416832</v>
      </c>
      <c r="BL191" s="1">
        <f t="shared" si="212"/>
        <v>17.975222609877257</v>
      </c>
      <c r="BM191" s="1">
        <f t="shared" si="213"/>
        <v>-0.10062331236939315</v>
      </c>
      <c r="BN191" s="1">
        <f t="shared" si="214"/>
        <v>18.006389517740626</v>
      </c>
      <c r="BO191" s="1">
        <f t="shared" si="215"/>
        <v>-6.9456404506023972E-2</v>
      </c>
      <c r="BP191" s="1">
        <f t="shared" si="216"/>
        <v>17.999324815303069</v>
      </c>
      <c r="BQ191" s="1">
        <f t="shared" si="217"/>
        <v>-7.6521106943580719E-2</v>
      </c>
      <c r="BR191" s="1">
        <f t="shared" si="218"/>
        <v>17.971911094887233</v>
      </c>
      <c r="BS191" s="1">
        <f t="shared" si="219"/>
        <v>-0.10393482735941717</v>
      </c>
      <c r="BT191" s="1">
        <f t="shared" si="220"/>
        <v>17.99771513697403</v>
      </c>
      <c r="BU191" s="1">
        <f t="shared" si="221"/>
        <v>-7.8130785272620074E-2</v>
      </c>
      <c r="BV191" s="1">
        <f t="shared" si="222"/>
        <v>17.983230052733791</v>
      </c>
      <c r="BW191" s="1">
        <f t="shared" si="223"/>
        <v>-9.2615869512858495E-2</v>
      </c>
      <c r="BX191" s="1">
        <f t="shared" si="224"/>
        <v>17.974894848523217</v>
      </c>
      <c r="BY191" s="1">
        <f t="shared" si="225"/>
        <v>-0.10095107372343293</v>
      </c>
      <c r="BZ191" s="1">
        <f t="shared" si="226"/>
        <v>18.004152805155062</v>
      </c>
      <c r="CA191" s="1">
        <f t="shared" si="227"/>
        <v>-7.1693117091587766E-2</v>
      </c>
      <c r="CB191" s="1">
        <f t="shared" si="228"/>
        <v>17.98771431024797</v>
      </c>
      <c r="CC191" s="1">
        <f t="shared" si="229"/>
        <v>-8.8131611998679915E-2</v>
      </c>
      <c r="CD191" s="1">
        <f t="shared" si="230"/>
        <v>17.979182789792187</v>
      </c>
      <c r="CE191" s="1">
        <f t="shared" si="231"/>
        <v>-9.6663132454462897E-2</v>
      </c>
      <c r="CF191" s="1">
        <f t="shared" si="232"/>
        <v>18.00422346215397</v>
      </c>
      <c r="CG191" s="1">
        <f t="shared" si="233"/>
        <v>-7.1622460092680029E-2</v>
      </c>
      <c r="CH191" s="1">
        <f t="shared" si="234"/>
        <v>17.993116394998072</v>
      </c>
      <c r="CI191" s="1">
        <f t="shared" si="235"/>
        <v>-8.2729527248577739E-2</v>
      </c>
      <c r="CJ191" s="1">
        <f t="shared" si="236"/>
        <v>17.986981329073515</v>
      </c>
      <c r="CK191" s="1">
        <f t="shared" si="235"/>
        <v>-8.8864593173134665E-2</v>
      </c>
      <c r="CL191" s="1">
        <f t="shared" si="237"/>
        <v>18.02860754628589</v>
      </c>
      <c r="CM191" s="1">
        <f t="shared" si="235"/>
        <v>-4.7238375960759527E-2</v>
      </c>
      <c r="CN191" s="1">
        <f t="shared" si="238"/>
        <v>18.015613471910218</v>
      </c>
      <c r="CO191" s="1">
        <f t="shared" si="235"/>
        <v>-6.0232450336432208E-2</v>
      </c>
      <c r="CP191" s="1">
        <f t="shared" si="239"/>
        <v>17.991780167094756</v>
      </c>
      <c r="CQ191" s="1">
        <f t="shared" si="180"/>
        <v>-8.406575515189374E-2</v>
      </c>
      <c r="CR191" s="1">
        <f t="shared" si="240"/>
        <v>18.028475079588514</v>
      </c>
      <c r="CS191" s="1">
        <f t="shared" si="180"/>
        <v>-4.737084265813607E-2</v>
      </c>
      <c r="CT191" s="1">
        <f t="shared" si="241"/>
        <v>18.020884821374644</v>
      </c>
      <c r="CU191" s="1">
        <f t="shared" si="180"/>
        <v>-5.4961100872006341E-2</v>
      </c>
    </row>
    <row r="192" spans="1:99" x14ac:dyDescent="0.2">
      <c r="A192" s="4">
        <f>'PNO-LCCSD_T Default'!A182</f>
        <v>19.194595667260888</v>
      </c>
      <c r="B192" t="s">
        <v>178</v>
      </c>
      <c r="C192" s="1">
        <f>627.5095*('PNO-LCCSD_T Default'!P182+'PNO-LCCSD_T Default'!J182-'PNO-LCCSD_T Default'!D182)</f>
        <v>18.6612036771993</v>
      </c>
      <c r="D192" s="1">
        <f t="shared" si="181"/>
        <v>-0.53339199006158822</v>
      </c>
      <c r="E192" s="1">
        <f>627.5095*('PNO-LCCSD_T Default'!AB182+'PNO-LCCSD_T Default'!V182-'PNO-LCCSD_T Default'!D182)</f>
        <v>17.852750517073872</v>
      </c>
      <c r="F192" s="1">
        <f t="shared" si="182"/>
        <v>-1.3418451501870159</v>
      </c>
      <c r="G192" s="1">
        <f t="shared" si="183"/>
        <v>18.256977097136584</v>
      </c>
      <c r="H192" s="1">
        <f t="shared" si="184"/>
        <v>-0.93761857012430383</v>
      </c>
      <c r="I192" s="1">
        <f>627.5095*('PNO-LCCSD_T Default'!R182+'PNO-LCCSD_T Default'!L182-'PNO-LCCSD_T Default'!F182)</f>
        <v>18.841203868734876</v>
      </c>
      <c r="J192" s="1">
        <f t="shared" si="185"/>
        <v>-0.35339179852601177</v>
      </c>
      <c r="K192" s="1">
        <f>627.5095*('PNO-LCCSD_T Default'!AD182+'PNO-LCCSD_T Default'!X182-'PNO-LCCSD_T Default'!F182)</f>
        <v>18.624103074175068</v>
      </c>
      <c r="L192" s="1">
        <f t="shared" si="186"/>
        <v>-0.57049259308582023</v>
      </c>
      <c r="M192" s="1">
        <f t="shared" si="187"/>
        <v>18.732653471454974</v>
      </c>
      <c r="N192" s="1">
        <f t="shared" si="188"/>
        <v>-0.46194219580591422</v>
      </c>
      <c r="O192" s="1">
        <f>627.5095*('PNO-LCCSD_T Default'!N182+'PNO-LCCSD_T Default'!T182-'PNO-LCCSD_T Default'!H182)</f>
        <v>18.940407892934612</v>
      </c>
      <c r="P192" s="1">
        <f t="shared" si="189"/>
        <v>-0.25418777432627593</v>
      </c>
      <c r="Q192" s="1">
        <f>627.5095*('PNO-LCCSD_T Default'!Z182+'PNO-LCCSD_T Default'!AF182-'PNO-LCCSD_T Default'!H182)</f>
        <v>18.860149427851827</v>
      </c>
      <c r="R192" s="1">
        <f t="shared" si="190"/>
        <v>-0.33444623940906126</v>
      </c>
      <c r="S192" s="1">
        <f t="shared" si="191"/>
        <v>18.900278660393219</v>
      </c>
      <c r="T192" s="1">
        <f t="shared" si="192"/>
        <v>-0.2943170068676686</v>
      </c>
      <c r="U192" s="1">
        <f t="shared" si="193"/>
        <v>18.959218176116355</v>
      </c>
      <c r="V192" s="1">
        <f t="shared" si="194"/>
        <v>-0.23537749114453277</v>
      </c>
      <c r="W192" s="1">
        <f t="shared" si="195"/>
        <v>19.129828301446491</v>
      </c>
      <c r="X192" s="1">
        <f t="shared" si="196"/>
        <v>-6.4767365814397238E-2</v>
      </c>
      <c r="Y192" s="21">
        <f t="shared" si="197"/>
        <v>19.044523238781426</v>
      </c>
      <c r="Z192" s="27">
        <f t="shared" si="198"/>
        <v>-0.15007242847946145</v>
      </c>
      <c r="AA192" s="1">
        <f t="shared" si="199"/>
        <v>19.044490803570401</v>
      </c>
      <c r="AB192" s="1">
        <f t="shared" si="200"/>
        <v>-0.15010486369048692</v>
      </c>
      <c r="AC192" s="1">
        <f t="shared" si="201"/>
        <v>19.107804618594656</v>
      </c>
      <c r="AD192" s="1">
        <f t="shared" si="202"/>
        <v>-8.6791048666231774E-2</v>
      </c>
      <c r="AE192" s="1">
        <f t="shared" si="203"/>
        <v>19.076147711082527</v>
      </c>
      <c r="AF192" s="1">
        <f t="shared" si="204"/>
        <v>-0.11844795617836112</v>
      </c>
      <c r="AG192" s="24">
        <f>627.5095*('PNO-LCCSD_T Tight'!J182+'PNO-LCCSD_T Tight'!P182-'PNO-LCCSD_T Tight'!D182)</f>
        <v>19.177395759299053</v>
      </c>
      <c r="AH192" s="1">
        <f t="shared" si="205"/>
        <v>-1.7199907961835237E-2</v>
      </c>
      <c r="AI192" s="1">
        <f>627.5095*('PNO-LCCSD_T Tight'!V182+'PNO-LCCSD_T Tight'!AB182-'PNO-LCCSD_T Tight'!D182)</f>
        <v>18.052629416990847</v>
      </c>
      <c r="AJ192" s="1">
        <f t="shared" si="206"/>
        <v>-1.1419662502700412</v>
      </c>
      <c r="AK192" s="1">
        <f t="shared" si="207"/>
        <v>18.61501258814495</v>
      </c>
      <c r="AL192" s="1">
        <f t="shared" si="208"/>
        <v>-0.5795830791159382</v>
      </c>
      <c r="AM192" s="1">
        <f>627.5095*('PNO-LCCSD_T Tight'!L182+'PNO-LCCSD_T Tight'!R182-'PNO-LCCSD_T Tight'!F182)</f>
        <v>19.083277444847134</v>
      </c>
      <c r="AN192" s="1">
        <f t="shared" si="170"/>
        <v>-0.11131822241375389</v>
      </c>
      <c r="AO192" s="1">
        <f>627.5095*('PNO-LCCSD_T Tight'!X182+'PNO-LCCSD_T Tight'!AD182-'PNO-LCCSD_T Tight'!F182)</f>
        <v>18.727342406138533</v>
      </c>
      <c r="AP192" s="1">
        <f t="shared" si="171"/>
        <v>-0.46725326112235521</v>
      </c>
      <c r="AQ192" s="1">
        <f t="shared" si="172"/>
        <v>18.905309925492833</v>
      </c>
      <c r="AR192" s="1">
        <f t="shared" si="173"/>
        <v>-0.28928574176805455</v>
      </c>
      <c r="AS192" s="1">
        <f>IF((627.5095*('PNO-LCCSD_T Tight'!N182+'PNO-LCCSD_T Tight'!T182-'PNO-LCCSD_T Tight'!H182))&gt;$AS$1,(627.5095*('PNO-LCCSD_T Tight'!N182+'PNO-LCCSD_T Tight'!T182-'PNO-LCCSD_T Tight'!H182)), "")</f>
        <v>19.077098287246308</v>
      </c>
      <c r="AT192" s="1">
        <f t="shared" si="209"/>
        <v>-0.11749738001457999</v>
      </c>
      <c r="AU192" s="1">
        <f>IF((627.5095*('PNO-LCCSD_T Tight'!Z182+'PNO-LCCSD_T Tight'!AF182-'PNO-LCCSD_T Tight'!H182))&gt;$AS$1,(627.5095*('PNO-LCCSD_T Tight'!Z182+'PNO-LCCSD_T Tight'!AF182-'PNO-LCCSD_T Tight'!H182)),"")</f>
        <v>18.9285981640503</v>
      </c>
      <c r="AV192" s="1">
        <f t="shared" si="210"/>
        <v>-0.26599750321058835</v>
      </c>
      <c r="AW192" s="1">
        <f t="shared" si="242"/>
        <v>19.002848225648304</v>
      </c>
      <c r="AX192" s="1">
        <f t="shared" si="211"/>
        <v>-0.19174744161258417</v>
      </c>
      <c r="AY192" s="1">
        <f t="shared" si="174"/>
        <v>19.021570245553626</v>
      </c>
      <c r="AZ192" s="1">
        <f t="shared" si="175"/>
        <v>-0.17302542170726198</v>
      </c>
      <c r="BA192" s="1">
        <f t="shared" si="176"/>
        <v>19.1697074137325</v>
      </c>
      <c r="BB192" s="1">
        <f t="shared" si="177"/>
        <v>-2.4888253528388304E-2</v>
      </c>
      <c r="BC192" s="21">
        <f t="shared" si="178"/>
        <v>19.095638829643061</v>
      </c>
      <c r="BD192" s="1">
        <f t="shared" si="179"/>
        <v>-9.895683761782692E-2</v>
      </c>
      <c r="BE192" s="1">
        <f t="shared" si="243"/>
        <v>19.07061523664872</v>
      </c>
      <c r="BF192" s="1">
        <f t="shared" si="244"/>
        <v>-0.12398043061216768</v>
      </c>
      <c r="BG192" s="1">
        <f t="shared" si="245"/>
        <v>19.139751746121661</v>
      </c>
      <c r="BH192" s="1">
        <f t="shared" si="246"/>
        <v>-5.4843921139227092E-2</v>
      </c>
      <c r="BI192" s="1">
        <f t="shared" si="247"/>
        <v>19.105183491385191</v>
      </c>
      <c r="BJ192" s="1">
        <f t="shared" si="248"/>
        <v>-8.9412175875697386E-2</v>
      </c>
      <c r="BL192" s="1">
        <f t="shared" si="212"/>
        <v>19.162815428355223</v>
      </c>
      <c r="BM192" s="1">
        <f t="shared" si="213"/>
        <v>-3.1780238905664504E-2</v>
      </c>
      <c r="BN192" s="1">
        <f t="shared" si="214"/>
        <v>19.143541314610175</v>
      </c>
      <c r="BO192" s="1">
        <f t="shared" si="215"/>
        <v>-5.1054352650712786E-2</v>
      </c>
      <c r="BP192" s="1">
        <f t="shared" si="216"/>
        <v>19.165253220288935</v>
      </c>
      <c r="BQ192" s="1">
        <f t="shared" si="217"/>
        <v>-2.934244697195254E-2</v>
      </c>
      <c r="BR192" s="1">
        <f t="shared" si="218"/>
        <v>19.120735700148213</v>
      </c>
      <c r="BS192" s="1">
        <f t="shared" si="219"/>
        <v>-7.3859967112674951E-2</v>
      </c>
      <c r="BT192" s="1">
        <f t="shared" si="220"/>
        <v>19.148024667434633</v>
      </c>
      <c r="BU192" s="1">
        <f t="shared" si="221"/>
        <v>-4.6570999826254678E-2</v>
      </c>
      <c r="BV192" s="1">
        <f t="shared" si="222"/>
        <v>19.132146956131667</v>
      </c>
      <c r="BW192" s="1">
        <f t="shared" si="223"/>
        <v>-6.2448711129221124E-2</v>
      </c>
      <c r="BX192" s="1">
        <f t="shared" si="224"/>
        <v>19.124253308919826</v>
      </c>
      <c r="BY192" s="1">
        <f t="shared" si="225"/>
        <v>-7.0342358341061839E-2</v>
      </c>
      <c r="BZ192" s="1">
        <f t="shared" si="226"/>
        <v>19.156712494323827</v>
      </c>
      <c r="CA192" s="1">
        <f t="shared" si="227"/>
        <v>-3.7883172937061005E-2</v>
      </c>
      <c r="CB192" s="1">
        <f t="shared" si="228"/>
        <v>19.13791374966539</v>
      </c>
      <c r="CC192" s="1">
        <f t="shared" si="229"/>
        <v>-5.6681917595497566E-2</v>
      </c>
      <c r="CD192" s="1">
        <f t="shared" si="230"/>
        <v>19.128963480642916</v>
      </c>
      <c r="CE192" s="1">
        <f t="shared" si="231"/>
        <v>-6.5632186617971655E-2</v>
      </c>
      <c r="CF192" s="1">
        <f t="shared" si="232"/>
        <v>19.156805314552361</v>
      </c>
      <c r="CG192" s="1">
        <f t="shared" si="233"/>
        <v>-3.7790352708526598E-2</v>
      </c>
      <c r="CH192" s="1">
        <f t="shared" si="234"/>
        <v>19.144662063206262</v>
      </c>
      <c r="CI192" s="1">
        <f t="shared" si="235"/>
        <v>-4.9933604054626102E-2</v>
      </c>
      <c r="CJ192" s="1">
        <f t="shared" si="236"/>
        <v>19.176120160140073</v>
      </c>
      <c r="CK192" s="1">
        <f t="shared" si="235"/>
        <v>-1.8475507120815138E-2</v>
      </c>
      <c r="CL192" s="1">
        <f t="shared" si="237"/>
        <v>19.173516559995399</v>
      </c>
      <c r="CM192" s="1">
        <f t="shared" si="235"/>
        <v>-2.1079107265489228E-2</v>
      </c>
      <c r="CN192" s="1">
        <f t="shared" si="238"/>
        <v>19.185872999721497</v>
      </c>
      <c r="CO192" s="1">
        <f t="shared" si="235"/>
        <v>-8.7226675393914377E-3</v>
      </c>
      <c r="CP192" s="1">
        <f t="shared" si="239"/>
        <v>19.181572921924079</v>
      </c>
      <c r="CQ192" s="1">
        <f t="shared" si="180"/>
        <v>-1.3022745336808583E-2</v>
      </c>
      <c r="CR192" s="1">
        <f t="shared" si="240"/>
        <v>19.173319059789634</v>
      </c>
      <c r="CS192" s="1">
        <f t="shared" si="180"/>
        <v>-2.1276607471254039E-2</v>
      </c>
      <c r="CT192" s="1">
        <f t="shared" si="241"/>
        <v>19.192522687261476</v>
      </c>
      <c r="CU192" s="1">
        <f t="shared" si="180"/>
        <v>-2.0729799994114728E-3</v>
      </c>
    </row>
    <row r="193" spans="1:99" x14ac:dyDescent="0.2">
      <c r="A193" s="4">
        <f>'PNO-LCCSD_T Default'!A183</f>
        <v>19.431656435146607</v>
      </c>
      <c r="B193" t="s">
        <v>179</v>
      </c>
      <c r="C193" s="1">
        <f>627.5095*('PNO-LCCSD_T Default'!P183+'PNO-LCCSD_T Default'!J183-'PNO-LCCSD_T Default'!D183)</f>
        <v>18.983531445082718</v>
      </c>
      <c r="D193" s="1">
        <f t="shared" si="181"/>
        <v>-0.44812499006388862</v>
      </c>
      <c r="E193" s="1">
        <f>627.5095*('PNO-LCCSD_T Default'!AB183+'PNO-LCCSD_T Default'!V183-'PNO-LCCSD_T Default'!D183)</f>
        <v>18.291498908905584</v>
      </c>
      <c r="F193" s="1">
        <f t="shared" si="182"/>
        <v>-1.1401575262410226</v>
      </c>
      <c r="G193" s="1">
        <f t="shared" si="183"/>
        <v>18.63751517699415</v>
      </c>
      <c r="H193" s="1">
        <f t="shared" si="184"/>
        <v>-0.7941412581524574</v>
      </c>
      <c r="I193" s="1">
        <f>627.5095*('PNO-LCCSD_T Default'!R183+'PNO-LCCSD_T Default'!L183-'PNO-LCCSD_T Default'!F183)</f>
        <v>19.142191695719074</v>
      </c>
      <c r="J193" s="1">
        <f t="shared" si="185"/>
        <v>-0.28946473942753315</v>
      </c>
      <c r="K193" s="1">
        <f>627.5095*('PNO-LCCSD_T Default'!AD183+'PNO-LCCSD_T Default'!X183-'PNO-LCCSD_T Default'!F183)</f>
        <v>18.961671204148615</v>
      </c>
      <c r="L193" s="1">
        <f t="shared" si="186"/>
        <v>-0.46998523099799172</v>
      </c>
      <c r="M193" s="1">
        <f t="shared" si="187"/>
        <v>19.051931449933846</v>
      </c>
      <c r="N193" s="1">
        <f t="shared" si="188"/>
        <v>-0.37972498521276066</v>
      </c>
      <c r="O193" s="1">
        <f>627.5095*('PNO-LCCSD_T Default'!N183+'PNO-LCCSD_T Default'!T183-'PNO-LCCSD_T Default'!H183)</f>
        <v>19.218633055031304</v>
      </c>
      <c r="P193" s="1">
        <f t="shared" si="189"/>
        <v>-0.21302338011530253</v>
      </c>
      <c r="Q193" s="1">
        <f>627.5095*('PNO-LCCSD_T Default'!Z183+'PNO-LCCSD_T Default'!AF183-'PNO-LCCSD_T Default'!H183)</f>
        <v>19.151941345328517</v>
      </c>
      <c r="R193" s="1">
        <f t="shared" si="190"/>
        <v>-0.27971508981809023</v>
      </c>
      <c r="S193" s="1">
        <f t="shared" si="191"/>
        <v>19.185287200179911</v>
      </c>
      <c r="T193" s="1">
        <f t="shared" si="192"/>
        <v>-0.24636923496669638</v>
      </c>
      <c r="U193" s="1">
        <f t="shared" si="193"/>
        <v>19.246214804961824</v>
      </c>
      <c r="V193" s="1">
        <f t="shared" si="194"/>
        <v>-0.18544163018478343</v>
      </c>
      <c r="W193" s="1">
        <f t="shared" si="195"/>
        <v>19.401059176876021</v>
      </c>
      <c r="X193" s="1">
        <f t="shared" si="196"/>
        <v>-3.059725827058557E-2</v>
      </c>
      <c r="Y193" s="21">
        <f t="shared" si="197"/>
        <v>19.323636990918924</v>
      </c>
      <c r="Z193" s="27">
        <f t="shared" si="198"/>
        <v>-0.10801944422768273</v>
      </c>
      <c r="AA193" s="1">
        <f t="shared" si="199"/>
        <v>19.298833825457251</v>
      </c>
      <c r="AB193" s="1">
        <f t="shared" si="200"/>
        <v>-0.13282260968935589</v>
      </c>
      <c r="AC193" s="1">
        <f t="shared" si="201"/>
        <v>19.3515690344353</v>
      </c>
      <c r="AD193" s="1">
        <f t="shared" si="202"/>
        <v>-8.00874007113066E-2</v>
      </c>
      <c r="AE193" s="1">
        <f t="shared" si="203"/>
        <v>19.325201429946272</v>
      </c>
      <c r="AF193" s="1">
        <f t="shared" si="204"/>
        <v>-0.1064550052003348</v>
      </c>
      <c r="AG193" s="24">
        <f>627.5095*('PNO-LCCSD_T Tight'!J183+'PNO-LCCSD_T Tight'!P183-'PNO-LCCSD_T Tight'!D183)</f>
        <v>19.442791874319724</v>
      </c>
      <c r="AH193" s="1">
        <f t="shared" si="205"/>
        <v>1.1135439173116879E-2</v>
      </c>
      <c r="AI193" s="1">
        <f>627.5095*('PNO-LCCSD_T Tight'!V183+'PNO-LCCSD_T Tight'!AB183-'PNO-LCCSD_T Tight'!D183)</f>
        <v>18.466495856668846</v>
      </c>
      <c r="AJ193" s="1">
        <f t="shared" si="206"/>
        <v>-0.96516057847776082</v>
      </c>
      <c r="AK193" s="1">
        <f t="shared" si="207"/>
        <v>18.954643865494283</v>
      </c>
      <c r="AL193" s="1">
        <f t="shared" si="208"/>
        <v>-0.47701256965232375</v>
      </c>
      <c r="AM193" s="1">
        <f>627.5095*('PNO-LCCSD_T Tight'!L183+'PNO-LCCSD_T Tight'!R183-'PNO-LCCSD_T Tight'!F183)</f>
        <v>19.351929388510776</v>
      </c>
      <c r="AN193" s="1">
        <f t="shared" si="170"/>
        <v>-7.97270466358313E-2</v>
      </c>
      <c r="AO193" s="1">
        <f>627.5095*('PNO-LCCSD_T Tight'!X183+'PNO-LCCSD_T Tight'!AD183-'PNO-LCCSD_T Tight'!F183)</f>
        <v>19.04801649880314</v>
      </c>
      <c r="AP193" s="1">
        <f t="shared" si="171"/>
        <v>-0.38363993634346727</v>
      </c>
      <c r="AQ193" s="1">
        <f t="shared" si="172"/>
        <v>19.19997294365696</v>
      </c>
      <c r="AR193" s="1">
        <f t="shared" si="173"/>
        <v>-0.23168349148964751</v>
      </c>
      <c r="AS193" s="1">
        <f>IF((627.5095*('PNO-LCCSD_T Tight'!N183+'PNO-LCCSD_T Tight'!T183-'PNO-LCCSD_T Tight'!H183))&gt;$AS$1,(627.5095*('PNO-LCCSD_T Tight'!N183+'PNO-LCCSD_T Tight'!T183-'PNO-LCCSD_T Tight'!H183)), "")</f>
        <v>19.344611862170083</v>
      </c>
      <c r="AT193" s="1">
        <f t="shared" si="209"/>
        <v>-8.7044572976523682E-2</v>
      </c>
      <c r="AU193" s="1">
        <f>IF((627.5095*('PNO-LCCSD_T Tight'!Z183+'PNO-LCCSD_T Tight'!AF183-'PNO-LCCSD_T Tight'!H183))&gt;$AS$1,(627.5095*('PNO-LCCSD_T Tight'!Z183+'PNO-LCCSD_T Tight'!AF183-'PNO-LCCSD_T Tight'!H183)),"")</f>
        <v>19.218495002831787</v>
      </c>
      <c r="AV193" s="1">
        <f t="shared" si="210"/>
        <v>-0.21316143231481988</v>
      </c>
      <c r="AW193" s="1">
        <f t="shared" si="242"/>
        <v>19.281553432500935</v>
      </c>
      <c r="AX193" s="1">
        <f t="shared" si="211"/>
        <v>-0.15010300264567178</v>
      </c>
      <c r="AY193" s="1">
        <f t="shared" si="174"/>
        <v>19.292356822291683</v>
      </c>
      <c r="AZ193" s="1">
        <f t="shared" si="175"/>
        <v>-0.13929961285492354</v>
      </c>
      <c r="BA193" s="1">
        <f t="shared" si="176"/>
        <v>19.429281403157127</v>
      </c>
      <c r="BB193" s="1">
        <f t="shared" si="177"/>
        <v>-2.3750319894801919E-3</v>
      </c>
      <c r="BC193" s="21">
        <f t="shared" si="178"/>
        <v>19.36081911272441</v>
      </c>
      <c r="BD193" s="1">
        <f t="shared" si="179"/>
        <v>-7.0837322422196536E-2</v>
      </c>
      <c r="BE193" s="1">
        <f t="shared" si="243"/>
        <v>19.336934457484766</v>
      </c>
      <c r="BF193" s="1">
        <f t="shared" si="244"/>
        <v>-9.4721977661841095E-2</v>
      </c>
      <c r="BG193" s="1">
        <f t="shared" si="245"/>
        <v>19.397357695583153</v>
      </c>
      <c r="BH193" s="1">
        <f t="shared" si="246"/>
        <v>-3.4298739563453751E-2</v>
      </c>
      <c r="BI193" s="1">
        <f t="shared" si="247"/>
        <v>19.36714607653396</v>
      </c>
      <c r="BJ193" s="1">
        <f t="shared" si="248"/>
        <v>-6.4510358612647423E-2</v>
      </c>
      <c r="BL193" s="1">
        <f t="shared" si="212"/>
        <v>19.427356989619799</v>
      </c>
      <c r="BM193" s="1">
        <f t="shared" si="213"/>
        <v>-4.2994455268079435E-3</v>
      </c>
      <c r="BN193" s="1">
        <f t="shared" si="214"/>
        <v>19.413065123723232</v>
      </c>
      <c r="BO193" s="1">
        <f t="shared" si="215"/>
        <v>-1.859131142337489E-2</v>
      </c>
      <c r="BP193" s="1">
        <f t="shared" si="216"/>
        <v>19.43057315132663</v>
      </c>
      <c r="BQ193" s="1">
        <f t="shared" si="217"/>
        <v>-1.0832838199767991E-3</v>
      </c>
      <c r="BR193" s="1">
        <f t="shared" si="218"/>
        <v>19.366669550071659</v>
      </c>
      <c r="BS193" s="1">
        <f t="shared" si="219"/>
        <v>-6.4986885074947764E-2</v>
      </c>
      <c r="BT193" s="1">
        <f t="shared" si="220"/>
        <v>19.38678228500256</v>
      </c>
      <c r="BU193" s="1">
        <f t="shared" si="221"/>
        <v>-4.487415014404661E-2</v>
      </c>
      <c r="BV193" s="1">
        <f t="shared" si="222"/>
        <v>19.37480256610575</v>
      </c>
      <c r="BW193" s="1">
        <f t="shared" si="223"/>
        <v>-5.6853869040857319E-2</v>
      </c>
      <c r="BX193" s="1">
        <f t="shared" si="224"/>
        <v>19.367941755830934</v>
      </c>
      <c r="BY193" s="1">
        <f t="shared" si="225"/>
        <v>-6.3714679315673095E-2</v>
      </c>
      <c r="BZ193" s="1">
        <f t="shared" si="226"/>
        <v>19.392473647633075</v>
      </c>
      <c r="CA193" s="1">
        <f t="shared" si="227"/>
        <v>-3.9182787513531991E-2</v>
      </c>
      <c r="CB193" s="1">
        <f t="shared" si="228"/>
        <v>19.378161724214575</v>
      </c>
      <c r="CC193" s="1">
        <f t="shared" si="229"/>
        <v>-5.3494710932032064E-2</v>
      </c>
      <c r="CD193" s="1">
        <f t="shared" si="230"/>
        <v>19.368218242999241</v>
      </c>
      <c r="CE193" s="1">
        <f t="shared" si="231"/>
        <v>-6.3438192147366124E-2</v>
      </c>
      <c r="CF193" s="1">
        <f t="shared" si="232"/>
        <v>19.392509440469055</v>
      </c>
      <c r="CG193" s="1">
        <f t="shared" si="233"/>
        <v>-3.9146994677551561E-2</v>
      </c>
      <c r="CH193" s="1">
        <f t="shared" si="234"/>
        <v>19.380975585478755</v>
      </c>
      <c r="CI193" s="1">
        <f t="shared" si="235"/>
        <v>-5.0680849667852357E-2</v>
      </c>
      <c r="CJ193" s="1">
        <f t="shared" si="236"/>
        <v>19.42986117885366</v>
      </c>
      <c r="CK193" s="1">
        <f t="shared" si="235"/>
        <v>-1.7952562929473004E-3</v>
      </c>
      <c r="CL193" s="1">
        <f t="shared" si="237"/>
        <v>19.432616367327274</v>
      </c>
      <c r="CM193" s="1">
        <f t="shared" si="235"/>
        <v>9.5993218066681152E-4</v>
      </c>
      <c r="CN193" s="1">
        <f t="shared" si="238"/>
        <v>19.44074371442878</v>
      </c>
      <c r="CO193" s="1">
        <f t="shared" si="235"/>
        <v>9.0872792821734549E-3</v>
      </c>
      <c r="CP193" s="1">
        <f t="shared" si="239"/>
        <v>19.430986542732025</v>
      </c>
      <c r="CQ193" s="1">
        <f t="shared" si="180"/>
        <v>-6.6989241458159654E-4</v>
      </c>
      <c r="CR193" s="1">
        <f t="shared" si="240"/>
        <v>19.432302041096758</v>
      </c>
      <c r="CS193" s="1">
        <f t="shared" si="180"/>
        <v>6.4560595015095146E-4</v>
      </c>
      <c r="CT193" s="1">
        <f t="shared" si="241"/>
        <v>19.443890614913045</v>
      </c>
      <c r="CU193" s="1">
        <f t="shared" si="180"/>
        <v>1.2234179766437592E-2</v>
      </c>
    </row>
    <row r="194" spans="1:99" x14ac:dyDescent="0.2">
      <c r="A194" s="4">
        <f>'PNO-LCCSD_T Default'!A184</f>
        <v>19.085593723958972</v>
      </c>
      <c r="B194" t="s">
        <v>180</v>
      </c>
      <c r="C194" s="1">
        <f>627.5095*('PNO-LCCSD_T Default'!P184+'PNO-LCCSD_T Default'!J184-'PNO-LCCSD_T Default'!D184)</f>
        <v>18.695065993695636</v>
      </c>
      <c r="D194" s="1">
        <f t="shared" si="181"/>
        <v>-0.39052773026333654</v>
      </c>
      <c r="E194" s="1">
        <f>627.5095*('PNO-LCCSD_T Default'!AB184+'PNO-LCCSD_T Default'!V184-'PNO-LCCSD_T Default'!D184)</f>
        <v>18.123438464976118</v>
      </c>
      <c r="F194" s="1">
        <f t="shared" si="182"/>
        <v>-0.96215525898285392</v>
      </c>
      <c r="G194" s="1">
        <f t="shared" si="183"/>
        <v>18.409252229335877</v>
      </c>
      <c r="H194" s="1">
        <f t="shared" si="184"/>
        <v>-0.67634149462309523</v>
      </c>
      <c r="I194" s="1">
        <f>627.5095*('PNO-LCCSD_T Default'!R184+'PNO-LCCSD_T Default'!L184-'PNO-LCCSD_T Default'!F184)</f>
        <v>18.832435170824674</v>
      </c>
      <c r="J194" s="1">
        <f t="shared" si="185"/>
        <v>-0.25315855313429836</v>
      </c>
      <c r="K194" s="1">
        <f>627.5095*('PNO-LCCSD_T Default'!AD184+'PNO-LCCSD_T Default'!X184-'PNO-LCCSD_T Default'!F184)</f>
        <v>18.69061125234532</v>
      </c>
      <c r="L194" s="1">
        <f t="shared" si="186"/>
        <v>-0.39498247161365185</v>
      </c>
      <c r="M194" s="1">
        <f t="shared" si="187"/>
        <v>18.761523211584997</v>
      </c>
      <c r="N194" s="1">
        <f t="shared" si="188"/>
        <v>-0.32407051237397511</v>
      </c>
      <c r="O194" s="1">
        <f>627.5095*('PNO-LCCSD_T Default'!N184+'PNO-LCCSD_T Default'!T184-'PNO-LCCSD_T Default'!H184)</f>
        <v>18.905593665865489</v>
      </c>
      <c r="P194" s="1">
        <f t="shared" si="189"/>
        <v>-0.18000005809348352</v>
      </c>
      <c r="Q194" s="1">
        <f>627.5095*('PNO-LCCSD_T Default'!Z184+'PNO-LCCSD_T Default'!AF184-'PNO-LCCSD_T Default'!H184)</f>
        <v>18.853460176554485</v>
      </c>
      <c r="R194" s="1">
        <f t="shared" si="190"/>
        <v>-0.23213354740448722</v>
      </c>
      <c r="S194" s="1">
        <f t="shared" si="191"/>
        <v>18.879526921209987</v>
      </c>
      <c r="T194" s="1">
        <f t="shared" si="192"/>
        <v>-0.20606680274898537</v>
      </c>
      <c r="U194" s="1">
        <f t="shared" si="193"/>
        <v>18.922499121069098</v>
      </c>
      <c r="V194" s="1">
        <f t="shared" si="194"/>
        <v>-0.1630946028898741</v>
      </c>
      <c r="W194" s="1">
        <f t="shared" si="195"/>
        <v>19.062469210361822</v>
      </c>
      <c r="X194" s="1">
        <f t="shared" si="196"/>
        <v>-2.3124513597149843E-2</v>
      </c>
      <c r="Y194" s="21">
        <f t="shared" si="197"/>
        <v>18.99248416571546</v>
      </c>
      <c r="Z194" s="27">
        <f t="shared" si="198"/>
        <v>-9.310955824351197E-2</v>
      </c>
      <c r="AA194" s="1">
        <f t="shared" si="199"/>
        <v>18.982350119678802</v>
      </c>
      <c r="AB194" s="1">
        <f t="shared" si="200"/>
        <v>-0.10324360428016988</v>
      </c>
      <c r="AC194" s="1">
        <f t="shared" si="201"/>
        <v>19.024318064249346</v>
      </c>
      <c r="AD194" s="1">
        <f t="shared" si="202"/>
        <v>-6.1275659709625785E-2</v>
      </c>
      <c r="AE194" s="1">
        <f t="shared" si="203"/>
        <v>19.003334091964074</v>
      </c>
      <c r="AF194" s="1">
        <f t="shared" si="204"/>
        <v>-8.2259631994897831E-2</v>
      </c>
      <c r="AG194" s="24">
        <f>627.5095*('PNO-LCCSD_T Tight'!J184+'PNO-LCCSD_T Tight'!P184-'PNO-LCCSD_T Tight'!D184)</f>
        <v>19.062472794709457</v>
      </c>
      <c r="AH194" s="1">
        <f t="shared" si="205"/>
        <v>-2.3120929249515143E-2</v>
      </c>
      <c r="AI194" s="1">
        <f>627.5095*('PNO-LCCSD_T Tight'!V184+'PNO-LCCSD_T Tight'!AB184-'PNO-LCCSD_T Tight'!D184)</f>
        <v>18.271076410223511</v>
      </c>
      <c r="AJ194" s="1">
        <f t="shared" si="206"/>
        <v>-0.8145173137354611</v>
      </c>
      <c r="AK194" s="1">
        <f t="shared" si="207"/>
        <v>18.666774602466482</v>
      </c>
      <c r="AL194" s="1">
        <f t="shared" si="208"/>
        <v>-0.4188191214924899</v>
      </c>
      <c r="AM194" s="1">
        <f>627.5095*('PNO-LCCSD_T Tight'!L184+'PNO-LCCSD_T Tight'!R184-'PNO-LCCSD_T Tight'!F184)</f>
        <v>18.999629558144406</v>
      </c>
      <c r="AN194" s="1">
        <f t="shared" si="170"/>
        <v>-8.5964165814566229E-2</v>
      </c>
      <c r="AO194" s="1">
        <f>627.5095*('PNO-LCCSD_T Tight'!X184+'PNO-LCCSD_T Tight'!AD184-'PNO-LCCSD_T Tight'!F184)</f>
        <v>18.770182015309597</v>
      </c>
      <c r="AP194" s="1">
        <f t="shared" si="171"/>
        <v>-0.31541170864937484</v>
      </c>
      <c r="AQ194" s="1">
        <f t="shared" si="172"/>
        <v>18.884905786727003</v>
      </c>
      <c r="AR194" s="1">
        <f t="shared" si="173"/>
        <v>-0.20068793723196876</v>
      </c>
      <c r="AS194" s="1">
        <f>IF((627.5095*('PNO-LCCSD_T Tight'!N184+'PNO-LCCSD_T Tight'!T184-'PNO-LCCSD_T Tight'!H184))&gt;$AS$1,(627.5095*('PNO-LCCSD_T Tight'!N184+'PNO-LCCSD_T Tight'!T184-'PNO-LCCSD_T Tight'!H184)), "")</f>
        <v>19.007595335036278</v>
      </c>
      <c r="AT194" s="1">
        <f t="shared" si="209"/>
        <v>-7.7998388922694062E-2</v>
      </c>
      <c r="AU194" s="1">
        <f>IF((627.5095*('PNO-LCCSD_T Tight'!Z184+'PNO-LCCSD_T Tight'!AF184-'PNO-LCCSD_T Tight'!H184))&gt;$AS$1,(627.5095*('PNO-LCCSD_T Tight'!Z184+'PNO-LCCSD_T Tight'!AF184-'PNO-LCCSD_T Tight'!H184)),"")</f>
        <v>18.914021118358587</v>
      </c>
      <c r="AV194" s="1">
        <f t="shared" si="210"/>
        <v>-0.17157260560038523</v>
      </c>
      <c r="AW194" s="1">
        <f t="shared" si="242"/>
        <v>18.960808226697431</v>
      </c>
      <c r="AX194" s="1">
        <f t="shared" si="211"/>
        <v>-0.12478549726154142</v>
      </c>
      <c r="AY194" s="1">
        <f t="shared" si="174"/>
        <v>18.958427374004678</v>
      </c>
      <c r="AZ194" s="1">
        <f t="shared" si="175"/>
        <v>-0.12716634995429388</v>
      </c>
      <c r="BA194" s="1">
        <f t="shared" si="176"/>
        <v>19.097412790965777</v>
      </c>
      <c r="BB194" s="1">
        <f t="shared" si="177"/>
        <v>1.1819067006804573E-2</v>
      </c>
      <c r="BC194" s="21">
        <f t="shared" si="178"/>
        <v>19.027920082485235</v>
      </c>
      <c r="BD194" s="1">
        <f t="shared" si="179"/>
        <v>-5.7673641473737547E-2</v>
      </c>
      <c r="BE194" s="1">
        <f t="shared" si="243"/>
        <v>19.015952871447421</v>
      </c>
      <c r="BF194" s="1">
        <f t="shared" si="244"/>
        <v>-6.9640852511550833E-2</v>
      </c>
      <c r="BG194" s="1">
        <f t="shared" si="245"/>
        <v>19.064934275655887</v>
      </c>
      <c r="BH194" s="1">
        <f t="shared" si="246"/>
        <v>-2.0659448303085526E-2</v>
      </c>
      <c r="BI194" s="1">
        <f t="shared" si="247"/>
        <v>19.040443573551649</v>
      </c>
      <c r="BJ194" s="1">
        <f t="shared" si="248"/>
        <v>-4.5150150407323508E-2</v>
      </c>
      <c r="BL194" s="1">
        <f t="shared" si="212"/>
        <v>19.067412260449316</v>
      </c>
      <c r="BM194" s="1">
        <f t="shared" si="213"/>
        <v>-1.8181463509655771E-2</v>
      </c>
      <c r="BN194" s="1">
        <f t="shared" si="214"/>
        <v>19.072598148871478</v>
      </c>
      <c r="BO194" s="1">
        <f t="shared" si="215"/>
        <v>-1.299557508749416E-2</v>
      </c>
      <c r="BP194" s="1">
        <f t="shared" si="216"/>
        <v>19.079321007667257</v>
      </c>
      <c r="BQ194" s="1">
        <f t="shared" si="217"/>
        <v>-6.272716291714886E-3</v>
      </c>
      <c r="BR194" s="1">
        <f t="shared" si="218"/>
        <v>19.036618471551488</v>
      </c>
      <c r="BS194" s="1">
        <f t="shared" si="219"/>
        <v>-4.8975252407483794E-2</v>
      </c>
      <c r="BT194" s="1">
        <f t="shared" si="220"/>
        <v>19.054026079307214</v>
      </c>
      <c r="BU194" s="1">
        <f t="shared" si="221"/>
        <v>-3.1567644651758542E-2</v>
      </c>
      <c r="BV194" s="1">
        <f t="shared" si="222"/>
        <v>19.043612385152166</v>
      </c>
      <c r="BW194" s="1">
        <f t="shared" si="223"/>
        <v>-4.1981338806806434E-2</v>
      </c>
      <c r="BX194" s="1">
        <f t="shared" si="224"/>
        <v>19.037440160595949</v>
      </c>
      <c r="BY194" s="1">
        <f t="shared" si="225"/>
        <v>-4.8153563363023011E-2</v>
      </c>
      <c r="BZ194" s="1">
        <f t="shared" si="226"/>
        <v>19.062013358404382</v>
      </c>
      <c r="CA194" s="1">
        <f t="shared" si="227"/>
        <v>-2.3580365554590088E-2</v>
      </c>
      <c r="CB194" s="1">
        <f t="shared" si="228"/>
        <v>19.047472916308301</v>
      </c>
      <c r="CC194" s="1">
        <f t="shared" si="229"/>
        <v>-3.812080765067094E-2</v>
      </c>
      <c r="CD194" s="1">
        <f t="shared" si="230"/>
        <v>19.037248167504114</v>
      </c>
      <c r="CE194" s="1">
        <f t="shared" si="231"/>
        <v>-4.8345556454858496E-2</v>
      </c>
      <c r="CF194" s="1">
        <f t="shared" si="232"/>
        <v>19.062119203170798</v>
      </c>
      <c r="CG194" s="1">
        <f t="shared" si="233"/>
        <v>-2.3474520788173692E-2</v>
      </c>
      <c r="CH194" s="1">
        <f t="shared" si="234"/>
        <v>19.051806989262627</v>
      </c>
      <c r="CI194" s="1">
        <f t="shared" si="235"/>
        <v>-3.3786734696345633E-2</v>
      </c>
      <c r="CJ194" s="1">
        <f t="shared" si="236"/>
        <v>19.068430397460958</v>
      </c>
      <c r="CK194" s="1">
        <f t="shared" si="235"/>
        <v>-1.7163326498014442E-2</v>
      </c>
      <c r="CL194" s="1">
        <f t="shared" si="237"/>
        <v>19.100226367224376</v>
      </c>
      <c r="CM194" s="1">
        <f t="shared" si="235"/>
        <v>1.4632643265404255E-2</v>
      </c>
      <c r="CN194" s="1">
        <f t="shared" si="238"/>
        <v>19.092822356700076</v>
      </c>
      <c r="CO194" s="1">
        <f t="shared" si="235"/>
        <v>7.2286327411035245E-3</v>
      </c>
      <c r="CP194" s="1">
        <f t="shared" si="239"/>
        <v>19.068937368011085</v>
      </c>
      <c r="CQ194" s="1">
        <f t="shared" si="180"/>
        <v>-1.6656355947887391E-2</v>
      </c>
      <c r="CR194" s="1">
        <f t="shared" si="240"/>
        <v>19.100196433855142</v>
      </c>
      <c r="CS194" s="1">
        <f t="shared" si="180"/>
        <v>1.4602709896170296E-2</v>
      </c>
      <c r="CT194" s="1">
        <f t="shared" si="241"/>
        <v>19.09715456265144</v>
      </c>
      <c r="CU194" s="1">
        <f t="shared" si="180"/>
        <v>1.1560838692467712E-2</v>
      </c>
    </row>
    <row r="195" spans="1:99" x14ac:dyDescent="0.2">
      <c r="A195" s="4">
        <f>'PNO-LCCSD_T Default'!A185</f>
        <v>18.367360449246458</v>
      </c>
      <c r="B195" t="s">
        <v>181</v>
      </c>
      <c r="C195" s="1">
        <f>627.5095*('PNO-LCCSD_T Default'!P185+'PNO-LCCSD_T Default'!J185-'PNO-LCCSD_T Default'!D185)</f>
        <v>18.043409378443027</v>
      </c>
      <c r="D195" s="1">
        <f t="shared" si="181"/>
        <v>-0.32395107080343166</v>
      </c>
      <c r="E195" s="1">
        <f>627.5095*('PNO-LCCSD_T Default'!AB185+'PNO-LCCSD_T Default'!V185-'PNO-LCCSD_T Default'!D185)</f>
        <v>17.554862597112106</v>
      </c>
      <c r="F195" s="1">
        <f t="shared" si="182"/>
        <v>-0.81249785213435288</v>
      </c>
      <c r="G195" s="1">
        <f t="shared" si="183"/>
        <v>17.799135987777568</v>
      </c>
      <c r="H195" s="1">
        <f t="shared" si="184"/>
        <v>-0.5682244614688905</v>
      </c>
      <c r="I195" s="1">
        <f>627.5095*('PNO-LCCSD_T Default'!R185+'PNO-LCCSD_T Default'!L185-'PNO-LCCSD_T Default'!F185)</f>
        <v>18.157462234620631</v>
      </c>
      <c r="J195" s="1">
        <f t="shared" si="185"/>
        <v>-0.20989821462582725</v>
      </c>
      <c r="K195" s="1">
        <f>627.5095*('PNO-LCCSD_T Default'!AD185+'PNO-LCCSD_T Default'!X185-'PNO-LCCSD_T Default'!F185)</f>
        <v>18.041688027653869</v>
      </c>
      <c r="L195" s="1">
        <f t="shared" si="186"/>
        <v>-0.32567242159258925</v>
      </c>
      <c r="M195" s="1">
        <f t="shared" si="187"/>
        <v>18.09957513113725</v>
      </c>
      <c r="N195" s="1">
        <f t="shared" si="188"/>
        <v>-0.26778531810920825</v>
      </c>
      <c r="O195" s="1">
        <f>627.5095*('PNO-LCCSD_T Default'!N185+'PNO-LCCSD_T Default'!T185-'PNO-LCCSD_T Default'!H185)</f>
        <v>18.21988265974176</v>
      </c>
      <c r="P195" s="1">
        <f t="shared" si="189"/>
        <v>-0.14747778950469836</v>
      </c>
      <c r="Q195" s="1">
        <f>627.5095*('PNO-LCCSD_T Default'!Z185+'PNO-LCCSD_T Default'!AF185-'PNO-LCCSD_T Default'!H185)</f>
        <v>18.17611387206675</v>
      </c>
      <c r="R195" s="1">
        <f t="shared" si="190"/>
        <v>-0.19124657717970805</v>
      </c>
      <c r="S195" s="1">
        <f t="shared" si="191"/>
        <v>18.197998265904253</v>
      </c>
      <c r="T195" s="1">
        <f t="shared" si="192"/>
        <v>-0.16936218334220499</v>
      </c>
      <c r="U195" s="1">
        <f t="shared" si="193"/>
        <v>18.232239204088572</v>
      </c>
      <c r="V195" s="1">
        <f t="shared" si="194"/>
        <v>-0.1351212451578867</v>
      </c>
      <c r="W195" s="1">
        <f t="shared" si="195"/>
        <v>18.360867499136379</v>
      </c>
      <c r="X195" s="1">
        <f t="shared" si="196"/>
        <v>-6.4929501100792208E-3</v>
      </c>
      <c r="Y195" s="21">
        <f t="shared" si="197"/>
        <v>18.296553351612474</v>
      </c>
      <c r="Z195" s="27">
        <f t="shared" si="198"/>
        <v>-7.0807097633984739E-2</v>
      </c>
      <c r="AA195" s="1">
        <f t="shared" si="199"/>
        <v>18.285372941836059</v>
      </c>
      <c r="AB195" s="1">
        <f t="shared" si="200"/>
        <v>-8.1987507410399729E-2</v>
      </c>
      <c r="AC195" s="1">
        <f t="shared" si="201"/>
        <v>18.317150823581905</v>
      </c>
      <c r="AD195" s="1">
        <f t="shared" si="202"/>
        <v>-5.020962566455367E-2</v>
      </c>
      <c r="AE195" s="1">
        <f t="shared" si="203"/>
        <v>18.301261882708978</v>
      </c>
      <c r="AF195" s="1">
        <f t="shared" si="204"/>
        <v>-6.6098566537480252E-2</v>
      </c>
      <c r="AG195" s="24">
        <f>627.5095*('PNO-LCCSD_T Tight'!J185+'PNO-LCCSD_T Tight'!P185-'PNO-LCCSD_T Tight'!D185)</f>
        <v>18.304537534732827</v>
      </c>
      <c r="AH195" s="1">
        <f t="shared" si="205"/>
        <v>-6.2822914513631645E-2</v>
      </c>
      <c r="AI195" s="1">
        <f>627.5095*('PNO-LCCSD_T Tight'!V185+'PNO-LCCSD_T Tight'!AB185-'PNO-LCCSD_T Tight'!D185)</f>
        <v>17.673223309745584</v>
      </c>
      <c r="AJ195" s="1">
        <f t="shared" si="206"/>
        <v>-0.69413713950087441</v>
      </c>
      <c r="AK195" s="1">
        <f t="shared" si="207"/>
        <v>17.988880422239205</v>
      </c>
      <c r="AL195" s="1">
        <f t="shared" si="208"/>
        <v>-0.37848002700725303</v>
      </c>
      <c r="AM195" s="1">
        <f>627.5095*('PNO-LCCSD_T Tight'!L185+'PNO-LCCSD_T Tight'!R185-'PNO-LCCSD_T Tight'!F185)</f>
        <v>18.272223639338055</v>
      </c>
      <c r="AN195" s="1">
        <f t="shared" si="170"/>
        <v>-9.5136809908403563E-2</v>
      </c>
      <c r="AO195" s="1">
        <f>627.5095*('PNO-LCCSD_T Tight'!X185+'PNO-LCCSD_T Tight'!AD185-'PNO-LCCSD_T Tight'!F185)</f>
        <v>18.099780044672919</v>
      </c>
      <c r="AP195" s="1">
        <f t="shared" si="171"/>
        <v>-0.26758040457353971</v>
      </c>
      <c r="AQ195" s="1">
        <f t="shared" si="172"/>
        <v>18.186001842005489</v>
      </c>
      <c r="AR195" s="1">
        <f t="shared" si="173"/>
        <v>-0.18135860724096986</v>
      </c>
      <c r="AS195" s="1">
        <f>IF((627.5095*('PNO-LCCSD_T Tight'!N185+'PNO-LCCSD_T Tight'!T185-'PNO-LCCSD_T Tight'!H185))&gt;$AS$1,(627.5095*('PNO-LCCSD_T Tight'!N185+'PNO-LCCSD_T Tight'!T185-'PNO-LCCSD_T Tight'!H185)), "")</f>
        <v>18.292159203930506</v>
      </c>
      <c r="AT195" s="1">
        <f t="shared" si="209"/>
        <v>-7.5201245315952292E-2</v>
      </c>
      <c r="AU195" s="1">
        <f>IF((627.5095*('PNO-LCCSD_T Tight'!Z185+'PNO-LCCSD_T Tight'!AF185-'PNO-LCCSD_T Tight'!H185))&gt;$AS$1,(627.5095*('PNO-LCCSD_T Tight'!Z185+'PNO-LCCSD_T Tight'!AF185-'PNO-LCCSD_T Tight'!H185)),"")</f>
        <v>18.225097263685722</v>
      </c>
      <c r="AV195" s="1">
        <f t="shared" si="210"/>
        <v>-0.14226318556073636</v>
      </c>
      <c r="AW195" s="1">
        <f t="shared" si="242"/>
        <v>18.258628233808114</v>
      </c>
      <c r="AX195" s="1">
        <f t="shared" si="211"/>
        <v>-0.10873221543834433</v>
      </c>
      <c r="AY195" s="1">
        <f t="shared" si="174"/>
        <v>18.251037539749611</v>
      </c>
      <c r="AZ195" s="1">
        <f t="shared" si="175"/>
        <v>-0.11632290949684787</v>
      </c>
      <c r="BA195" s="1">
        <f t="shared" si="176"/>
        <v>18.379445289481307</v>
      </c>
      <c r="BB195" s="1">
        <f t="shared" si="177"/>
        <v>1.2084840234848571E-2</v>
      </c>
      <c r="BC195" s="21">
        <f t="shared" si="178"/>
        <v>18.315241414615464</v>
      </c>
      <c r="BD195" s="1">
        <f t="shared" si="179"/>
        <v>-5.2119034630994321E-2</v>
      </c>
      <c r="BE195" s="1">
        <f t="shared" si="243"/>
        <v>18.313075206125866</v>
      </c>
      <c r="BF195" s="1">
        <f t="shared" si="244"/>
        <v>-5.4285243120592241E-2</v>
      </c>
      <c r="BG195" s="1">
        <f t="shared" si="245"/>
        <v>18.356577624617188</v>
      </c>
      <c r="BH195" s="1">
        <f t="shared" si="246"/>
        <v>-1.0782824629270493E-2</v>
      </c>
      <c r="BI195" s="1">
        <f t="shared" si="247"/>
        <v>18.334826415371523</v>
      </c>
      <c r="BJ195" s="1">
        <f t="shared" si="248"/>
        <v>-3.253403387493492E-2</v>
      </c>
      <c r="BL195" s="1">
        <f t="shared" si="212"/>
        <v>18.33523376163107</v>
      </c>
      <c r="BM195" s="1">
        <f t="shared" si="213"/>
        <v>-3.2126687615388505E-2</v>
      </c>
      <c r="BN195" s="1">
        <f t="shared" si="214"/>
        <v>18.368987826049725</v>
      </c>
      <c r="BO195" s="1">
        <f t="shared" si="215"/>
        <v>1.6273768032668556E-3</v>
      </c>
      <c r="BP195" s="1">
        <f t="shared" si="216"/>
        <v>18.360535394284245</v>
      </c>
      <c r="BQ195" s="1">
        <f t="shared" si="217"/>
        <v>-6.8250549622135281E-3</v>
      </c>
      <c r="BR195" s="1">
        <f t="shared" si="218"/>
        <v>18.323943253083147</v>
      </c>
      <c r="BS195" s="1">
        <f t="shared" si="219"/>
        <v>-4.3417196163311189E-2</v>
      </c>
      <c r="BT195" s="1">
        <f t="shared" si="220"/>
        <v>18.340967612871971</v>
      </c>
      <c r="BU195" s="1">
        <f t="shared" si="221"/>
        <v>-2.6392836374487416E-2</v>
      </c>
      <c r="BV195" s="1">
        <f t="shared" si="222"/>
        <v>18.330939234114009</v>
      </c>
      <c r="BW195" s="1">
        <f t="shared" si="223"/>
        <v>-3.6421215132449447E-2</v>
      </c>
      <c r="BX195" s="1">
        <f t="shared" si="224"/>
        <v>18.323186474831648</v>
      </c>
      <c r="BY195" s="1">
        <f t="shared" si="225"/>
        <v>-4.4173974414810857E-2</v>
      </c>
      <c r="BZ195" s="1">
        <f t="shared" si="226"/>
        <v>18.344670927549934</v>
      </c>
      <c r="CA195" s="1">
        <f t="shared" si="227"/>
        <v>-2.268952169652394E-2</v>
      </c>
      <c r="CB195" s="1">
        <f t="shared" si="228"/>
        <v>18.332180133566297</v>
      </c>
      <c r="CC195" s="1">
        <f t="shared" si="229"/>
        <v>-3.5180315680161556E-2</v>
      </c>
      <c r="CD195" s="1">
        <f t="shared" si="230"/>
        <v>18.320224587764173</v>
      </c>
      <c r="CE195" s="1">
        <f t="shared" si="231"/>
        <v>-4.7135861482285435E-2</v>
      </c>
      <c r="CF195" s="1">
        <f t="shared" si="232"/>
        <v>18.344691667335908</v>
      </c>
      <c r="CG195" s="1">
        <f t="shared" si="233"/>
        <v>-2.2668781910549995E-2</v>
      </c>
      <c r="CH195" s="1">
        <f t="shared" si="234"/>
        <v>18.332472720239295</v>
      </c>
      <c r="CI195" s="1">
        <f t="shared" si="235"/>
        <v>-3.4887729007163415E-2</v>
      </c>
      <c r="CJ195" s="1">
        <f t="shared" si="236"/>
        <v>18.329220324124258</v>
      </c>
      <c r="CK195" s="1">
        <f t="shared" si="235"/>
        <v>-3.8140125122200885E-2</v>
      </c>
      <c r="CL195" s="1">
        <f t="shared" si="237"/>
        <v>18.381700921598501</v>
      </c>
      <c r="CM195" s="1">
        <f t="shared" si="235"/>
        <v>1.434047235204261E-2</v>
      </c>
      <c r="CN195" s="1">
        <f t="shared" si="238"/>
        <v>18.363061901691836</v>
      </c>
      <c r="CO195" s="1">
        <f t="shared" si="235"/>
        <v>-4.298547554622445E-3</v>
      </c>
      <c r="CP195" s="1">
        <f t="shared" si="239"/>
        <v>18.326891055832281</v>
      </c>
      <c r="CQ195" s="1">
        <f t="shared" si="180"/>
        <v>-4.0469393414177546E-2</v>
      </c>
      <c r="CR195" s="1">
        <f t="shared" si="240"/>
        <v>18.381477536302626</v>
      </c>
      <c r="CS195" s="1">
        <f t="shared" si="180"/>
        <v>1.4117087056167321E-2</v>
      </c>
      <c r="CT195" s="1">
        <f t="shared" si="241"/>
        <v>18.363738606318186</v>
      </c>
      <c r="CU195" s="1">
        <f t="shared" si="180"/>
        <v>-3.6218429282719455E-3</v>
      </c>
    </row>
    <row r="196" spans="1:99" x14ac:dyDescent="0.2">
      <c r="A196" s="4">
        <f>'PNO-LCCSD_T Default'!A186</f>
        <v>15.264551002120291</v>
      </c>
      <c r="B196" t="s">
        <v>182</v>
      </c>
      <c r="C196" s="1">
        <f>627.5095*('PNO-LCCSD_T Default'!P186+'PNO-LCCSD_T Default'!J186-'PNO-LCCSD_T Default'!D186)</f>
        <v>15.095893363935634</v>
      </c>
      <c r="D196" s="1">
        <f t="shared" si="181"/>
        <v>-0.16865763818465673</v>
      </c>
      <c r="E196" s="1">
        <f>627.5095*('PNO-LCCSD_T Default'!AB186+'PNO-LCCSD_T Default'!V186-'PNO-LCCSD_T Default'!D186)</f>
        <v>14.797724795957583</v>
      </c>
      <c r="F196" s="1">
        <f t="shared" si="182"/>
        <v>-0.46682620616270754</v>
      </c>
      <c r="G196" s="1">
        <f t="shared" si="183"/>
        <v>14.946809079946608</v>
      </c>
      <c r="H196" s="1">
        <f t="shared" si="184"/>
        <v>-0.31774192217368302</v>
      </c>
      <c r="I196" s="1">
        <f>627.5095*('PNO-LCCSD_T Default'!R186+'PNO-LCCSD_T Default'!L186-'PNO-LCCSD_T Default'!F186)</f>
        <v>15.149023177695954</v>
      </c>
      <c r="J196" s="1">
        <f t="shared" si="185"/>
        <v>-0.11552782442433696</v>
      </c>
      <c r="K196" s="1">
        <f>627.5095*('PNO-LCCSD_T Default'!AD186+'PNO-LCCSD_T Default'!X186-'PNO-LCCSD_T Default'!F186)</f>
        <v>15.076607055924992</v>
      </c>
      <c r="L196" s="1">
        <f t="shared" si="186"/>
        <v>-0.18794394619529875</v>
      </c>
      <c r="M196" s="1">
        <f t="shared" si="187"/>
        <v>15.112815116810474</v>
      </c>
      <c r="N196" s="1">
        <f t="shared" si="188"/>
        <v>-0.15173588530981696</v>
      </c>
      <c r="O196" s="1">
        <f>627.5095*('PNO-LCCSD_T Default'!N186+'PNO-LCCSD_T Default'!T186-'PNO-LCCSD_T Default'!H186)</f>
        <v>15.182109170206726</v>
      </c>
      <c r="P196" s="1">
        <f t="shared" si="189"/>
        <v>-8.2441831913564911E-2</v>
      </c>
      <c r="Q196" s="1">
        <f>627.5095*('PNO-LCCSD_T Default'!Z186+'PNO-LCCSD_T Default'!AF186-'PNO-LCCSD_T Default'!H186)</f>
        <v>15.156695035413881</v>
      </c>
      <c r="R196" s="1">
        <f t="shared" si="190"/>
        <v>-0.10785596670640984</v>
      </c>
      <c r="S196" s="1">
        <f t="shared" si="191"/>
        <v>15.169402102810302</v>
      </c>
      <c r="T196" s="1">
        <f t="shared" si="192"/>
        <v>-9.5148899309988266E-2</v>
      </c>
      <c r="U196" s="1">
        <f t="shared" si="193"/>
        <v>15.183856908253356</v>
      </c>
      <c r="V196" s="1">
        <f t="shared" si="194"/>
        <v>-8.0694093866934935E-2</v>
      </c>
      <c r="W196" s="1">
        <f t="shared" si="195"/>
        <v>15.25945184331251</v>
      </c>
      <c r="X196" s="1">
        <f t="shared" si="196"/>
        <v>-5.0991588077806682E-3</v>
      </c>
      <c r="Y196" s="21">
        <f t="shared" si="197"/>
        <v>15.221654375782935</v>
      </c>
      <c r="Z196" s="27">
        <f t="shared" si="198"/>
        <v>-4.2896626337356025E-2</v>
      </c>
      <c r="AA196" s="1">
        <f t="shared" si="199"/>
        <v>15.216822342677045</v>
      </c>
      <c r="AB196" s="1">
        <f t="shared" si="200"/>
        <v>-4.7728659443246002E-2</v>
      </c>
      <c r="AC196" s="1">
        <f t="shared" si="201"/>
        <v>15.240721767992387</v>
      </c>
      <c r="AD196" s="1">
        <f t="shared" si="202"/>
        <v>-2.3829234127903831E-2</v>
      </c>
      <c r="AE196" s="1">
        <f t="shared" si="203"/>
        <v>15.228772055334712</v>
      </c>
      <c r="AF196" s="1">
        <f t="shared" si="204"/>
        <v>-3.5778946785578469E-2</v>
      </c>
      <c r="AG196" s="24">
        <f>627.5095*('PNO-LCCSD_T Tight'!J186+'PNO-LCCSD_T Tight'!P186-'PNO-LCCSD_T Tight'!D186)</f>
        <v>15.261609192710022</v>
      </c>
      <c r="AH196" s="1">
        <f t="shared" si="205"/>
        <v>-2.9418094102684478E-3</v>
      </c>
      <c r="AI196" s="1">
        <f>627.5095*('PNO-LCCSD_T Tight'!V186+'PNO-LCCSD_T Tight'!AB186-'PNO-LCCSD_T Tight'!D186)</f>
        <v>14.869351408549504</v>
      </c>
      <c r="AJ196" s="1">
        <f t="shared" si="206"/>
        <v>-0.39519959357078704</v>
      </c>
      <c r="AK196" s="1">
        <f t="shared" si="207"/>
        <v>15.065480300629762</v>
      </c>
      <c r="AL196" s="1">
        <f t="shared" si="208"/>
        <v>-0.19907070149052863</v>
      </c>
      <c r="AM196" s="1">
        <f>627.5095*('PNO-LCCSD_T Tight'!L186+'PNO-LCCSD_T Tight'!R186-'PNO-LCCSD_T Tight'!F186)</f>
        <v>15.229906132687148</v>
      </c>
      <c r="AN196" s="1">
        <f t="shared" si="170"/>
        <v>-3.4644869433142489E-2</v>
      </c>
      <c r="AO196" s="1">
        <f>627.5095*('PNO-LCCSD_T Tight'!X186+'PNO-LCCSD_T Tight'!AD186-'PNO-LCCSD_T Tight'!F186)</f>
        <v>15.122129334791923</v>
      </c>
      <c r="AP196" s="1">
        <f t="shared" si="171"/>
        <v>-0.14242166732836736</v>
      </c>
      <c r="AQ196" s="1">
        <f t="shared" si="172"/>
        <v>15.176017733739535</v>
      </c>
      <c r="AR196" s="1">
        <f t="shared" si="173"/>
        <v>-8.8533268380755814E-2</v>
      </c>
      <c r="AS196" s="1">
        <f>IF((627.5095*('PNO-LCCSD_T Tight'!N186+'PNO-LCCSD_T Tight'!T186-'PNO-LCCSD_T Tight'!H186))&gt;$AS$1,(627.5095*('PNO-LCCSD_T Tight'!N186+'PNO-LCCSD_T Tight'!T186-'PNO-LCCSD_T Tight'!H186)), "")</f>
        <v>15.241710022498939</v>
      </c>
      <c r="AT196" s="1">
        <f t="shared" si="209"/>
        <v>-2.2840979621351565E-2</v>
      </c>
      <c r="AU196" s="1">
        <f>IF((627.5095*('PNO-LCCSD_T Tight'!Z186+'PNO-LCCSD_T Tight'!AF186-'PNO-LCCSD_T Tight'!H186))&gt;$AS$1,(627.5095*('PNO-LCCSD_T Tight'!Z186+'PNO-LCCSD_T Tight'!AF186-'PNO-LCCSD_T Tight'!H186)),"")</f>
        <v>15.203381742224419</v>
      </c>
      <c r="AV196" s="1">
        <f t="shared" si="210"/>
        <v>-6.1169259895871519E-2</v>
      </c>
      <c r="AW196" s="1">
        <f t="shared" si="242"/>
        <v>15.222545882361679</v>
      </c>
      <c r="AX196" s="1">
        <f t="shared" si="211"/>
        <v>-4.2005119758611542E-2</v>
      </c>
      <c r="AY196" s="1">
        <f t="shared" si="174"/>
        <v>15.209120517746658</v>
      </c>
      <c r="AZ196" s="1">
        <f t="shared" si="175"/>
        <v>-5.5430484373632183E-2</v>
      </c>
      <c r="BA196" s="1">
        <f t="shared" si="176"/>
        <v>15.287859224478899</v>
      </c>
      <c r="BB196" s="1">
        <f t="shared" si="177"/>
        <v>2.3308222358608077E-2</v>
      </c>
      <c r="BC196" s="21">
        <f t="shared" si="178"/>
        <v>15.248489871112778</v>
      </c>
      <c r="BD196" s="1">
        <f t="shared" si="179"/>
        <v>-1.6061131007512941E-2</v>
      </c>
      <c r="BE196" s="1">
        <f t="shared" si="243"/>
        <v>15.254094431481802</v>
      </c>
      <c r="BF196" s="1">
        <f t="shared" si="244"/>
        <v>-1.0456570638488927E-2</v>
      </c>
      <c r="BG196" s="1">
        <f t="shared" si="245"/>
        <v>15.288630169694578</v>
      </c>
      <c r="BH196" s="1">
        <f t="shared" si="246"/>
        <v>2.4079167574287297E-2</v>
      </c>
      <c r="BI196" s="1">
        <f t="shared" si="247"/>
        <v>15.271362300588191</v>
      </c>
      <c r="BJ196" s="1">
        <f t="shared" si="248"/>
        <v>6.8112984679000732E-3</v>
      </c>
      <c r="BL196" s="1">
        <f t="shared" si="212"/>
        <v>15.249218793026381</v>
      </c>
      <c r="BM196" s="1">
        <f t="shared" si="213"/>
        <v>-1.5332209093909199E-2</v>
      </c>
      <c r="BN196" s="1">
        <f t="shared" si="214"/>
        <v>15.264365902183911</v>
      </c>
      <c r="BO196" s="1">
        <f t="shared" si="215"/>
        <v>-1.850999363792738E-4</v>
      </c>
      <c r="BP196" s="1">
        <f t="shared" si="216"/>
        <v>15.26167044859795</v>
      </c>
      <c r="BQ196" s="1">
        <f t="shared" si="217"/>
        <v>-2.880553522340179E-3</v>
      </c>
      <c r="BR196" s="1">
        <f t="shared" si="218"/>
        <v>15.241299638366691</v>
      </c>
      <c r="BS196" s="1">
        <f t="shared" si="219"/>
        <v>-2.3251363753599819E-2</v>
      </c>
      <c r="BT196" s="1">
        <f t="shared" si="220"/>
        <v>15.255134624266288</v>
      </c>
      <c r="BU196" s="1">
        <f t="shared" si="221"/>
        <v>-9.4163778540021781E-3</v>
      </c>
      <c r="BV196" s="1">
        <f t="shared" si="222"/>
        <v>15.247333060973009</v>
      </c>
      <c r="BW196" s="1">
        <f t="shared" si="223"/>
        <v>-1.7217941147281479E-2</v>
      </c>
      <c r="BX196" s="1">
        <f t="shared" si="224"/>
        <v>15.243473029768852</v>
      </c>
      <c r="BY196" s="1">
        <f t="shared" si="225"/>
        <v>-2.107797235143849E-2</v>
      </c>
      <c r="BZ196" s="1">
        <f t="shared" si="226"/>
        <v>15.262287172527554</v>
      </c>
      <c r="CA196" s="1">
        <f t="shared" si="227"/>
        <v>-2.2638295927368546E-3</v>
      </c>
      <c r="CB196" s="1">
        <f t="shared" si="228"/>
        <v>15.251382129759861</v>
      </c>
      <c r="CC196" s="1">
        <f t="shared" si="229"/>
        <v>-1.3168872360429518E-2</v>
      </c>
      <c r="CD196" s="1">
        <f t="shared" si="230"/>
        <v>15.247185429198806</v>
      </c>
      <c r="CE196" s="1">
        <f t="shared" si="231"/>
        <v>-1.7365572921484329E-2</v>
      </c>
      <c r="CF196" s="1">
        <f t="shared" si="232"/>
        <v>15.262416351131524</v>
      </c>
      <c r="CG196" s="1">
        <f t="shared" si="233"/>
        <v>-2.1346509887667509E-3</v>
      </c>
      <c r="CH196" s="1">
        <f t="shared" si="234"/>
        <v>15.257485803445963</v>
      </c>
      <c r="CI196" s="1">
        <f t="shared" si="235"/>
        <v>-7.065198674327533E-3</v>
      </c>
      <c r="CJ196" s="1">
        <f t="shared" si="236"/>
        <v>15.25873648062335</v>
      </c>
      <c r="CK196" s="1">
        <f t="shared" si="235"/>
        <v>-5.8145214969407277E-3</v>
      </c>
      <c r="CL196" s="1">
        <f t="shared" si="237"/>
        <v>15.28922423221004</v>
      </c>
      <c r="CM196" s="1">
        <f t="shared" si="235"/>
        <v>2.4673230089749865E-2</v>
      </c>
      <c r="CN196" s="1">
        <f t="shared" si="238"/>
        <v>15.278398076805965</v>
      </c>
      <c r="CO196" s="1">
        <f t="shared" si="235"/>
        <v>1.3847074685674698E-2</v>
      </c>
      <c r="CP196" s="1">
        <f t="shared" si="239"/>
        <v>15.262581492212291</v>
      </c>
      <c r="CQ196" s="1">
        <f t="shared" si="180"/>
        <v>-1.9695099079992673E-3</v>
      </c>
      <c r="CR196" s="1">
        <f t="shared" si="240"/>
        <v>15.289451741166625</v>
      </c>
      <c r="CS196" s="1">
        <f t="shared" si="180"/>
        <v>2.4900739046334053E-2</v>
      </c>
      <c r="CT196" s="1">
        <f t="shared" si="241"/>
        <v>15.283955173431124</v>
      </c>
      <c r="CU196" s="1">
        <f t="shared" si="180"/>
        <v>1.9404171310833718E-2</v>
      </c>
    </row>
    <row r="197" spans="1:99" x14ac:dyDescent="0.2">
      <c r="A197" s="4">
        <f>'PNO-LCCSD_T Default'!A187</f>
        <v>10.240357916970323</v>
      </c>
      <c r="B197" t="s">
        <v>183</v>
      </c>
      <c r="C197" s="1">
        <f>627.5095*('PNO-LCCSD_T Default'!P187+'PNO-LCCSD_T Default'!J187-'PNO-LCCSD_T Default'!D187)</f>
        <v>10.162416330593906</v>
      </c>
      <c r="D197" s="1">
        <f t="shared" si="181"/>
        <v>-7.7941586376416794E-2</v>
      </c>
      <c r="E197" s="1">
        <f>627.5095*('PNO-LCCSD_T Default'!AB187+'PNO-LCCSD_T Default'!V187-'PNO-LCCSD_T Default'!D187)</f>
        <v>10.030563011646093</v>
      </c>
      <c r="F197" s="1">
        <f t="shared" si="182"/>
        <v>-0.20979490532423029</v>
      </c>
      <c r="G197" s="1">
        <f t="shared" si="183"/>
        <v>10.096489671120001</v>
      </c>
      <c r="H197" s="1">
        <f t="shared" si="184"/>
        <v>-0.14386824585032265</v>
      </c>
      <c r="I197" s="1">
        <f>627.5095*('PNO-LCCSD_T Default'!R187+'PNO-LCCSD_T Default'!L187-'PNO-LCCSD_T Default'!F187)</f>
        <v>10.185352940545112</v>
      </c>
      <c r="J197" s="1">
        <f t="shared" si="185"/>
        <v>-5.5004976425211183E-2</v>
      </c>
      <c r="K197" s="1">
        <f>627.5095*('PNO-LCCSD_T Default'!AD187+'PNO-LCCSD_T Default'!X187-'PNO-LCCSD_T Default'!F187)</f>
        <v>10.150554424375624</v>
      </c>
      <c r="L197" s="1">
        <f t="shared" si="186"/>
        <v>-8.9803492594699108E-2</v>
      </c>
      <c r="M197" s="1">
        <f t="shared" si="187"/>
        <v>10.167953682460368</v>
      </c>
      <c r="N197" s="1">
        <f t="shared" si="188"/>
        <v>-7.2404234509955145E-2</v>
      </c>
      <c r="O197" s="1">
        <f>627.5095*('PNO-LCCSD_T Default'!N187+'PNO-LCCSD_T Default'!T187-'PNO-LCCSD_T Default'!H187)</f>
        <v>10.202444782009138</v>
      </c>
      <c r="P197" s="1">
        <f t="shared" si="189"/>
        <v>-3.791313496118498E-2</v>
      </c>
      <c r="Q197" s="1">
        <f>627.5095*('PNO-LCCSD_T Default'!Z187+'PNO-LCCSD_T Default'!AF187-'PNO-LCCSD_T Default'!H187)</f>
        <v>10.195397850298413</v>
      </c>
      <c r="R197" s="1">
        <f t="shared" si="190"/>
        <v>-4.4960066671910326E-2</v>
      </c>
      <c r="S197" s="1">
        <f t="shared" si="191"/>
        <v>10.198921316153776</v>
      </c>
      <c r="T197" s="1">
        <f t="shared" si="192"/>
        <v>-4.1436600816547653E-2</v>
      </c>
      <c r="U197" s="1">
        <f t="shared" si="193"/>
        <v>10.200390969749295</v>
      </c>
      <c r="V197" s="1">
        <f t="shared" si="194"/>
        <v>-3.9966947221028448E-2</v>
      </c>
      <c r="W197" s="1">
        <f t="shared" si="195"/>
        <v>10.229224915468972</v>
      </c>
      <c r="X197" s="1">
        <f t="shared" si="196"/>
        <v>-1.1133001501351103E-2</v>
      </c>
      <c r="Y197" s="21">
        <f t="shared" si="197"/>
        <v>10.214807942609134</v>
      </c>
      <c r="Z197" s="27">
        <f t="shared" si="198"/>
        <v>-2.5549974361188887E-2</v>
      </c>
      <c r="AA197" s="1">
        <f t="shared" si="199"/>
        <v>10.220377205840247</v>
      </c>
      <c r="AB197" s="1">
        <f t="shared" si="200"/>
        <v>-1.9980711130076045E-2</v>
      </c>
      <c r="AC197" s="1">
        <f t="shared" si="201"/>
        <v>10.242446690610848</v>
      </c>
      <c r="AD197" s="1">
        <f t="shared" si="202"/>
        <v>2.0887736405246216E-3</v>
      </c>
      <c r="AE197" s="1">
        <f t="shared" si="203"/>
        <v>10.231411948225547</v>
      </c>
      <c r="AF197" s="1">
        <f t="shared" si="204"/>
        <v>-8.9459687447757119E-3</v>
      </c>
      <c r="AG197" s="24">
        <f>627.5095*('PNO-LCCSD_T Tight'!J187+'PNO-LCCSD_T Tight'!P187-'PNO-LCCSD_T Tight'!D187)</f>
        <v>10.243102635418916</v>
      </c>
      <c r="AH197" s="1">
        <f t="shared" si="205"/>
        <v>2.7447184485929199E-3</v>
      </c>
      <c r="AI197" s="1">
        <f>627.5095*('PNO-LCCSD_T Tight'!V187+'PNO-LCCSD_T Tight'!AB187-'PNO-LCCSD_T Tight'!D187)</f>
        <v>10.061432779255204</v>
      </c>
      <c r="AJ197" s="1">
        <f t="shared" si="206"/>
        <v>-0.17892513771511886</v>
      </c>
      <c r="AK197" s="1">
        <f t="shared" si="207"/>
        <v>10.15226770733706</v>
      </c>
      <c r="AL197" s="1">
        <f t="shared" si="208"/>
        <v>-8.8090209633262972E-2</v>
      </c>
      <c r="AM197" s="1">
        <f>627.5095*('PNO-LCCSD_T Tight'!L187+'PNO-LCCSD_T Tight'!R187-'PNO-LCCSD_T Tight'!F187)</f>
        <v>10.227110129748027</v>
      </c>
      <c r="AN197" s="1">
        <f t="shared" si="170"/>
        <v>-1.3247787222296026E-2</v>
      </c>
      <c r="AO197" s="1">
        <f>627.5095*('PNO-LCCSD_T Tight'!X187+'PNO-LCCSD_T Tight'!AD187-'PNO-LCCSD_T Tight'!F187)</f>
        <v>10.173100882209713</v>
      </c>
      <c r="AP197" s="1">
        <f t="shared" si="171"/>
        <v>-6.7257034760610068E-2</v>
      </c>
      <c r="AQ197" s="1">
        <f t="shared" si="172"/>
        <v>10.20010550597887</v>
      </c>
      <c r="AR197" s="1">
        <f t="shared" si="173"/>
        <v>-4.0252410991453047E-2</v>
      </c>
      <c r="AS197" s="1">
        <f>IF((627.5095*('PNO-LCCSD_T Tight'!N187+'PNO-LCCSD_T Tight'!T187-'PNO-LCCSD_T Tight'!H187))&gt;$AS$1,(627.5095*('PNO-LCCSD_T Tight'!N187+'PNO-LCCSD_T Tight'!T187-'PNO-LCCSD_T Tight'!H187)), "")</f>
        <v>10.231027839722611</v>
      </c>
      <c r="AT197" s="1">
        <f t="shared" si="209"/>
        <v>-9.3300772477125093E-3</v>
      </c>
      <c r="AU197" s="1">
        <f>IF((627.5095*('PNO-LCCSD_T Tight'!Z187+'PNO-LCCSD_T Tight'!AF187-'PNO-LCCSD_T Tight'!H187))&gt;$AS$1,(627.5095*('PNO-LCCSD_T Tight'!Z187+'PNO-LCCSD_T Tight'!AF187-'PNO-LCCSD_T Tight'!H187)),"")</f>
        <v>10.214342362079124</v>
      </c>
      <c r="AV197" s="1">
        <f t="shared" si="210"/>
        <v>-2.6015554891198889E-2</v>
      </c>
      <c r="AW197" s="1">
        <f t="shared" si="242"/>
        <v>10.222685100900868</v>
      </c>
      <c r="AX197" s="1">
        <f t="shared" si="211"/>
        <v>-1.7672816069454811E-2</v>
      </c>
      <c r="AY197" s="1">
        <f t="shared" si="174"/>
        <v>10.216624893793869</v>
      </c>
      <c r="AZ197" s="1">
        <f t="shared" si="175"/>
        <v>-2.3733023176454537E-2</v>
      </c>
      <c r="BA197" s="1">
        <f t="shared" si="176"/>
        <v>10.246314325564162</v>
      </c>
      <c r="BB197" s="1">
        <f t="shared" si="177"/>
        <v>5.9564085938390576E-3</v>
      </c>
      <c r="BC197" s="21">
        <f t="shared" si="178"/>
        <v>10.231469609679015</v>
      </c>
      <c r="BD197" s="1">
        <f t="shared" si="179"/>
        <v>-8.8883072913077399E-3</v>
      </c>
      <c r="BE197" s="1">
        <f t="shared" si="243"/>
        <v>10.23513822395824</v>
      </c>
      <c r="BF197" s="1">
        <f t="shared" si="244"/>
        <v>-5.2196930120835816E-3</v>
      </c>
      <c r="BG197" s="1">
        <f t="shared" si="245"/>
        <v>10.25761211145031</v>
      </c>
      <c r="BH197" s="1">
        <f t="shared" si="246"/>
        <v>1.7254194479987106E-2</v>
      </c>
      <c r="BI197" s="1">
        <f t="shared" si="247"/>
        <v>10.246375167704276</v>
      </c>
      <c r="BJ197" s="1">
        <f t="shared" si="248"/>
        <v>6.0172507339526504E-3</v>
      </c>
      <c r="BL197" s="1">
        <f t="shared" si="212"/>
        <v>10.232215382647796</v>
      </c>
      <c r="BM197" s="1">
        <f t="shared" si="213"/>
        <v>-8.1425343225269842E-3</v>
      </c>
      <c r="BN197" s="1">
        <f t="shared" si="214"/>
        <v>10.231342785488065</v>
      </c>
      <c r="BO197" s="1">
        <f t="shared" si="215"/>
        <v>-9.0151314822577433E-3</v>
      </c>
      <c r="BP197" s="1">
        <f t="shared" si="216"/>
        <v>10.233616360908798</v>
      </c>
      <c r="BQ197" s="1">
        <f t="shared" si="217"/>
        <v>-6.7415560615255998E-3</v>
      </c>
      <c r="BR197" s="1">
        <f t="shared" si="218"/>
        <v>10.232295092960104</v>
      </c>
      <c r="BS197" s="1">
        <f t="shared" si="219"/>
        <v>-8.0628240102189608E-3</v>
      </c>
      <c r="BT197" s="1">
        <f t="shared" si="220"/>
        <v>10.248658369589634</v>
      </c>
      <c r="BU197" s="1">
        <f t="shared" si="221"/>
        <v>8.3004526193111161E-3</v>
      </c>
      <c r="BV197" s="1">
        <f t="shared" si="222"/>
        <v>10.240136021667769</v>
      </c>
      <c r="BW197" s="1">
        <f t="shared" si="223"/>
        <v>-2.2189530255367629E-4</v>
      </c>
      <c r="BX197" s="1">
        <f t="shared" si="224"/>
        <v>10.234136072382666</v>
      </c>
      <c r="BY197" s="1">
        <f t="shared" si="225"/>
        <v>-6.221844587656733E-3</v>
      </c>
      <c r="BZ197" s="1">
        <f t="shared" si="226"/>
        <v>10.25312769112597</v>
      </c>
      <c r="CA197" s="1">
        <f t="shared" si="227"/>
        <v>1.2769774155646729E-2</v>
      </c>
      <c r="CB197" s="1">
        <f t="shared" si="228"/>
        <v>10.242913926434353</v>
      </c>
      <c r="CC197" s="1">
        <f t="shared" si="229"/>
        <v>2.5560094640297848E-3</v>
      </c>
      <c r="CD197" s="1">
        <f t="shared" si="230"/>
        <v>10.237593146887642</v>
      </c>
      <c r="CE197" s="1">
        <f t="shared" si="231"/>
        <v>-2.7647700826811672E-3</v>
      </c>
      <c r="CF197" s="1">
        <f t="shared" si="232"/>
        <v>10.253216293439801</v>
      </c>
      <c r="CG197" s="1">
        <f t="shared" si="233"/>
        <v>1.2858376469477406E-2</v>
      </c>
      <c r="CH197" s="1">
        <f t="shared" si="234"/>
        <v>10.247365180954176</v>
      </c>
      <c r="CI197" s="1">
        <f t="shared" si="235"/>
        <v>7.0072639838532069E-3</v>
      </c>
      <c r="CJ197" s="1">
        <f t="shared" si="236"/>
        <v>10.240782686893438</v>
      </c>
      <c r="CK197" s="1">
        <f t="shared" si="235"/>
        <v>4.2476992311435424E-4</v>
      </c>
      <c r="CL197" s="1">
        <f t="shared" si="237"/>
        <v>10.246902619075753</v>
      </c>
      <c r="CM197" s="1">
        <f t="shared" si="235"/>
        <v>6.5447021054296783E-3</v>
      </c>
      <c r="CN197" s="1">
        <f t="shared" si="238"/>
        <v>10.245527112169833</v>
      </c>
      <c r="CO197" s="1">
        <f t="shared" si="235"/>
        <v>5.1691951995103125E-3</v>
      </c>
      <c r="CP197" s="1">
        <f t="shared" si="239"/>
        <v>10.244225023215163</v>
      </c>
      <c r="CQ197" s="1">
        <f t="shared" si="180"/>
        <v>3.8671062448401017E-3</v>
      </c>
      <c r="CR197" s="1">
        <f t="shared" si="240"/>
        <v>10.247103073650672</v>
      </c>
      <c r="CS197" s="1">
        <f t="shared" si="180"/>
        <v>6.7451566803491403E-3</v>
      </c>
      <c r="CT197" s="1">
        <f t="shared" si="241"/>
        <v>10.249511174990301</v>
      </c>
      <c r="CU197" s="1">
        <f t="shared" si="180"/>
        <v>9.1532580199782387E-3</v>
      </c>
    </row>
    <row r="198" spans="1:99" x14ac:dyDescent="0.2">
      <c r="A198" s="4">
        <f>'PNO-LCCSD_T Default'!A188</f>
        <v>4.6619149562503148</v>
      </c>
      <c r="B198" t="s">
        <v>184</v>
      </c>
      <c r="C198" s="1">
        <f>627.5095*('PNO-LCCSD_T Default'!P188+'PNO-LCCSD_T Default'!J188-'PNO-LCCSD_T Default'!D188)</f>
        <v>4.6311314119368392</v>
      </c>
      <c r="D198" s="1">
        <f t="shared" si="181"/>
        <v>-3.078354431347563E-2</v>
      </c>
      <c r="E198" s="1">
        <f>627.5095*('PNO-LCCSD_T Default'!AB188+'PNO-LCCSD_T Default'!V188-'PNO-LCCSD_T Default'!D188)</f>
        <v>4.5801623274554206</v>
      </c>
      <c r="F198" s="1">
        <f t="shared" si="182"/>
        <v>-8.17526287948942E-2</v>
      </c>
      <c r="G198" s="1">
        <f t="shared" si="183"/>
        <v>4.6056468696961304</v>
      </c>
      <c r="H198" s="1">
        <f t="shared" si="184"/>
        <v>-5.6268086554184471E-2</v>
      </c>
      <c r="I198" s="1">
        <f>627.5095*('PNO-LCCSD_T Default'!R188+'PNO-LCCSD_T Default'!L188-'PNO-LCCSD_T Default'!F188)</f>
        <v>4.6344728511322453</v>
      </c>
      <c r="J198" s="1">
        <f t="shared" si="185"/>
        <v>-2.7442105118069549E-2</v>
      </c>
      <c r="K198" s="1">
        <f>627.5095*('PNO-LCCSD_T Default'!AD188+'PNO-LCCSD_T Default'!X188-'PNO-LCCSD_T Default'!F188)</f>
        <v>4.6220629251754959</v>
      </c>
      <c r="L198" s="1">
        <f t="shared" si="186"/>
        <v>-3.9852031074818939E-2</v>
      </c>
      <c r="M198" s="1">
        <f t="shared" si="187"/>
        <v>4.6282678881538706</v>
      </c>
      <c r="N198" s="1">
        <f t="shared" si="188"/>
        <v>-3.3647068096444244E-2</v>
      </c>
      <c r="O198" s="1">
        <f>627.5095*('PNO-LCCSD_T Default'!N188+'PNO-LCCSD_T Default'!T188-'PNO-LCCSD_T Default'!H188)</f>
        <v>4.63561975465299</v>
      </c>
      <c r="P198" s="1">
        <f t="shared" si="189"/>
        <v>-2.6295201597324791E-2</v>
      </c>
      <c r="Q198" s="1">
        <f>627.5095*('PNO-LCCSD_T Default'!Z188+'PNO-LCCSD_T Default'!AF188-'PNO-LCCSD_T Default'!H188)</f>
        <v>4.6340384306713256</v>
      </c>
      <c r="R198" s="1">
        <f t="shared" si="190"/>
        <v>-2.7876525578989231E-2</v>
      </c>
      <c r="S198" s="1">
        <f t="shared" si="191"/>
        <v>4.6348290926621578</v>
      </c>
      <c r="T198" s="1">
        <f t="shared" si="192"/>
        <v>-2.7085863588157011E-2</v>
      </c>
      <c r="U198" s="1">
        <f t="shared" si="193"/>
        <v>4.6366636134249912</v>
      </c>
      <c r="V198" s="1">
        <f t="shared" si="194"/>
        <v>-2.5251342825323597E-2</v>
      </c>
      <c r="W198" s="1">
        <f t="shared" si="195"/>
        <v>4.6495343960479438</v>
      </c>
      <c r="X198" s="1">
        <f t="shared" si="196"/>
        <v>-1.2380560202370994E-2</v>
      </c>
      <c r="Y198" s="21">
        <f t="shared" si="197"/>
        <v>4.6430990047364666</v>
      </c>
      <c r="Z198" s="27">
        <f t="shared" si="198"/>
        <v>-1.8815951513848184E-2</v>
      </c>
      <c r="AA198" s="1">
        <f t="shared" si="199"/>
        <v>4.6368230632649192</v>
      </c>
      <c r="AB198" s="1">
        <f t="shared" si="200"/>
        <v>-2.5091892985395603E-2</v>
      </c>
      <c r="AC198" s="1">
        <f t="shared" si="201"/>
        <v>4.6466028954538352</v>
      </c>
      <c r="AD198" s="1">
        <f t="shared" si="202"/>
        <v>-1.5312060796479621E-2</v>
      </c>
      <c r="AE198" s="1">
        <f t="shared" si="203"/>
        <v>4.6417129793593768</v>
      </c>
      <c r="AF198" s="1">
        <f t="shared" si="204"/>
        <v>-2.0201976890938056E-2</v>
      </c>
      <c r="AG198" s="24">
        <f>627.5095*('PNO-LCCSD_T Tight'!J188+'PNO-LCCSD_T Tight'!P188-'PNO-LCCSD_T Tight'!D188)</f>
        <v>4.6573726557148172</v>
      </c>
      <c r="AH198" s="1">
        <f t="shared" si="205"/>
        <v>-4.5423005354976453E-3</v>
      </c>
      <c r="AI198" s="1">
        <f>627.5095*('PNO-LCCSD_T Tight'!V188+'PNO-LCCSD_T Tight'!AB188-'PNO-LCCSD_T Tight'!D188)</f>
        <v>4.5957604905228102</v>
      </c>
      <c r="AJ198" s="1">
        <f t="shared" si="206"/>
        <v>-6.6154465727504608E-2</v>
      </c>
      <c r="AK198" s="1">
        <f t="shared" si="207"/>
        <v>4.6265665731188133</v>
      </c>
      <c r="AL198" s="1">
        <f t="shared" si="208"/>
        <v>-3.5348383131501571E-2</v>
      </c>
      <c r="AM198" s="1">
        <f>627.5095*('PNO-LCCSD_T Tight'!L188+'PNO-LCCSD_T Tight'!R188-'PNO-LCCSD_T Tight'!F188)</f>
        <v>4.6467711625496451</v>
      </c>
      <c r="AN198" s="1">
        <f t="shared" ref="AN198:AN214" si="249">AM198-$A198</f>
        <v>-1.5143793700669761E-2</v>
      </c>
      <c r="AO198" s="1">
        <f>627.5095*('PNO-LCCSD_T Tight'!X188+'PNO-LCCSD_T Tight'!AD188-'PNO-LCCSD_T Tight'!F188)</f>
        <v>4.6319578156589758</v>
      </c>
      <c r="AP198" s="1">
        <f t="shared" ref="AP198:AP214" si="250">AO198-$A198</f>
        <v>-2.9957140591339027E-2</v>
      </c>
      <c r="AQ198" s="1">
        <f t="shared" ref="AQ198:AQ214" si="251">(AM198+AO198)/2</f>
        <v>4.6393644891043104</v>
      </c>
      <c r="AR198" s="1">
        <f t="shared" ref="AR198:AR214" si="252">AQ198-$A198</f>
        <v>-2.2550467146004394E-2</v>
      </c>
      <c r="AS198" s="1">
        <f>IF((627.5095*('PNO-LCCSD_T Tight'!N188+'PNO-LCCSD_T Tight'!T188-'PNO-LCCSD_T Tight'!H188))&gt;$AS$1,(627.5095*('PNO-LCCSD_T Tight'!N188+'PNO-LCCSD_T Tight'!T188-'PNO-LCCSD_T Tight'!H188)), "")</f>
        <v>4.6486154763630392</v>
      </c>
      <c r="AT198" s="1">
        <f t="shared" si="209"/>
        <v>-1.3299479887275645E-2</v>
      </c>
      <c r="AU198" s="1">
        <f>IF((627.5095*('PNO-LCCSD_T Tight'!Z188+'PNO-LCCSD_T Tight'!AF188-'PNO-LCCSD_T Tight'!H188))&gt;$AS$1,(627.5095*('PNO-LCCSD_T Tight'!Z188+'PNO-LCCSD_T Tight'!AF188-'PNO-LCCSD_T Tight'!H188)),"")</f>
        <v>4.6463878176543645</v>
      </c>
      <c r="AV198" s="1">
        <f t="shared" si="210"/>
        <v>-1.5527138595950341E-2</v>
      </c>
      <c r="AW198" s="1">
        <f t="shared" si="242"/>
        <v>4.6475016470087018</v>
      </c>
      <c r="AX198" s="1">
        <f t="shared" si="211"/>
        <v>-1.4413309241612993E-2</v>
      </c>
      <c r="AY198" s="1">
        <f t="shared" ref="AY198:AY214" si="253">AM198+(AM198-AG198)*$V$2</f>
        <v>4.639820459539699</v>
      </c>
      <c r="AZ198" s="1">
        <f t="shared" ref="AZ198:AZ214" si="254">AY198-$A198</f>
        <v>-2.2094496710615807E-2</v>
      </c>
      <c r="BA198" s="1">
        <f t="shared" ref="BA198:BA214" si="255">AO198+(AO198-AI198)*$V$2</f>
        <v>4.6556900251558888</v>
      </c>
      <c r="BB198" s="1">
        <f t="shared" ref="BB198:BB214" si="256">BA198-$A198</f>
        <v>-6.2249310944260117E-3</v>
      </c>
      <c r="BC198" s="21">
        <f t="shared" ref="BC198:BC214" si="257">AQ198+(AQ198-AK198)*$V$2</f>
        <v>4.6477552423477944</v>
      </c>
      <c r="BD198" s="1">
        <f t="shared" ref="BD198:BD214" si="258">BC198-$A198</f>
        <v>-1.4159713902520465E-2</v>
      </c>
      <c r="BE198" s="1">
        <f t="shared" si="243"/>
        <v>4.6505504941344693</v>
      </c>
      <c r="BF198" s="1">
        <f t="shared" si="244"/>
        <v>-1.1364462115845519E-2</v>
      </c>
      <c r="BG198" s="1">
        <f t="shared" si="245"/>
        <v>4.6615274918790348</v>
      </c>
      <c r="BH198" s="1">
        <f t="shared" si="246"/>
        <v>-3.8746437128001077E-4</v>
      </c>
      <c r="BI198" s="1">
        <f t="shared" si="247"/>
        <v>4.6560389930067521</v>
      </c>
      <c r="BJ198" s="1">
        <f t="shared" si="248"/>
        <v>-5.8759632435627651E-3</v>
      </c>
      <c r="BL198" s="1">
        <f t="shared" si="212"/>
        <v>4.6470137240016474</v>
      </c>
      <c r="BM198" s="1">
        <f t="shared" si="213"/>
        <v>-1.4901232248667462E-2</v>
      </c>
      <c r="BN198" s="1">
        <f t="shared" si="214"/>
        <v>4.6506045330937313</v>
      </c>
      <c r="BO198" s="1">
        <f t="shared" si="215"/>
        <v>-1.1310423156583482E-2</v>
      </c>
      <c r="BP198" s="1">
        <f t="shared" si="216"/>
        <v>4.6501531529167206</v>
      </c>
      <c r="BQ198" s="1">
        <f t="shared" si="217"/>
        <v>-1.1761803333594223E-2</v>
      </c>
      <c r="BR198" s="1">
        <f t="shared" si="218"/>
        <v>4.6406990640547541</v>
      </c>
      <c r="BS198" s="1">
        <f t="shared" si="219"/>
        <v>-2.1215892195560748E-2</v>
      </c>
      <c r="BT198" s="1">
        <f t="shared" si="220"/>
        <v>4.6497415903368111</v>
      </c>
      <c r="BU198" s="1">
        <f t="shared" si="221"/>
        <v>-1.2173365913503709E-2</v>
      </c>
      <c r="BV198" s="1">
        <f t="shared" si="222"/>
        <v>4.644984966711867</v>
      </c>
      <c r="BW198" s="1">
        <f t="shared" si="223"/>
        <v>-1.6929989538447821E-2</v>
      </c>
      <c r="BX198" s="1">
        <f t="shared" si="224"/>
        <v>4.6408753193846222</v>
      </c>
      <c r="BY198" s="1">
        <f t="shared" si="225"/>
        <v>-2.1039636865692657E-2</v>
      </c>
      <c r="BZ198" s="1">
        <f t="shared" si="226"/>
        <v>4.6512904313465606</v>
      </c>
      <c r="CA198" s="1">
        <f t="shared" si="227"/>
        <v>-1.0624524903754207E-2</v>
      </c>
      <c r="CB198" s="1">
        <f t="shared" si="228"/>
        <v>4.6456826721592375</v>
      </c>
      <c r="CC198" s="1">
        <f t="shared" si="229"/>
        <v>-1.6232284091077354E-2</v>
      </c>
      <c r="CD198" s="1">
        <f t="shared" si="230"/>
        <v>4.6411093581504339</v>
      </c>
      <c r="CE198" s="1">
        <f t="shared" si="231"/>
        <v>-2.0805598099880918E-2</v>
      </c>
      <c r="CF198" s="1">
        <f t="shared" si="232"/>
        <v>4.6513183543119654</v>
      </c>
      <c r="CG198" s="1">
        <f t="shared" si="233"/>
        <v>-1.0596601938349437E-2</v>
      </c>
      <c r="CH198" s="1">
        <f t="shared" si="234"/>
        <v>4.6467295644112001</v>
      </c>
      <c r="CI198" s="1">
        <f t="shared" si="235"/>
        <v>-1.5185391839114715E-2</v>
      </c>
      <c r="CJ198" s="1">
        <f t="shared" si="236"/>
        <v>4.6476771898638667</v>
      </c>
      <c r="CK198" s="1">
        <f t="shared" si="235"/>
        <v>-1.4237766386448136E-2</v>
      </c>
      <c r="CL198" s="1">
        <f t="shared" si="237"/>
        <v>4.6559872835687628</v>
      </c>
      <c r="CM198" s="1">
        <f t="shared" si="235"/>
        <v>-5.927672681552032E-3</v>
      </c>
      <c r="CN198" s="1">
        <f t="shared" si="238"/>
        <v>4.6530275466976132</v>
      </c>
      <c r="CO198" s="1">
        <f t="shared" si="235"/>
        <v>-8.8874095527016195E-3</v>
      </c>
      <c r="CP198" s="1">
        <f t="shared" si="239"/>
        <v>4.6479492391166515</v>
      </c>
      <c r="CQ198" s="1">
        <f t="shared" si="180"/>
        <v>-1.3965717133663347E-2</v>
      </c>
      <c r="CR198" s="1">
        <f t="shared" si="240"/>
        <v>4.6560361804585311</v>
      </c>
      <c r="CS198" s="1">
        <f t="shared" si="180"/>
        <v>-5.8787757917837524E-3</v>
      </c>
      <c r="CT198" s="1">
        <f t="shared" si="241"/>
        <v>4.6539819514072489</v>
      </c>
      <c r="CU198" s="1">
        <f t="shared" si="180"/>
        <v>-7.9330048430659161E-3</v>
      </c>
    </row>
    <row r="199" spans="1:99" x14ac:dyDescent="0.2">
      <c r="A199" s="4">
        <f>'PNO-LCCSD_T Default'!A189</f>
        <v>-0.13780872781479614</v>
      </c>
      <c r="B199" t="s">
        <v>185</v>
      </c>
      <c r="C199" s="1">
        <f>627.5095*('PNO-LCCSD_T Default'!P189+'PNO-LCCSD_T Default'!J189-'PNO-LCCSD_T Default'!D189)</f>
        <v>-0.14366444084425486</v>
      </c>
      <c r="D199" s="1">
        <f t="shared" si="181"/>
        <v>-5.8557130294587256E-3</v>
      </c>
      <c r="E199" s="1">
        <f>627.5095*('PNO-LCCSD_T Default'!AB189+'PNO-LCCSD_T Default'!V189-'PNO-LCCSD_T Default'!D189)</f>
        <v>-0.9266030383598991</v>
      </c>
      <c r="F199" s="1">
        <f t="shared" si="182"/>
        <v>-0.78879431054510296</v>
      </c>
      <c r="G199" s="1">
        <f t="shared" si="183"/>
        <v>-0.535133739602077</v>
      </c>
      <c r="H199" s="1">
        <f t="shared" si="184"/>
        <v>-0.39732501178728086</v>
      </c>
      <c r="I199" s="1">
        <f>627.5095*('PNO-LCCSD_T Default'!R189+'PNO-LCCSD_T Default'!L189-'PNO-LCCSD_T Default'!F189)</f>
        <v>-0.36335974059086507</v>
      </c>
      <c r="J199" s="1">
        <f t="shared" si="185"/>
        <v>-0.22555101277606893</v>
      </c>
      <c r="K199" s="1">
        <f>627.5095*('PNO-LCCSD_T Default'!AD189+'PNO-LCCSD_T Default'!X189-'PNO-LCCSD_T Default'!F189)</f>
        <v>-0.43826401530136866</v>
      </c>
      <c r="L199" s="1">
        <f t="shared" si="186"/>
        <v>-0.30045528748657252</v>
      </c>
      <c r="M199" s="1">
        <f t="shared" si="187"/>
        <v>-0.40081187794611683</v>
      </c>
      <c r="N199" s="1">
        <f t="shared" si="188"/>
        <v>-0.2630031501313207</v>
      </c>
      <c r="O199" s="1">
        <f>627.5095*('PNO-LCCSD_T Default'!N189+'PNO-LCCSD_T Default'!T189-'PNO-LCCSD_T Default'!H189)</f>
        <v>-0.29376229733596021</v>
      </c>
      <c r="P199" s="1">
        <f t="shared" si="189"/>
        <v>-0.15595356952116407</v>
      </c>
      <c r="Q199" s="1">
        <f>627.5095*('PNO-LCCSD_T Default'!Z189+'PNO-LCCSD_T Default'!AF189-'PNO-LCCSD_T Default'!H189)</f>
        <v>-0.315580802659366</v>
      </c>
      <c r="R199" s="1">
        <f t="shared" si="190"/>
        <v>-0.17777207484456986</v>
      </c>
      <c r="S199" s="1">
        <f t="shared" si="191"/>
        <v>-0.3046715499976631</v>
      </c>
      <c r="T199" s="1">
        <f t="shared" si="192"/>
        <v>-0.16686282218286697</v>
      </c>
      <c r="U199" s="1">
        <f t="shared" si="193"/>
        <v>-0.50739952417875034</v>
      </c>
      <c r="V199" s="1">
        <f t="shared" si="194"/>
        <v>-0.3695907963639542</v>
      </c>
      <c r="W199" s="1">
        <f t="shared" si="195"/>
        <v>-0.11809218058301868</v>
      </c>
      <c r="X199" s="1">
        <f t="shared" si="196"/>
        <v>1.9716547231777459E-2</v>
      </c>
      <c r="Y199" s="21">
        <f t="shared" si="197"/>
        <v>-0.31274585238088448</v>
      </c>
      <c r="Z199" s="27">
        <f t="shared" si="198"/>
        <v>-0.17493712456608834</v>
      </c>
      <c r="AA199" s="1">
        <f t="shared" si="199"/>
        <v>-0.22074202900294526</v>
      </c>
      <c r="AB199" s="1">
        <f t="shared" si="200"/>
        <v>-8.2933301188149122E-2</v>
      </c>
      <c r="AC199" s="1">
        <f t="shared" si="201"/>
        <v>-0.18686398939562548</v>
      </c>
      <c r="AD199" s="1">
        <f t="shared" si="202"/>
        <v>-4.9055261580829346E-2</v>
      </c>
      <c r="AE199" s="1">
        <f t="shared" si="203"/>
        <v>-0.2038030091992854</v>
      </c>
      <c r="AF199" s="1">
        <f t="shared" si="204"/>
        <v>-6.5994281384489262E-2</v>
      </c>
      <c r="AG199" s="24">
        <f>627.5095*('PNO-LCCSD_T Tight'!J189+'PNO-LCCSD_T Tight'!P189-'PNO-LCCSD_T Tight'!D189)</f>
        <v>0.93823813560848535</v>
      </c>
      <c r="AH199" s="1">
        <f t="shared" si="205"/>
        <v>1.0760468634232816</v>
      </c>
      <c r="AI199" s="1">
        <f>627.5095*('PNO-LCCSD_T Tight'!V189+'PNO-LCCSD_T Tight'!AB189-'PNO-LCCSD_T Tight'!D189)</f>
        <v>-0.69039256457645504</v>
      </c>
      <c r="AJ199" s="1">
        <f t="shared" si="206"/>
        <v>-0.5525838367616589</v>
      </c>
      <c r="AK199" s="1">
        <f t="shared" si="207"/>
        <v>0.12392278551601515</v>
      </c>
      <c r="AL199" s="1">
        <f t="shared" si="208"/>
        <v>0.26173151333081129</v>
      </c>
      <c r="AM199" s="1">
        <f>627.5095*('PNO-LCCSD_T Tight'!L189+'PNO-LCCSD_T Tight'!R189-'PNO-LCCSD_T Tight'!F189)</f>
        <v>8.7917474508363319E-2</v>
      </c>
      <c r="AN199" s="1">
        <f t="shared" si="249"/>
        <v>0.22572620232315946</v>
      </c>
      <c r="AO199" s="1">
        <f>627.5095*('PNO-LCCSD_T Tight'!X189+'PNO-LCCSD_T Tight'!AD189-'PNO-LCCSD_T Tight'!F189)</f>
        <v>-0.38469691408546242</v>
      </c>
      <c r="AP199" s="1">
        <f t="shared" si="250"/>
        <v>-0.24688818627066628</v>
      </c>
      <c r="AQ199" s="1">
        <f t="shared" si="251"/>
        <v>-0.14838971978854953</v>
      </c>
      <c r="AR199" s="1">
        <f t="shared" si="252"/>
        <v>-1.0580991973753395E-2</v>
      </c>
      <c r="AS199" s="1" t="str">
        <f>IF((627.5095*('PNO-LCCSD_T Tight'!N189+'PNO-LCCSD_T Tight'!T189-'PNO-LCCSD_T Tight'!H189))&gt;$AS$1,(627.5095*('PNO-LCCSD_T Tight'!N189+'PNO-LCCSD_T Tight'!T189-'PNO-LCCSD_T Tight'!H189)), "")</f>
        <v/>
      </c>
      <c r="AT199" s="1" t="e">
        <f t="shared" si="209"/>
        <v>#VALUE!</v>
      </c>
      <c r="AU199" s="1" t="str">
        <f>IF((627.5095*('PNO-LCCSD_T Tight'!Z189+'PNO-LCCSD_T Tight'!AF189-'PNO-LCCSD_T Tight'!H189))&gt;$AS$1,(627.5095*('PNO-LCCSD_T Tight'!Z189+'PNO-LCCSD_T Tight'!AF189-'PNO-LCCSD_T Tight'!H189)),"")</f>
        <v/>
      </c>
      <c r="AV199" s="1" t="e">
        <f t="shared" si="210"/>
        <v>#VALUE!</v>
      </c>
      <c r="AW199" s="1"/>
      <c r="AX199" s="1">
        <f t="shared" si="211"/>
        <v>0.13780872781479614</v>
      </c>
      <c r="AY199" s="1">
        <f t="shared" si="253"/>
        <v>-0.4695819537745074</v>
      </c>
      <c r="AZ199" s="1">
        <f t="shared" si="254"/>
        <v>-0.33177322595971126</v>
      </c>
      <c r="BA199" s="1">
        <f t="shared" si="255"/>
        <v>-0.18427234700885256</v>
      </c>
      <c r="BB199" s="1">
        <f t="shared" si="256"/>
        <v>-4.6463619194056421E-2</v>
      </c>
      <c r="BC199" s="21">
        <f t="shared" si="257"/>
        <v>-0.32692715039167997</v>
      </c>
      <c r="BD199" s="1">
        <f t="shared" si="258"/>
        <v>-0.18911842257688383</v>
      </c>
      <c r="BE199" s="1"/>
      <c r="BF199" s="1"/>
      <c r="BG199" s="1"/>
      <c r="BH199" s="1"/>
      <c r="BI199" s="1"/>
      <c r="BJ199" s="1"/>
      <c r="BL199" s="1">
        <f t="shared" si="212"/>
        <v>-8.0673893557078602E-2</v>
      </c>
      <c r="BM199" s="1">
        <f t="shared" si="213"/>
        <v>5.7134834257717537E-2</v>
      </c>
      <c r="BN199" s="1">
        <f t="shared" si="214"/>
        <v>-0.10188658140402701</v>
      </c>
      <c r="BO199" s="1">
        <f t="shared" si="215"/>
        <v>3.5922146410769129E-2</v>
      </c>
      <c r="BP199" s="1">
        <f t="shared" si="216"/>
        <v>-9.0511230148834471E-2</v>
      </c>
      <c r="BQ199" s="1">
        <f t="shared" si="217"/>
        <v>4.7297497665961669E-2</v>
      </c>
      <c r="BR199" s="1">
        <f t="shared" si="218"/>
        <v>-6.0938047288696867E-2</v>
      </c>
      <c r="BS199" s="1">
        <f t="shared" si="219"/>
        <v>7.6870680526099272E-2</v>
      </c>
      <c r="BT199" s="1">
        <f t="shared" si="220"/>
        <v>-0.13933322553795907</v>
      </c>
      <c r="BU199" s="1">
        <f t="shared" si="221"/>
        <v>-1.524497723162932E-3</v>
      </c>
      <c r="BV199" s="1">
        <f t="shared" si="222"/>
        <v>-0.10072197735135582</v>
      </c>
      <c r="BW199" s="1">
        <f t="shared" si="223"/>
        <v>3.7086750463440316E-2</v>
      </c>
      <c r="BX199" s="1">
        <f t="shared" si="224"/>
        <v>-7.2047562380391061E-2</v>
      </c>
      <c r="BY199" s="1">
        <f t="shared" si="225"/>
        <v>6.5761165434405078E-2</v>
      </c>
      <c r="BZ199" s="1">
        <f t="shared" si="226"/>
        <v>-0.16148748724655584</v>
      </c>
      <c r="CA199" s="1">
        <f t="shared" si="227"/>
        <v>-2.3678759431759705E-2</v>
      </c>
      <c r="CB199" s="1">
        <f t="shared" si="228"/>
        <v>-0.11350162517740001</v>
      </c>
      <c r="CC199" s="1">
        <f t="shared" si="229"/>
        <v>2.4307102637396133E-2</v>
      </c>
      <c r="CD199" s="1">
        <f t="shared" si="230"/>
        <v>-0.10112294576834008</v>
      </c>
      <c r="CE199" s="1">
        <f t="shared" si="231"/>
        <v>3.6685782046456061E-2</v>
      </c>
      <c r="CF199" s="1">
        <f t="shared" si="232"/>
        <v>-0.16214767109884889</v>
      </c>
      <c r="CG199" s="1">
        <f t="shared" si="233"/>
        <v>-2.4338943284052755E-2</v>
      </c>
      <c r="CH199" s="1">
        <f t="shared" si="234"/>
        <v>-0.14340006491637103</v>
      </c>
      <c r="CI199" s="1">
        <f t="shared" si="235"/>
        <v>-5.5913371015748892E-3</v>
      </c>
      <c r="CJ199" s="1">
        <f t="shared" si="236"/>
        <v>-0.14565611961319586</v>
      </c>
      <c r="CK199" s="1">
        <f t="shared" si="235"/>
        <v>-7.8473917983997166E-3</v>
      </c>
      <c r="CL199" s="1">
        <f t="shared" si="237"/>
        <v>-0.17977082011509882</v>
      </c>
      <c r="CM199" s="1">
        <f t="shared" si="235"/>
        <v>-4.1962092300302678E-2</v>
      </c>
      <c r="CN199" s="1">
        <f t="shared" si="238"/>
        <v>-0.16082792259914797</v>
      </c>
      <c r="CO199" s="1">
        <f t="shared" si="235"/>
        <v>-2.3019194784351826E-2</v>
      </c>
      <c r="CP199" s="1">
        <f t="shared" si="239"/>
        <v>-0.17130254897323027</v>
      </c>
      <c r="CQ199" s="1">
        <f t="shared" si="180"/>
        <v>-3.3493821158434134E-2</v>
      </c>
      <c r="CR199" s="1">
        <f t="shared" si="240"/>
        <v>-0.18239839639120428</v>
      </c>
      <c r="CS199" s="1">
        <f t="shared" si="180"/>
        <v>-4.4589668576408142E-2</v>
      </c>
      <c r="CT199" s="1">
        <f t="shared" si="241"/>
        <v>-0.18528383582836611</v>
      </c>
      <c r="CU199" s="1">
        <f t="shared" si="180"/>
        <v>-4.7475108013569967E-2</v>
      </c>
    </row>
    <row r="200" spans="1:99" x14ac:dyDescent="0.2">
      <c r="A200" s="4">
        <f>'PNO-LCCSD_T Default'!A190</f>
        <v>1.7907678402252727</v>
      </c>
      <c r="B200" t="s">
        <v>186</v>
      </c>
      <c r="C200" s="1">
        <f>627.5095*('PNO-LCCSD_T Default'!P190+'PNO-LCCSD_T Default'!J190-'PNO-LCCSD_T Default'!D190)</f>
        <v>1.8613335922964744</v>
      </c>
      <c r="D200" s="1">
        <f t="shared" si="181"/>
        <v>7.0565752071201748E-2</v>
      </c>
      <c r="E200" s="1">
        <f>627.5095*('PNO-LCCSD_T Default'!AB190+'PNO-LCCSD_T Default'!V190-'PNO-LCCSD_T Default'!D190)</f>
        <v>1.1759725802110921</v>
      </c>
      <c r="F200" s="1">
        <f t="shared" si="182"/>
        <v>-0.61479526001418061</v>
      </c>
      <c r="G200" s="1">
        <f t="shared" si="183"/>
        <v>1.5186530862537833</v>
      </c>
      <c r="H200" s="1">
        <f t="shared" si="184"/>
        <v>-0.27211475397148943</v>
      </c>
      <c r="I200" s="1">
        <f>627.5095*('PNO-LCCSD_T Default'!R190+'PNO-LCCSD_T Default'!L190-'PNO-LCCSD_T Default'!F190)</f>
        <v>1.6150083813739153</v>
      </c>
      <c r="J200" s="1">
        <f t="shared" si="185"/>
        <v>-0.17575945885135735</v>
      </c>
      <c r="K200" s="1">
        <f>627.5095*('PNO-LCCSD_T Default'!AD190+'PNO-LCCSD_T Default'!X190-'PNO-LCCSD_T Default'!F190)</f>
        <v>1.5483802560241049</v>
      </c>
      <c r="L200" s="1">
        <f t="shared" si="186"/>
        <v>-0.24238758420116779</v>
      </c>
      <c r="M200" s="1">
        <f t="shared" si="187"/>
        <v>1.58169431869901</v>
      </c>
      <c r="N200" s="1">
        <f t="shared" si="188"/>
        <v>-0.20907352152626268</v>
      </c>
      <c r="O200" s="1">
        <f>627.5095*('PNO-LCCSD_T Default'!N190+'PNO-LCCSD_T Default'!T190-'PNO-LCCSD_T Default'!H190)</f>
        <v>1.6617643828063553</v>
      </c>
      <c r="P200" s="1">
        <f t="shared" si="189"/>
        <v>-0.12900345741891739</v>
      </c>
      <c r="Q200" s="1">
        <f>627.5095*('PNO-LCCSD_T Default'!Z190+'PNO-LCCSD_T Default'!AF190-'PNO-LCCSD_T Default'!H190)</f>
        <v>1.6427884955257539</v>
      </c>
      <c r="R200" s="1">
        <f t="shared" si="190"/>
        <v>-0.14797934469951879</v>
      </c>
      <c r="S200" s="1">
        <f t="shared" si="191"/>
        <v>1.6522764391660547</v>
      </c>
      <c r="T200" s="1">
        <f t="shared" si="192"/>
        <v>-0.13849140105921798</v>
      </c>
      <c r="U200" s="1">
        <f t="shared" si="193"/>
        <v>1.4535091134585441</v>
      </c>
      <c r="V200" s="1">
        <f t="shared" si="194"/>
        <v>-0.33725872676672863</v>
      </c>
      <c r="W200" s="1">
        <f t="shared" si="195"/>
        <v>1.7925435180167018</v>
      </c>
      <c r="X200" s="1">
        <f t="shared" si="196"/>
        <v>1.7756777914290645E-3</v>
      </c>
      <c r="Y200" s="21">
        <f t="shared" si="197"/>
        <v>1.6230263157376228</v>
      </c>
      <c r="Z200" s="27">
        <f t="shared" si="198"/>
        <v>-0.1677415244876499</v>
      </c>
      <c r="AA200" s="1">
        <f t="shared" si="199"/>
        <v>1.7108198597190791</v>
      </c>
      <c r="AB200" s="1">
        <f t="shared" si="200"/>
        <v>-7.9947980506193561E-2</v>
      </c>
      <c r="AC200" s="1">
        <f t="shared" si="201"/>
        <v>1.7418397631996152</v>
      </c>
      <c r="AD200" s="1">
        <f t="shared" si="202"/>
        <v>-4.892807702565749E-2</v>
      </c>
      <c r="AE200" s="1">
        <f t="shared" si="203"/>
        <v>1.7263298114593475</v>
      </c>
      <c r="AF200" s="1">
        <f t="shared" si="204"/>
        <v>-6.4438028765925193E-2</v>
      </c>
      <c r="AG200" s="24">
        <f>627.5095*('PNO-LCCSD_T Tight'!J190+'PNO-LCCSD_T Tight'!P190-'PNO-LCCSD_T Tight'!D190)</f>
        <v>2.7371505479398333</v>
      </c>
      <c r="AH200" s="1">
        <f t="shared" si="205"/>
        <v>0.94638270771456057</v>
      </c>
      <c r="AI200" s="1">
        <f>627.5095*('PNO-LCCSD_T Tight'!V190+'PNO-LCCSD_T Tight'!AB190-'PNO-LCCSD_T Tight'!D190)</f>
        <v>1.3955962786064524</v>
      </c>
      <c r="AJ200" s="1">
        <f t="shared" si="206"/>
        <v>-0.39517156161882028</v>
      </c>
      <c r="AK200" s="1">
        <f t="shared" si="207"/>
        <v>2.0663734132731428</v>
      </c>
      <c r="AL200" s="1">
        <f t="shared" si="208"/>
        <v>0.27560557304787014</v>
      </c>
      <c r="AM200" s="1">
        <f>627.5095*('PNO-LCCSD_T Tight'!L190+'PNO-LCCSD_T Tight'!R190-'PNO-LCCSD_T Tight'!F190)</f>
        <v>1.9926180563204929</v>
      </c>
      <c r="AN200" s="1">
        <f t="shared" si="249"/>
        <v>0.20185021609522025</v>
      </c>
      <c r="AO200" s="1">
        <f>627.5095*('PNO-LCCSD_T Tight'!X190+'PNO-LCCSD_T Tight'!AD190-'PNO-LCCSD_T Tight'!F190)</f>
        <v>1.6046353807566389</v>
      </c>
      <c r="AP200" s="1">
        <f t="shared" si="250"/>
        <v>-0.18613245946863377</v>
      </c>
      <c r="AQ200" s="1">
        <f t="shared" si="251"/>
        <v>1.798626718538566</v>
      </c>
      <c r="AR200" s="1">
        <f t="shared" si="252"/>
        <v>7.8588783132933493E-3</v>
      </c>
      <c r="AS200" s="1" t="str">
        <f>IF((627.5095*('PNO-LCCSD_T Tight'!N190+'PNO-LCCSD_T Tight'!T190-'PNO-LCCSD_T Tight'!H190))&gt;$AS$1,(627.5095*('PNO-LCCSD_T Tight'!N190+'PNO-LCCSD_T Tight'!T190-'PNO-LCCSD_T Tight'!H190)), "")</f>
        <v/>
      </c>
      <c r="AT200" s="1" t="e">
        <f t="shared" si="209"/>
        <v>#VALUE!</v>
      </c>
      <c r="AU200" s="1" t="str">
        <f>IF((627.5095*('PNO-LCCSD_T Tight'!Z190+'PNO-LCCSD_T Tight'!AF190-'PNO-LCCSD_T Tight'!H190))&gt;$AS$1,(627.5095*('PNO-LCCSD_T Tight'!Z190+'PNO-LCCSD_T Tight'!AF190-'PNO-LCCSD_T Tight'!H190)),"")</f>
        <v/>
      </c>
      <c r="AV200" s="1" t="e">
        <f t="shared" si="210"/>
        <v>#VALUE!</v>
      </c>
      <c r="AW200" s="1"/>
      <c r="AX200" s="1">
        <f t="shared" si="211"/>
        <v>-1.7907678402252727</v>
      </c>
      <c r="AY200" s="1">
        <f t="shared" si="253"/>
        <v>1.5044769850700441</v>
      </c>
      <c r="AZ200" s="1">
        <f t="shared" si="254"/>
        <v>-0.28629085515522856</v>
      </c>
      <c r="BA200" s="1">
        <f t="shared" si="255"/>
        <v>1.7416885952307155</v>
      </c>
      <c r="BB200" s="1">
        <f t="shared" si="256"/>
        <v>-4.9079244994557181E-2</v>
      </c>
      <c r="BC200" s="21">
        <f t="shared" si="257"/>
        <v>1.6230827901503799</v>
      </c>
      <c r="BD200" s="1">
        <f t="shared" si="258"/>
        <v>-0.16768505007489276</v>
      </c>
      <c r="BE200" s="1"/>
      <c r="BF200" s="1"/>
      <c r="BG200" s="1"/>
      <c r="BH200" s="1"/>
      <c r="BI200" s="1"/>
      <c r="BJ200" s="1"/>
      <c r="BL200" s="1">
        <f t="shared" si="212"/>
        <v>1.7989501456182364</v>
      </c>
      <c r="BM200" s="1">
        <f t="shared" si="213"/>
        <v>8.1823053929637179E-3</v>
      </c>
      <c r="BN200" s="1">
        <f t="shared" si="214"/>
        <v>1.8076111548127989</v>
      </c>
      <c r="BO200" s="1">
        <f t="shared" si="215"/>
        <v>1.6843314587526192E-2</v>
      </c>
      <c r="BP200" s="1">
        <f t="shared" si="216"/>
        <v>1.8077182432504437</v>
      </c>
      <c r="BQ200" s="1">
        <f t="shared" si="217"/>
        <v>1.6950403025171035E-2</v>
      </c>
      <c r="BR200" s="1">
        <f t="shared" si="218"/>
        <v>1.8401836673398606</v>
      </c>
      <c r="BS200" s="1">
        <f t="shared" si="219"/>
        <v>4.9415827114587918E-2</v>
      </c>
      <c r="BT200" s="1">
        <f t="shared" si="220"/>
        <v>1.7860329015426148</v>
      </c>
      <c r="BU200" s="1">
        <f t="shared" si="221"/>
        <v>-4.734938682657841E-3</v>
      </c>
      <c r="BV200" s="1">
        <f t="shared" si="222"/>
        <v>1.8119970863006434</v>
      </c>
      <c r="BW200" s="1">
        <f t="shared" si="223"/>
        <v>2.1229246075370689E-2</v>
      </c>
      <c r="BX200" s="1">
        <f t="shared" si="224"/>
        <v>1.8352410964423898</v>
      </c>
      <c r="BY200" s="1">
        <f t="shared" si="225"/>
        <v>4.4473256217117063E-2</v>
      </c>
      <c r="BZ200" s="1">
        <f t="shared" si="226"/>
        <v>1.7684896707224704</v>
      </c>
      <c r="CA200" s="1">
        <f t="shared" si="227"/>
        <v>-2.2278169502802259E-2</v>
      </c>
      <c r="CB200" s="1">
        <f t="shared" si="228"/>
        <v>1.803935106048711</v>
      </c>
      <c r="CC200" s="1">
        <f t="shared" si="229"/>
        <v>1.3167265823438301E-2</v>
      </c>
      <c r="CD200" s="1">
        <f t="shared" si="230"/>
        <v>1.8202402939954232</v>
      </c>
      <c r="CE200" s="1">
        <f t="shared" si="231"/>
        <v>2.9472453770150508E-2</v>
      </c>
      <c r="CF200" s="1">
        <f t="shared" si="232"/>
        <v>1.7679483976311843</v>
      </c>
      <c r="CG200" s="1">
        <f t="shared" si="233"/>
        <v>-2.2819442594088413E-2</v>
      </c>
      <c r="CH200" s="1">
        <f t="shared" si="234"/>
        <v>1.7837161957886765</v>
      </c>
      <c r="CI200" s="1">
        <f t="shared" si="235"/>
        <v>-7.0516444365962272E-3</v>
      </c>
      <c r="CJ200" s="1">
        <f t="shared" si="236"/>
        <v>1.7666999837984219</v>
      </c>
      <c r="CK200" s="1">
        <f t="shared" si="235"/>
        <v>-2.4067856426850831E-2</v>
      </c>
      <c r="CL200" s="1">
        <f t="shared" si="237"/>
        <v>1.7458740234591807</v>
      </c>
      <c r="CM200" s="1">
        <f t="shared" si="235"/>
        <v>-4.4893816766091943E-2</v>
      </c>
      <c r="CN200" s="1">
        <f t="shared" si="238"/>
        <v>1.7611224269598134</v>
      </c>
      <c r="CO200" s="1">
        <f t="shared" si="235"/>
        <v>-2.9645413265459331E-2</v>
      </c>
      <c r="CP200" s="1">
        <f t="shared" si="239"/>
        <v>1.7540645674289335</v>
      </c>
      <c r="CQ200" s="1">
        <f t="shared" si="180"/>
        <v>-3.6703272796339226E-2</v>
      </c>
      <c r="CR200" s="1">
        <f t="shared" si="240"/>
        <v>1.7436565816131318</v>
      </c>
      <c r="CS200" s="1">
        <f t="shared" si="180"/>
        <v>-4.7111258612140938E-2</v>
      </c>
      <c r="CT200" s="1">
        <f t="shared" si="241"/>
        <v>1.7448115019787145</v>
      </c>
      <c r="CU200" s="1">
        <f t="shared" si="180"/>
        <v>-4.5956338246558204E-2</v>
      </c>
    </row>
    <row r="201" spans="1:99" x14ac:dyDescent="0.2">
      <c r="A201" s="4">
        <f>'PNO-LCCSD_T Default'!A191</f>
        <v>2.5212801348780265</v>
      </c>
      <c r="B201" t="s">
        <v>187</v>
      </c>
      <c r="C201" s="1">
        <f>627.5095*('PNO-LCCSD_T Default'!P191+'PNO-LCCSD_T Default'!J191-'PNO-LCCSD_T Default'!D191)</f>
        <v>2.6794233800692782</v>
      </c>
      <c r="D201" s="1">
        <f t="shared" si="181"/>
        <v>0.15814324519125167</v>
      </c>
      <c r="E201" s="1">
        <f>627.5095*('PNO-LCCSD_T Default'!AB191+'PNO-LCCSD_T Default'!V191-'PNO-LCCSD_T Default'!D191)</f>
        <v>2.0691608048573871</v>
      </c>
      <c r="F201" s="1">
        <f t="shared" si="182"/>
        <v>-0.45211933002063942</v>
      </c>
      <c r="G201" s="1">
        <f t="shared" si="183"/>
        <v>2.3742920924633326</v>
      </c>
      <c r="H201" s="1">
        <f t="shared" si="184"/>
        <v>-0.14698804241469388</v>
      </c>
      <c r="I201" s="1">
        <f>627.5095*('PNO-LCCSD_T Default'!R191+'PNO-LCCSD_T Default'!L191-'PNO-LCCSD_T Default'!F191)</f>
        <v>2.390995921854683</v>
      </c>
      <c r="J201" s="1">
        <f t="shared" si="185"/>
        <v>-0.13028421302334348</v>
      </c>
      <c r="K201" s="1">
        <f>627.5095*('PNO-LCCSD_T Default'!AD191+'PNO-LCCSD_T Default'!X191-'PNO-LCCSD_T Default'!F191)</f>
        <v>2.3321386388402243</v>
      </c>
      <c r="L201" s="1">
        <f t="shared" si="186"/>
        <v>-0.18914149603780217</v>
      </c>
      <c r="M201" s="1">
        <f t="shared" si="187"/>
        <v>2.3615672803474537</v>
      </c>
      <c r="N201" s="1">
        <f t="shared" si="188"/>
        <v>-0.15971285453057282</v>
      </c>
      <c r="O201" s="1">
        <f>627.5095*('PNO-LCCSD_T Default'!N191+'PNO-LCCSD_T Default'!T191-'PNO-LCCSD_T Default'!H191)</f>
        <v>2.4126045999511394</v>
      </c>
      <c r="P201" s="1">
        <f t="shared" si="189"/>
        <v>-0.10867553492688709</v>
      </c>
      <c r="Q201" s="1">
        <f>627.5095*('PNO-LCCSD_T Default'!Z191+'PNO-LCCSD_T Default'!AF191-'PNO-LCCSD_T Default'!H191)</f>
        <v>2.396596832605892</v>
      </c>
      <c r="R201" s="1">
        <f t="shared" si="190"/>
        <v>-0.12468330227213453</v>
      </c>
      <c r="S201" s="1">
        <f t="shared" si="191"/>
        <v>2.4046007162785159</v>
      </c>
      <c r="T201" s="1">
        <f t="shared" si="192"/>
        <v>-0.11667941859951059</v>
      </c>
      <c r="U201" s="1">
        <f t="shared" si="193"/>
        <v>2.2018929746821634</v>
      </c>
      <c r="V201" s="1">
        <f t="shared" si="194"/>
        <v>-0.31938716019586311</v>
      </c>
      <c r="W201" s="1">
        <f t="shared" si="195"/>
        <v>2.5045559383408849</v>
      </c>
      <c r="X201" s="1">
        <f t="shared" si="196"/>
        <v>-1.6724196537141633E-2</v>
      </c>
      <c r="Y201" s="21">
        <f t="shared" si="197"/>
        <v>2.3532244565115241</v>
      </c>
      <c r="Z201" s="27">
        <f t="shared" si="198"/>
        <v>-0.16805567836650237</v>
      </c>
      <c r="AA201" s="1">
        <f t="shared" si="199"/>
        <v>2.4352759999211919</v>
      </c>
      <c r="AB201" s="1">
        <f t="shared" si="200"/>
        <v>-8.6004134956834566E-2</v>
      </c>
      <c r="AC201" s="1">
        <f t="shared" si="201"/>
        <v>2.4642251014747893</v>
      </c>
      <c r="AD201" s="1">
        <f t="shared" si="202"/>
        <v>-5.7055033403237143E-2</v>
      </c>
      <c r="AE201" s="1">
        <f t="shared" si="203"/>
        <v>2.4497505506979911</v>
      </c>
      <c r="AF201" s="1">
        <f t="shared" si="204"/>
        <v>-7.152958418003541E-2</v>
      </c>
      <c r="AG201" s="24">
        <f>627.5095*('PNO-LCCSD_T Tight'!J191+'PNO-LCCSD_T Tight'!P191-'PNO-LCCSD_T Tight'!D191)</f>
        <v>3.2259404007733163</v>
      </c>
      <c r="AH201" s="1">
        <f t="shared" si="205"/>
        <v>0.70466026589528985</v>
      </c>
      <c r="AI201" s="1">
        <f>627.5095*('PNO-LCCSD_T Tight'!V191+'PNO-LCCSD_T Tight'!AB191-'PNO-LCCSD_T Tight'!D191)</f>
        <v>2.2271821296308372</v>
      </c>
      <c r="AJ201" s="1">
        <f t="shared" si="206"/>
        <v>-0.29409800524718932</v>
      </c>
      <c r="AK201" s="1">
        <f t="shared" si="207"/>
        <v>2.7265612652020765</v>
      </c>
      <c r="AL201" s="1">
        <f t="shared" si="208"/>
        <v>0.20528113032405004</v>
      </c>
      <c r="AM201" s="1">
        <f>627.5095*('PNO-LCCSD_T Tight'!L191+'PNO-LCCSD_T Tight'!R191-'PNO-LCCSD_T Tight'!F191)</f>
        <v>2.6433974854552935</v>
      </c>
      <c r="AN201" s="1">
        <f t="shared" si="249"/>
        <v>0.12211735057726703</v>
      </c>
      <c r="AO201" s="1">
        <f>627.5095*('PNO-LCCSD_T Tight'!X191+'PNO-LCCSD_T Tight'!AD191-'PNO-LCCSD_T Tight'!F191)</f>
        <v>2.3812543915801268</v>
      </c>
      <c r="AP201" s="1">
        <f t="shared" si="250"/>
        <v>-0.14002574329789974</v>
      </c>
      <c r="AQ201" s="1">
        <f t="shared" si="251"/>
        <v>2.5123259385177104</v>
      </c>
      <c r="AR201" s="1">
        <f t="shared" si="252"/>
        <v>-8.9541963603161356E-3</v>
      </c>
      <c r="AS201" s="1" t="str">
        <f>IF((627.5095*('PNO-LCCSD_T Tight'!N191+'PNO-LCCSD_T Tight'!T191-'PNO-LCCSD_T Tight'!H191))&gt;$AS$1,(627.5095*('PNO-LCCSD_T Tight'!N191+'PNO-LCCSD_T Tight'!T191-'PNO-LCCSD_T Tight'!H191)), "")</f>
        <v/>
      </c>
      <c r="AT201" s="1" t="e">
        <f t="shared" si="209"/>
        <v>#VALUE!</v>
      </c>
      <c r="AU201" s="1" t="str">
        <f>IF((627.5095*('PNO-LCCSD_T Tight'!Z191+'PNO-LCCSD_T Tight'!AF191-'PNO-LCCSD_T Tight'!H191))&gt;$AS$1,(627.5095*('PNO-LCCSD_T Tight'!Z191+'PNO-LCCSD_T Tight'!AF191-'PNO-LCCSD_T Tight'!H191)),"")</f>
        <v/>
      </c>
      <c r="AV201" s="1" t="e">
        <f t="shared" si="210"/>
        <v>#VALUE!</v>
      </c>
      <c r="AW201" s="1"/>
      <c r="AX201" s="1">
        <f t="shared" si="211"/>
        <v>-2.5212801348780265</v>
      </c>
      <c r="AY201" s="1">
        <f t="shared" si="253"/>
        <v>2.2614623436937618</v>
      </c>
      <c r="AZ201" s="1">
        <f t="shared" si="254"/>
        <v>-0.25981779118426473</v>
      </c>
      <c r="BA201" s="1">
        <f t="shared" si="255"/>
        <v>2.4822694578727047</v>
      </c>
      <c r="BB201" s="1">
        <f t="shared" si="256"/>
        <v>-3.9010677005321792E-2</v>
      </c>
      <c r="BC201" s="21">
        <f t="shared" si="257"/>
        <v>2.3718659007832339</v>
      </c>
      <c r="BD201" s="1">
        <f t="shared" si="258"/>
        <v>-0.1494142340947926</v>
      </c>
      <c r="BE201" s="1"/>
      <c r="BF201" s="1"/>
      <c r="BG201" s="1"/>
      <c r="BH201" s="1"/>
      <c r="BI201" s="1"/>
      <c r="BJ201" s="1"/>
      <c r="BL201" s="1">
        <f t="shared" si="212"/>
        <v>2.417451034512327</v>
      </c>
      <c r="BM201" s="1">
        <f t="shared" si="213"/>
        <v>-0.10382910036569948</v>
      </c>
      <c r="BN201" s="1">
        <f t="shared" si="214"/>
        <v>2.5153972452905484</v>
      </c>
      <c r="BO201" s="1">
        <f t="shared" si="215"/>
        <v>-5.8828895874780684E-3</v>
      </c>
      <c r="BP201" s="1">
        <f t="shared" si="216"/>
        <v>2.4720100288318405</v>
      </c>
      <c r="BQ201" s="1">
        <f t="shared" si="217"/>
        <v>-4.927010604618598E-2</v>
      </c>
      <c r="BR201" s="1">
        <f t="shared" si="218"/>
        <v>2.51600008532772</v>
      </c>
      <c r="BS201" s="1">
        <f t="shared" si="219"/>
        <v>-5.2800495503064759E-3</v>
      </c>
      <c r="BT201" s="1">
        <f t="shared" si="220"/>
        <v>2.4960224818025067</v>
      </c>
      <c r="BU201" s="1">
        <f t="shared" si="221"/>
        <v>-2.5257653075519748E-2</v>
      </c>
      <c r="BV201" s="1">
        <f t="shared" si="222"/>
        <v>2.5048479033986863</v>
      </c>
      <c r="BW201" s="1">
        <f t="shared" si="223"/>
        <v>-1.6432231479340142E-2</v>
      </c>
      <c r="BX201" s="1">
        <f t="shared" si="224"/>
        <v>2.5184415456623812</v>
      </c>
      <c r="BY201" s="1">
        <f t="shared" si="225"/>
        <v>-2.8385892156452819E-3</v>
      </c>
      <c r="BZ201" s="1">
        <f t="shared" si="226"/>
        <v>2.4874928530735487</v>
      </c>
      <c r="CA201" s="1">
        <f t="shared" si="227"/>
        <v>-3.3787281804477765E-2</v>
      </c>
      <c r="CB201" s="1">
        <f t="shared" si="228"/>
        <v>2.5036828820964039</v>
      </c>
      <c r="CC201" s="1">
        <f t="shared" si="229"/>
        <v>-1.7597252781622608E-2</v>
      </c>
      <c r="CD201" s="1">
        <f t="shared" si="230"/>
        <v>2.5207251801476005</v>
      </c>
      <c r="CE201" s="1">
        <f t="shared" si="231"/>
        <v>-5.5495473042599386E-4</v>
      </c>
      <c r="CF201" s="1">
        <f t="shared" si="232"/>
        <v>2.4872005918576243</v>
      </c>
      <c r="CG201" s="1">
        <f t="shared" si="233"/>
        <v>-3.407954302040217E-2</v>
      </c>
      <c r="CH201" s="1">
        <f t="shared" si="234"/>
        <v>2.4979511512789263</v>
      </c>
      <c r="CI201" s="1">
        <f t="shared" si="235"/>
        <v>-2.3328983599100184E-2</v>
      </c>
      <c r="CJ201" s="1">
        <f t="shared" si="236"/>
        <v>2.4250916626989407</v>
      </c>
      <c r="CK201" s="1">
        <f t="shared" si="235"/>
        <v>-9.6188472179085771E-2</v>
      </c>
      <c r="CL201" s="1">
        <f t="shared" si="237"/>
        <v>2.4852809130036335</v>
      </c>
      <c r="CM201" s="1">
        <f t="shared" si="235"/>
        <v>-3.5999221874392973E-2</v>
      </c>
      <c r="CN201" s="1">
        <f t="shared" si="238"/>
        <v>2.4606468100634129</v>
      </c>
      <c r="CO201" s="1">
        <f t="shared" si="235"/>
        <v>-6.0633324814613587E-2</v>
      </c>
      <c r="CP201" s="1">
        <f t="shared" si="239"/>
        <v>2.4282914802925322</v>
      </c>
      <c r="CQ201" s="1">
        <f t="shared" si="180"/>
        <v>-9.2988654585494324E-2</v>
      </c>
      <c r="CR201" s="1">
        <f t="shared" si="240"/>
        <v>2.4839876859099514</v>
      </c>
      <c r="CS201" s="1">
        <f t="shared" si="180"/>
        <v>-3.7292448968075043E-2</v>
      </c>
      <c r="CT201" s="1">
        <f t="shared" si="241"/>
        <v>2.4564621034233491</v>
      </c>
      <c r="CU201" s="1">
        <f t="shared" si="180"/>
        <v>-6.481803145467735E-2</v>
      </c>
    </row>
    <row r="202" spans="1:99" x14ac:dyDescent="0.2">
      <c r="A202" s="4">
        <f>'PNO-LCCSD_T Default'!A192</f>
        <v>2.6329261799476953</v>
      </c>
      <c r="B202" t="s">
        <v>188</v>
      </c>
      <c r="C202" s="1">
        <f>627.5095*('PNO-LCCSD_T Default'!P192+'PNO-LCCSD_T Default'!J192-'PNO-LCCSD_T Default'!D192)</f>
        <v>2.847462302312727</v>
      </c>
      <c r="D202" s="1">
        <f t="shared" si="181"/>
        <v>0.21453612236503172</v>
      </c>
      <c r="E202" s="1">
        <f>627.5095*('PNO-LCCSD_T Default'!AB192+'PNO-LCCSD_T Default'!V192-'PNO-LCCSD_T Default'!D192)</f>
        <v>2.3060995341306714</v>
      </c>
      <c r="F202" s="1">
        <f t="shared" si="182"/>
        <v>-0.32682664581702392</v>
      </c>
      <c r="G202" s="1">
        <f t="shared" si="183"/>
        <v>2.576780918221699</v>
      </c>
      <c r="H202" s="1">
        <f t="shared" si="184"/>
        <v>-5.614526172599632E-2</v>
      </c>
      <c r="I202" s="1">
        <f>627.5095*('PNO-LCCSD_T Default'!R192+'PNO-LCCSD_T Default'!L192-'PNO-LCCSD_T Default'!F192)</f>
        <v>2.5372757306794798</v>
      </c>
      <c r="J202" s="1">
        <f t="shared" si="185"/>
        <v>-9.5650449268215532E-2</v>
      </c>
      <c r="K202" s="1">
        <f>627.5095*('PNO-LCCSD_T Default'!AD192+'PNO-LCCSD_T Default'!X192-'PNO-LCCSD_T Default'!F192)</f>
        <v>2.4845397162361591</v>
      </c>
      <c r="L202" s="1">
        <f t="shared" si="186"/>
        <v>-0.14838646371153619</v>
      </c>
      <c r="M202" s="1">
        <f t="shared" si="187"/>
        <v>2.5109077234578194</v>
      </c>
      <c r="N202" s="1">
        <f t="shared" si="188"/>
        <v>-0.12201845648987586</v>
      </c>
      <c r="O202" s="1">
        <f>627.5095*('PNO-LCCSD_T Default'!N192+'PNO-LCCSD_T Default'!T192-'PNO-LCCSD_T Default'!H192)</f>
        <v>2.5528780735679861</v>
      </c>
      <c r="P202" s="1">
        <f t="shared" si="189"/>
        <v>-8.0048106379709161E-2</v>
      </c>
      <c r="Q202" s="1">
        <f>627.5095*('PNO-LCCSD_T Default'!Z192+'PNO-LCCSD_T Default'!AF192-'PNO-LCCSD_T Default'!H192)</f>
        <v>2.5382131765479214</v>
      </c>
      <c r="R202" s="1">
        <f t="shared" si="190"/>
        <v>-9.4713003399773843E-2</v>
      </c>
      <c r="S202" s="1">
        <f t="shared" si="191"/>
        <v>2.5455456250579536</v>
      </c>
      <c r="T202" s="1">
        <f t="shared" si="192"/>
        <v>-8.7380554889741724E-2</v>
      </c>
      <c r="U202" s="1">
        <f t="shared" si="193"/>
        <v>2.3339067614687017</v>
      </c>
      <c r="V202" s="1">
        <f t="shared" si="194"/>
        <v>-0.2990194184789936</v>
      </c>
      <c r="W202" s="1">
        <f t="shared" si="195"/>
        <v>2.6015312278593106</v>
      </c>
      <c r="X202" s="1">
        <f t="shared" si="196"/>
        <v>-3.139495208838472E-2</v>
      </c>
      <c r="Y202" s="21">
        <f t="shared" si="197"/>
        <v>2.4677189946640063</v>
      </c>
      <c r="Z202" s="27">
        <f t="shared" si="198"/>
        <v>-0.16520718528368894</v>
      </c>
      <c r="AA202" s="1">
        <f t="shared" si="199"/>
        <v>2.5692477447952715</v>
      </c>
      <c r="AB202" s="1">
        <f t="shared" si="200"/>
        <v>-6.3678435152423774E-2</v>
      </c>
      <c r="AC202" s="1">
        <f t="shared" si="201"/>
        <v>2.5945263152356719</v>
      </c>
      <c r="AD202" s="1">
        <f t="shared" si="202"/>
        <v>-3.839986471202339E-2</v>
      </c>
      <c r="AE202" s="1">
        <f t="shared" si="203"/>
        <v>2.5818870300154715</v>
      </c>
      <c r="AF202" s="1">
        <f t="shared" si="204"/>
        <v>-5.1039149932223804E-2</v>
      </c>
      <c r="AG202" s="24">
        <f>627.5095*('PNO-LCCSD_T Tight'!J192+'PNO-LCCSD_T Tight'!P192-'PNO-LCCSD_T Tight'!D192)</f>
        <v>3.0804989490437644</v>
      </c>
      <c r="AH202" s="1">
        <f t="shared" si="205"/>
        <v>0.44757276909606913</v>
      </c>
      <c r="AI202" s="1">
        <f>627.5095*('PNO-LCCSD_T Tight'!V192+'PNO-LCCSD_T Tight'!AB192-'PNO-LCCSD_T Tight'!D192)</f>
        <v>2.3798684301924058</v>
      </c>
      <c r="AJ202" s="1">
        <f t="shared" si="206"/>
        <v>-0.2530577497552895</v>
      </c>
      <c r="AK202" s="1">
        <f t="shared" si="207"/>
        <v>2.7301836896180851</v>
      </c>
      <c r="AL202" s="1">
        <f t="shared" si="208"/>
        <v>9.7257509670389819E-2</v>
      </c>
      <c r="AM202" s="1">
        <f>627.5095*('PNO-LCCSD_T Tight'!L192+'PNO-LCCSD_T Tight'!R192-'PNO-LCCSD_T Tight'!F192)</f>
        <v>2.6723306733943555</v>
      </c>
      <c r="AN202" s="1">
        <f t="shared" si="249"/>
        <v>3.9404493446660194E-2</v>
      </c>
      <c r="AO202" s="1">
        <f>627.5095*('PNO-LCCSD_T Tight'!X192+'PNO-LCCSD_T Tight'!AD192-'PNO-LCCSD_T Tight'!F192)</f>
        <v>2.5351042535235373</v>
      </c>
      <c r="AP202" s="1">
        <f t="shared" si="250"/>
        <v>-9.782192642415799E-2</v>
      </c>
      <c r="AQ202" s="1">
        <f t="shared" si="251"/>
        <v>2.6037174634589464</v>
      </c>
      <c r="AR202" s="1">
        <f t="shared" si="252"/>
        <v>-2.9208716488748898E-2</v>
      </c>
      <c r="AS202" s="1" t="str">
        <f>IF((627.5095*('PNO-LCCSD_T Tight'!N192+'PNO-LCCSD_T Tight'!T192-'PNO-LCCSD_T Tight'!H192))&gt;$AS$1,(627.5095*('PNO-LCCSD_T Tight'!N192+'PNO-LCCSD_T Tight'!T192-'PNO-LCCSD_T Tight'!H192)), "")</f>
        <v/>
      </c>
      <c r="AT202" s="1" t="e">
        <f t="shared" si="209"/>
        <v>#VALUE!</v>
      </c>
      <c r="AU202" s="1" t="str">
        <f>IF((627.5095*('PNO-LCCSD_T Tight'!Z192+'PNO-LCCSD_T Tight'!AF192-'PNO-LCCSD_T Tight'!H192))&gt;$AS$1,(627.5095*('PNO-LCCSD_T Tight'!Z192+'PNO-LCCSD_T Tight'!AF192-'PNO-LCCSD_T Tight'!H192)),"")</f>
        <v/>
      </c>
      <c r="AV202" s="1" t="e">
        <f t="shared" si="210"/>
        <v>#VALUE!</v>
      </c>
      <c r="AW202" s="1"/>
      <c r="AX202" s="1">
        <f t="shared" si="211"/>
        <v>-2.6329261799476953</v>
      </c>
      <c r="AY202" s="1">
        <f t="shared" si="253"/>
        <v>2.4047215340099872</v>
      </c>
      <c r="AZ202" s="1">
        <f t="shared" si="254"/>
        <v>-0.22820464593770806</v>
      </c>
      <c r="BA202" s="1">
        <f t="shared" si="255"/>
        <v>2.6368821906186541</v>
      </c>
      <c r="BB202" s="1">
        <f t="shared" si="256"/>
        <v>3.9560106709588538E-3</v>
      </c>
      <c r="BC202" s="21">
        <f t="shared" si="257"/>
        <v>2.5208018623143209</v>
      </c>
      <c r="BD202" s="1">
        <f t="shared" si="258"/>
        <v>-0.11212431763337438</v>
      </c>
      <c r="BE202" s="1"/>
      <c r="BF202" s="1"/>
      <c r="BG202" s="1"/>
      <c r="BH202" s="1"/>
      <c r="BI202" s="1"/>
      <c r="BJ202" s="1"/>
      <c r="BL202" s="1">
        <f t="shared" si="212"/>
        <v>2.4258214238408971</v>
      </c>
      <c r="BM202" s="1">
        <f t="shared" si="213"/>
        <v>-0.20710475610679824</v>
      </c>
      <c r="BN202" s="1">
        <f t="shared" si="214"/>
        <v>2.6065922615311248</v>
      </c>
      <c r="BO202" s="1">
        <f t="shared" si="215"/>
        <v>-2.6333918416570512E-2</v>
      </c>
      <c r="BP202" s="1">
        <f t="shared" si="216"/>
        <v>2.5194465865340918</v>
      </c>
      <c r="BQ202" s="1">
        <f t="shared" si="217"/>
        <v>-0.11347959341360347</v>
      </c>
      <c r="BR202" s="1">
        <f t="shared" si="218"/>
        <v>2.6036687590746319</v>
      </c>
      <c r="BS202" s="1">
        <f t="shared" si="219"/>
        <v>-2.9257420873063378E-2</v>
      </c>
      <c r="BT202" s="1">
        <f t="shared" si="220"/>
        <v>2.6093702462544361</v>
      </c>
      <c r="BU202" s="1">
        <f t="shared" si="221"/>
        <v>-2.3555933693259146E-2</v>
      </c>
      <c r="BV202" s="1">
        <f t="shared" si="222"/>
        <v>2.6058802921427802</v>
      </c>
      <c r="BW202" s="1">
        <f t="shared" si="223"/>
        <v>-2.7045887804915125E-2</v>
      </c>
      <c r="BX202" s="1">
        <f t="shared" si="224"/>
        <v>2.6137479366946397</v>
      </c>
      <c r="BY202" s="1">
        <f t="shared" si="225"/>
        <v>-1.9178243253055616E-2</v>
      </c>
      <c r="BZ202" s="1">
        <f t="shared" si="226"/>
        <v>2.6184804038462919</v>
      </c>
      <c r="CA202" s="1">
        <f t="shared" si="227"/>
        <v>-1.4445776101403407E-2</v>
      </c>
      <c r="CB202" s="1">
        <f t="shared" si="228"/>
        <v>2.6150887427097333</v>
      </c>
      <c r="CC202" s="1">
        <f t="shared" si="229"/>
        <v>-1.7837437237961939E-2</v>
      </c>
      <c r="CD202" s="1">
        <f t="shared" si="230"/>
        <v>2.6337677792430902</v>
      </c>
      <c r="CE202" s="1">
        <f t="shared" si="231"/>
        <v>8.4159929539495693E-4</v>
      </c>
      <c r="CF202" s="1">
        <f t="shared" si="232"/>
        <v>2.6186548516012707</v>
      </c>
      <c r="CG202" s="1">
        <f t="shared" si="233"/>
        <v>-1.4271328346424639E-2</v>
      </c>
      <c r="CH202" s="1">
        <f t="shared" si="234"/>
        <v>2.6301681983958494</v>
      </c>
      <c r="CI202" s="1">
        <f t="shared" si="235"/>
        <v>-2.7579815518459228E-3</v>
      </c>
      <c r="CJ202" s="1">
        <f t="shared" si="236"/>
        <v>2.4744936112981346</v>
      </c>
      <c r="CK202" s="1">
        <f t="shared" si="235"/>
        <v>-0.15843256864956068</v>
      </c>
      <c r="CL202" s="1">
        <f t="shared" si="237"/>
        <v>2.6382880244253668</v>
      </c>
      <c r="CM202" s="1">
        <f t="shared" si="235"/>
        <v>5.361844477671518E-3</v>
      </c>
      <c r="CN202" s="1">
        <f t="shared" si="238"/>
        <v>2.5594633137969662</v>
      </c>
      <c r="CO202" s="1">
        <f t="shared" si="235"/>
        <v>-7.3462866150729056E-2</v>
      </c>
      <c r="CP202" s="1">
        <f t="shared" si="239"/>
        <v>2.4939884116200299</v>
      </c>
      <c r="CQ202" s="1">
        <f t="shared" si="180"/>
        <v>-0.13893776832766536</v>
      </c>
      <c r="CR202" s="1">
        <f t="shared" si="240"/>
        <v>2.6386511018296392</v>
      </c>
      <c r="CS202" s="1">
        <f t="shared" si="180"/>
        <v>5.7249218819439562E-3</v>
      </c>
      <c r="CT202" s="1">
        <f t="shared" si="241"/>
        <v>2.572880805357479</v>
      </c>
      <c r="CU202" s="1">
        <f t="shared" si="180"/>
        <v>-6.0045374590216305E-2</v>
      </c>
    </row>
    <row r="203" spans="1:99" x14ac:dyDescent="0.2">
      <c r="A203" s="4">
        <f>'PNO-LCCSD_T Default'!A193</f>
        <v>2.4496901654379148</v>
      </c>
      <c r="B203" t="s">
        <v>189</v>
      </c>
      <c r="C203" s="1">
        <f>627.5095*('PNO-LCCSD_T Default'!P193+'PNO-LCCSD_T Default'!J193-'PNO-LCCSD_T Default'!D193)</f>
        <v>2.6661103706961318</v>
      </c>
      <c r="D203" s="1">
        <f t="shared" si="181"/>
        <v>0.21642020525821692</v>
      </c>
      <c r="E203" s="1">
        <f>627.5095*('PNO-LCCSD_T Default'!AB193+'PNO-LCCSD_T Default'!V193-'PNO-LCCSD_T Default'!D193)</f>
        <v>2.1975035150169573</v>
      </c>
      <c r="F203" s="1">
        <f t="shared" si="182"/>
        <v>-0.25218665042095756</v>
      </c>
      <c r="G203" s="1">
        <f t="shared" si="183"/>
        <v>2.4318069428565448</v>
      </c>
      <c r="H203" s="1">
        <f t="shared" si="184"/>
        <v>-1.7883222581370095E-2</v>
      </c>
      <c r="I203" s="1">
        <f>627.5095*('PNO-LCCSD_T Default'!R193+'PNO-LCCSD_T Default'!L193-'PNO-LCCSD_T Default'!F193)</f>
        <v>2.3738687133347782</v>
      </c>
      <c r="J203" s="1">
        <f t="shared" si="185"/>
        <v>-7.5821452103136622E-2</v>
      </c>
      <c r="K203" s="1">
        <f>627.5095*('PNO-LCCSD_T Default'!AD193+'PNO-LCCSD_T Default'!X193-'PNO-LCCSD_T Default'!F193)</f>
        <v>2.3228046427118638</v>
      </c>
      <c r="L203" s="1">
        <f t="shared" si="186"/>
        <v>-0.12688552272605103</v>
      </c>
      <c r="M203" s="1">
        <f t="shared" si="187"/>
        <v>2.3483366780233208</v>
      </c>
      <c r="N203" s="1">
        <f t="shared" si="188"/>
        <v>-0.10135348741459405</v>
      </c>
      <c r="O203" s="1">
        <f>627.5095*('PNO-LCCSD_T Default'!N193+'PNO-LCCSD_T Default'!T193-'PNO-LCCSD_T Default'!H193)</f>
        <v>2.3805388644964904</v>
      </c>
      <c r="P203" s="1">
        <f t="shared" si="189"/>
        <v>-6.915130094142441E-2</v>
      </c>
      <c r="Q203" s="1">
        <f>627.5095*('PNO-LCCSD_T Default'!Z193+'PNO-LCCSD_T Default'!AF193-'PNO-LCCSD_T Default'!H193)</f>
        <v>2.3668466071882688</v>
      </c>
      <c r="R203" s="1">
        <f t="shared" si="190"/>
        <v>-8.2843558249646065E-2</v>
      </c>
      <c r="S203" s="1">
        <f t="shared" si="191"/>
        <v>2.3736927358423796</v>
      </c>
      <c r="T203" s="1">
        <f t="shared" si="192"/>
        <v>-7.5997429595535237E-2</v>
      </c>
      <c r="U203" s="1">
        <f t="shared" si="193"/>
        <v>2.1822650462092428</v>
      </c>
      <c r="V203" s="1">
        <f t="shared" si="194"/>
        <v>-0.26742511922867207</v>
      </c>
      <c r="W203" s="1">
        <f t="shared" si="195"/>
        <v>2.4049563652899471</v>
      </c>
      <c r="X203" s="1">
        <f t="shared" si="196"/>
        <v>-4.4733800147967795E-2</v>
      </c>
      <c r="Y203" s="21">
        <f t="shared" si="197"/>
        <v>2.293610705749594</v>
      </c>
      <c r="Z203" s="27">
        <f t="shared" si="198"/>
        <v>-0.15607945968832082</v>
      </c>
      <c r="AA203" s="1">
        <f t="shared" si="199"/>
        <v>2.3875370558792706</v>
      </c>
      <c r="AB203" s="1">
        <f t="shared" si="200"/>
        <v>-6.2153109558644282E-2</v>
      </c>
      <c r="AC203" s="1">
        <f t="shared" si="201"/>
        <v>2.4130545699176116</v>
      </c>
      <c r="AD203" s="1">
        <f t="shared" si="202"/>
        <v>-3.6635595520303266E-2</v>
      </c>
      <c r="AE203" s="1">
        <f t="shared" si="203"/>
        <v>2.4002958128984413</v>
      </c>
      <c r="AF203" s="1">
        <f t="shared" si="204"/>
        <v>-4.9394352539473552E-2</v>
      </c>
      <c r="AG203" s="24">
        <f>627.5095*('PNO-LCCSD_T Tight'!J193+'PNO-LCCSD_T Tight'!P193-'PNO-LCCSD_T Tight'!D193)</f>
        <v>2.7258182547450138</v>
      </c>
      <c r="AH203" s="1">
        <f t="shared" si="205"/>
        <v>0.27612808930709898</v>
      </c>
      <c r="AI203" s="1">
        <f>627.5095*('PNO-LCCSD_T Tight'!V193+'PNO-LCCSD_T Tight'!AB193-'PNO-LCCSD_T Tight'!D193)</f>
        <v>2.2110762543601497</v>
      </c>
      <c r="AJ203" s="1">
        <f t="shared" si="206"/>
        <v>-0.2386139110777652</v>
      </c>
      <c r="AK203" s="1">
        <f t="shared" si="207"/>
        <v>2.468447254552582</v>
      </c>
      <c r="AL203" s="1">
        <f t="shared" si="208"/>
        <v>1.8757089114667114E-2</v>
      </c>
      <c r="AM203" s="1">
        <f>627.5095*('PNO-LCCSD_T Tight'!L193+'PNO-LCCSD_T Tight'!R193-'PNO-LCCSD_T Tight'!F193)</f>
        <v>2.4158854341837324</v>
      </c>
      <c r="AN203" s="1">
        <f t="shared" si="249"/>
        <v>-3.3804731254182485E-2</v>
      </c>
      <c r="AO203" s="1">
        <f>627.5095*('PNO-LCCSD_T Tight'!X193+'PNO-LCCSD_T Tight'!AD193-'PNO-LCCSD_T Tight'!F193)</f>
        <v>2.3531831663938658</v>
      </c>
      <c r="AP203" s="1">
        <f t="shared" si="250"/>
        <v>-9.6506999044049024E-2</v>
      </c>
      <c r="AQ203" s="1">
        <f t="shared" si="251"/>
        <v>2.3845343002887991</v>
      </c>
      <c r="AR203" s="1">
        <f t="shared" si="252"/>
        <v>-6.5155865149115755E-2</v>
      </c>
      <c r="AS203" s="1" t="str">
        <f>IF((627.5095*('PNO-LCCSD_T Tight'!N193+'PNO-LCCSD_T Tight'!T193-'PNO-LCCSD_T Tight'!H193))&gt;$AS$1,(627.5095*('PNO-LCCSD_T Tight'!N193+'PNO-LCCSD_T Tight'!T193-'PNO-LCCSD_T Tight'!H193)), "")</f>
        <v/>
      </c>
      <c r="AT203" s="1" t="e">
        <f t="shared" si="209"/>
        <v>#VALUE!</v>
      </c>
      <c r="AU203" s="1" t="str">
        <f>IF((627.5095*('PNO-LCCSD_T Tight'!Z193+'PNO-LCCSD_T Tight'!AF193-'PNO-LCCSD_T Tight'!H193))&gt;$AS$1,(627.5095*('PNO-LCCSD_T Tight'!Z193+'PNO-LCCSD_T Tight'!AF193-'PNO-LCCSD_T Tight'!H193)),"")</f>
        <v/>
      </c>
      <c r="AV203" s="1" t="e">
        <f t="shared" si="210"/>
        <v>#VALUE!</v>
      </c>
      <c r="AW203" s="1"/>
      <c r="AX203" s="1">
        <f t="shared" si="211"/>
        <v>-2.4496901654379148</v>
      </c>
      <c r="AY203" s="1">
        <f t="shared" si="253"/>
        <v>2.2126828328903989</v>
      </c>
      <c r="AZ203" s="1">
        <f t="shared" si="254"/>
        <v>-0.23700733254751594</v>
      </c>
      <c r="BA203" s="1">
        <f t="shared" si="255"/>
        <v>2.4463533383515159</v>
      </c>
      <c r="BB203" s="1">
        <f t="shared" si="256"/>
        <v>-3.3368270863989302E-3</v>
      </c>
      <c r="BC203" s="21">
        <f t="shared" si="257"/>
        <v>2.3295180856209572</v>
      </c>
      <c r="BD203" s="1">
        <f t="shared" si="258"/>
        <v>-0.12017207981695766</v>
      </c>
      <c r="BE203" s="1"/>
      <c r="BF203" s="1"/>
      <c r="BG203" s="1"/>
      <c r="BH203" s="1"/>
      <c r="BI203" s="1"/>
      <c r="BJ203" s="1"/>
      <c r="BL203" s="1">
        <f t="shared" si="212"/>
        <v>2.205815119042402</v>
      </c>
      <c r="BM203" s="1">
        <f t="shared" si="213"/>
        <v>-0.24387504639551283</v>
      </c>
      <c r="BN203" s="1">
        <f t="shared" si="214"/>
        <v>2.4058875448859811</v>
      </c>
      <c r="BO203" s="1">
        <f t="shared" si="215"/>
        <v>-4.3802620551933735E-2</v>
      </c>
      <c r="BP203" s="1">
        <f t="shared" si="216"/>
        <v>2.3059658612148621</v>
      </c>
      <c r="BQ203" s="1">
        <f t="shared" si="217"/>
        <v>-0.14372430422305271</v>
      </c>
      <c r="BR203" s="1">
        <f t="shared" si="218"/>
        <v>2.3963562950773398</v>
      </c>
      <c r="BS203" s="1">
        <f t="shared" si="219"/>
        <v>-5.333387036057502E-2</v>
      </c>
      <c r="BT203" s="1">
        <f t="shared" si="220"/>
        <v>2.4157857048173046</v>
      </c>
      <c r="BU203" s="1">
        <f t="shared" si="221"/>
        <v>-3.3904460620610255E-2</v>
      </c>
      <c r="BV203" s="1">
        <f t="shared" si="222"/>
        <v>2.4060266129025538</v>
      </c>
      <c r="BW203" s="1">
        <f t="shared" si="223"/>
        <v>-4.3663552535361028E-2</v>
      </c>
      <c r="BX203" s="1">
        <f t="shared" si="224"/>
        <v>2.4013814373078572</v>
      </c>
      <c r="BY203" s="1">
        <f t="shared" si="225"/>
        <v>-4.8308728130057599E-2</v>
      </c>
      <c r="BZ203" s="1">
        <f t="shared" si="226"/>
        <v>2.4274458782767239</v>
      </c>
      <c r="CA203" s="1">
        <f t="shared" si="227"/>
        <v>-2.2244287161190979E-2</v>
      </c>
      <c r="CB203" s="1">
        <f t="shared" si="228"/>
        <v>2.4132451332462757</v>
      </c>
      <c r="CC203" s="1">
        <f t="shared" si="229"/>
        <v>-3.6445032191639193E-2</v>
      </c>
      <c r="CD203" s="1">
        <f t="shared" si="230"/>
        <v>2.4116583437827659</v>
      </c>
      <c r="CE203" s="1">
        <f t="shared" si="231"/>
        <v>-3.8031821655148956E-2</v>
      </c>
      <c r="CF203" s="1">
        <f t="shared" si="232"/>
        <v>2.4277150550794788</v>
      </c>
      <c r="CG203" s="1">
        <f t="shared" si="233"/>
        <v>-2.1975110358436023E-2</v>
      </c>
      <c r="CH203" s="1">
        <f t="shared" si="234"/>
        <v>2.4259261749130614</v>
      </c>
      <c r="CI203" s="1">
        <f t="shared" si="235"/>
        <v>-2.3763990524853451E-2</v>
      </c>
      <c r="CJ203" s="1">
        <f t="shared" si="236"/>
        <v>2.2305596053165768</v>
      </c>
      <c r="CK203" s="1">
        <f t="shared" si="235"/>
        <v>-0.21913056012133802</v>
      </c>
      <c r="CL203" s="1">
        <f t="shared" si="237"/>
        <v>2.4466119977166012</v>
      </c>
      <c r="CM203" s="1">
        <f t="shared" si="235"/>
        <v>-3.0781677213136405E-3</v>
      </c>
      <c r="CN203" s="1">
        <f t="shared" si="238"/>
        <v>2.3387523883656254</v>
      </c>
      <c r="CO203" s="1">
        <f t="shared" si="235"/>
        <v>-0.11093777707228947</v>
      </c>
      <c r="CP203" s="1">
        <f t="shared" si="239"/>
        <v>2.2404545041984036</v>
      </c>
      <c r="CQ203" s="1">
        <f t="shared" si="180"/>
        <v>-0.20923566123951121</v>
      </c>
      <c r="CR203" s="1">
        <f t="shared" si="240"/>
        <v>2.4474160774567677</v>
      </c>
      <c r="CS203" s="1">
        <f t="shared" si="180"/>
        <v>-2.2740879811471437E-3</v>
      </c>
      <c r="CT203" s="1">
        <f t="shared" si="241"/>
        <v>2.3498298967330098</v>
      </c>
      <c r="CU203" s="1">
        <f t="shared" si="180"/>
        <v>-9.9860268704905053E-2</v>
      </c>
    </row>
    <row r="204" spans="1:99" x14ac:dyDescent="0.2">
      <c r="A204" s="4">
        <f>'PNO-LCCSD_T Default'!A194</f>
        <v>1.4794878016345807</v>
      </c>
      <c r="B204" t="s">
        <v>190</v>
      </c>
      <c r="C204" s="1">
        <f>627.5095*('PNO-LCCSD_T Default'!P194+'PNO-LCCSD_T Default'!J194-'PNO-LCCSD_T Default'!D194)</f>
        <v>1.6532820915495954</v>
      </c>
      <c r="D204" s="1">
        <f t="shared" si="181"/>
        <v>0.17379428991501467</v>
      </c>
      <c r="E204" s="1">
        <f>627.5095*('PNO-LCCSD_T Default'!AB194+'PNO-LCCSD_T Default'!V194-'PNO-LCCSD_T Default'!D194)</f>
        <v>1.3677155100631984</v>
      </c>
      <c r="F204" s="1">
        <f t="shared" si="182"/>
        <v>-0.11177229157138235</v>
      </c>
      <c r="G204" s="1">
        <f t="shared" si="183"/>
        <v>1.5104988008063969</v>
      </c>
      <c r="H204" s="1">
        <f t="shared" si="184"/>
        <v>3.1010999171816156E-2</v>
      </c>
      <c r="I204" s="1">
        <f>627.5095*('PNO-LCCSD_T Default'!R194+'PNO-LCCSD_T Default'!L194-'PNO-LCCSD_T Default'!F194)</f>
        <v>1.4506477880341497</v>
      </c>
      <c r="J204" s="1">
        <f t="shared" si="185"/>
        <v>-2.884001360043098E-2</v>
      </c>
      <c r="K204" s="1">
        <f>627.5095*('PNO-LCCSD_T Default'!AD194+'PNO-LCCSD_T Default'!X194-'PNO-LCCSD_T Default'!F194)</f>
        <v>1.4129499220626849</v>
      </c>
      <c r="L204" s="1">
        <f t="shared" si="186"/>
        <v>-6.653787957189583E-2</v>
      </c>
      <c r="M204" s="1">
        <f t="shared" si="187"/>
        <v>1.4317988550484173</v>
      </c>
      <c r="N204" s="1">
        <f t="shared" si="188"/>
        <v>-4.7688946586163405E-2</v>
      </c>
      <c r="O204" s="1">
        <f>627.5095*('PNO-LCCSD_T Default'!N194+'PNO-LCCSD_T Default'!T194-'PNO-LCCSD_T Default'!H194)</f>
        <v>1.4436232553078125</v>
      </c>
      <c r="P204" s="1">
        <f t="shared" si="189"/>
        <v>-3.5864546326768165E-2</v>
      </c>
      <c r="Q204" s="1">
        <f>627.5095*('PNO-LCCSD_T Default'!Z194+'PNO-LCCSD_T Default'!AF194-'PNO-LCCSD_T Default'!H194)</f>
        <v>1.4377748667654568</v>
      </c>
      <c r="R204" s="1">
        <f t="shared" si="190"/>
        <v>-4.1712934869123863E-2</v>
      </c>
      <c r="S204" s="1">
        <f t="shared" si="191"/>
        <v>1.4406990610366348</v>
      </c>
      <c r="T204" s="1">
        <f t="shared" si="192"/>
        <v>-3.8788740597945903E-2</v>
      </c>
      <c r="U204" s="1">
        <f t="shared" si="193"/>
        <v>1.3177937795072923</v>
      </c>
      <c r="V204" s="1">
        <f t="shared" si="194"/>
        <v>-0.16169402212728845</v>
      </c>
      <c r="W204" s="1">
        <f t="shared" si="195"/>
        <v>1.4426071560710871</v>
      </c>
      <c r="X204" s="1">
        <f t="shared" si="196"/>
        <v>-3.6880645563493575E-2</v>
      </c>
      <c r="Y204" s="21">
        <f t="shared" si="197"/>
        <v>1.3802004677891897</v>
      </c>
      <c r="Z204" s="27">
        <f t="shared" si="198"/>
        <v>-9.9287333845391013E-2</v>
      </c>
      <c r="AA204" s="1">
        <f t="shared" si="199"/>
        <v>1.4362532537588686</v>
      </c>
      <c r="AB204" s="1">
        <f t="shared" si="200"/>
        <v>-4.3234547875712126E-2</v>
      </c>
      <c r="AC204" s="1">
        <f t="shared" si="201"/>
        <v>1.4638207103880372</v>
      </c>
      <c r="AD204" s="1">
        <f t="shared" si="202"/>
        <v>-1.566709124654353E-2</v>
      </c>
      <c r="AE204" s="1">
        <f t="shared" si="203"/>
        <v>1.4500369820734531</v>
      </c>
      <c r="AF204" s="1">
        <f t="shared" si="204"/>
        <v>-2.9450819561127606E-2</v>
      </c>
      <c r="AG204" s="24">
        <f>627.5095*('PNO-LCCSD_T Tight'!J194+'PNO-LCCSD_T Tight'!P194-'PNO-LCCSD_T Tight'!D194)</f>
        <v>1.6414628929793276</v>
      </c>
      <c r="AH204" s="1">
        <f t="shared" si="205"/>
        <v>0.16197509134474686</v>
      </c>
      <c r="AI204" s="1">
        <f>627.5095*('PNO-LCCSD_T Tight'!V194+'PNO-LCCSD_T Tight'!AB194-'PNO-LCCSD_T Tight'!D194)</f>
        <v>1.3705554165959299</v>
      </c>
      <c r="AJ204" s="1">
        <f t="shared" si="206"/>
        <v>-0.10893238503865077</v>
      </c>
      <c r="AK204" s="1">
        <f t="shared" si="207"/>
        <v>1.5060091547876286</v>
      </c>
      <c r="AL204" s="1">
        <f t="shared" si="208"/>
        <v>2.6521353153047933E-2</v>
      </c>
      <c r="AM204" s="1">
        <f>627.5095*('PNO-LCCSD_T Tight'!L194+'PNO-LCCSD_T Tight'!R194-'PNO-LCCSD_T Tight'!F194)</f>
        <v>1.4796510750557821</v>
      </c>
      <c r="AN204" s="1">
        <f t="shared" si="249"/>
        <v>1.6327342120137089E-4</v>
      </c>
      <c r="AO204" s="1">
        <f>627.5095*('PNO-LCCSD_T Tight'!X194+'PNO-LCCSD_T Tight'!AD194-'PNO-LCCSD_T Tight'!F194)</f>
        <v>1.4342425273019235</v>
      </c>
      <c r="AP204" s="1">
        <f t="shared" si="250"/>
        <v>-4.5245274332657237E-2</v>
      </c>
      <c r="AQ204" s="1">
        <f t="shared" si="251"/>
        <v>1.4569468011788529</v>
      </c>
      <c r="AR204" s="1">
        <f t="shared" si="252"/>
        <v>-2.2541000455727822E-2</v>
      </c>
      <c r="AS204" s="1" t="str">
        <f>IF((627.5095*('PNO-LCCSD_T Tight'!N194+'PNO-LCCSD_T Tight'!T194-'PNO-LCCSD_T Tight'!H194))&gt;$AS$1,(627.5095*('PNO-LCCSD_T Tight'!N194+'PNO-LCCSD_T Tight'!T194-'PNO-LCCSD_T Tight'!H194)), "")</f>
        <v/>
      </c>
      <c r="AT204" s="1" t="e">
        <f t="shared" si="209"/>
        <v>#VALUE!</v>
      </c>
      <c r="AU204" s="1" t="str">
        <f>IF((627.5095*('PNO-LCCSD_T Tight'!Z194+'PNO-LCCSD_T Tight'!AF194-'PNO-LCCSD_T Tight'!H194))&gt;$AS$1,(627.5095*('PNO-LCCSD_T Tight'!Z194+'PNO-LCCSD_T Tight'!AF194-'PNO-LCCSD_T Tight'!H194)),"")</f>
        <v/>
      </c>
      <c r="AV204" s="1" t="e">
        <f t="shared" si="210"/>
        <v>#VALUE!</v>
      </c>
      <c r="AW204" s="1"/>
      <c r="AX204" s="1">
        <f t="shared" si="211"/>
        <v>-1.4794878016345807</v>
      </c>
      <c r="AY204" s="1">
        <f t="shared" si="253"/>
        <v>1.3735616900641516</v>
      </c>
      <c r="AZ204" s="1">
        <f t="shared" si="254"/>
        <v>-0.10592611157042908</v>
      </c>
      <c r="BA204" s="1">
        <f t="shared" si="255"/>
        <v>1.4759979843099222</v>
      </c>
      <c r="BB204" s="1">
        <f t="shared" si="256"/>
        <v>-3.4898173246584729E-3</v>
      </c>
      <c r="BC204" s="21">
        <f t="shared" si="257"/>
        <v>1.4247798371870373</v>
      </c>
      <c r="BD204" s="1">
        <f t="shared" si="258"/>
        <v>-5.4707964447543445E-2</v>
      </c>
      <c r="BE204" s="1"/>
      <c r="BF204" s="1"/>
      <c r="BG204" s="1"/>
      <c r="BH204" s="1"/>
      <c r="BI204" s="1"/>
      <c r="BJ204" s="1"/>
      <c r="BL204" s="1">
        <f t="shared" si="212"/>
        <v>1.3131320335487267</v>
      </c>
      <c r="BM204" s="1">
        <f t="shared" si="213"/>
        <v>-0.16635576808585406</v>
      </c>
      <c r="BN204" s="1">
        <f t="shared" si="214"/>
        <v>1.4428019924229138</v>
      </c>
      <c r="BO204" s="1">
        <f t="shared" si="215"/>
        <v>-3.6685809211666864E-2</v>
      </c>
      <c r="BP204" s="1">
        <f t="shared" si="216"/>
        <v>1.3786865539609976</v>
      </c>
      <c r="BQ204" s="1">
        <f t="shared" si="217"/>
        <v>-0.10080124767358312</v>
      </c>
      <c r="BR204" s="1">
        <f t="shared" si="218"/>
        <v>1.4345074819737669</v>
      </c>
      <c r="BS204" s="1">
        <f t="shared" si="219"/>
        <v>-4.4980319660813839E-2</v>
      </c>
      <c r="BT204" s="1">
        <f t="shared" si="220"/>
        <v>1.4643921622996441</v>
      </c>
      <c r="BU204" s="1">
        <f t="shared" si="221"/>
        <v>-1.5095639334936628E-2</v>
      </c>
      <c r="BV204" s="1">
        <f t="shared" si="222"/>
        <v>1.449334770158984</v>
      </c>
      <c r="BW204" s="1">
        <f t="shared" si="223"/>
        <v>-3.015303147559667E-2</v>
      </c>
      <c r="BX204" s="1">
        <f t="shared" si="224"/>
        <v>1.4458097484137875</v>
      </c>
      <c r="BY204" s="1">
        <f t="shared" si="225"/>
        <v>-3.3678053220793203E-2</v>
      </c>
      <c r="BZ204" s="1">
        <f t="shared" si="226"/>
        <v>1.4739077195848758</v>
      </c>
      <c r="CA204" s="1">
        <f t="shared" si="227"/>
        <v>-5.5800820497049486E-3</v>
      </c>
      <c r="CB204" s="1">
        <f t="shared" si="228"/>
        <v>1.459033396482796</v>
      </c>
      <c r="CC204" s="1">
        <f t="shared" si="229"/>
        <v>-2.045440515178476E-2</v>
      </c>
      <c r="CD204" s="1">
        <f t="shared" si="230"/>
        <v>1.4696889433900655</v>
      </c>
      <c r="CE204" s="1">
        <f t="shared" si="231"/>
        <v>-9.7988582445152073E-3</v>
      </c>
      <c r="CF204" s="1">
        <f t="shared" si="232"/>
        <v>1.4741320638458009</v>
      </c>
      <c r="CG204" s="1">
        <f t="shared" si="233"/>
        <v>-5.3557377887798463E-3</v>
      </c>
      <c r="CH204" s="1">
        <f t="shared" si="234"/>
        <v>1.4766240064139977</v>
      </c>
      <c r="CI204" s="1">
        <f t="shared" si="235"/>
        <v>-2.8637952205829986E-3</v>
      </c>
      <c r="CJ204" s="1">
        <f t="shared" si="236"/>
        <v>1.3700229760992169</v>
      </c>
      <c r="CK204" s="1">
        <f t="shared" si="235"/>
        <v>-0.10946482553536385</v>
      </c>
      <c r="CL204" s="1">
        <f t="shared" si="237"/>
        <v>1.4760521051769104</v>
      </c>
      <c r="CM204" s="1">
        <f t="shared" si="235"/>
        <v>-3.4356964576702786E-3</v>
      </c>
      <c r="CN204" s="1">
        <f t="shared" si="238"/>
        <v>1.4236483306950174</v>
      </c>
      <c r="CO204" s="1">
        <f t="shared" si="235"/>
        <v>-5.5839470939563318E-2</v>
      </c>
      <c r="CP204" s="1">
        <f t="shared" si="239"/>
        <v>1.3927319093897403</v>
      </c>
      <c r="CQ204" s="1">
        <f t="shared" si="180"/>
        <v>-8.6755892244840371E-2</v>
      </c>
      <c r="CR204" s="1">
        <f t="shared" si="240"/>
        <v>1.4767428685734665</v>
      </c>
      <c r="CS204" s="1">
        <f t="shared" si="180"/>
        <v>-2.7449330611142297E-3</v>
      </c>
      <c r="CT204" s="1">
        <f t="shared" si="241"/>
        <v>1.4388912704715553</v>
      </c>
      <c r="CU204" s="1">
        <f t="shared" si="180"/>
        <v>-4.0596531163025418E-2</v>
      </c>
    </row>
    <row r="205" spans="1:99" x14ac:dyDescent="0.2">
      <c r="A205" s="4">
        <f>'PNO-LCCSD_T Default'!A195</f>
        <v>0.46818449990174327</v>
      </c>
      <c r="B205" t="s">
        <v>191</v>
      </c>
      <c r="C205" s="1">
        <f>627.5095*('PNO-LCCSD_T Default'!P195+'PNO-LCCSD_T Default'!J195-'PNO-LCCSD_T Default'!D195)</f>
        <v>0.56681248900759218</v>
      </c>
      <c r="D205" s="1">
        <f t="shared" si="181"/>
        <v>9.8627989105848912E-2</v>
      </c>
      <c r="E205" s="1">
        <f>627.5095*('PNO-LCCSD_T Default'!AB195+'PNO-LCCSD_T Default'!V195-'PNO-LCCSD_T Default'!D195)</f>
        <v>0.46438586092912643</v>
      </c>
      <c r="F205" s="1">
        <f t="shared" si="182"/>
        <v>-3.7986389726168412E-3</v>
      </c>
      <c r="G205" s="1">
        <f t="shared" si="183"/>
        <v>0.51559917496835928</v>
      </c>
      <c r="H205" s="1">
        <f t="shared" si="184"/>
        <v>4.7414675066616008E-2</v>
      </c>
      <c r="I205" s="1">
        <f>627.5095*('PNO-LCCSD_T Default'!R195+'PNO-LCCSD_T Default'!L195-'PNO-LCCSD_T Default'!F195)</f>
        <v>0.48814005168106339</v>
      </c>
      <c r="J205" s="1">
        <f t="shared" si="185"/>
        <v>1.9955551779320124E-2</v>
      </c>
      <c r="K205" s="1">
        <f>627.5095*('PNO-LCCSD_T Default'!AD195+'PNO-LCCSD_T Default'!X195-'PNO-LCCSD_T Default'!F195)</f>
        <v>0.46563793816742061</v>
      </c>
      <c r="L205" s="1">
        <f t="shared" si="186"/>
        <v>-2.546561734322661E-3</v>
      </c>
      <c r="M205" s="1">
        <f t="shared" si="187"/>
        <v>0.47688899492424197</v>
      </c>
      <c r="N205" s="1">
        <f t="shared" si="188"/>
        <v>8.7044950224987039E-3</v>
      </c>
      <c r="O205" s="1">
        <f>627.5095*('PNO-LCCSD_T Default'!N195+'PNO-LCCSD_T Default'!T195-'PNO-LCCSD_T Default'!H195)</f>
        <v>0.47695742077285136</v>
      </c>
      <c r="P205" s="1">
        <f t="shared" si="189"/>
        <v>8.7729208711080919E-3</v>
      </c>
      <c r="Q205" s="1">
        <f>627.5095*('PNO-LCCSD_T Default'!Z195+'PNO-LCCSD_T Default'!AF195-'PNO-LCCSD_T Default'!H195)</f>
        <v>0.473970475537564</v>
      </c>
      <c r="R205" s="1">
        <f t="shared" si="190"/>
        <v>5.7859756358207282E-3</v>
      </c>
      <c r="S205" s="1">
        <f t="shared" si="191"/>
        <v>0.47546394815520765</v>
      </c>
      <c r="T205" s="1">
        <f t="shared" si="192"/>
        <v>7.2794482534643823E-3</v>
      </c>
      <c r="U205" s="1">
        <f t="shared" si="193"/>
        <v>0.43655969989422677</v>
      </c>
      <c r="V205" s="1">
        <f t="shared" si="194"/>
        <v>-3.1624800007516496E-2</v>
      </c>
      <c r="W205" s="1">
        <f t="shared" si="195"/>
        <v>0.46645884300538126</v>
      </c>
      <c r="X205" s="1">
        <f t="shared" si="196"/>
        <v>-1.7256568963620045E-3</v>
      </c>
      <c r="Y205" s="21">
        <f t="shared" si="197"/>
        <v>0.45150927144980402</v>
      </c>
      <c r="Z205" s="27">
        <f t="shared" si="198"/>
        <v>-1.667522845193925E-2</v>
      </c>
      <c r="AA205" s="1">
        <f t="shared" si="199"/>
        <v>0.46522482441013707</v>
      </c>
      <c r="AB205" s="1">
        <f t="shared" si="200"/>
        <v>-2.9596754916061951E-3</v>
      </c>
      <c r="AC205" s="1">
        <f t="shared" si="201"/>
        <v>0.48271280982755049</v>
      </c>
      <c r="AD205" s="1">
        <f t="shared" si="202"/>
        <v>1.4528309925807226E-2</v>
      </c>
      <c r="AE205" s="1">
        <f t="shared" si="203"/>
        <v>0.47396881711884375</v>
      </c>
      <c r="AF205" s="1">
        <f t="shared" si="204"/>
        <v>5.7843172171004875E-3</v>
      </c>
      <c r="AG205" s="24">
        <f>627.5095*('PNO-LCCSD_T Tight'!J195+'PNO-LCCSD_T Tight'!P195-'PNO-LCCSD_T Tight'!D195)</f>
        <v>0.56986680173328785</v>
      </c>
      <c r="AH205" s="1">
        <f t="shared" si="205"/>
        <v>0.10168230183154459</v>
      </c>
      <c r="AI205" s="1">
        <f>627.5095*('PNO-LCCSD_T Tight'!V195+'PNO-LCCSD_T Tight'!AB195-'PNO-LCCSD_T Tight'!D195)</f>
        <v>0.46705876149119063</v>
      </c>
      <c r="AJ205" s="1">
        <f t="shared" si="206"/>
        <v>-1.1257384105526347E-3</v>
      </c>
      <c r="AK205" s="1">
        <f t="shared" si="207"/>
        <v>0.51846278161223924</v>
      </c>
      <c r="AL205" s="1">
        <f t="shared" si="208"/>
        <v>5.0278281710495976E-2</v>
      </c>
      <c r="AM205" s="1">
        <f>627.5095*('PNO-LCCSD_T Tight'!L195+'PNO-LCCSD_T Tight'!R195-'PNO-LCCSD_T Tight'!F195)</f>
        <v>0.5005453390675868</v>
      </c>
      <c r="AN205" s="1">
        <f t="shared" si="249"/>
        <v>3.2360839165843536E-2</v>
      </c>
      <c r="AO205" s="1">
        <f>627.5095*('PNO-LCCSD_T Tight'!X195+'PNO-LCCSD_T Tight'!AD195-'PNO-LCCSD_T Tight'!F195)</f>
        <v>0.47220784339242894</v>
      </c>
      <c r="AP205" s="1">
        <f t="shared" si="250"/>
        <v>4.0233434906856713E-3</v>
      </c>
      <c r="AQ205" s="1">
        <f t="shared" si="251"/>
        <v>0.48637659123000787</v>
      </c>
      <c r="AR205" s="1">
        <f t="shared" si="252"/>
        <v>1.8192091328264604E-2</v>
      </c>
      <c r="AS205" s="1" t="str">
        <f>IF((627.5095*('PNO-LCCSD_T Tight'!N195+'PNO-LCCSD_T Tight'!T195-'PNO-LCCSD_T Tight'!H195))&gt;$AS$1,(627.5095*('PNO-LCCSD_T Tight'!N195+'PNO-LCCSD_T Tight'!T195-'PNO-LCCSD_T Tight'!H195)), "")</f>
        <v/>
      </c>
      <c r="AT205" s="1" t="e">
        <f t="shared" si="209"/>
        <v>#VALUE!</v>
      </c>
      <c r="AU205" s="1" t="str">
        <f>IF((627.5095*('PNO-LCCSD_T Tight'!Z195+'PNO-LCCSD_T Tight'!AF195-'PNO-LCCSD_T Tight'!H195))&gt;$AS$1,(627.5095*('PNO-LCCSD_T Tight'!Z195+'PNO-LCCSD_T Tight'!AF195-'PNO-LCCSD_T Tight'!H195)),"")</f>
        <v/>
      </c>
      <c r="AV205" s="1" t="e">
        <f t="shared" si="210"/>
        <v>#VALUE!</v>
      </c>
      <c r="AW205" s="1"/>
      <c r="AX205" s="1">
        <f t="shared" si="211"/>
        <v>-0.46818449990174327</v>
      </c>
      <c r="AY205" s="1">
        <f t="shared" si="253"/>
        <v>0.45509580741224553</v>
      </c>
      <c r="AZ205" s="1">
        <f t="shared" si="254"/>
        <v>-1.3088692489497733E-2</v>
      </c>
      <c r="BA205" s="1">
        <f t="shared" si="255"/>
        <v>0.47558375832363631</v>
      </c>
      <c r="BB205" s="1">
        <f t="shared" si="256"/>
        <v>7.3992584218930402E-3</v>
      </c>
      <c r="BC205" s="21">
        <f t="shared" si="257"/>
        <v>0.46533978286794092</v>
      </c>
      <c r="BD205" s="1">
        <f t="shared" si="258"/>
        <v>-2.8447170338023464E-3</v>
      </c>
      <c r="BE205" s="1"/>
      <c r="BF205" s="1"/>
      <c r="BG205" s="1"/>
      <c r="BH205" s="1"/>
      <c r="BI205" s="1"/>
      <c r="BJ205" s="1"/>
      <c r="BL205" s="1">
        <f t="shared" si="212"/>
        <v>0.43776438648279337</v>
      </c>
      <c r="BM205" s="1">
        <f t="shared" si="213"/>
        <v>-3.0420113418949901E-2</v>
      </c>
      <c r="BN205" s="1">
        <f t="shared" si="214"/>
        <v>0.46664222164418723</v>
      </c>
      <c r="BO205" s="1">
        <f t="shared" si="215"/>
        <v>-1.5422782575560401E-3</v>
      </c>
      <c r="BP205" s="1">
        <f t="shared" si="216"/>
        <v>0.45247488292085319</v>
      </c>
      <c r="BQ205" s="1">
        <f t="shared" si="217"/>
        <v>-1.5709616980890073E-2</v>
      </c>
      <c r="BR205" s="1">
        <f t="shared" si="218"/>
        <v>0.46567596607999701</v>
      </c>
      <c r="BS205" s="1">
        <f t="shared" si="219"/>
        <v>-2.5085338217462616E-3</v>
      </c>
      <c r="BT205" s="1">
        <f t="shared" si="220"/>
        <v>0.48325065644965653</v>
      </c>
      <c r="BU205" s="1">
        <f t="shared" si="221"/>
        <v>1.5066156547913268E-2</v>
      </c>
      <c r="BV205" s="1">
        <f t="shared" si="222"/>
        <v>0.47441670514727174</v>
      </c>
      <c r="BW205" s="1">
        <f t="shared" si="223"/>
        <v>6.2322052455284771E-3</v>
      </c>
      <c r="BX205" s="1">
        <f t="shared" si="224"/>
        <v>0.46931232878554191</v>
      </c>
      <c r="BY205" s="1">
        <f t="shared" si="225"/>
        <v>1.1278288837986428E-3</v>
      </c>
      <c r="BZ205" s="1">
        <f t="shared" si="226"/>
        <v>0.48582519056642276</v>
      </c>
      <c r="CA205" s="1">
        <f t="shared" si="227"/>
        <v>1.7640690664679493E-2</v>
      </c>
      <c r="CB205" s="1">
        <f t="shared" si="228"/>
        <v>0.47736290535461895</v>
      </c>
      <c r="CC205" s="1">
        <f t="shared" si="229"/>
        <v>9.178405452875682E-3</v>
      </c>
      <c r="CD205" s="1">
        <f t="shared" si="230"/>
        <v>0.47695926128782423</v>
      </c>
      <c r="CE205" s="1">
        <f t="shared" si="231"/>
        <v>8.7747613860809648E-3</v>
      </c>
      <c r="CF205" s="1">
        <f t="shared" si="232"/>
        <v>0.48588480796844175</v>
      </c>
      <c r="CG205" s="1">
        <f t="shared" si="233"/>
        <v>1.7700308066698478E-2</v>
      </c>
      <c r="CH205" s="1">
        <f t="shared" si="234"/>
        <v>0.48266299956979686</v>
      </c>
      <c r="CI205" s="1">
        <f t="shared" si="235"/>
        <v>1.447849966805359E-2</v>
      </c>
      <c r="CJ205" s="1">
        <f t="shared" si="236"/>
        <v>0.45601028050713766</v>
      </c>
      <c r="CK205" s="1">
        <f t="shared" si="235"/>
        <v>-1.2174219394605612E-2</v>
      </c>
      <c r="CL205" s="1">
        <f t="shared" si="237"/>
        <v>0.47563469651266638</v>
      </c>
      <c r="CM205" s="1">
        <f t="shared" si="235"/>
        <v>7.4501966109231099E-3</v>
      </c>
      <c r="CN205" s="1">
        <f t="shared" si="238"/>
        <v>0.46606148553550014</v>
      </c>
      <c r="CO205" s="1">
        <f t="shared" si="235"/>
        <v>-2.1230143662431256E-3</v>
      </c>
      <c r="CP205" s="1">
        <f t="shared" si="239"/>
        <v>0.46329529458827629</v>
      </c>
      <c r="CQ205" s="1">
        <f t="shared" si="180"/>
        <v>-4.8892053134669822E-3</v>
      </c>
      <c r="CR205" s="1">
        <f t="shared" si="240"/>
        <v>0.47581359487769348</v>
      </c>
      <c r="CS205" s="1">
        <f t="shared" si="180"/>
        <v>7.6290949759502125E-3</v>
      </c>
      <c r="CT205" s="1">
        <f t="shared" si="241"/>
        <v>0.47066362051276633</v>
      </c>
      <c r="CU205" s="1">
        <f t="shared" si="180"/>
        <v>2.4791206110230668E-3</v>
      </c>
    </row>
    <row r="206" spans="1:99" x14ac:dyDescent="0.2">
      <c r="A206" s="4">
        <f>'PNO-LCCSD_T Default'!A196</f>
        <v>5.8645356458855505E-2</v>
      </c>
      <c r="B206" t="s">
        <v>192</v>
      </c>
      <c r="C206" s="1">
        <f>627.5095*('PNO-LCCSD_T Default'!P196+'PNO-LCCSD_T Default'!J196-'PNO-LCCSD_T Default'!D196)</f>
        <v>0.11483756242004711</v>
      </c>
      <c r="D206" s="1">
        <f t="shared" si="181"/>
        <v>5.6192205961191607E-2</v>
      </c>
      <c r="E206" s="1">
        <f>627.5095*('PNO-LCCSD_T Default'!AB196+'PNO-LCCSD_T Default'!V196-'PNO-LCCSD_T Default'!D196)</f>
        <v>7.1104116725058925E-2</v>
      </c>
      <c r="F206" s="1">
        <f t="shared" si="182"/>
        <v>1.245876026620342E-2</v>
      </c>
      <c r="G206" s="1">
        <f t="shared" si="183"/>
        <v>9.2970839572553018E-2</v>
      </c>
      <c r="H206" s="1">
        <f t="shared" si="184"/>
        <v>3.4325483113697514E-2</v>
      </c>
      <c r="I206" s="1">
        <f>627.5095*('PNO-LCCSD_T Default'!R196+'PNO-LCCSD_T Default'!L196-'PNO-LCCSD_T Default'!F196)</f>
        <v>7.9075965434801707E-2</v>
      </c>
      <c r="J206" s="1">
        <f t="shared" si="185"/>
        <v>2.0430608975946202E-2</v>
      </c>
      <c r="K206" s="1">
        <f>627.5095*('PNO-LCCSD_T Default'!AD196+'PNO-LCCSD_T Default'!X196-'PNO-LCCSD_T Default'!F196)</f>
        <v>7.1115164049948734E-2</v>
      </c>
      <c r="L206" s="1">
        <f t="shared" si="186"/>
        <v>1.2469807591093229E-2</v>
      </c>
      <c r="M206" s="1">
        <f t="shared" si="187"/>
        <v>7.509556474237522E-2</v>
      </c>
      <c r="N206" s="1">
        <f t="shared" si="188"/>
        <v>1.6450208283519716E-2</v>
      </c>
      <c r="O206" s="1">
        <f>627.5095*('PNO-LCCSD_T Default'!N196+'PNO-LCCSD_T Default'!T196-'PNO-LCCSD_T Default'!H196)</f>
        <v>7.3575488885423562E-2</v>
      </c>
      <c r="P206" s="1">
        <f t="shared" si="189"/>
        <v>1.4930132426568057E-2</v>
      </c>
      <c r="Q206" s="1">
        <f>627.5095*('PNO-LCCSD_T Default'!Z196+'PNO-LCCSD_T Default'!AF196-'PNO-LCCSD_T Default'!H196)</f>
        <v>7.3136232243666541E-2</v>
      </c>
      <c r="R206" s="1">
        <f t="shared" si="190"/>
        <v>1.4490875784811036E-2</v>
      </c>
      <c r="S206" s="1">
        <f t="shared" si="191"/>
        <v>7.3355860564545045E-2</v>
      </c>
      <c r="T206" s="1">
        <f t="shared" si="192"/>
        <v>1.471050410568954E-2</v>
      </c>
      <c r="U206" s="1">
        <f t="shared" si="193"/>
        <v>5.56294342779994E-2</v>
      </c>
      <c r="V206" s="1">
        <f t="shared" si="194"/>
        <v>-3.0159221808561051E-3</v>
      </c>
      <c r="W206" s="1">
        <f t="shared" si="195"/>
        <v>7.1122407055548717E-2</v>
      </c>
      <c r="X206" s="1">
        <f t="shared" si="196"/>
        <v>1.2477050596693212E-2</v>
      </c>
      <c r="Y206" s="21">
        <f t="shared" si="197"/>
        <v>6.3375920666774055E-2</v>
      </c>
      <c r="Z206" s="27">
        <f t="shared" si="198"/>
        <v>4.73056420791855E-3</v>
      </c>
      <c r="AA206" s="1">
        <f t="shared" si="199"/>
        <v>6.7804497095912061E-2</v>
      </c>
      <c r="AB206" s="1">
        <f t="shared" si="200"/>
        <v>9.1591406370565565E-3</v>
      </c>
      <c r="AC206" s="1">
        <f t="shared" si="201"/>
        <v>7.5256697233796702E-2</v>
      </c>
      <c r="AD206" s="1">
        <f t="shared" si="202"/>
        <v>1.6611340774941197E-2</v>
      </c>
      <c r="AE206" s="1">
        <f t="shared" si="203"/>
        <v>7.1530597164854368E-2</v>
      </c>
      <c r="AF206" s="1">
        <f t="shared" si="204"/>
        <v>1.2885240705998863E-2</v>
      </c>
      <c r="AG206" s="24">
        <f>627.5095*('PNO-LCCSD_T Tight'!J196+'PNO-LCCSD_T Tight'!P196-'PNO-LCCSD_T Tight'!D196)</f>
        <v>0.11578796944004159</v>
      </c>
      <c r="AH206" s="1">
        <f t="shared" si="205"/>
        <v>5.7142612981186086E-2</v>
      </c>
      <c r="AI206" s="1">
        <f>627.5095*('PNO-LCCSD_T Tight'!V196+'PNO-LCCSD_T Tight'!AB196-'PNO-LCCSD_T Tight'!D196)</f>
        <v>7.2459605022789725E-2</v>
      </c>
      <c r="AJ206" s="1">
        <f t="shared" si="206"/>
        <v>1.381424856393422E-2</v>
      </c>
      <c r="AK206" s="1">
        <f t="shared" si="207"/>
        <v>9.4123787231415651E-2</v>
      </c>
      <c r="AL206" s="1">
        <f t="shared" si="208"/>
        <v>3.5478430772560146E-2</v>
      </c>
      <c r="AM206" s="1">
        <f>627.5095*('PNO-LCCSD_T Tight'!L196+'PNO-LCCSD_T Tight'!R196-'PNO-LCCSD_T Tight'!F196)</f>
        <v>8.11644557293692E-2</v>
      </c>
      <c r="AN206" s="1">
        <f t="shared" si="249"/>
        <v>2.2519099270513696E-2</v>
      </c>
      <c r="AO206" s="1">
        <f>627.5095*('PNO-LCCSD_T Tight'!X196+'PNO-LCCSD_T Tight'!AD196-'PNO-LCCSD_T Tight'!F196)</f>
        <v>7.1299346270703529E-2</v>
      </c>
      <c r="AP206" s="1">
        <f t="shared" si="250"/>
        <v>1.2653989811848024E-2</v>
      </c>
      <c r="AQ206" s="1">
        <f t="shared" si="251"/>
        <v>7.6231901000036364E-2</v>
      </c>
      <c r="AR206" s="1">
        <f t="shared" si="252"/>
        <v>1.758654454118086E-2</v>
      </c>
      <c r="AS206" s="1" t="str">
        <f>IF((627.5095*('PNO-LCCSD_T Tight'!N196+'PNO-LCCSD_T Tight'!T196-'PNO-LCCSD_T Tight'!H196))&gt;$AS$1,(627.5095*('PNO-LCCSD_T Tight'!N196+'PNO-LCCSD_T Tight'!T196-'PNO-LCCSD_T Tight'!H196)), "")</f>
        <v/>
      </c>
      <c r="AT206" s="1" t="e">
        <f t="shared" si="209"/>
        <v>#VALUE!</v>
      </c>
      <c r="AU206" s="1" t="str">
        <f>IF((627.5095*('PNO-LCCSD_T Tight'!Z196+'PNO-LCCSD_T Tight'!AF196-'PNO-LCCSD_T Tight'!H196))&gt;$AS$1,(627.5095*('PNO-LCCSD_T Tight'!Z196+'PNO-LCCSD_T Tight'!AF196-'PNO-LCCSD_T Tight'!H196)),"")</f>
        <v/>
      </c>
      <c r="AV206" s="1" t="e">
        <f t="shared" si="210"/>
        <v>#VALUE!</v>
      </c>
      <c r="AW206" s="1"/>
      <c r="AX206" s="1">
        <f t="shared" si="211"/>
        <v>-5.8645356458855505E-2</v>
      </c>
      <c r="AY206" s="1">
        <f t="shared" si="253"/>
        <v>5.8464091052976619E-2</v>
      </c>
      <c r="AZ206" s="1">
        <f t="shared" si="254"/>
        <v>-1.8126540587888595E-4</v>
      </c>
      <c r="BA206" s="1">
        <f t="shared" si="255"/>
        <v>7.0538640785655832E-2</v>
      </c>
      <c r="BB206" s="1">
        <f t="shared" si="256"/>
        <v>1.1893284326800327E-2</v>
      </c>
      <c r="BC206" s="21">
        <f t="shared" si="257"/>
        <v>6.4501365919316225E-2</v>
      </c>
      <c r="BD206" s="1">
        <f t="shared" si="258"/>
        <v>5.8560094604607205E-3</v>
      </c>
      <c r="BE206" s="1"/>
      <c r="BF206" s="1"/>
      <c r="BG206" s="1"/>
      <c r="BH206" s="1"/>
      <c r="BI206" s="1"/>
      <c r="BJ206" s="1"/>
      <c r="BL206" s="1">
        <f t="shared" si="212"/>
        <v>5.6004295234781787E-2</v>
      </c>
      <c r="BM206" s="1">
        <f t="shared" si="213"/>
        <v>-2.641061224073718E-3</v>
      </c>
      <c r="BN206" s="1">
        <f t="shared" si="214"/>
        <v>7.1215402508684203E-2</v>
      </c>
      <c r="BO206" s="1">
        <f t="shared" si="215"/>
        <v>1.2570046049828698E-2</v>
      </c>
      <c r="BP206" s="1">
        <f t="shared" si="216"/>
        <v>6.3764695950312519E-2</v>
      </c>
      <c r="BQ206" s="1">
        <f t="shared" si="217"/>
        <v>5.1193394914570145E-3</v>
      </c>
      <c r="BR206" s="1">
        <f t="shared" si="218"/>
        <v>6.7944878336653955E-2</v>
      </c>
      <c r="BS206" s="1">
        <f t="shared" si="219"/>
        <v>9.2995218777984501E-3</v>
      </c>
      <c r="BT206" s="1">
        <f t="shared" si="220"/>
        <v>7.5529451414249937E-2</v>
      </c>
      <c r="BU206" s="1">
        <f t="shared" si="221"/>
        <v>1.6884094955394433E-2</v>
      </c>
      <c r="BV206" s="1">
        <f t="shared" si="222"/>
        <v>7.1710926210714163E-2</v>
      </c>
      <c r="BW206" s="1">
        <f t="shared" si="223"/>
        <v>1.3065569751858658E-2</v>
      </c>
      <c r="BX206" s="1">
        <f t="shared" si="224"/>
        <v>6.8492648281051796E-2</v>
      </c>
      <c r="BY206" s="1">
        <f t="shared" si="225"/>
        <v>9.8472918221962913E-3</v>
      </c>
      <c r="BZ206" s="1">
        <f t="shared" si="226"/>
        <v>7.5343950424929182E-2</v>
      </c>
      <c r="CA206" s="1">
        <f t="shared" si="227"/>
        <v>1.6698593966073677E-2</v>
      </c>
      <c r="CB206" s="1">
        <f t="shared" si="228"/>
        <v>7.1937109562696236E-2</v>
      </c>
      <c r="CC206" s="1">
        <f t="shared" si="229"/>
        <v>1.3291753103840731E-2</v>
      </c>
      <c r="CD206" s="1">
        <f t="shared" si="230"/>
        <v>6.9641990495028783E-2</v>
      </c>
      <c r="CE206" s="1">
        <f t="shared" si="231"/>
        <v>1.0996634036173278E-2</v>
      </c>
      <c r="CF206" s="1">
        <f t="shared" si="232"/>
        <v>7.533877593729997E-2</v>
      </c>
      <c r="CG206" s="1">
        <f t="shared" si="233"/>
        <v>1.6693419478444466E-2</v>
      </c>
      <c r="CH206" s="1">
        <f t="shared" si="234"/>
        <v>7.2334404127880586E-2</v>
      </c>
      <c r="CI206" s="1">
        <f t="shared" si="235"/>
        <v>1.3689047669025081E-2</v>
      </c>
      <c r="CJ206" s="1">
        <f t="shared" si="236"/>
        <v>5.8748646606725158E-2</v>
      </c>
      <c r="CK206" s="1">
        <f t="shared" si="235"/>
        <v>1.0329014786965296E-4</v>
      </c>
      <c r="CL206" s="1">
        <f t="shared" si="237"/>
        <v>7.0564472692804872E-2</v>
      </c>
      <c r="CM206" s="1">
        <f t="shared" si="235"/>
        <v>1.1919116233949367E-2</v>
      </c>
      <c r="CN206" s="1">
        <f t="shared" si="238"/>
        <v>6.4791938440069252E-2</v>
      </c>
      <c r="CO206" s="1">
        <f t="shared" si="235"/>
        <v>6.1465819812137473E-3</v>
      </c>
      <c r="CP206" s="1">
        <f t="shared" si="239"/>
        <v>5.9844514484857309E-2</v>
      </c>
      <c r="CQ206" s="1">
        <f t="shared" si="180"/>
        <v>1.1991580260018037E-3</v>
      </c>
      <c r="CR206" s="1">
        <f t="shared" si="240"/>
        <v>7.0545084076005862E-2</v>
      </c>
      <c r="CS206" s="1">
        <f t="shared" si="180"/>
        <v>1.1899727617150357E-2</v>
      </c>
      <c r="CT206" s="1">
        <f t="shared" si="241"/>
        <v>6.5139005796767568E-2</v>
      </c>
      <c r="CU206" s="1">
        <f t="shared" si="180"/>
        <v>6.4936493379120636E-3</v>
      </c>
    </row>
    <row r="207" spans="1:99" x14ac:dyDescent="0.2">
      <c r="A207" s="4">
        <f>'PNO-LCCSD_T Default'!A197</f>
        <v>0.96422148278312036</v>
      </c>
      <c r="B207" t="s">
        <v>193</v>
      </c>
      <c r="C207" s="1">
        <f>627.5095*('PNO-LCCSD_T Default'!P197+'PNO-LCCSD_T Default'!J197-'PNO-LCCSD_T Default'!D197)</f>
        <v>0.84649385339763905</v>
      </c>
      <c r="D207" s="1">
        <f t="shared" si="181"/>
        <v>-0.11772762938548131</v>
      </c>
      <c r="E207" s="1">
        <f>627.5095*('PNO-LCCSD_T Default'!AB197+'PNO-LCCSD_T Default'!V197-'PNO-LCCSD_T Default'!D197)</f>
        <v>0.10193045380228563</v>
      </c>
      <c r="F207" s="1">
        <f t="shared" si="182"/>
        <v>-0.86229102898083476</v>
      </c>
      <c r="G207" s="1">
        <f t="shared" si="183"/>
        <v>0.47421215359996233</v>
      </c>
      <c r="H207" s="1">
        <f t="shared" si="184"/>
        <v>-0.49000932918315804</v>
      </c>
      <c r="I207" s="1">
        <f>627.5095*('PNO-LCCSD_T Default'!R197+'PNO-LCCSD_T Default'!L197-'PNO-LCCSD_T Default'!F197)</f>
        <v>0.73297841900156702</v>
      </c>
      <c r="J207" s="1">
        <f t="shared" si="185"/>
        <v>-0.23124306378155335</v>
      </c>
      <c r="K207" s="1">
        <f>627.5095*('PNO-LCCSD_T Default'!AD197+'PNO-LCCSD_T Default'!X197-'PNO-LCCSD_T Default'!F197)</f>
        <v>0.64239925184140301</v>
      </c>
      <c r="L207" s="1">
        <f t="shared" si="186"/>
        <v>-0.32182223094171736</v>
      </c>
      <c r="M207" s="1">
        <f t="shared" si="187"/>
        <v>0.68768883542148496</v>
      </c>
      <c r="N207" s="1">
        <f t="shared" si="188"/>
        <v>-0.27653264736163541</v>
      </c>
      <c r="O207" s="1">
        <f>627.5095*('PNO-LCCSD_T Default'!N197+'PNO-LCCSD_T Default'!T197-'PNO-LCCSD_T Default'!H197)</f>
        <v>0.79268255058903048</v>
      </c>
      <c r="P207" s="1">
        <f t="shared" si="189"/>
        <v>-0.17153893219408989</v>
      </c>
      <c r="Q207" s="1">
        <f>627.5095*('PNO-LCCSD_T Default'!Z197+'PNO-LCCSD_T Default'!AF197-'PNO-LCCSD_T Default'!H197)</f>
        <v>0.77890244198812719</v>
      </c>
      <c r="R207" s="1">
        <f t="shared" si="190"/>
        <v>-0.18531904079499317</v>
      </c>
      <c r="S207" s="1">
        <f t="shared" si="191"/>
        <v>0.78579249628857883</v>
      </c>
      <c r="T207" s="1">
        <f t="shared" si="192"/>
        <v>-0.17842898649454153</v>
      </c>
      <c r="U207" s="1">
        <f t="shared" si="193"/>
        <v>0.65855380171046685</v>
      </c>
      <c r="V207" s="1">
        <f t="shared" si="194"/>
        <v>-0.30566768107265352</v>
      </c>
      <c r="W207" s="1">
        <f t="shared" si="195"/>
        <v>0.99674915734847391</v>
      </c>
      <c r="X207" s="1">
        <f t="shared" si="196"/>
        <v>3.2527674565353548E-2</v>
      </c>
      <c r="Y207" s="21">
        <f t="shared" si="197"/>
        <v>0.82765147952947027</v>
      </c>
      <c r="Z207" s="27">
        <f t="shared" si="198"/>
        <v>-0.1365700032536501</v>
      </c>
      <c r="AA207" s="1">
        <f t="shared" si="199"/>
        <v>0.85532295094309052</v>
      </c>
      <c r="AB207" s="1">
        <f t="shared" si="200"/>
        <v>-0.10889853184002984</v>
      </c>
      <c r="AC207" s="1">
        <f t="shared" si="201"/>
        <v>0.92211890378141159</v>
      </c>
      <c r="AD207" s="1">
        <f t="shared" si="202"/>
        <v>-4.2102579001708773E-2</v>
      </c>
      <c r="AE207" s="1">
        <f t="shared" si="203"/>
        <v>0.88872092736225117</v>
      </c>
      <c r="AF207" s="1">
        <f t="shared" si="204"/>
        <v>-7.5500555420869198E-2</v>
      </c>
      <c r="AG207" s="24">
        <f>627.5095*('PNO-LCCSD_T Tight'!J197+'PNO-LCCSD_T Tight'!P197-'PNO-LCCSD_T Tight'!D197)</f>
        <v>2.018136815123825</v>
      </c>
      <c r="AH207" s="1">
        <f t="shared" si="205"/>
        <v>1.0539153323407047</v>
      </c>
      <c r="AI207" s="1">
        <f>627.5095*('PNO-LCCSD_T Tight'!V197+'PNO-LCCSD_T Tight'!AB197-'PNO-LCCSD_T Tight'!D197)</f>
        <v>0.35163420096071984</v>
      </c>
      <c r="AJ207" s="1">
        <f t="shared" si="206"/>
        <v>-0.61258728182240052</v>
      </c>
      <c r="AK207" s="1">
        <f t="shared" si="207"/>
        <v>1.1848855080422724</v>
      </c>
      <c r="AL207" s="1">
        <f t="shared" si="208"/>
        <v>0.22066402525915207</v>
      </c>
      <c r="AM207" s="1">
        <f>627.5095*('PNO-LCCSD_T Tight'!L197+'PNO-LCCSD_T Tight'!R197-'PNO-LCCSD_T Tight'!F197)</f>
        <v>1.1892585577367898</v>
      </c>
      <c r="AN207" s="1">
        <f t="shared" si="249"/>
        <v>0.22503707495366942</v>
      </c>
      <c r="AO207" s="1">
        <f>627.5095*('PNO-LCCSD_T Tight'!X197+'PNO-LCCSD_T Tight'!AD197-'PNO-LCCSD_T Tight'!F197)</f>
        <v>0.70129072413109861</v>
      </c>
      <c r="AP207" s="1">
        <f t="shared" si="250"/>
        <v>-0.26293075865202176</v>
      </c>
      <c r="AQ207" s="1">
        <f t="shared" si="251"/>
        <v>0.9452746409339442</v>
      </c>
      <c r="AR207" s="1">
        <f t="shared" si="252"/>
        <v>-1.8946841849176166E-2</v>
      </c>
      <c r="AS207" s="1" t="str">
        <f>IF((627.5095*('PNO-LCCSD_T Tight'!N197+'PNO-LCCSD_T Tight'!T197-'PNO-LCCSD_T Tight'!H197))&gt;$AS$1,(627.5095*('PNO-LCCSD_T Tight'!N197+'PNO-LCCSD_T Tight'!T197-'PNO-LCCSD_T Tight'!H197)), "")</f>
        <v/>
      </c>
      <c r="AT207" s="1" t="e">
        <f t="shared" si="209"/>
        <v>#VALUE!</v>
      </c>
      <c r="AU207" s="1" t="str">
        <f>IF((627.5095*('PNO-LCCSD_T Tight'!Z197+'PNO-LCCSD_T Tight'!AF197-'PNO-LCCSD_T Tight'!H197))&gt;$AS$1,(627.5095*('PNO-LCCSD_T Tight'!Z197+'PNO-LCCSD_T Tight'!AF197-'PNO-LCCSD_T Tight'!H197)),"")</f>
        <v/>
      </c>
      <c r="AV207" s="1" t="e">
        <f t="shared" si="210"/>
        <v>#VALUE!</v>
      </c>
      <c r="AW207" s="1"/>
      <c r="AX207" s="1">
        <f t="shared" si="211"/>
        <v>-0.96422148278312036</v>
      </c>
      <c r="AY207" s="1">
        <f t="shared" si="253"/>
        <v>0.64581750573233443</v>
      </c>
      <c r="AZ207" s="1">
        <f t="shared" si="254"/>
        <v>-0.31840397705078594</v>
      </c>
      <c r="BA207" s="1">
        <f t="shared" si="255"/>
        <v>0.93053754910023789</v>
      </c>
      <c r="BB207" s="1">
        <f t="shared" si="256"/>
        <v>-3.3683933682882472E-2</v>
      </c>
      <c r="BC207" s="21">
        <f t="shared" si="257"/>
        <v>0.78817752741628611</v>
      </c>
      <c r="BD207" s="1">
        <f t="shared" si="258"/>
        <v>-0.17604395536683426</v>
      </c>
      <c r="BE207" s="1"/>
      <c r="BF207" s="1"/>
      <c r="BG207" s="1"/>
      <c r="BH207" s="1"/>
      <c r="BI207" s="1"/>
      <c r="BJ207" s="1"/>
      <c r="BL207" s="1">
        <f t="shared" si="212"/>
        <v>1.1206749691683666</v>
      </c>
      <c r="BM207" s="1">
        <f t="shared" si="213"/>
        <v>0.15645348638524625</v>
      </c>
      <c r="BN207" s="1">
        <f t="shared" si="214"/>
        <v>1.0138804842330378</v>
      </c>
      <c r="BO207" s="1">
        <f t="shared" si="215"/>
        <v>4.9659001449917417E-2</v>
      </c>
      <c r="BP207" s="1">
        <f t="shared" si="216"/>
        <v>1.067291356285976</v>
      </c>
      <c r="BQ207" s="1">
        <f t="shared" si="217"/>
        <v>0.10306987350285568</v>
      </c>
      <c r="BR207" s="1">
        <f t="shared" si="218"/>
        <v>1.0283821657988359</v>
      </c>
      <c r="BS207" s="1">
        <f t="shared" si="219"/>
        <v>6.4160683015715536E-2</v>
      </c>
      <c r="BT207" s="1">
        <f t="shared" si="220"/>
        <v>0.97236481223102178</v>
      </c>
      <c r="BU207" s="1">
        <f t="shared" si="221"/>
        <v>8.1433294479014151E-3</v>
      </c>
      <c r="BV207" s="1">
        <f t="shared" si="222"/>
        <v>0.99987519090530041</v>
      </c>
      <c r="BW207" s="1">
        <f t="shared" si="223"/>
        <v>3.565370812218005E-2</v>
      </c>
      <c r="BX207" s="1">
        <f t="shared" si="224"/>
        <v>1.0056658656519146</v>
      </c>
      <c r="BY207" s="1">
        <f t="shared" si="225"/>
        <v>4.1444382868794261E-2</v>
      </c>
      <c r="BZ207" s="1">
        <f t="shared" si="226"/>
        <v>0.95001773607210815</v>
      </c>
      <c r="CA207" s="1">
        <f t="shared" si="227"/>
        <v>-1.4203746711012211E-2</v>
      </c>
      <c r="CB207" s="1">
        <f t="shared" si="228"/>
        <v>0.98086955215789073</v>
      </c>
      <c r="CC207" s="1">
        <f t="shared" si="229"/>
        <v>1.6648069374770369E-2</v>
      </c>
      <c r="CD207" s="1">
        <f t="shared" si="230"/>
        <v>0.95166162093677298</v>
      </c>
      <c r="CE207" s="1">
        <f t="shared" si="231"/>
        <v>-1.2559861846347387E-2</v>
      </c>
      <c r="CF207" s="1">
        <f t="shared" si="232"/>
        <v>0.94934531284889878</v>
      </c>
      <c r="CG207" s="1">
        <f t="shared" si="233"/>
        <v>-1.4876169934221584E-2</v>
      </c>
      <c r="CH207" s="1">
        <f t="shared" si="234"/>
        <v>0.93917749903037939</v>
      </c>
      <c r="CI207" s="1">
        <f t="shared" si="235"/>
        <v>-2.5043983752740973E-2</v>
      </c>
      <c r="CJ207" s="1">
        <f t="shared" si="236"/>
        <v>0.99661195985106255</v>
      </c>
      <c r="CK207" s="1">
        <f t="shared" si="235"/>
        <v>3.2390477067942181E-2</v>
      </c>
      <c r="CL207" s="1">
        <f t="shared" si="237"/>
        <v>0.93529622095462528</v>
      </c>
      <c r="CM207" s="1">
        <f t="shared" si="235"/>
        <v>-2.8925261828495086E-2</v>
      </c>
      <c r="CN207" s="1">
        <f t="shared" si="238"/>
        <v>0.96728552633101472</v>
      </c>
      <c r="CO207" s="1">
        <f t="shared" ref="CO207:CU207" si="259">CN207-$A207</f>
        <v>3.0640435478943573E-3</v>
      </c>
      <c r="CP207" s="1">
        <f t="shared" si="239"/>
        <v>0.94740367860095687</v>
      </c>
      <c r="CQ207" s="1">
        <f t="shared" si="259"/>
        <v>-1.6817804182163498E-2</v>
      </c>
      <c r="CR207" s="1">
        <f t="shared" si="240"/>
        <v>0.93259776345506507</v>
      </c>
      <c r="CS207" s="1">
        <f t="shared" si="259"/>
        <v>-3.16237193280553E-2</v>
      </c>
      <c r="CT207" s="1">
        <f t="shared" si="241"/>
        <v>0.93271835356068089</v>
      </c>
      <c r="CU207" s="1">
        <f t="shared" si="259"/>
        <v>-3.1503129222439474E-2</v>
      </c>
    </row>
    <row r="208" spans="1:99" x14ac:dyDescent="0.2">
      <c r="A208" s="4">
        <f>'PNO-LCCSD_T Default'!A198</f>
        <v>2.8912241361414548</v>
      </c>
      <c r="B208" t="s">
        <v>194</v>
      </c>
      <c r="C208" s="1">
        <f>627.5095*('PNO-LCCSD_T Default'!P198+'PNO-LCCSD_T Default'!J198-'PNO-LCCSD_T Default'!D198)</f>
        <v>2.9051746810622396</v>
      </c>
      <c r="D208" s="1">
        <f t="shared" ref="D208:D271" si="260">C208-$A208</f>
        <v>1.3950544920784846E-2</v>
      </c>
      <c r="E208" s="1">
        <f>627.5095*('PNO-LCCSD_T Default'!AB198+'PNO-LCCSD_T Default'!V198-'PNO-LCCSD_T Default'!D198)</f>
        <v>2.2624352462639576</v>
      </c>
      <c r="F208" s="1">
        <f t="shared" ref="F208:F271" si="261">E208-$A208</f>
        <v>-0.62878888987749715</v>
      </c>
      <c r="G208" s="1">
        <f t="shared" ref="G208:G271" si="262">(C208+E208)/2</f>
        <v>2.5838049636630984</v>
      </c>
      <c r="H208" s="1">
        <f t="shared" ref="H208:H271" si="263">G208-$A208</f>
        <v>-0.30741917247835637</v>
      </c>
      <c r="I208" s="1">
        <f>627.5095*('PNO-LCCSD_T Default'!R198+'PNO-LCCSD_T Default'!L198-'PNO-LCCSD_T Default'!F198)</f>
        <v>2.7203251106550606</v>
      </c>
      <c r="J208" s="1">
        <f t="shared" ref="J208:J271" si="264">I208-$A208</f>
        <v>-0.17089902548639424</v>
      </c>
      <c r="K208" s="1">
        <f>627.5095*('PNO-LCCSD_T Default'!AD198+'PNO-LCCSD_T Default'!X198-'PNO-LCCSD_T Default'!F198)</f>
        <v>2.6473752035301734</v>
      </c>
      <c r="L208" s="1">
        <f t="shared" ref="L208:L271" si="265">K208-$A208</f>
        <v>-0.24384893261128138</v>
      </c>
      <c r="M208" s="1">
        <f t="shared" ref="M208:M271" si="266">(I208+K208)/2</f>
        <v>2.6838501570926168</v>
      </c>
      <c r="N208" s="1">
        <f t="shared" ref="N208:N271" si="267">M208-$A208</f>
        <v>-0.20737397904883803</v>
      </c>
      <c r="O208" s="1">
        <f>627.5095*('PNO-LCCSD_T Default'!N198+'PNO-LCCSD_T Default'!T198-'PNO-LCCSD_T Default'!H198)</f>
        <v>2.7509828227100628</v>
      </c>
      <c r="P208" s="1">
        <f t="shared" ref="P208:P214" si="268">O208-$A208</f>
        <v>-0.14024131343139201</v>
      </c>
      <c r="Q208" s="1">
        <f>627.5095*('PNO-LCCSD_T Default'!Z198+'PNO-LCCSD_T Default'!AF198-'PNO-LCCSD_T Default'!H198)</f>
        <v>2.7390852426044066</v>
      </c>
      <c r="R208" s="1">
        <f t="shared" ref="R208:R214" si="269">Q208-$A208</f>
        <v>-0.15213889353704824</v>
      </c>
      <c r="S208" s="1">
        <f t="shared" ref="S208:S214" si="270">(O208+Q208)/2</f>
        <v>2.7450340326572347</v>
      </c>
      <c r="T208" s="1">
        <f t="shared" ref="T208:T214" si="271">S208-$A208</f>
        <v>-0.14619010348422012</v>
      </c>
      <c r="U208" s="1">
        <f t="shared" ref="U208:U214" si="272">I208+(I208-C208)*$V$2</f>
        <v>2.5991313839414127</v>
      </c>
      <c r="V208" s="1">
        <f t="shared" ref="V208:V214" si="273">U208-$A208</f>
        <v>-0.29209275220004205</v>
      </c>
      <c r="W208" s="1">
        <f t="shared" ref="W208:W214" si="274">K208+(K208-E208)*$V$2</f>
        <v>2.8997550596441002</v>
      </c>
      <c r="X208" s="1">
        <f t="shared" ref="X208:X214" si="275">W208-$A208</f>
        <v>8.5309235026453933E-3</v>
      </c>
      <c r="Y208" s="21">
        <f t="shared" ref="Y208:Y214" si="276">M208+(M208-G208)*$V$2</f>
        <v>2.7494432217927565</v>
      </c>
      <c r="Z208" s="27">
        <f t="shared" ref="Z208:Z214" si="277">Y208-$A208</f>
        <v>-0.14178091434869833</v>
      </c>
      <c r="AA208" s="1">
        <f t="shared" ref="AA208:AA214" si="278">O208+(O208-I208)*$AB$2</f>
        <v>2.7831482910956389</v>
      </c>
      <c r="AB208" s="1">
        <f t="shared" ref="AB208:AB214" si="279">AA208-$A208</f>
        <v>-0.10807584504581591</v>
      </c>
      <c r="AC208" s="1">
        <f t="shared" ref="AC208:AC214" si="280">Q208+(Q208-K208)*$AB$2</f>
        <v>2.8353056114691757</v>
      </c>
      <c r="AD208" s="1">
        <f t="shared" ref="AD208:AD214" si="281">AC208-$A208</f>
        <v>-5.5918524672279091E-2</v>
      </c>
      <c r="AE208" s="1">
        <f t="shared" ref="AE208:AE214" si="282">S208+(S208-M208)*$AB$2</f>
        <v>2.8092269512824077</v>
      </c>
      <c r="AF208" s="1">
        <f t="shared" ref="AF208:AF214" si="283">AE208-$A208</f>
        <v>-8.1997184859047056E-2</v>
      </c>
      <c r="AG208" s="24">
        <f>627.5095*('PNO-LCCSD_T Tight'!J198+'PNO-LCCSD_T Tight'!P198-'PNO-LCCSD_T Tight'!D198)</f>
        <v>3.7706426245896849</v>
      </c>
      <c r="AH208" s="1">
        <f t="shared" ref="AH208:AH214" si="284">AG208-$A208</f>
        <v>0.87941848844823012</v>
      </c>
      <c r="AI208" s="1">
        <f>627.5095*('PNO-LCCSD_T Tight'!V198+'PNO-LCCSD_T Tight'!AB198-'PNO-LCCSD_T Tight'!D198)</f>
        <v>2.4450487305476361</v>
      </c>
      <c r="AJ208" s="1">
        <f t="shared" ref="AJ208:AJ214" si="285">AI208-$A208</f>
        <v>-0.44617540559381874</v>
      </c>
      <c r="AK208" s="1">
        <f t="shared" ref="AK208:AK214" si="286">(AG208+AI208)/2</f>
        <v>3.1078456775686605</v>
      </c>
      <c r="AL208" s="1">
        <f t="shared" ref="AL208:AL214" si="287">AK208-$A208</f>
        <v>0.21662154142720569</v>
      </c>
      <c r="AM208" s="1">
        <f>627.5095*('PNO-LCCSD_T Tight'!L198+'PNO-LCCSD_T Tight'!R198-'PNO-LCCSD_T Tight'!F198)</f>
        <v>3.0762978777593317</v>
      </c>
      <c r="AN208" s="1">
        <f t="shared" si="249"/>
        <v>0.18507374161787693</v>
      </c>
      <c r="AO208" s="1">
        <f>627.5095*('PNO-LCCSD_T Tight'!X198+'PNO-LCCSD_T Tight'!AD198-'PNO-LCCSD_T Tight'!F198)</f>
        <v>2.6932603328605165</v>
      </c>
      <c r="AP208" s="1">
        <f t="shared" si="250"/>
        <v>-0.19796380328093832</v>
      </c>
      <c r="AQ208" s="1">
        <f t="shared" si="251"/>
        <v>2.8847791053099243</v>
      </c>
      <c r="AR208" s="1">
        <f t="shared" si="252"/>
        <v>-6.4450308315304738E-3</v>
      </c>
      <c r="AS208" s="1" t="str">
        <f>IF((627.5095*('PNO-LCCSD_T Tight'!N198+'PNO-LCCSD_T Tight'!T198-'PNO-LCCSD_T Tight'!H198))&gt;$AS$1,(627.5095*('PNO-LCCSD_T Tight'!N198+'PNO-LCCSD_T Tight'!T198-'PNO-LCCSD_T Tight'!H198)), "")</f>
        <v/>
      </c>
      <c r="AT208" s="1" t="e">
        <f t="shared" ref="AT208:AT271" si="288">AS208-$A208</f>
        <v>#VALUE!</v>
      </c>
      <c r="AU208" s="1" t="str">
        <f>IF((627.5095*('PNO-LCCSD_T Tight'!Z198+'PNO-LCCSD_T Tight'!AF198-'PNO-LCCSD_T Tight'!H198))&gt;$AS$1,(627.5095*('PNO-LCCSD_T Tight'!Z198+'PNO-LCCSD_T Tight'!AF198-'PNO-LCCSD_T Tight'!H198)),"")</f>
        <v/>
      </c>
      <c r="AV208" s="1" t="e">
        <f t="shared" ref="AV208:AV271" si="289">AU208-$A208</f>
        <v>#VALUE!</v>
      </c>
      <c r="AW208" s="1"/>
      <c r="AX208" s="1">
        <f t="shared" ref="AX208:AX271" si="290">AW208-$A208</f>
        <v>-2.8912241361414548</v>
      </c>
      <c r="AY208" s="1">
        <f t="shared" si="253"/>
        <v>2.6210616156081556</v>
      </c>
      <c r="AZ208" s="1">
        <f t="shared" si="254"/>
        <v>-0.27016252053329914</v>
      </c>
      <c r="BA208" s="1">
        <f t="shared" si="255"/>
        <v>2.8559963837563944</v>
      </c>
      <c r="BB208" s="1">
        <f t="shared" si="256"/>
        <v>-3.5227752385060374E-2</v>
      </c>
      <c r="BC208" s="21">
        <f t="shared" si="257"/>
        <v>2.7385289996822753</v>
      </c>
      <c r="BD208" s="1">
        <f t="shared" si="258"/>
        <v>-0.15269513645917954</v>
      </c>
      <c r="BE208" s="1"/>
      <c r="BF208" s="1"/>
      <c r="BG208" s="1"/>
      <c r="BH208" s="1"/>
      <c r="BI208" s="1"/>
      <c r="BJ208" s="1"/>
      <c r="BL208" s="1">
        <f t="shared" ref="BL208:BL214" si="291">U208+$BL$1*(AG208-C208)</f>
        <v>2.9404905432803989</v>
      </c>
      <c r="BM208" s="1">
        <f t="shared" ref="BM208:BM214" si="292">BL208-$A208</f>
        <v>4.9266407138944146E-2</v>
      </c>
      <c r="BN208" s="1">
        <f t="shared" ref="BN208:BN214" si="293">W208+$BN$1*(AI208-E208)</f>
        <v>2.9122835512201912</v>
      </c>
      <c r="BO208" s="1">
        <f t="shared" ref="BO208:BO214" si="294">BN208-$A208</f>
        <v>2.1059415078736432E-2</v>
      </c>
      <c r="BP208" s="1">
        <f t="shared" ref="BP208:BP214" si="295">Y208+$BP$1*(AK208-G208)</f>
        <v>2.9261503563866347</v>
      </c>
      <c r="BQ208" s="1">
        <f t="shared" ref="BQ208:BQ214" si="296">BP208-$A208</f>
        <v>3.4926220245179884E-2</v>
      </c>
      <c r="BR208" s="1">
        <f t="shared" ref="BR208:BR214" si="297">AA208+$BR$1*(AG208-C208)</f>
        <v>2.9109834829436818</v>
      </c>
      <c r="BS208" s="1">
        <f t="shared" ref="BS208:BS214" si="298">BR208-$A208</f>
        <v>1.9759346802227018E-2</v>
      </c>
      <c r="BT208" s="1">
        <f t="shared" ref="BT208:BT214" si="299">AC208+$BT$1*(AI208-E208)</f>
        <v>2.8720514773898831</v>
      </c>
      <c r="BU208" s="1">
        <f t="shared" ref="BU208:BU214" si="300">BT208-$A208</f>
        <v>-1.9172658751571703E-2</v>
      </c>
      <c r="BV208" s="1">
        <f t="shared" ref="BV208:BV214" si="301">AE208+(AK208-G208)*$BV$1</f>
        <v>2.8911905696686024</v>
      </c>
      <c r="BW208" s="1">
        <f t="shared" ref="BW208:BW214" si="302">BV208-$A208</f>
        <v>-3.3566472852353257E-5</v>
      </c>
      <c r="BX208" s="1">
        <f t="shared" ref="BX208:BX214" si="303">AA208+$BX$1*(AM208-I208)</f>
        <v>2.9004402326466554</v>
      </c>
      <c r="BY208" s="1">
        <f t="shared" ref="BY208:BY214" si="304">BX208-$A208</f>
        <v>9.2160965052006105E-3</v>
      </c>
      <c r="BZ208" s="1">
        <f t="shared" ref="BZ208:BZ214" si="305">AC208+$BZ$1*(AO208-K208)</f>
        <v>2.8570429102333663</v>
      </c>
      <c r="CA208" s="1">
        <f t="shared" ref="CA208:CA214" si="306">BZ208-$A208</f>
        <v>-3.4181225908088475E-2</v>
      </c>
      <c r="CB208" s="1">
        <f t="shared" ref="CB208:CB214" si="307">AE208+(AQ208-M208)*$CB$1</f>
        <v>2.8811071786226661</v>
      </c>
      <c r="CC208" s="1">
        <f t="shared" ref="CC208:CC214" si="308">CB208-$A208</f>
        <v>-1.0116957518788716E-2</v>
      </c>
      <c r="CD208" s="1">
        <f t="shared" ref="CD208:CD214" si="309">AA208+(AM208-I208)*$CD$1+(AG208-C208)*$CD$2</f>
        <v>2.8736912755113257</v>
      </c>
      <c r="CE208" s="1">
        <f t="shared" ref="CE208:CE214" si="310">CD208-$A208</f>
        <v>-1.7532860630129043E-2</v>
      </c>
      <c r="CF208" s="1">
        <f t="shared" ref="CF208:CF214" si="311">AC208+(AO208-K208)*$CF$1+(AI208-E208)*$CF$2</f>
        <v>2.8565828378358846</v>
      </c>
      <c r="CG208" s="1">
        <f t="shared" ref="CG208:CG214" si="312">CF208-$A208</f>
        <v>-3.4641298305570167E-2</v>
      </c>
      <c r="CH208" s="1">
        <f t="shared" ref="CH208:CH214" si="313">AE208+(AQ208-M208)*$CH$1+(AK208-G208)*$CH$2</f>
        <v>2.8574752419907785</v>
      </c>
      <c r="CI208" s="1">
        <f t="shared" ref="CI208:CU223" si="314">CH208-$A208</f>
        <v>-3.3748894150676279E-2</v>
      </c>
      <c r="CJ208" s="1">
        <f t="shared" ref="CJ208:CJ271" si="315">AY208+(AG208-C208)*$CJ$1</f>
        <v>2.8801860799071357</v>
      </c>
      <c r="CK208" s="1">
        <f t="shared" si="314"/>
        <v>-1.1038056234319082E-2</v>
      </c>
      <c r="CL208" s="1">
        <f t="shared" ref="CL208:CL271" si="316">BA208+(AI208-E208)*$CL$1</f>
        <v>2.8594764983232817</v>
      </c>
      <c r="CM208" s="1">
        <f t="shared" si="314"/>
        <v>-3.1747637818173136E-2</v>
      </c>
      <c r="CN208" s="1">
        <f t="shared" ref="CN208:CN271" si="317">BC208+(AK208-G208)*$CN$1</f>
        <v>2.8706007637786315</v>
      </c>
      <c r="CO208" s="1">
        <f t="shared" si="314"/>
        <v>-2.06233723628233E-2</v>
      </c>
      <c r="CP208" s="1">
        <f t="shared" ref="CP208:CP271" si="318">AY208+(AM208-I208)*$CP$1</f>
        <v>2.8563479131314606</v>
      </c>
      <c r="CQ208" s="1">
        <f t="shared" si="314"/>
        <v>-3.4876223009994156E-2</v>
      </c>
      <c r="CR208" s="1">
        <f t="shared" ref="CR208:CR271" si="319">BA208+(AO208-K208)*$CR$1</f>
        <v>2.857601594128016</v>
      </c>
      <c r="CS208" s="1">
        <f t="shared" si="314"/>
        <v>-3.3622542013438839E-2</v>
      </c>
      <c r="CT208" s="1">
        <f t="shared" ref="CT208:CT271" si="320">BC208+(AQ208-M208)*$CT$1</f>
        <v>2.8512775888907331</v>
      </c>
      <c r="CU208" s="1">
        <f t="shared" si="314"/>
        <v>-3.9946547250721665E-2</v>
      </c>
    </row>
    <row r="209" spans="1:99" x14ac:dyDescent="0.2">
      <c r="A209" s="4">
        <f>'PNO-LCCSD_T Default'!A199</f>
        <v>3.6104850680809393</v>
      </c>
      <c r="B209" t="s">
        <v>195</v>
      </c>
      <c r="C209" s="1">
        <f>627.5095*('PNO-LCCSD_T Default'!P199+'PNO-LCCSD_T Default'!J199-'PNO-LCCSD_T Default'!D199)</f>
        <v>3.7247051327278475</v>
      </c>
      <c r="D209" s="1">
        <f t="shared" si="260"/>
        <v>0.11422006464690826</v>
      </c>
      <c r="E209" s="1">
        <f>627.5095*('PNO-LCCSD_T Default'!AB199+'PNO-LCCSD_T Default'!V199-'PNO-LCCSD_T Default'!D199)</f>
        <v>3.1522139275006915</v>
      </c>
      <c r="F209" s="1">
        <f t="shared" si="261"/>
        <v>-0.45827114058024776</v>
      </c>
      <c r="G209" s="1">
        <f t="shared" si="262"/>
        <v>3.4384595301142697</v>
      </c>
      <c r="H209" s="1">
        <f t="shared" si="263"/>
        <v>-0.17202553796666953</v>
      </c>
      <c r="I209" s="1">
        <f>627.5095*('PNO-LCCSD_T Default'!R199+'PNO-LCCSD_T Default'!L199-'PNO-LCCSD_T Default'!F199)</f>
        <v>3.4740290282552602</v>
      </c>
      <c r="J209" s="1">
        <f t="shared" si="264"/>
        <v>-0.13645603982567911</v>
      </c>
      <c r="K209" s="1">
        <f>627.5095*('PNO-LCCSD_T Default'!AD199+'PNO-LCCSD_T Default'!X199-'PNO-LCCSD_T Default'!F199)</f>
        <v>3.4105840257536064</v>
      </c>
      <c r="L209" s="1">
        <f t="shared" si="265"/>
        <v>-0.19990104232733286</v>
      </c>
      <c r="M209" s="1">
        <f t="shared" si="266"/>
        <v>3.4423065270044333</v>
      </c>
      <c r="N209" s="1">
        <f t="shared" si="267"/>
        <v>-0.16817854107650598</v>
      </c>
      <c r="O209" s="1">
        <f>627.5095*('PNO-LCCSD_T Default'!N199+'PNO-LCCSD_T Default'!T199-'PNO-LCCSD_T Default'!H199)</f>
        <v>3.4940795726172889</v>
      </c>
      <c r="P209" s="1">
        <f t="shared" si="268"/>
        <v>-0.11640549546365042</v>
      </c>
      <c r="Q209" s="1">
        <f>627.5095*('PNO-LCCSD_T Default'!Z199+'PNO-LCCSD_T Default'!AF199-'PNO-LCCSD_T Default'!H199)</f>
        <v>3.483700565493518</v>
      </c>
      <c r="R209" s="1">
        <f t="shared" si="269"/>
        <v>-0.12678450258742124</v>
      </c>
      <c r="S209" s="1">
        <f t="shared" si="270"/>
        <v>3.4888900690554037</v>
      </c>
      <c r="T209" s="1">
        <f t="shared" si="271"/>
        <v>-0.12159499902553561</v>
      </c>
      <c r="U209" s="1">
        <f t="shared" si="272"/>
        <v>3.3096771651042021</v>
      </c>
      <c r="V209" s="1">
        <f t="shared" si="273"/>
        <v>-0.30080790297673721</v>
      </c>
      <c r="W209" s="1">
        <f t="shared" si="274"/>
        <v>3.5799803354646191</v>
      </c>
      <c r="X209" s="1">
        <f t="shared" si="275"/>
        <v>-3.050473261632014E-2</v>
      </c>
      <c r="Y209" s="21">
        <f t="shared" si="276"/>
        <v>3.4448287502844104</v>
      </c>
      <c r="Z209" s="27">
        <f t="shared" si="277"/>
        <v>-0.1656563177965289</v>
      </c>
      <c r="AA209" s="1">
        <f t="shared" si="278"/>
        <v>3.515116209324991</v>
      </c>
      <c r="AB209" s="1">
        <f t="shared" si="279"/>
        <v>-9.5368858755948249E-2</v>
      </c>
      <c r="AC209" s="1">
        <f t="shared" si="280"/>
        <v>3.5604130006304744</v>
      </c>
      <c r="AD209" s="1">
        <f t="shared" si="281"/>
        <v>-5.0072067450464885E-2</v>
      </c>
      <c r="AE209" s="1">
        <f t="shared" si="282"/>
        <v>3.5377646049777334</v>
      </c>
      <c r="AF209" s="1">
        <f t="shared" si="283"/>
        <v>-7.2720463103205901E-2</v>
      </c>
      <c r="AG209" s="24">
        <f>627.5095*('PNO-LCCSD_T Tight'!J199+'PNO-LCCSD_T Tight'!P199-'PNO-LCCSD_T Tight'!D199)</f>
        <v>4.3147584313207634</v>
      </c>
      <c r="AH209" s="1">
        <f t="shared" si="284"/>
        <v>0.70427336323982415</v>
      </c>
      <c r="AI209" s="1">
        <f>627.5095*('PNO-LCCSD_T Tight'!V199+'PNO-LCCSD_T Tight'!AB199-'PNO-LCCSD_T Tight'!D199)</f>
        <v>3.2817954186650393</v>
      </c>
      <c r="AJ209" s="1">
        <f t="shared" si="285"/>
        <v>-0.32868964941589995</v>
      </c>
      <c r="AK209" s="1">
        <f t="shared" si="286"/>
        <v>3.7982769249929014</v>
      </c>
      <c r="AL209" s="1">
        <f t="shared" si="287"/>
        <v>0.1877918569119621</v>
      </c>
      <c r="AM209" s="1">
        <f>627.5095*('PNO-LCCSD_T Tight'!L199+'PNO-LCCSD_T Tight'!R199-'PNO-LCCSD_T Tight'!F199)</f>
        <v>3.7422838450389686</v>
      </c>
      <c r="AN209" s="1">
        <f t="shared" si="249"/>
        <v>0.13179877695802933</v>
      </c>
      <c r="AO209" s="1">
        <f>627.5095*('PNO-LCCSD_T Tight'!X199+'PNO-LCCSD_T Tight'!AD199-'PNO-LCCSD_T Tight'!F199)</f>
        <v>3.4605970280095031</v>
      </c>
      <c r="AP209" s="1">
        <f t="shared" si="250"/>
        <v>-0.14988804007143619</v>
      </c>
      <c r="AQ209" s="1">
        <f t="shared" si="251"/>
        <v>3.6014404365242356</v>
      </c>
      <c r="AR209" s="1">
        <f t="shared" si="252"/>
        <v>-9.0446315567036528E-3</v>
      </c>
      <c r="AS209" s="1" t="str">
        <f>IF((627.5095*('PNO-LCCSD_T Tight'!N199+'PNO-LCCSD_T Tight'!T199-'PNO-LCCSD_T Tight'!H199))&gt;$AS$1,(627.5095*('PNO-LCCSD_T Tight'!N199+'PNO-LCCSD_T Tight'!T199-'PNO-LCCSD_T Tight'!H199)), "")</f>
        <v/>
      </c>
      <c r="AT209" s="1" t="e">
        <f t="shared" si="288"/>
        <v>#VALUE!</v>
      </c>
      <c r="AU209" s="1" t="str">
        <f>IF((627.5095*('PNO-LCCSD_T Tight'!Z199+'PNO-LCCSD_T Tight'!AF199-'PNO-LCCSD_T Tight'!H199))&gt;$AS$1,(627.5095*('PNO-LCCSD_T Tight'!Z199+'PNO-LCCSD_T Tight'!AF199-'PNO-LCCSD_T Tight'!H199)),"")</f>
        <v/>
      </c>
      <c r="AV209" s="1" t="e">
        <f t="shared" si="289"/>
        <v>#VALUE!</v>
      </c>
      <c r="AW209" s="1"/>
      <c r="AX209" s="1">
        <f t="shared" si="290"/>
        <v>-3.6104850680809393</v>
      </c>
      <c r="AY209" s="1">
        <f t="shared" si="253"/>
        <v>3.3669498455738016</v>
      </c>
      <c r="AZ209" s="1">
        <f t="shared" si="254"/>
        <v>-0.24353522250713766</v>
      </c>
      <c r="BA209" s="1">
        <f t="shared" si="255"/>
        <v>3.5778255037431519</v>
      </c>
      <c r="BB209" s="1">
        <f t="shared" si="256"/>
        <v>-3.2659564337787383E-2</v>
      </c>
      <c r="BC209" s="21">
        <f t="shared" si="257"/>
        <v>3.4723876746584765</v>
      </c>
      <c r="BD209" s="1">
        <f t="shared" si="258"/>
        <v>-0.13809739342246274</v>
      </c>
      <c r="BE209" s="1"/>
      <c r="BF209" s="1"/>
      <c r="BG209" s="1"/>
      <c r="BH209" s="1"/>
      <c r="BI209" s="1"/>
      <c r="BJ209" s="1"/>
      <c r="BL209" s="1">
        <f t="shared" si="291"/>
        <v>3.5424068687046986</v>
      </c>
      <c r="BM209" s="1">
        <f t="shared" si="292"/>
        <v>-6.8078199376240711E-2</v>
      </c>
      <c r="BN209" s="1">
        <f t="shared" si="293"/>
        <v>3.5888704819225223</v>
      </c>
      <c r="BO209" s="1">
        <f t="shared" si="294"/>
        <v>-2.1614586158416937E-2</v>
      </c>
      <c r="BP209" s="1">
        <f t="shared" si="295"/>
        <v>3.5661595918371054</v>
      </c>
      <c r="BQ209" s="1">
        <f t="shared" si="296"/>
        <v>-4.4325476243833872E-2</v>
      </c>
      <c r="BR209" s="1">
        <f t="shared" si="297"/>
        <v>3.6022708834990138</v>
      </c>
      <c r="BS209" s="1">
        <f t="shared" si="298"/>
        <v>-8.2141845819254655E-3</v>
      </c>
      <c r="BT209" s="1">
        <f t="shared" si="299"/>
        <v>3.5864876583634908</v>
      </c>
      <c r="BU209" s="1">
        <f t="shared" si="300"/>
        <v>-2.3997409717448459E-2</v>
      </c>
      <c r="BV209" s="1">
        <f t="shared" si="301"/>
        <v>3.5940425522058219</v>
      </c>
      <c r="BW209" s="1">
        <f t="shared" si="302"/>
        <v>-1.6442515875117358E-2</v>
      </c>
      <c r="BX209" s="1">
        <f t="shared" si="303"/>
        <v>3.6035053536601729</v>
      </c>
      <c r="BY209" s="1">
        <f t="shared" si="304"/>
        <v>-6.9797144207663919E-3</v>
      </c>
      <c r="BZ209" s="1">
        <f t="shared" si="305"/>
        <v>3.584105808910556</v>
      </c>
      <c r="CA209" s="1">
        <f t="shared" si="306"/>
        <v>-2.6379259170383307E-2</v>
      </c>
      <c r="CB209" s="1">
        <f t="shared" si="307"/>
        <v>3.5946930948509621</v>
      </c>
      <c r="CC209" s="1">
        <f t="shared" si="308"/>
        <v>-1.5791973229977163E-2</v>
      </c>
      <c r="CD209" s="1">
        <f t="shared" si="309"/>
        <v>3.603017560154762</v>
      </c>
      <c r="CE209" s="1">
        <f t="shared" si="310"/>
        <v>-7.4675079261772304E-3</v>
      </c>
      <c r="CF209" s="1">
        <f t="shared" si="311"/>
        <v>3.583975679678153</v>
      </c>
      <c r="CG209" s="1">
        <f t="shared" si="312"/>
        <v>-2.6509388402786271E-2</v>
      </c>
      <c r="CH209" s="1">
        <f t="shared" si="313"/>
        <v>3.5921679866330081</v>
      </c>
      <c r="CI209" s="1">
        <f t="shared" si="314"/>
        <v>-1.8317081447931205E-2</v>
      </c>
      <c r="CJ209" s="1">
        <f t="shared" si="315"/>
        <v>3.5436140953004429</v>
      </c>
      <c r="CK209" s="1">
        <f t="shared" si="314"/>
        <v>-6.6870972780496363E-2</v>
      </c>
      <c r="CL209" s="1">
        <f t="shared" si="316"/>
        <v>3.5802949732720255</v>
      </c>
      <c r="CM209" s="1">
        <f t="shared" si="314"/>
        <v>-3.019009480891377E-2</v>
      </c>
      <c r="CN209" s="1">
        <f t="shared" si="317"/>
        <v>3.5630709304307371</v>
      </c>
      <c r="CO209" s="1">
        <f t="shared" si="314"/>
        <v>-4.7414137650202193E-2</v>
      </c>
      <c r="CP209" s="1">
        <f t="shared" si="318"/>
        <v>3.5442574613986473</v>
      </c>
      <c r="CQ209" s="1">
        <f t="shared" si="314"/>
        <v>-6.6227606682291995E-2</v>
      </c>
      <c r="CR209" s="1">
        <f t="shared" si="319"/>
        <v>3.5795751204732067</v>
      </c>
      <c r="CS209" s="1">
        <f t="shared" si="314"/>
        <v>-3.090994760773258E-2</v>
      </c>
      <c r="CT209" s="1">
        <f t="shared" si="320"/>
        <v>3.5616835374635682</v>
      </c>
      <c r="CU209" s="1">
        <f t="shared" si="314"/>
        <v>-4.8801530617371025E-2</v>
      </c>
    </row>
    <row r="210" spans="1:99" x14ac:dyDescent="0.2">
      <c r="A210" s="4">
        <f>'PNO-LCCSD_T Default'!A200</f>
        <v>3.6885772406257367</v>
      </c>
      <c r="B210" t="s">
        <v>196</v>
      </c>
      <c r="C210" s="1">
        <f>627.5095*('PNO-LCCSD_T Default'!P200+'PNO-LCCSD_T Default'!J200-'PNO-LCCSD_T Default'!D200)</f>
        <v>3.8465455405377309</v>
      </c>
      <c r="D210" s="1">
        <f t="shared" si="260"/>
        <v>0.15796829991199424</v>
      </c>
      <c r="E210" s="1">
        <f>627.5095*('PNO-LCCSD_T Default'!AB200+'PNO-LCCSD_T Default'!V200-'PNO-LCCSD_T Default'!D200)</f>
        <v>3.3337519765665755</v>
      </c>
      <c r="F210" s="1">
        <f t="shared" si="261"/>
        <v>-0.35482526405916115</v>
      </c>
      <c r="G210" s="1">
        <f t="shared" si="262"/>
        <v>3.5901487585521532</v>
      </c>
      <c r="H210" s="1">
        <f t="shared" si="263"/>
        <v>-9.8428482073583456E-2</v>
      </c>
      <c r="I210" s="1">
        <f>627.5095*('PNO-LCCSD_T Default'!R200+'PNO-LCCSD_T Default'!L200-'PNO-LCCSD_T Default'!F200)</f>
        <v>3.5815860334632355</v>
      </c>
      <c r="J210" s="1">
        <f t="shared" si="264"/>
        <v>-0.10699120716250121</v>
      </c>
      <c r="K210" s="1">
        <f>627.5095*('PNO-LCCSD_T Default'!AD200+'PNO-LCCSD_T Default'!X200-'PNO-LCCSD_T Default'!F200)</f>
        <v>3.5238553878599483</v>
      </c>
      <c r="L210" s="1">
        <f t="shared" si="265"/>
        <v>-0.16472185276578832</v>
      </c>
      <c r="M210" s="1">
        <f t="shared" si="266"/>
        <v>3.5527207106615917</v>
      </c>
      <c r="N210" s="1">
        <f t="shared" si="267"/>
        <v>-0.13585652996414499</v>
      </c>
      <c r="O210" s="1">
        <f>627.5095*('PNO-LCCSD_T Default'!N200+'PNO-LCCSD_T Default'!T200-'PNO-LCCSD_T Default'!H200)</f>
        <v>3.5859155879208768</v>
      </c>
      <c r="P210" s="1">
        <f t="shared" si="268"/>
        <v>-0.10266165270485983</v>
      </c>
      <c r="Q210" s="1">
        <f>627.5095*('PNO-LCCSD_T Default'!Z200+'PNO-LCCSD_T Default'!AF200-'PNO-LCCSD_T Default'!H200)</f>
        <v>3.5766158971372346</v>
      </c>
      <c r="R210" s="1">
        <f t="shared" si="269"/>
        <v>-0.11196134348850206</v>
      </c>
      <c r="S210" s="1">
        <f t="shared" si="270"/>
        <v>3.5812657425290557</v>
      </c>
      <c r="T210" s="1">
        <f t="shared" si="271"/>
        <v>-0.10731149809668095</v>
      </c>
      <c r="U210" s="1">
        <f t="shared" si="272"/>
        <v>3.4078694810263781</v>
      </c>
      <c r="V210" s="1">
        <f t="shared" si="273"/>
        <v>-0.28070775959935856</v>
      </c>
      <c r="W210" s="1">
        <f t="shared" si="274"/>
        <v>3.6484937130931154</v>
      </c>
      <c r="X210" s="1">
        <f t="shared" si="275"/>
        <v>-4.0083527532621233E-2</v>
      </c>
      <c r="Y210" s="21">
        <f t="shared" si="276"/>
        <v>3.5281815970597465</v>
      </c>
      <c r="Z210" s="27">
        <f t="shared" si="277"/>
        <v>-0.16039564356599012</v>
      </c>
      <c r="AA210" s="1">
        <f t="shared" si="278"/>
        <v>3.590458071286271</v>
      </c>
      <c r="AB210" s="1">
        <f t="shared" si="279"/>
        <v>-9.8119169339465628E-2</v>
      </c>
      <c r="AC210" s="1">
        <f t="shared" si="280"/>
        <v>3.6319711855593053</v>
      </c>
      <c r="AD210" s="1">
        <f t="shared" si="281"/>
        <v>-5.6606055066431349E-2</v>
      </c>
      <c r="AE210" s="1">
        <f t="shared" si="282"/>
        <v>3.6112146284227884</v>
      </c>
      <c r="AF210" s="1">
        <f t="shared" si="283"/>
        <v>-7.7362612202948267E-2</v>
      </c>
      <c r="AG210" s="24">
        <f>627.5095*('PNO-LCCSD_T Tight'!J200+'PNO-LCCSD_T Tight'!P200-'PNO-LCCSD_T Tight'!D200)</f>
        <v>4.2653885622859624</v>
      </c>
      <c r="AH210" s="1">
        <f t="shared" si="284"/>
        <v>0.57681132166022575</v>
      </c>
      <c r="AI210" s="1">
        <f>627.5095*('PNO-LCCSD_T Tight'!V200+'PNO-LCCSD_T Tight'!AB200-'PNO-LCCSD_T Tight'!D200)</f>
        <v>3.4353239731032228</v>
      </c>
      <c r="AJ210" s="1">
        <f t="shared" si="285"/>
        <v>-0.25325326752251387</v>
      </c>
      <c r="AK210" s="1">
        <f t="shared" si="286"/>
        <v>3.8503562676945924</v>
      </c>
      <c r="AL210" s="1">
        <f t="shared" si="287"/>
        <v>0.16177902706885572</v>
      </c>
      <c r="AM210" s="1">
        <f>627.5095*('PNO-LCCSD_T Tight'!L200+'PNO-LCCSD_T Tight'!R200-'PNO-LCCSD_T Tight'!F200)</f>
        <v>3.7813529259738448</v>
      </c>
      <c r="AN210" s="1">
        <f t="shared" si="249"/>
        <v>9.2775685348108095E-2</v>
      </c>
      <c r="AO210" s="1">
        <f>627.5095*('PNO-LCCSD_T Tight'!X200+'PNO-LCCSD_T Tight'!AD200-'PNO-LCCSD_T Tight'!F200)</f>
        <v>3.5668955283908734</v>
      </c>
      <c r="AP210" s="1">
        <f t="shared" si="250"/>
        <v>-0.12168171223486324</v>
      </c>
      <c r="AQ210" s="1">
        <f t="shared" si="251"/>
        <v>3.6741242271823591</v>
      </c>
      <c r="AR210" s="1">
        <f t="shared" si="252"/>
        <v>-1.4453013443377571E-2</v>
      </c>
      <c r="AS210" s="1" t="str">
        <f>IF((627.5095*('PNO-LCCSD_T Tight'!N200+'PNO-LCCSD_T Tight'!T200-'PNO-LCCSD_T Tight'!H200))&gt;$AS$1,(627.5095*('PNO-LCCSD_T Tight'!N200+'PNO-LCCSD_T Tight'!T200-'PNO-LCCSD_T Tight'!H200)), "")</f>
        <v/>
      </c>
      <c r="AT210" s="1" t="e">
        <f t="shared" si="288"/>
        <v>#VALUE!</v>
      </c>
      <c r="AU210" s="1" t="str">
        <f>IF((627.5095*('PNO-LCCSD_T Tight'!Z200+'PNO-LCCSD_T Tight'!AF200-'PNO-LCCSD_T Tight'!H200))&gt;$AS$1,(627.5095*('PNO-LCCSD_T Tight'!Z200+'PNO-LCCSD_T Tight'!AF200-'PNO-LCCSD_T Tight'!H200)),"")</f>
        <v/>
      </c>
      <c r="AV210" s="1" t="e">
        <f t="shared" si="289"/>
        <v>#VALUE!</v>
      </c>
      <c r="AW210" s="1"/>
      <c r="AX210" s="1">
        <f t="shared" si="290"/>
        <v>-3.6885772406257367</v>
      </c>
      <c r="AY210" s="1">
        <f t="shared" si="253"/>
        <v>3.4640025393991882</v>
      </c>
      <c r="AZ210" s="1">
        <f t="shared" si="254"/>
        <v>-0.22457470122654843</v>
      </c>
      <c r="BA210" s="1">
        <f t="shared" si="255"/>
        <v>3.6531583586462899</v>
      </c>
      <c r="BB210" s="1">
        <f t="shared" si="256"/>
        <v>-3.5418881979446759E-2</v>
      </c>
      <c r="BC210" s="21">
        <f t="shared" si="257"/>
        <v>3.5585804490227391</v>
      </c>
      <c r="BD210" s="1">
        <f t="shared" si="258"/>
        <v>-0.1299967916029976</v>
      </c>
      <c r="BE210" s="1"/>
      <c r="BF210" s="1"/>
      <c r="BG210" s="1"/>
      <c r="BH210" s="1"/>
      <c r="BI210" s="1"/>
      <c r="BJ210" s="1"/>
      <c r="BL210" s="1">
        <f t="shared" si="291"/>
        <v>3.5730701714369792</v>
      </c>
      <c r="BM210" s="1">
        <f t="shared" si="292"/>
        <v>-0.11550706918875742</v>
      </c>
      <c r="BN210" s="1">
        <f t="shared" si="293"/>
        <v>3.6554622231566949</v>
      </c>
      <c r="BO210" s="1">
        <f t="shared" si="294"/>
        <v>-3.3115017469041774E-2</v>
      </c>
      <c r="BP210" s="1">
        <f t="shared" si="295"/>
        <v>3.615923869979131</v>
      </c>
      <c r="BQ210" s="1">
        <f t="shared" si="296"/>
        <v>-7.2653370646605708E-2</v>
      </c>
      <c r="BR210" s="1">
        <f t="shared" si="297"/>
        <v>3.6523238843875294</v>
      </c>
      <c r="BS210" s="1">
        <f t="shared" si="298"/>
        <v>-3.6253356238207246E-2</v>
      </c>
      <c r="BT210" s="1">
        <f t="shared" si="299"/>
        <v>3.6524097144043943</v>
      </c>
      <c r="BU210" s="1">
        <f t="shared" si="300"/>
        <v>-3.6167526221342339E-2</v>
      </c>
      <c r="BV210" s="1">
        <f t="shared" si="301"/>
        <v>3.6519128955891382</v>
      </c>
      <c r="BW210" s="1">
        <f t="shared" si="302"/>
        <v>-3.6664345036598434E-2</v>
      </c>
      <c r="BX210" s="1">
        <f t="shared" si="303"/>
        <v>3.6562806533640715</v>
      </c>
      <c r="BY210" s="1">
        <f t="shared" si="304"/>
        <v>-3.2296587261665177E-2</v>
      </c>
      <c r="BZ210" s="1">
        <f t="shared" si="305"/>
        <v>3.6523607193195335</v>
      </c>
      <c r="CA210" s="1">
        <f t="shared" si="306"/>
        <v>-3.621652130620312E-2</v>
      </c>
      <c r="CB210" s="1">
        <f t="shared" si="307"/>
        <v>3.6546454652675706</v>
      </c>
      <c r="CC210" s="1">
        <f t="shared" si="308"/>
        <v>-3.393177535816605E-2</v>
      </c>
      <c r="CD210" s="1">
        <f t="shared" si="309"/>
        <v>3.6624259360288614</v>
      </c>
      <c r="CE210" s="1">
        <f t="shared" si="310"/>
        <v>-2.6151304596875313E-2</v>
      </c>
      <c r="CF210" s="1">
        <f t="shared" si="311"/>
        <v>3.6523018884620924</v>
      </c>
      <c r="CG210" s="1">
        <f t="shared" si="312"/>
        <v>-3.6275352163644303E-2</v>
      </c>
      <c r="CH210" s="1">
        <f t="shared" si="313"/>
        <v>3.656911476445079</v>
      </c>
      <c r="CI210" s="1">
        <f t="shared" si="314"/>
        <v>-3.1665764180657696E-2</v>
      </c>
      <c r="CJ210" s="1">
        <f t="shared" si="315"/>
        <v>3.5894057671530937</v>
      </c>
      <c r="CK210" s="1">
        <f t="shared" si="314"/>
        <v>-9.917147347264299E-2</v>
      </c>
      <c r="CL210" s="1">
        <f t="shared" si="316"/>
        <v>3.6550940436594836</v>
      </c>
      <c r="CM210" s="1">
        <f t="shared" si="314"/>
        <v>-3.3483196966253015E-2</v>
      </c>
      <c r="CN210" s="1">
        <f t="shared" si="317"/>
        <v>3.624159446706789</v>
      </c>
      <c r="CO210" s="1">
        <f t="shared" si="314"/>
        <v>-6.4417793918947641E-2</v>
      </c>
      <c r="CP210" s="1">
        <f t="shared" si="318"/>
        <v>3.5960418886137573</v>
      </c>
      <c r="CQ210" s="1">
        <f t="shared" si="314"/>
        <v>-9.2535352011979377E-2</v>
      </c>
      <c r="CR210" s="1">
        <f t="shared" si="319"/>
        <v>3.654664042099395</v>
      </c>
      <c r="CS210" s="1">
        <f t="shared" si="314"/>
        <v>-3.391319852634167E-2</v>
      </c>
      <c r="CT210" s="1">
        <f t="shared" si="320"/>
        <v>3.6267044069397354</v>
      </c>
      <c r="CU210" s="1">
        <f t="shared" si="314"/>
        <v>-6.1872833686001272E-2</v>
      </c>
    </row>
    <row r="211" spans="1:99" x14ac:dyDescent="0.2">
      <c r="A211" s="4">
        <f>'PNO-LCCSD_T Default'!A201</f>
        <v>3.4518156533921056</v>
      </c>
      <c r="B211" t="s">
        <v>197</v>
      </c>
      <c r="C211" s="1">
        <f>627.5095*('PNO-LCCSD_T Default'!P201+'PNO-LCCSD_T Default'!J201-'PNO-LCCSD_T Default'!D201)</f>
        <v>3.6255301842185901</v>
      </c>
      <c r="D211" s="1">
        <f t="shared" si="260"/>
        <v>0.17371453082648447</v>
      </c>
      <c r="E211" s="1">
        <f>627.5095*('PNO-LCCSD_T Default'!AB201+'PNO-LCCSD_T Default'!V201-'PNO-LCCSD_T Default'!D201)</f>
        <v>3.1843281593814807</v>
      </c>
      <c r="F211" s="1">
        <f t="shared" si="261"/>
        <v>-0.26748749401062488</v>
      </c>
      <c r="G211" s="1">
        <f t="shared" si="262"/>
        <v>3.4049291718000356</v>
      </c>
      <c r="H211" s="1">
        <f t="shared" si="263"/>
        <v>-4.6886481592069984E-2</v>
      </c>
      <c r="I211" s="1">
        <f>627.5095*('PNO-LCCSD_T Default'!R201+'PNO-LCCSD_T Default'!L201-'PNO-LCCSD_T Default'!F201)</f>
        <v>3.3648740299685413</v>
      </c>
      <c r="J211" s="1">
        <f t="shared" si="264"/>
        <v>-8.6941623423564263E-2</v>
      </c>
      <c r="K211" s="1">
        <f>627.5095*('PNO-LCCSD_T Default'!AD201+'PNO-LCCSD_T Default'!X201-'PNO-LCCSD_T Default'!F201)</f>
        <v>3.3110279794028665</v>
      </c>
      <c r="L211" s="1">
        <f t="shared" si="265"/>
        <v>-0.14078767398923908</v>
      </c>
      <c r="M211" s="1">
        <f t="shared" si="266"/>
        <v>3.3379510046857037</v>
      </c>
      <c r="N211" s="1">
        <f t="shared" si="267"/>
        <v>-0.11386464870640189</v>
      </c>
      <c r="O211" s="1">
        <f>627.5095*('PNO-LCCSD_T Default'!N201+'PNO-LCCSD_T Default'!T201-'PNO-LCCSD_T Default'!H201)</f>
        <v>3.3630618641199082</v>
      </c>
      <c r="P211" s="1">
        <f t="shared" si="268"/>
        <v>-8.8753789272197459E-2</v>
      </c>
      <c r="Q211" s="1">
        <f>627.5095*('PNO-LCCSD_T Default'!Z201+'PNO-LCCSD_T Default'!AF201-'PNO-LCCSD_T Default'!H201)</f>
        <v>3.3545340099914953</v>
      </c>
      <c r="R211" s="1">
        <f t="shared" si="269"/>
        <v>-9.7281643400610296E-2</v>
      </c>
      <c r="S211" s="1">
        <f t="shared" si="270"/>
        <v>3.3587979370557015</v>
      </c>
      <c r="T211" s="1">
        <f t="shared" si="271"/>
        <v>-9.3017716336404099E-2</v>
      </c>
      <c r="U211" s="1">
        <f t="shared" si="272"/>
        <v>3.1939789034349717</v>
      </c>
      <c r="V211" s="1">
        <f t="shared" si="273"/>
        <v>-0.2578367499571339</v>
      </c>
      <c r="W211" s="1">
        <f t="shared" si="274"/>
        <v>3.3940967327059788</v>
      </c>
      <c r="X211" s="1">
        <f t="shared" si="275"/>
        <v>-5.7718920686126829E-2</v>
      </c>
      <c r="Y211" s="21">
        <f t="shared" si="276"/>
        <v>3.2940378180704748</v>
      </c>
      <c r="Z211" s="27">
        <f t="shared" si="277"/>
        <v>-0.15777783532163081</v>
      </c>
      <c r="AA211" s="1">
        <f t="shared" si="278"/>
        <v>3.3611605753606866</v>
      </c>
      <c r="AB211" s="1">
        <f t="shared" si="279"/>
        <v>-9.0655078031419034E-2</v>
      </c>
      <c r="AC211" s="1">
        <f t="shared" si="280"/>
        <v>3.400179681428745</v>
      </c>
      <c r="AD211" s="1">
        <f t="shared" si="281"/>
        <v>-5.1635971963360561E-2</v>
      </c>
      <c r="AE211" s="1">
        <f t="shared" si="282"/>
        <v>3.3806701283947156</v>
      </c>
      <c r="AF211" s="1">
        <f t="shared" si="283"/>
        <v>-7.1145524997390019E-2</v>
      </c>
      <c r="AG211" s="24">
        <f>627.5095*('PNO-LCCSD_T Tight'!J201+'PNO-LCCSD_T Tight'!P201-'PNO-LCCSD_T Tight'!D201)</f>
        <v>3.7951229611776776</v>
      </c>
      <c r="AH211" s="1">
        <f t="shared" si="284"/>
        <v>0.34330730778557195</v>
      </c>
      <c r="AI211" s="1">
        <f>627.5095*('PNO-LCCSD_T Tight'!V201+'PNO-LCCSD_T Tight'!AB201-'PNO-LCCSD_T Tight'!D201)</f>
        <v>3.2327860048318944</v>
      </c>
      <c r="AJ211" s="1">
        <f t="shared" si="285"/>
        <v>-0.21902964856021123</v>
      </c>
      <c r="AK211" s="1">
        <f t="shared" si="286"/>
        <v>3.513954483004786</v>
      </c>
      <c r="AL211" s="1">
        <f t="shared" si="287"/>
        <v>6.2138829612680357E-2</v>
      </c>
      <c r="AM211" s="1">
        <f>627.5095*('PNO-LCCSD_T Tight'!L201+'PNO-LCCSD_T Tight'!R201-'PNO-LCCSD_T Tight'!F201)</f>
        <v>3.460451674846984</v>
      </c>
      <c r="AN211" s="1">
        <f t="shared" si="249"/>
        <v>8.6360214548784064E-3</v>
      </c>
      <c r="AO211" s="1">
        <f>627.5095*('PNO-LCCSD_T Tight'!X201+'PNO-LCCSD_T Tight'!AD201-'PNO-LCCSD_T Tight'!F201)</f>
        <v>3.3493756836233279</v>
      </c>
      <c r="AP211" s="1">
        <f t="shared" si="250"/>
        <v>-0.10243996976877767</v>
      </c>
      <c r="AQ211" s="1">
        <f t="shared" si="251"/>
        <v>3.4049136792351558</v>
      </c>
      <c r="AR211" s="1">
        <f t="shared" si="252"/>
        <v>-4.6901974156949855E-2</v>
      </c>
      <c r="AS211" s="1" t="str">
        <f>IF((627.5095*('PNO-LCCSD_T Tight'!N201+'PNO-LCCSD_T Tight'!T201-'PNO-LCCSD_T Tight'!H201))&gt;$AS$1,(627.5095*('PNO-LCCSD_T Tight'!N201+'PNO-LCCSD_T Tight'!T201-'PNO-LCCSD_T Tight'!H201)), "")</f>
        <v/>
      </c>
      <c r="AT211" s="1" t="e">
        <f t="shared" si="288"/>
        <v>#VALUE!</v>
      </c>
      <c r="AU211" s="1" t="str">
        <f>IF((627.5095*('PNO-LCCSD_T Tight'!Z201+'PNO-LCCSD_T Tight'!AF201-'PNO-LCCSD_T Tight'!H201))&gt;$AS$1,(627.5095*('PNO-LCCSD_T Tight'!Z201+'PNO-LCCSD_T Tight'!AF201-'PNO-LCCSD_T Tight'!H201)),"")</f>
        <v/>
      </c>
      <c r="AV211" s="1" t="e">
        <f t="shared" si="289"/>
        <v>#VALUE!</v>
      </c>
      <c r="AW211" s="1"/>
      <c r="AX211" s="1">
        <f t="shared" si="290"/>
        <v>-3.4518156533921056</v>
      </c>
      <c r="AY211" s="1">
        <f t="shared" si="253"/>
        <v>3.2410296857932739</v>
      </c>
      <c r="AZ211" s="1">
        <f t="shared" si="254"/>
        <v>-0.21078596759883172</v>
      </c>
      <c r="BA211" s="1">
        <f t="shared" si="255"/>
        <v>3.4258158811198984</v>
      </c>
      <c r="BB211" s="1">
        <f t="shared" si="256"/>
        <v>-2.5999772272207178E-2</v>
      </c>
      <c r="BC211" s="21">
        <f t="shared" si="257"/>
        <v>3.3334227834565859</v>
      </c>
      <c r="BD211" s="1">
        <f t="shared" si="258"/>
        <v>-0.11839286993551967</v>
      </c>
      <c r="BE211" s="1"/>
      <c r="BF211" s="1"/>
      <c r="BG211" s="1"/>
      <c r="BH211" s="1"/>
      <c r="BI211" s="1"/>
      <c r="BJ211" s="1"/>
      <c r="BL211" s="1">
        <f t="shared" si="291"/>
        <v>3.2608699399033632</v>
      </c>
      <c r="BM211" s="1">
        <f t="shared" si="292"/>
        <v>-0.19094571348874245</v>
      </c>
      <c r="BN211" s="1">
        <f t="shared" si="293"/>
        <v>3.3974212610720107</v>
      </c>
      <c r="BO211" s="1">
        <f t="shared" si="294"/>
        <v>-5.4394392320094909E-2</v>
      </c>
      <c r="BP211" s="1">
        <f t="shared" si="295"/>
        <v>3.3308012790573422</v>
      </c>
      <c r="BQ211" s="1">
        <f t="shared" si="296"/>
        <v>-0.12101437433476336</v>
      </c>
      <c r="BR211" s="1">
        <f t="shared" si="297"/>
        <v>3.3862105212780884</v>
      </c>
      <c r="BS211" s="1">
        <f t="shared" si="298"/>
        <v>-6.5605132114017195E-2</v>
      </c>
      <c r="BT211" s="1">
        <f t="shared" si="299"/>
        <v>3.4099304700888045</v>
      </c>
      <c r="BU211" s="1">
        <f t="shared" si="300"/>
        <v>-4.1885183303301154E-2</v>
      </c>
      <c r="BV211" s="1">
        <f t="shared" si="301"/>
        <v>3.3977224465923292</v>
      </c>
      <c r="BW211" s="1">
        <f t="shared" si="302"/>
        <v>-5.4093206799776361E-2</v>
      </c>
      <c r="BX211" s="1">
        <f t="shared" si="303"/>
        <v>3.392653117972471</v>
      </c>
      <c r="BY211" s="1">
        <f t="shared" si="304"/>
        <v>-5.9162535419634565E-2</v>
      </c>
      <c r="BZ211" s="1">
        <f t="shared" si="305"/>
        <v>3.4183462533819324</v>
      </c>
      <c r="CA211" s="1">
        <f t="shared" si="306"/>
        <v>-3.3469400010173178E-2</v>
      </c>
      <c r="CB211" s="1">
        <f t="shared" si="307"/>
        <v>3.4046253240627919</v>
      </c>
      <c r="CC211" s="1">
        <f t="shared" si="308"/>
        <v>-4.7190329329313663E-2</v>
      </c>
      <c r="CD211" s="1">
        <f t="shared" si="309"/>
        <v>3.405341735016588</v>
      </c>
      <c r="CE211" s="1">
        <f t="shared" si="310"/>
        <v>-4.647391837551762E-2</v>
      </c>
      <c r="CF211" s="1">
        <f t="shared" si="311"/>
        <v>3.4185185828393663</v>
      </c>
      <c r="CG211" s="1">
        <f t="shared" si="312"/>
        <v>-3.3297070552739338E-2</v>
      </c>
      <c r="CH211" s="1">
        <f t="shared" si="313"/>
        <v>3.4159906612634541</v>
      </c>
      <c r="CI211" s="1">
        <f t="shared" si="314"/>
        <v>-3.5824992128651534E-2</v>
      </c>
      <c r="CJ211" s="1">
        <f t="shared" si="315"/>
        <v>3.291806422016903</v>
      </c>
      <c r="CK211" s="1">
        <f t="shared" si="314"/>
        <v>-0.16000923137520262</v>
      </c>
      <c r="CL211" s="1">
        <f t="shared" si="316"/>
        <v>3.4267393553884795</v>
      </c>
      <c r="CM211" s="1">
        <f t="shared" si="314"/>
        <v>-2.5076298003626096E-2</v>
      </c>
      <c r="CN211" s="1">
        <f t="shared" si="317"/>
        <v>3.3608999713923318</v>
      </c>
      <c r="CO211" s="1">
        <f t="shared" si="314"/>
        <v>-9.0915681999773845E-2</v>
      </c>
      <c r="CP211" s="1">
        <f t="shared" si="318"/>
        <v>3.3042033672307047</v>
      </c>
      <c r="CQ211" s="1">
        <f t="shared" si="314"/>
        <v>-0.14761228616140087</v>
      </c>
      <c r="CR211" s="1">
        <f t="shared" si="319"/>
        <v>3.4271574079596592</v>
      </c>
      <c r="CS211" s="1">
        <f t="shared" si="314"/>
        <v>-2.4658245432446435E-2</v>
      </c>
      <c r="CT211" s="1">
        <f t="shared" si="320"/>
        <v>3.3709979917680855</v>
      </c>
      <c r="CU211" s="1">
        <f t="shared" si="314"/>
        <v>-8.0817661624020154E-2</v>
      </c>
    </row>
    <row r="212" spans="1:99" x14ac:dyDescent="0.2">
      <c r="A212" s="4">
        <f>'PNO-LCCSD_T Default'!A202</f>
        <v>2.2992188140461094</v>
      </c>
      <c r="B212" t="s">
        <v>198</v>
      </c>
      <c r="C212" s="1">
        <f>627.5095*('PNO-LCCSD_T Default'!P202+'PNO-LCCSD_T Default'!J202-'PNO-LCCSD_T Default'!D202)</f>
        <v>2.4486460586122534</v>
      </c>
      <c r="D212" s="1">
        <f t="shared" si="260"/>
        <v>0.14942724456614398</v>
      </c>
      <c r="E212" s="1">
        <f>627.5095*('PNO-LCCSD_T Default'!AB202+'PNO-LCCSD_T Default'!V202-'PNO-LCCSD_T Default'!D202)</f>
        <v>2.1791238916799096</v>
      </c>
      <c r="F212" s="1">
        <f t="shared" si="261"/>
        <v>-0.12009492236619979</v>
      </c>
      <c r="G212" s="1">
        <f t="shared" si="262"/>
        <v>2.3138849751460815</v>
      </c>
      <c r="H212" s="1">
        <f t="shared" si="263"/>
        <v>1.4666161099972097E-2</v>
      </c>
      <c r="I212" s="1">
        <f>627.5095*('PNO-LCCSD_T Default'!R202+'PNO-LCCSD_T Default'!L202-'PNO-LCCSD_T Default'!F202)</f>
        <v>2.2614398969909049</v>
      </c>
      <c r="J212" s="1">
        <f t="shared" si="264"/>
        <v>-3.7778917055204531E-2</v>
      </c>
      <c r="K212" s="1">
        <f>627.5095*('PNO-LCCSD_T Default'!AD202+'PNO-LCCSD_T Default'!X202-'PNO-LCCSD_T Default'!F202)</f>
        <v>2.2219052680002274</v>
      </c>
      <c r="L212" s="1">
        <f t="shared" si="265"/>
        <v>-7.7313546045882031E-2</v>
      </c>
      <c r="M212" s="1">
        <f t="shared" si="266"/>
        <v>2.2416725824955659</v>
      </c>
      <c r="N212" s="1">
        <f t="shared" si="267"/>
        <v>-5.7546231550543503E-2</v>
      </c>
      <c r="O212" s="1">
        <f>627.5095*('PNO-LCCSD_T Default'!N202+'PNO-LCCSD_T Default'!T202-'PNO-LCCSD_T Default'!H202)</f>
        <v>2.2439990723702481</v>
      </c>
      <c r="P212" s="1">
        <f t="shared" si="268"/>
        <v>-5.52197416758613E-2</v>
      </c>
      <c r="Q212" s="1">
        <f>627.5095*('PNO-LCCSD_T Default'!Z202+'PNO-LCCSD_T Default'!AF202-'PNO-LCCSD_T Default'!H202)</f>
        <v>2.2401587142156885</v>
      </c>
      <c r="R212" s="1">
        <f t="shared" si="269"/>
        <v>-5.9060099830420931E-2</v>
      </c>
      <c r="S212" s="1">
        <f t="shared" si="270"/>
        <v>2.2420788932929683</v>
      </c>
      <c r="T212" s="1">
        <f t="shared" si="271"/>
        <v>-5.7139920753141116E-2</v>
      </c>
      <c r="U212" s="1">
        <f t="shared" si="272"/>
        <v>2.1387011081439953</v>
      </c>
      <c r="V212" s="1">
        <f t="shared" si="273"/>
        <v>-0.16051770590211412</v>
      </c>
      <c r="W212" s="1">
        <f t="shared" si="274"/>
        <v>2.2499542075718875</v>
      </c>
      <c r="X212" s="1">
        <f t="shared" si="275"/>
        <v>-4.9264606474221928E-2</v>
      </c>
      <c r="Y212" s="21">
        <f t="shared" si="276"/>
        <v>2.1943276578579409</v>
      </c>
      <c r="Z212" s="27">
        <f t="shared" si="277"/>
        <v>-0.10489115618816847</v>
      </c>
      <c r="AA212" s="1">
        <f t="shared" si="278"/>
        <v>2.2257005022764442</v>
      </c>
      <c r="AB212" s="1">
        <f t="shared" si="279"/>
        <v>-7.3518311769665168E-2</v>
      </c>
      <c r="AC212" s="1">
        <f t="shared" si="280"/>
        <v>2.2593098709007622</v>
      </c>
      <c r="AD212" s="1">
        <f t="shared" si="281"/>
        <v>-3.9908943145347209E-2</v>
      </c>
      <c r="AE212" s="1">
        <f t="shared" si="282"/>
        <v>2.2425051865886036</v>
      </c>
      <c r="AF212" s="1">
        <f t="shared" si="283"/>
        <v>-5.6713627457505744E-2</v>
      </c>
      <c r="AG212" s="24">
        <f>627.5095*('PNO-LCCSD_T Tight'!J202+'PNO-LCCSD_T Tight'!P202-'PNO-LCCSD_T Tight'!D202)</f>
        <v>2.475985881983918</v>
      </c>
      <c r="AH212" s="1">
        <f t="shared" si="284"/>
        <v>0.17676706793780861</v>
      </c>
      <c r="AI212" s="1">
        <f>627.5095*('PNO-LCCSD_T Tight'!V202+'PNO-LCCSD_T Tight'!AB202-'PNO-LCCSD_T Tight'!D202)</f>
        <v>2.1906927264523679</v>
      </c>
      <c r="AJ212" s="1">
        <f t="shared" si="285"/>
        <v>-0.10852608759374149</v>
      </c>
      <c r="AK212" s="1">
        <f t="shared" si="286"/>
        <v>2.3333393042181427</v>
      </c>
      <c r="AL212" s="1">
        <f t="shared" si="287"/>
        <v>3.4120490172033335E-2</v>
      </c>
      <c r="AM212" s="1">
        <f>627.5095*('PNO-LCCSD_T Tight'!L202+'PNO-LCCSD_T Tight'!R202-'PNO-LCCSD_T Tight'!F202)</f>
        <v>2.2830500333751957</v>
      </c>
      <c r="AN212" s="1">
        <f t="shared" si="249"/>
        <v>-1.6168780670913652E-2</v>
      </c>
      <c r="AO212" s="1">
        <f>627.5095*('PNO-LCCSD_T Tight'!X202+'PNO-LCCSD_T Tight'!AD202-'PNO-LCCSD_T Tight'!F202)</f>
        <v>2.2400221675664742</v>
      </c>
      <c r="AP212" s="1">
        <f t="shared" si="250"/>
        <v>-5.9196646479635184E-2</v>
      </c>
      <c r="AQ212" s="1">
        <f t="shared" si="251"/>
        <v>2.2615361004708348</v>
      </c>
      <c r="AR212" s="1">
        <f t="shared" si="252"/>
        <v>-3.768271357527464E-2</v>
      </c>
      <c r="AS212" s="1" t="str">
        <f>IF((627.5095*('PNO-LCCSD_T Tight'!N202+'PNO-LCCSD_T Tight'!T202-'PNO-LCCSD_T Tight'!H202))&gt;$AS$1,(627.5095*('PNO-LCCSD_T Tight'!N202+'PNO-LCCSD_T Tight'!T202-'PNO-LCCSD_T Tight'!H202)), "")</f>
        <v/>
      </c>
      <c r="AT212" s="1" t="e">
        <f t="shared" si="288"/>
        <v>#VALUE!</v>
      </c>
      <c r="AU212" s="1" t="str">
        <f>IF((627.5095*('PNO-LCCSD_T Tight'!Z202+'PNO-LCCSD_T Tight'!AF202-'PNO-LCCSD_T Tight'!H202))&gt;$AS$1,(627.5095*('PNO-LCCSD_T Tight'!Z202+'PNO-LCCSD_T Tight'!AF202-'PNO-LCCSD_T Tight'!H202)),"")</f>
        <v/>
      </c>
      <c r="AV212" s="1" t="e">
        <f t="shared" si="289"/>
        <v>#VALUE!</v>
      </c>
      <c r="AW212" s="1"/>
      <c r="AX212" s="1">
        <f t="shared" si="290"/>
        <v>-2.2992188140461094</v>
      </c>
      <c r="AY212" s="1">
        <f t="shared" si="253"/>
        <v>2.1565546649626808</v>
      </c>
      <c r="AZ212" s="1">
        <f t="shared" si="254"/>
        <v>-0.14266414908342862</v>
      </c>
      <c r="BA212" s="1">
        <f t="shared" si="255"/>
        <v>2.272364243299466</v>
      </c>
      <c r="BB212" s="1">
        <f t="shared" si="256"/>
        <v>-2.6854570746643436E-2</v>
      </c>
      <c r="BC212" s="21">
        <f t="shared" si="257"/>
        <v>2.2144594541310734</v>
      </c>
      <c r="BD212" s="1">
        <f t="shared" si="258"/>
        <v>-8.4759359915036026E-2</v>
      </c>
      <c r="BE212" s="1"/>
      <c r="BF212" s="1"/>
      <c r="BG212" s="1"/>
      <c r="BH212" s="1"/>
      <c r="BI212" s="1"/>
      <c r="BJ212" s="1"/>
      <c r="BL212" s="1">
        <f t="shared" si="291"/>
        <v>2.1494845221253263</v>
      </c>
      <c r="BM212" s="1">
        <f t="shared" si="292"/>
        <v>-0.14973429192078314</v>
      </c>
      <c r="BN212" s="1">
        <f t="shared" si="293"/>
        <v>2.2507479060742761</v>
      </c>
      <c r="BO212" s="1">
        <f t="shared" si="294"/>
        <v>-4.8470907971833288E-2</v>
      </c>
      <c r="BP212" s="1">
        <f t="shared" si="295"/>
        <v>2.2008876801129862</v>
      </c>
      <c r="BQ212" s="1">
        <f t="shared" si="296"/>
        <v>-9.8331133933123205E-2</v>
      </c>
      <c r="BR212" s="1">
        <f t="shared" si="297"/>
        <v>2.2297387703508962</v>
      </c>
      <c r="BS212" s="1">
        <f t="shared" si="298"/>
        <v>-6.9480043695213212E-2</v>
      </c>
      <c r="BT212" s="1">
        <f t="shared" si="299"/>
        <v>2.2616377759460828</v>
      </c>
      <c r="BU212" s="1">
        <f t="shared" si="300"/>
        <v>-3.7581038100026554E-2</v>
      </c>
      <c r="BV212" s="1">
        <f t="shared" si="301"/>
        <v>2.245547979184122</v>
      </c>
      <c r="BW212" s="1">
        <f t="shared" si="302"/>
        <v>-5.3670834861987426E-2</v>
      </c>
      <c r="BX212" s="1">
        <f t="shared" si="303"/>
        <v>2.2328209763349367</v>
      </c>
      <c r="BY212" s="1">
        <f t="shared" si="304"/>
        <v>-6.6397837711172691E-2</v>
      </c>
      <c r="BZ212" s="1">
        <f t="shared" si="305"/>
        <v>2.2678924436056827</v>
      </c>
      <c r="CA212" s="1">
        <f t="shared" si="306"/>
        <v>-3.1326370440426743E-2</v>
      </c>
      <c r="CB212" s="1">
        <f t="shared" si="307"/>
        <v>2.2496111521575641</v>
      </c>
      <c r="CC212" s="1">
        <f t="shared" si="308"/>
        <v>-4.9607661888545262E-2</v>
      </c>
      <c r="CD212" s="1">
        <f t="shared" si="309"/>
        <v>2.2391729862091601</v>
      </c>
      <c r="CE212" s="1">
        <f t="shared" si="310"/>
        <v>-6.0045827836949339E-2</v>
      </c>
      <c r="CF212" s="1">
        <f t="shared" si="311"/>
        <v>2.2680343988736942</v>
      </c>
      <c r="CG212" s="1">
        <f t="shared" si="312"/>
        <v>-3.1184415172415214E-2</v>
      </c>
      <c r="CH212" s="1">
        <f t="shared" si="313"/>
        <v>2.2567611139902342</v>
      </c>
      <c r="CI212" s="1">
        <f t="shared" si="314"/>
        <v>-4.2457700055875236E-2</v>
      </c>
      <c r="CJ212" s="1">
        <f t="shared" si="315"/>
        <v>2.1647403142847539</v>
      </c>
      <c r="CK212" s="1">
        <f t="shared" si="314"/>
        <v>-0.13447849976135551</v>
      </c>
      <c r="CL212" s="1">
        <f t="shared" si="316"/>
        <v>2.272584713713091</v>
      </c>
      <c r="CM212" s="1">
        <f t="shared" si="314"/>
        <v>-2.6634100333018385E-2</v>
      </c>
      <c r="CN212" s="1">
        <f t="shared" si="317"/>
        <v>2.2193624463827808</v>
      </c>
      <c r="CO212" s="1">
        <f t="shared" si="314"/>
        <v>-7.9856367663328598E-2</v>
      </c>
      <c r="CP212" s="1">
        <f t="shared" si="318"/>
        <v>2.1708382547445475</v>
      </c>
      <c r="CQ212" s="1">
        <f t="shared" si="314"/>
        <v>-0.12838055930156189</v>
      </c>
      <c r="CR212" s="1">
        <f t="shared" si="319"/>
        <v>2.2729980310975999</v>
      </c>
      <c r="CS212" s="1">
        <f t="shared" si="314"/>
        <v>-2.6220782948509491E-2</v>
      </c>
      <c r="CT212" s="1">
        <f t="shared" si="320"/>
        <v>2.2256056013054777</v>
      </c>
      <c r="CU212" s="1">
        <f t="shared" si="314"/>
        <v>-7.3613212740631706E-2</v>
      </c>
    </row>
    <row r="213" spans="1:99" x14ac:dyDescent="0.2">
      <c r="A213" s="4">
        <f>'PNO-LCCSD_T Default'!A203</f>
        <v>0.94531656140811504</v>
      </c>
      <c r="B213" t="s">
        <v>199</v>
      </c>
      <c r="C213" s="1">
        <f>627.5095*('PNO-LCCSD_T Default'!P203+'PNO-LCCSD_T Default'!J203-'PNO-LCCSD_T Default'!D203)</f>
        <v>1.0250486789779694</v>
      </c>
      <c r="D213" s="1">
        <f t="shared" si="260"/>
        <v>7.9732117569854322E-2</v>
      </c>
      <c r="E213" s="1">
        <f>627.5095*('PNO-LCCSD_T Default'!AB203+'PNO-LCCSD_T Default'!V203-'PNO-LCCSD_T Default'!D203)</f>
        <v>0.92684437470575387</v>
      </c>
      <c r="F213" s="1">
        <f t="shared" si="261"/>
        <v>-1.8472186702361171E-2</v>
      </c>
      <c r="G213" s="1">
        <f t="shared" si="262"/>
        <v>0.97594652684186167</v>
      </c>
      <c r="H213" s="1">
        <f t="shared" si="263"/>
        <v>3.0629965433746631E-2</v>
      </c>
      <c r="I213" s="1">
        <f>627.5095*('PNO-LCCSD_T Default'!R203+'PNO-LCCSD_T Default'!L203-'PNO-LCCSD_T Default'!F203)</f>
        <v>0.95596474187660552</v>
      </c>
      <c r="J213" s="1">
        <f t="shared" si="264"/>
        <v>1.0648180468490476E-2</v>
      </c>
      <c r="K213" s="1">
        <f>627.5095*('PNO-LCCSD_T Default'!AD203+'PNO-LCCSD_T Default'!X203-'PNO-LCCSD_T Default'!F203)</f>
        <v>0.93277923344237235</v>
      </c>
      <c r="L213" s="1">
        <f t="shared" si="265"/>
        <v>-1.2537327965742695E-2</v>
      </c>
      <c r="M213" s="1">
        <f t="shared" si="266"/>
        <v>0.94437198765948893</v>
      </c>
      <c r="N213" s="1">
        <f t="shared" si="267"/>
        <v>-9.4457374862610965E-4</v>
      </c>
      <c r="O213" s="1">
        <f>627.5095*('PNO-LCCSD_T Default'!N203+'PNO-LCCSD_T Default'!T203-'PNO-LCCSD_T Default'!H203)</f>
        <v>0.93890481427654016</v>
      </c>
      <c r="P213" s="1">
        <f t="shared" si="268"/>
        <v>-6.4117471315748853E-3</v>
      </c>
      <c r="Q213" s="1">
        <f>627.5095*('PNO-LCCSD_T Default'!Z203+'PNO-LCCSD_T Default'!AF203-'PNO-LCCSD_T Default'!H203)</f>
        <v>0.93663950496799786</v>
      </c>
      <c r="R213" s="1">
        <f t="shared" si="269"/>
        <v>-8.6770564401171812E-3</v>
      </c>
      <c r="S213" s="1">
        <f t="shared" si="270"/>
        <v>0.93777215962226901</v>
      </c>
      <c r="T213" s="1">
        <f t="shared" si="271"/>
        <v>-7.5444017858460333E-3</v>
      </c>
      <c r="U213" s="1">
        <f t="shared" si="272"/>
        <v>0.91067094013866889</v>
      </c>
      <c r="V213" s="1">
        <f t="shared" si="273"/>
        <v>-3.4645621269446147E-2</v>
      </c>
      <c r="W213" s="1">
        <f t="shared" si="274"/>
        <v>0.93667033065306893</v>
      </c>
      <c r="X213" s="1">
        <f t="shared" si="275"/>
        <v>-8.6462307550461137E-3</v>
      </c>
      <c r="Y213" s="21">
        <f t="shared" si="276"/>
        <v>0.92367063539586891</v>
      </c>
      <c r="Z213" s="27">
        <f t="shared" si="277"/>
        <v>-2.1645926012246131E-2</v>
      </c>
      <c r="AA213" s="1">
        <f t="shared" si="278"/>
        <v>0.92100587384368471</v>
      </c>
      <c r="AB213" s="1">
        <f t="shared" si="279"/>
        <v>-2.4310687564430333E-2</v>
      </c>
      <c r="AC213" s="1">
        <f t="shared" si="280"/>
        <v>0.94068962591291638</v>
      </c>
      <c r="AD213" s="1">
        <f t="shared" si="281"/>
        <v>-4.6269354951986585E-3</v>
      </c>
      <c r="AE213" s="1">
        <f t="shared" si="282"/>
        <v>0.93084774987830055</v>
      </c>
      <c r="AF213" s="1">
        <f t="shared" si="283"/>
        <v>-1.4468811529814496E-2</v>
      </c>
      <c r="AG213" s="24">
        <f>627.5095*('PNO-LCCSD_T Tight'!J203+'PNO-LCCSD_T Tight'!P203-'PNO-LCCSD_T Tight'!D203)</f>
        <v>1.0385384182619668</v>
      </c>
      <c r="AH213" s="1">
        <f t="shared" si="284"/>
        <v>9.3221856853851759E-2</v>
      </c>
      <c r="AI213" s="1">
        <f>627.5095*('PNO-LCCSD_T Tight'!V203+'PNO-LCCSD_T Tight'!AB203-'PNO-LCCSD_T Tight'!D203)</f>
        <v>0.93246097884273349</v>
      </c>
      <c r="AJ213" s="1">
        <f t="shared" si="285"/>
        <v>-1.2855582565381551E-2</v>
      </c>
      <c r="AK213" s="1">
        <f t="shared" si="286"/>
        <v>0.98549969855235009</v>
      </c>
      <c r="AL213" s="1">
        <f t="shared" si="287"/>
        <v>4.0183137144235048E-2</v>
      </c>
      <c r="AM213" s="1">
        <f>627.5095*('PNO-LCCSD_T Tight'!L203+'PNO-LCCSD_T Tight'!R203-'PNO-LCCSD_T Tight'!F203)</f>
        <v>0.96263880551439307</v>
      </c>
      <c r="AN213" s="1">
        <f t="shared" si="249"/>
        <v>1.7322244106278029E-2</v>
      </c>
      <c r="AO213" s="1">
        <f>627.5095*('PNO-LCCSD_T Tight'!X203+'PNO-LCCSD_T Tight'!AD203-'PNO-LCCSD_T Tight'!F203)</f>
        <v>0.93781562721506129</v>
      </c>
      <c r="AP213" s="1">
        <f t="shared" si="250"/>
        <v>-7.5009341930537543E-3</v>
      </c>
      <c r="AQ213" s="1">
        <f t="shared" si="251"/>
        <v>0.95022721636472718</v>
      </c>
      <c r="AR213" s="1">
        <f t="shared" si="252"/>
        <v>4.9106549566121371E-3</v>
      </c>
      <c r="AS213" s="1">
        <f>IF((627.5095*('PNO-LCCSD_T Tight'!N203+'PNO-LCCSD_T Tight'!T203-'PNO-LCCSD_T Tight'!H203))&gt;$AS$1,(627.5095*('PNO-LCCSD_T Tight'!N203+'PNO-LCCSD_T Tight'!T203-'PNO-LCCSD_T Tight'!H203)), "")</f>
        <v>0.94685535963502154</v>
      </c>
      <c r="AT213" s="1">
        <f t="shared" si="288"/>
        <v>1.5387982269065015E-3</v>
      </c>
      <c r="AU213" s="1">
        <f>IF((627.5095*('PNO-LCCSD_T Tight'!Z203+'PNO-LCCSD_T Tight'!AF203-'PNO-LCCSD_T Tight'!H203))&gt;$AS$1,(627.5095*('PNO-LCCSD_T Tight'!Z203+'PNO-LCCSD_T Tight'!AF203-'PNO-LCCSD_T Tight'!H203)),"")</f>
        <v>0.94479712848307162</v>
      </c>
      <c r="AV213" s="1">
        <f t="shared" si="289"/>
        <v>-5.1943292504341709E-4</v>
      </c>
      <c r="AW213" s="1">
        <f t="shared" ref="AW213:AW271" si="321">(AS213+AU213)/2</f>
        <v>0.94582624405904658</v>
      </c>
      <c r="AX213" s="1">
        <f t="shared" si="290"/>
        <v>5.0968265093154219E-4</v>
      </c>
      <c r="AY213" s="1">
        <f t="shared" si="253"/>
        <v>0.9128764127496225</v>
      </c>
      <c r="AZ213" s="1">
        <f t="shared" si="254"/>
        <v>-3.244014865849254E-2</v>
      </c>
      <c r="BA213" s="1">
        <f t="shared" si="255"/>
        <v>0.94132631858455751</v>
      </c>
      <c r="BB213" s="1">
        <f t="shared" si="256"/>
        <v>-3.9902428235575327E-3</v>
      </c>
      <c r="BC213" s="21">
        <f t="shared" si="257"/>
        <v>0.92710136566709</v>
      </c>
      <c r="BD213" s="1">
        <f t="shared" si="258"/>
        <v>-1.8215195741025036E-2</v>
      </c>
      <c r="BE213" s="1">
        <f t="shared" ref="BE213" si="322">AS213+(AS213-AM213)*$AB$2</f>
        <v>0.93029567871240226</v>
      </c>
      <c r="BF213" s="1">
        <f t="shared" ref="BF213" si="323">BE213-$A213</f>
        <v>-1.5020882695712778E-2</v>
      </c>
      <c r="BG213" s="1">
        <f t="shared" ref="BG213" si="324">AU213+(AU213-AO213)*$AB$2</f>
        <v>0.95212198227245948</v>
      </c>
      <c r="BH213" s="1">
        <f t="shared" ref="BH213" si="325">BG213-$A213</f>
        <v>6.8054208643444358E-3</v>
      </c>
      <c r="BI213" s="1">
        <f t="shared" ref="BI213" si="326">AW213+(AW213-AQ213)*$AB$2</f>
        <v>0.94120883049243087</v>
      </c>
      <c r="BJ213" s="1">
        <f t="shared" ref="BJ213" si="327">BI213-$A213</f>
        <v>-4.1077309156841713E-3</v>
      </c>
      <c r="BL213" s="1">
        <f t="shared" si="291"/>
        <v>0.91599158326141605</v>
      </c>
      <c r="BM213" s="1">
        <f t="shared" si="292"/>
        <v>-2.9324978146698988E-2</v>
      </c>
      <c r="BN213" s="1">
        <f t="shared" si="293"/>
        <v>0.93705566680659791</v>
      </c>
      <c r="BO213" s="1">
        <f t="shared" si="294"/>
        <v>-8.2608946015171325E-3</v>
      </c>
      <c r="BP213" s="1">
        <f t="shared" si="295"/>
        <v>0.92689197594145856</v>
      </c>
      <c r="BQ213" s="1">
        <f t="shared" si="296"/>
        <v>-1.8424585466656485E-2</v>
      </c>
      <c r="BR213" s="1">
        <f t="shared" si="297"/>
        <v>0.92299839525622995</v>
      </c>
      <c r="BS213" s="1">
        <f t="shared" si="298"/>
        <v>-2.2318166151885088E-2</v>
      </c>
      <c r="BT213" s="1">
        <f t="shared" si="299"/>
        <v>0.94181981070379706</v>
      </c>
      <c r="BU213" s="1">
        <f t="shared" si="300"/>
        <v>-3.4967507043179857E-3</v>
      </c>
      <c r="BV213" s="1">
        <f t="shared" si="301"/>
        <v>0.93234193248602326</v>
      </c>
      <c r="BW213" s="1">
        <f t="shared" si="302"/>
        <v>-1.297462892209178E-2</v>
      </c>
      <c r="BX213" s="1">
        <f t="shared" si="303"/>
        <v>0.92320495746594911</v>
      </c>
      <c r="BY213" s="1">
        <f t="shared" si="304"/>
        <v>-2.2111603942165936E-2</v>
      </c>
      <c r="BZ213" s="1">
        <f t="shared" si="305"/>
        <v>0.94307553171134795</v>
      </c>
      <c r="CA213" s="1">
        <f t="shared" si="306"/>
        <v>-2.241029696767094E-3</v>
      </c>
      <c r="CB213" s="1">
        <f t="shared" si="307"/>
        <v>0.93294239663873924</v>
      </c>
      <c r="CC213" s="1">
        <f t="shared" si="308"/>
        <v>-1.2374164769375806E-2</v>
      </c>
      <c r="CD213" s="1">
        <f t="shared" si="309"/>
        <v>0.92356962199140014</v>
      </c>
      <c r="CE213" s="1">
        <f t="shared" si="310"/>
        <v>-2.1746939416714905E-2</v>
      </c>
      <c r="CF213" s="1">
        <f t="shared" si="311"/>
        <v>0.94310216126529511</v>
      </c>
      <c r="CG213" s="1">
        <f t="shared" si="312"/>
        <v>-2.2144001428199278E-3</v>
      </c>
      <c r="CH213" s="1">
        <f t="shared" si="313"/>
        <v>0.93393032577328672</v>
      </c>
      <c r="CI213" s="1">
        <f t="shared" si="314"/>
        <v>-1.1386235634828323E-2</v>
      </c>
      <c r="CJ213" s="1">
        <f t="shared" si="315"/>
        <v>0.91691529309364983</v>
      </c>
      <c r="CK213" s="1">
        <f t="shared" si="314"/>
        <v>-2.8401268314465211E-2</v>
      </c>
      <c r="CL213" s="1">
        <f t="shared" si="316"/>
        <v>0.94143335572888565</v>
      </c>
      <c r="CM213" s="1">
        <f t="shared" si="314"/>
        <v>-3.8832056792293956E-3</v>
      </c>
      <c r="CN213" s="1">
        <f t="shared" si="317"/>
        <v>0.92950901111722384</v>
      </c>
      <c r="CO213" s="1">
        <f t="shared" si="314"/>
        <v>-1.5807550290891204E-2</v>
      </c>
      <c r="CP213" s="1">
        <f t="shared" si="318"/>
        <v>0.91728774942445856</v>
      </c>
      <c r="CQ213" s="1">
        <f t="shared" si="314"/>
        <v>-2.8028811983656476E-2</v>
      </c>
      <c r="CR213" s="1">
        <f t="shared" si="319"/>
        <v>0.94150250794345169</v>
      </c>
      <c r="CS213" s="1">
        <f t="shared" si="314"/>
        <v>-3.8140534646633473E-3</v>
      </c>
      <c r="CT213" s="1">
        <f t="shared" si="320"/>
        <v>0.93038694886386508</v>
      </c>
      <c r="CU213" s="1">
        <f t="shared" si="314"/>
        <v>-1.4929612544249959E-2</v>
      </c>
    </row>
    <row r="214" spans="1:99" x14ac:dyDescent="0.2">
      <c r="A214" s="4">
        <f>'PNO-LCCSD_T Default'!A204</f>
        <v>0.23343508738551708</v>
      </c>
      <c r="B214" t="s">
        <v>200</v>
      </c>
      <c r="C214" s="1">
        <f>627.5095*('PNO-LCCSD_T Default'!P204+'PNO-LCCSD_T Default'!J204-'PNO-LCCSD_T Default'!D204)</f>
        <v>0.27887351997825427</v>
      </c>
      <c r="D214" s="1">
        <f t="shared" si="260"/>
        <v>4.5438432592737193E-2</v>
      </c>
      <c r="E214" s="1">
        <f>627.5095*('PNO-LCCSD_T Default'!AB204+'PNO-LCCSD_T Default'!V204-'PNO-LCCSD_T Default'!D204)</f>
        <v>0.2431584258705155</v>
      </c>
      <c r="F214" s="1">
        <f t="shared" si="261"/>
        <v>9.7233384849984283E-3</v>
      </c>
      <c r="G214" s="1">
        <f t="shared" si="262"/>
        <v>0.26101597292438489</v>
      </c>
      <c r="H214" s="1">
        <f t="shared" si="263"/>
        <v>2.7580885538867811E-2</v>
      </c>
      <c r="I214" s="1">
        <f>627.5095*('PNO-LCCSD_T Default'!R204+'PNO-LCCSD_T Default'!L204-'PNO-LCCSD_T Default'!F204)</f>
        <v>0.25180074901285115</v>
      </c>
      <c r="J214" s="1">
        <f t="shared" si="264"/>
        <v>1.8365661627334079E-2</v>
      </c>
      <c r="K214" s="1">
        <f>627.5095*('PNO-LCCSD_T Default'!AD204+'PNO-LCCSD_T Default'!X204-'PNO-LCCSD_T Default'!F204)</f>
        <v>0.24452797662442177</v>
      </c>
      <c r="L214" s="1">
        <f t="shared" si="265"/>
        <v>1.1092889238904696E-2</v>
      </c>
      <c r="M214" s="1">
        <f t="shared" si="266"/>
        <v>0.24816436281863646</v>
      </c>
      <c r="N214" s="1">
        <f t="shared" si="267"/>
        <v>1.4729275433119388E-2</v>
      </c>
      <c r="O214" s="1">
        <f>627.5095*('PNO-LCCSD_T Default'!N204+'PNO-LCCSD_T Default'!T204-'PNO-LCCSD_T Default'!H204)</f>
        <v>0.24438357477507808</v>
      </c>
      <c r="P214" s="1">
        <f t="shared" si="268"/>
        <v>1.0948487389561001E-2</v>
      </c>
      <c r="Q214" s="1">
        <f>627.5095*('PNO-LCCSD_T Default'!Z204+'PNO-LCCSD_T Default'!AF204-'PNO-LCCSD_T Default'!H204)</f>
        <v>0.24374979021235424</v>
      </c>
      <c r="R214" s="1">
        <f t="shared" si="269"/>
        <v>1.0314702826837163E-2</v>
      </c>
      <c r="S214" s="1">
        <f t="shared" si="270"/>
        <v>0.24406668249371616</v>
      </c>
      <c r="T214" s="1">
        <f t="shared" si="271"/>
        <v>1.0631595108199082E-2</v>
      </c>
      <c r="U214" s="1">
        <f t="shared" si="272"/>
        <v>0.23405091059810729</v>
      </c>
      <c r="V214" s="1">
        <f t="shared" si="273"/>
        <v>6.1582321259021078E-4</v>
      </c>
      <c r="W214" s="1">
        <f t="shared" si="274"/>
        <v>0.24542590113365256</v>
      </c>
      <c r="X214" s="1">
        <f t="shared" si="275"/>
        <v>1.1990813748135487E-2</v>
      </c>
      <c r="Y214" s="21">
        <f t="shared" si="276"/>
        <v>0.23973840586587991</v>
      </c>
      <c r="Z214" s="27">
        <f t="shared" si="277"/>
        <v>6.303318480362835E-3</v>
      </c>
      <c r="AA214" s="1">
        <f t="shared" si="278"/>
        <v>0.23660162147643091</v>
      </c>
      <c r="AB214" s="1">
        <f t="shared" si="279"/>
        <v>3.1665340909138306E-3</v>
      </c>
      <c r="AC214" s="1">
        <f t="shared" si="280"/>
        <v>0.24293333233739814</v>
      </c>
      <c r="AD214" s="1">
        <f t="shared" si="281"/>
        <v>9.498244951881063E-3</v>
      </c>
      <c r="AE214" s="1">
        <f t="shared" si="282"/>
        <v>0.23976747690691452</v>
      </c>
      <c r="AF214" s="1">
        <f t="shared" si="283"/>
        <v>6.3323895213974468E-3</v>
      </c>
      <c r="AG214" s="24">
        <f>627.5095*('PNO-LCCSD_T Tight'!J204+'PNO-LCCSD_T Tight'!P204-'PNO-LCCSD_T Tight'!D204)</f>
        <v>0.28090681456161654</v>
      </c>
      <c r="AH214" s="1">
        <f t="shared" si="284"/>
        <v>4.747172717609946E-2</v>
      </c>
      <c r="AI214" s="1">
        <f>627.5095*('PNO-LCCSD_T Tight'!V204+'PNO-LCCSD_T Tight'!AB204-'PNO-LCCSD_T Tight'!D204)</f>
        <v>0.24427347634428448</v>
      </c>
      <c r="AJ214" s="1">
        <f t="shared" si="285"/>
        <v>1.0838388958767403E-2</v>
      </c>
      <c r="AK214" s="1">
        <f t="shared" si="286"/>
        <v>0.26259014545295051</v>
      </c>
      <c r="AL214" s="1">
        <f t="shared" si="287"/>
        <v>2.9155058067433431E-2</v>
      </c>
      <c r="AM214" s="1">
        <f>627.5095*('PNO-LCCSD_T Tight'!L204+'PNO-LCCSD_T Tight'!R204-'PNO-LCCSD_T Tight'!F204)</f>
        <v>0.25247429821661072</v>
      </c>
      <c r="AN214" s="1">
        <f t="shared" si="249"/>
        <v>1.9039210831093639E-2</v>
      </c>
      <c r="AO214" s="1">
        <f>627.5095*('PNO-LCCSD_T Tight'!X204+'PNO-LCCSD_T Tight'!AD204-'PNO-LCCSD_T Tight'!F204)</f>
        <v>0.24568046118246126</v>
      </c>
      <c r="AP214" s="1">
        <f t="shared" si="250"/>
        <v>1.2245373796944181E-2</v>
      </c>
      <c r="AQ214" s="1">
        <f t="shared" si="251"/>
        <v>0.24907737969953597</v>
      </c>
      <c r="AR214" s="1">
        <f t="shared" si="252"/>
        <v>1.5642292314018896E-2</v>
      </c>
      <c r="AS214" s="1">
        <f>IF((627.5095*('PNO-LCCSD_T Tight'!N204+'PNO-LCCSD_T Tight'!T204-'PNO-LCCSD_T Tight'!H204))&gt;$AS$1,(627.5095*('PNO-LCCSD_T Tight'!N204+'PNO-LCCSD_T Tight'!T204-'PNO-LCCSD_T Tight'!H204)), "")</f>
        <v>0.24697518899711432</v>
      </c>
      <c r="AT214" s="1">
        <f t="shared" si="288"/>
        <v>1.3540101611597244E-2</v>
      </c>
      <c r="AU214" s="1">
        <f>IF((627.5095*('PNO-LCCSD_T Tight'!Z204+'PNO-LCCSD_T Tight'!AF204-'PNO-LCCSD_T Tight'!H204))&gt;$AS$1,(627.5095*('PNO-LCCSD_T Tight'!Z204+'PNO-LCCSD_T Tight'!AF204-'PNO-LCCSD_T Tight'!H204)),"")</f>
        <v>0.24636022969865448</v>
      </c>
      <c r="AV214" s="1">
        <f t="shared" si="289"/>
        <v>1.2925142313137405E-2</v>
      </c>
      <c r="AW214" s="1">
        <f t="shared" si="321"/>
        <v>0.2466677093478844</v>
      </c>
      <c r="AX214" s="1">
        <f t="shared" si="290"/>
        <v>1.3232621962367325E-2</v>
      </c>
      <c r="AY214" s="1">
        <f t="shared" si="253"/>
        <v>0.23383296403277895</v>
      </c>
      <c r="AZ214" s="1">
        <f t="shared" si="254"/>
        <v>3.9787664726187444E-4</v>
      </c>
      <c r="BA214" s="1">
        <f t="shared" si="255"/>
        <v>0.2466029287629519</v>
      </c>
      <c r="BB214" s="1">
        <f t="shared" si="256"/>
        <v>1.3167841377434819E-2</v>
      </c>
      <c r="BC214" s="21">
        <f t="shared" si="257"/>
        <v>0.2402179463978654</v>
      </c>
      <c r="BD214" s="1">
        <f t="shared" si="258"/>
        <v>6.782859012348319E-3</v>
      </c>
      <c r="BE214" s="1">
        <f t="shared" ref="BE214:BE271" si="328">AS214+(AS214-AM214)*$AB$2</f>
        <v>0.24120563178321647</v>
      </c>
      <c r="BF214" s="1">
        <f t="shared" ref="BF214:BF271" si="329">BE214-$A214</f>
        <v>7.7705443976993915E-3</v>
      </c>
      <c r="BG214" s="1">
        <f t="shared" ref="BG214:BG271" si="330">AU214+(AU214-AO214)*$AB$2</f>
        <v>0.24707342945334901</v>
      </c>
      <c r="BH214" s="1">
        <f t="shared" ref="BH214:BH271" si="331">BG214-$A214</f>
        <v>1.3638342067831932E-2</v>
      </c>
      <c r="BI214" s="1">
        <f t="shared" ref="BI214:BI271" si="332">AW214+(AW214-AQ214)*$AB$2</f>
        <v>0.24413953061828275</v>
      </c>
      <c r="BJ214" s="1">
        <f t="shared" ref="BJ214:BJ271" si="333">BI214-$A214</f>
        <v>1.0704443232765676E-2</v>
      </c>
      <c r="BL214" s="1">
        <f t="shared" si="291"/>
        <v>0.23485288568552201</v>
      </c>
      <c r="BM214" s="1">
        <f t="shared" si="292"/>
        <v>1.4177983000049355E-3</v>
      </c>
      <c r="BN214" s="1">
        <f t="shared" si="293"/>
        <v>0.2455024009634561</v>
      </c>
      <c r="BO214" s="1">
        <f t="shared" si="294"/>
        <v>1.2067313577939026E-2</v>
      </c>
      <c r="BP214" s="1">
        <f t="shared" si="295"/>
        <v>0.24026921866247755</v>
      </c>
      <c r="BQ214" s="1">
        <f t="shared" si="296"/>
        <v>6.8341312769604756E-3</v>
      </c>
      <c r="BR214" s="1">
        <f t="shared" si="297"/>
        <v>0.23690195218780111</v>
      </c>
      <c r="BS214" s="1">
        <f t="shared" si="298"/>
        <v>3.4668648022840309E-3</v>
      </c>
      <c r="BT214" s="1">
        <f t="shared" si="299"/>
        <v>0.24315770511777993</v>
      </c>
      <c r="BU214" s="1">
        <f t="shared" si="300"/>
        <v>9.7226177322628504E-3</v>
      </c>
      <c r="BV214" s="1">
        <f t="shared" si="301"/>
        <v>0.2400136884568603</v>
      </c>
      <c r="BW214" s="1">
        <f t="shared" si="302"/>
        <v>6.5786010713432264E-3</v>
      </c>
      <c r="BX214" s="1">
        <f t="shared" si="303"/>
        <v>0.23682355388570411</v>
      </c>
      <c r="BY214" s="1">
        <f t="shared" si="304"/>
        <v>3.3884665001870373E-3</v>
      </c>
      <c r="BZ214" s="1">
        <f t="shared" si="305"/>
        <v>0.24347930227416922</v>
      </c>
      <c r="CA214" s="1">
        <f t="shared" si="306"/>
        <v>1.0044214888652148E-2</v>
      </c>
      <c r="CB214" s="1">
        <f t="shared" si="307"/>
        <v>0.24009409913604984</v>
      </c>
      <c r="CC214" s="1">
        <f t="shared" si="308"/>
        <v>6.6590117505327673E-3</v>
      </c>
      <c r="CD214" s="1">
        <f t="shared" si="309"/>
        <v>0.23664769957292664</v>
      </c>
      <c r="CE214" s="1">
        <f t="shared" si="310"/>
        <v>3.2126121874095637E-3</v>
      </c>
      <c r="CF214" s="1">
        <f t="shared" si="311"/>
        <v>0.24348630585773542</v>
      </c>
      <c r="CG214" s="1">
        <f t="shared" si="312"/>
        <v>1.0051218472218348E-2</v>
      </c>
      <c r="CH214" s="1">
        <f t="shared" si="313"/>
        <v>0.24022336319507101</v>
      </c>
      <c r="CI214" s="1">
        <f t="shared" si="314"/>
        <v>6.7882758095539342E-3</v>
      </c>
      <c r="CJ214" s="1">
        <f t="shared" si="315"/>
        <v>0.23444174032959744</v>
      </c>
      <c r="CK214" s="1">
        <f t="shared" si="314"/>
        <v>1.0066529440803662E-3</v>
      </c>
      <c r="CL214" s="1">
        <f t="shared" si="316"/>
        <v>0.24662417858145133</v>
      </c>
      <c r="CM214" s="1">
        <f t="shared" si="314"/>
        <v>1.3189091195934255E-2</v>
      </c>
      <c r="CN214" s="1">
        <f t="shared" si="317"/>
        <v>0.24061467844047754</v>
      </c>
      <c r="CO214" s="1">
        <f t="shared" si="314"/>
        <v>7.1795910549604658E-3</v>
      </c>
      <c r="CP214" s="1">
        <f t="shared" si="318"/>
        <v>0.2342781579155625</v>
      </c>
      <c r="CQ214" s="1">
        <f t="shared" si="314"/>
        <v>8.4307053004542554E-4</v>
      </c>
      <c r="CR214" s="1">
        <f t="shared" si="319"/>
        <v>0.24664324640382373</v>
      </c>
      <c r="CS214" s="1">
        <f t="shared" si="314"/>
        <v>1.3208159018306659E-2</v>
      </c>
      <c r="CT214" s="1">
        <f t="shared" si="320"/>
        <v>0.24073027359689891</v>
      </c>
      <c r="CU214" s="1">
        <f t="shared" si="314"/>
        <v>7.2951862113818378E-3</v>
      </c>
    </row>
    <row r="215" spans="1:99" s="33" customFormat="1" x14ac:dyDescent="0.2">
      <c r="A215" s="32">
        <f>'PNO-LCCSD_T Default'!A205</f>
        <v>7.5927981517358001</v>
      </c>
      <c r="B215" s="33" t="s">
        <v>201</v>
      </c>
      <c r="C215" s="34">
        <f>627.5095*('PNO-LCCSD_T Default'!P205+'PNO-LCCSD_T Default'!J205-'PNO-LCCSD_T Default'!D205)</f>
        <v>7.5719415242057302</v>
      </c>
      <c r="D215" s="34">
        <f t="shared" si="260"/>
        <v>-2.0856627530069893E-2</v>
      </c>
      <c r="E215" s="34">
        <f>627.5095*('PNO-LCCSD_T Default'!AB205+'PNO-LCCSD_T Default'!V205-'PNO-LCCSD_T Default'!D205)</f>
        <v>6.2487266843181635</v>
      </c>
      <c r="F215" s="34">
        <f t="shared" si="261"/>
        <v>-1.3440714674176366</v>
      </c>
      <c r="G215" s="34">
        <f t="shared" si="262"/>
        <v>6.9103341042619473</v>
      </c>
      <c r="H215" s="34">
        <f t="shared" si="263"/>
        <v>-0.68246404747385281</v>
      </c>
      <c r="I215" s="34">
        <f>627.5095*('PNO-LCCSD_T Default'!R205+'PNO-LCCSD_T Default'!L205-'PNO-LCCSD_T Default'!F205)</f>
        <v>7.2652578204822591</v>
      </c>
      <c r="J215" s="34">
        <f t="shared" si="264"/>
        <v>-0.32754033125354098</v>
      </c>
      <c r="K215" s="34">
        <f>627.5095*('PNO-LCCSD_T Default'!AD205+'PNO-LCCSD_T Default'!X205-'PNO-LCCSD_T Default'!F205)</f>
        <v>7.0100762040703817</v>
      </c>
      <c r="L215" s="34">
        <f t="shared" si="265"/>
        <v>-0.5827219476654184</v>
      </c>
      <c r="M215" s="34">
        <f t="shared" si="266"/>
        <v>7.1376670122763208</v>
      </c>
      <c r="N215" s="34">
        <f t="shared" si="267"/>
        <v>-0.45513113945947925</v>
      </c>
      <c r="O215" s="1">
        <f>627.5095*('PNO-LCCSD_T Default'!N205+'PNO-LCCSD_T Default'!T205-'PNO-LCCSD_T Default'!H205)</f>
        <v>7.3316578455804731</v>
      </c>
      <c r="P215" s="1">
        <f t="shared" ref="P215:P278" si="334">O215-$A215</f>
        <v>-0.26114030615532702</v>
      </c>
      <c r="Q215" s="1">
        <f>627.5095*('PNO-LCCSD_T Default'!Z205+'PNO-LCCSD_T Default'!AF205-'PNO-LCCSD_T Default'!H205)</f>
        <v>7.2821598961913496</v>
      </c>
      <c r="R215" s="1">
        <f t="shared" ref="R215:R278" si="335">Q215-$A215</f>
        <v>-0.31063825554445046</v>
      </c>
      <c r="S215" s="1">
        <f t="shared" ref="S215:S278" si="336">(O215+Q215)/2</f>
        <v>7.3069088708859109</v>
      </c>
      <c r="T215" s="1">
        <f t="shared" ref="T215:T278" si="337">S215-$A215</f>
        <v>-0.28588928084988918</v>
      </c>
      <c r="U215" s="1">
        <f t="shared" ref="U215:U278" si="338">I215+(I215-C215)*$V$2</f>
        <v>7.0641854517733718</v>
      </c>
      <c r="V215" s="1">
        <f t="shared" ref="V215:V278" si="339">U215-$A215</f>
        <v>-0.52861269996242832</v>
      </c>
      <c r="W215" s="1">
        <f t="shared" ref="W215:W278" si="340">K215+(K215-E215)*$V$2</f>
        <v>7.5092430965179382</v>
      </c>
      <c r="X215" s="1">
        <f t="shared" ref="X215:X278" si="341">W215-$A215</f>
        <v>-8.3555055217861884E-2</v>
      </c>
      <c r="Y215" s="21">
        <f t="shared" ref="Y215:Y278" si="342">M215+(M215-G215)*$V$2</f>
        <v>7.2867142741456554</v>
      </c>
      <c r="Z215" s="27">
        <f t="shared" ref="Z215:Z278" si="343">Y215-$A215</f>
        <v>-0.30608387759014466</v>
      </c>
      <c r="AA215" s="1">
        <f t="shared" ref="AA215:AA278" si="344">O215+(O215-I215)*$AB$2</f>
        <v>7.4013234456835173</v>
      </c>
      <c r="AB215" s="1">
        <f t="shared" ref="AB215:AB278" si="345">AA215-$A215</f>
        <v>-0.19147470605228278</v>
      </c>
      <c r="AC215" s="1">
        <f t="shared" ref="AC215:AC278" si="346">Q215+(Q215-K215)*$AB$2</f>
        <v>7.5676247534985945</v>
      </c>
      <c r="AD215" s="1">
        <f t="shared" ref="AD215:AD278" si="347">AC215-$A215</f>
        <v>-2.5173398237205546E-2</v>
      </c>
      <c r="AE215" s="1">
        <f t="shared" ref="AE215:AE278" si="348">S215+(S215-M215)*$AB$2</f>
        <v>7.4844740995910541</v>
      </c>
      <c r="AF215" s="1">
        <f t="shared" ref="AF215:AF278" si="349">AE215-$A215</f>
        <v>-0.10832405214474594</v>
      </c>
      <c r="AG215" s="24">
        <f>627.5095*('PNO-LCCSD_T Tight'!J205+'PNO-LCCSD_T Tight'!P205-'PNO-LCCSD_T Tight'!D205)</f>
        <v>9.2528131646496607</v>
      </c>
      <c r="AH215" s="1">
        <f t="shared" ref="AH215:AH278" si="350">AG215-$A215</f>
        <v>1.6600150129138607</v>
      </c>
      <c r="AI215" s="1">
        <f>627.5095*('PNO-LCCSD_T Tight'!V205+'PNO-LCCSD_T Tight'!AB205-'PNO-LCCSD_T Tight'!D205)</f>
        <v>6.6121674187568171</v>
      </c>
      <c r="AJ215" s="1">
        <f t="shared" ref="AJ215:AJ278" si="351">AI215-$A215</f>
        <v>-0.98063073297898296</v>
      </c>
      <c r="AK215" s="1">
        <f t="shared" ref="AK215:AK278" si="352">(AG215+AI215)/2</f>
        <v>7.9324902917032389</v>
      </c>
      <c r="AL215" s="1">
        <f t="shared" ref="AL215:AL278" si="353">AK215-$A215</f>
        <v>0.33969213996743886</v>
      </c>
      <c r="AM215" s="1">
        <f>627.5095*('PNO-LCCSD_T Tight'!L205+'PNO-LCCSD_T Tight'!R205-'PNO-LCCSD_T Tight'!F205)</f>
        <v>8.048102889573526</v>
      </c>
      <c r="AN215" s="1">
        <f t="shared" ref="AN215:AN278" si="354">AM215-$A215</f>
        <v>0.45530473783772596</v>
      </c>
      <c r="AO215" s="1">
        <f>627.5095*('PNO-LCCSD_T Tight'!X205+'PNO-LCCSD_T Tight'!AD205-'PNO-LCCSD_T Tight'!F205)</f>
        <v>7.1750773019464118</v>
      </c>
      <c r="AP215" s="1">
        <f t="shared" ref="AP215:AP278" si="355">AO215-$A215</f>
        <v>-0.41772084978938828</v>
      </c>
      <c r="AQ215" s="1">
        <f t="shared" ref="AQ215:AQ278" si="356">(AM215+AO215)/2</f>
        <v>7.6115900957599685</v>
      </c>
      <c r="AR215" s="1">
        <f t="shared" ref="AR215:AR278" si="357">AQ215-$A215</f>
        <v>1.8791944024168394E-2</v>
      </c>
      <c r="AS215" s="1" t="str">
        <f>IF((627.5095*('PNO-LCCSD_T Tight'!N205+'PNO-LCCSD_T Tight'!T205-'PNO-LCCSD_T Tight'!H205))&gt;$AS$1,(627.5095*('PNO-LCCSD_T Tight'!N205+'PNO-LCCSD_T Tight'!T205-'PNO-LCCSD_T Tight'!H205)), "")</f>
        <v/>
      </c>
      <c r="AT215" s="1" t="e">
        <f t="shared" si="288"/>
        <v>#VALUE!</v>
      </c>
      <c r="AU215" s="1" t="str">
        <f>IF((627.5095*('PNO-LCCSD_T Tight'!Z205+'PNO-LCCSD_T Tight'!AF205-'PNO-LCCSD_T Tight'!H205))&gt;$AS$1,(627.5095*('PNO-LCCSD_T Tight'!Z205+'PNO-LCCSD_T Tight'!AF205-'PNO-LCCSD_T Tight'!H205)),"")</f>
        <v/>
      </c>
      <c r="AV215" s="1" t="e">
        <f t="shared" si="289"/>
        <v>#VALUE!</v>
      </c>
      <c r="AW215" s="1"/>
      <c r="AX215" s="1">
        <f t="shared" si="290"/>
        <v>-7.5927981517358001</v>
      </c>
      <c r="AY215" s="1">
        <f t="shared" ref="AY215:AY278" si="358">AM215+(AM215-AG215)*$V$2</f>
        <v>7.2582534594391177</v>
      </c>
      <c r="AZ215" s="1">
        <f t="shared" ref="AZ215:AZ278" si="359">AY215-$A215</f>
        <v>-0.33454469229668238</v>
      </c>
      <c r="BA215" s="1">
        <f t="shared" ref="BA215:BA278" si="360">AO215+(AO215-AI215)*$V$2</f>
        <v>7.5441403535803238</v>
      </c>
      <c r="BB215" s="1">
        <f t="shared" ref="BB215:BB278" si="361">BA215-$A215</f>
        <v>-4.8657798155476328E-2</v>
      </c>
      <c r="BC215" s="21">
        <f t="shared" ref="BC215:BC278" si="362">AQ215+(AQ215-AK215)*$V$2</f>
        <v>7.4011969065097203</v>
      </c>
      <c r="BD215" s="1">
        <f t="shared" ref="BD215:BD278" si="363">BC215-$A215</f>
        <v>-0.1916012452260798</v>
      </c>
      <c r="BE215" s="1"/>
      <c r="BF215" s="1"/>
      <c r="BG215" s="1"/>
      <c r="BH215" s="1"/>
      <c r="BI215" s="1"/>
      <c r="BJ215" s="1"/>
      <c r="BK215"/>
      <c r="BL215" s="1">
        <f t="shared" ref="BL215:BL278" si="364">U215+$BL$1*(AG215-C215)</f>
        <v>7.7271573555045316</v>
      </c>
      <c r="BM215" s="1">
        <f t="shared" ref="BM215:BM278" si="365">BL215-$A215</f>
        <v>0.13435920376873156</v>
      </c>
      <c r="BN215" s="1">
        <f t="shared" ref="BN215:BN278" si="366">W215+$BN$1*(AI215-E215)</f>
        <v>7.5341775322069795</v>
      </c>
      <c r="BO215" s="1">
        <f t="shared" ref="BO215:BO278" si="367">BN215-$A215</f>
        <v>-5.8620619528820583E-2</v>
      </c>
      <c r="BP215" s="1">
        <f t="shared" ref="BP215:BP278" si="368">Y215+$BP$1*(AK215-G215)</f>
        <v>7.6313865223074728</v>
      </c>
      <c r="BQ215" s="1">
        <f t="shared" ref="BQ215:BQ278" si="369">BP215-$A215</f>
        <v>3.8588370571672748E-2</v>
      </c>
      <c r="BR215" s="1">
        <f t="shared" ref="BR215:BR278" si="370">AA215+$BR$1*(AG215-C215)</f>
        <v>7.6495990175692956</v>
      </c>
      <c r="BS215" s="1">
        <f t="shared" ref="BS215:BS278" si="371">BR215-$A215</f>
        <v>5.6800865833495529E-2</v>
      </c>
      <c r="BT215" s="1">
        <f t="shared" ref="BT215:BT278" si="372">AC215+$BT$1*(AI215-E215)</f>
        <v>7.640757055585663</v>
      </c>
      <c r="BU215" s="1">
        <f t="shared" ref="BU215:BU278" si="373">BT215-$A215</f>
        <v>4.7958903849862899E-2</v>
      </c>
      <c r="BV215" s="1">
        <f t="shared" ref="BV215:BV278" si="374">AE215+(AK215-G215)*$BV$1</f>
        <v>7.644346448161329</v>
      </c>
      <c r="BW215" s="1">
        <f t="shared" ref="BW215:BW278" si="375">BV215-$A215</f>
        <v>5.1548296425528939E-2</v>
      </c>
      <c r="BX215" s="1">
        <f t="shared" ref="BX215:BX278" si="376">AA215+$BX$1*(AM215-I215)</f>
        <v>7.6592685093868269</v>
      </c>
      <c r="BY215" s="1">
        <f t="shared" ref="BY215:BY278" si="377">BX215-$A215</f>
        <v>6.6470357651026823E-2</v>
      </c>
      <c r="BZ215" s="1">
        <f t="shared" ref="BZ215:BZ278" si="378">AC215+$BZ$1*(AO215-K215)</f>
        <v>7.6457912142516848</v>
      </c>
      <c r="CA215" s="1">
        <f t="shared" ref="CA215:CA278" si="379">BZ215-$A215</f>
        <v>5.2993062515884759E-2</v>
      </c>
      <c r="CB215" s="1">
        <f t="shared" ref="CB215:CB278" si="380">AE215+(AQ215-M215)*$CB$1</f>
        <v>7.6540151203590439</v>
      </c>
      <c r="CC215" s="1">
        <f t="shared" ref="CC215:CC278" si="381">CB215-$A215</f>
        <v>6.1216968623243773E-2</v>
      </c>
      <c r="CD215" s="1">
        <f t="shared" ref="CD215:CD278" si="382">AA215+(AM215-I215)*$CD$1+(AG215-C215)*$CD$2</f>
        <v>7.6708449431780119</v>
      </c>
      <c r="CE215" s="1">
        <f t="shared" ref="CE215:CE278" si="383">CD215-$A215</f>
        <v>7.8046791442211827E-2</v>
      </c>
      <c r="CF215" s="1">
        <f t="shared" ref="CF215:CF278" si="384">AC215+(AO215-K215)*$CF$1+(AI215-E215)*$CF$2</f>
        <v>7.6457044123010478</v>
      </c>
      <c r="CG215" s="1">
        <f t="shared" ref="CG215:CG278" si="385">CF215-$A215</f>
        <v>5.290626056524772E-2</v>
      </c>
      <c r="CH215" s="1">
        <f t="shared" ref="CH215:CH278" si="386">AE215+(AQ215-M215)*$CH$1+(AK215-G215)*$CH$2</f>
        <v>7.6609890927584932</v>
      </c>
      <c r="CI215" s="1">
        <f t="shared" ref="CI215:CO278" si="387">CH215-$A215</f>
        <v>6.8190941022693075E-2</v>
      </c>
      <c r="CJ215" s="1">
        <f t="shared" si="315"/>
        <v>7.7615129581216005</v>
      </c>
      <c r="CK215" s="1">
        <f t="shared" si="387"/>
        <v>0.16871480638580039</v>
      </c>
      <c r="CL215" s="1">
        <f t="shared" si="316"/>
        <v>7.5510665419671312</v>
      </c>
      <c r="CM215" s="1">
        <f t="shared" si="387"/>
        <v>-4.1731609768668854E-2</v>
      </c>
      <c r="CN215" s="1">
        <f t="shared" si="317"/>
        <v>7.6588066060524653</v>
      </c>
      <c r="CO215" s="1">
        <f t="shared" si="387"/>
        <v>6.6008454316665244E-2</v>
      </c>
      <c r="CP215" s="1">
        <f t="shared" si="318"/>
        <v>7.7756883164345316</v>
      </c>
      <c r="CQ215" s="1">
        <f t="shared" si="314"/>
        <v>0.18289016469873154</v>
      </c>
      <c r="CR215" s="1">
        <f t="shared" si="319"/>
        <v>7.5499126261554474</v>
      </c>
      <c r="CS215" s="1">
        <f t="shared" si="314"/>
        <v>-4.2885525580352635E-2</v>
      </c>
      <c r="CT215" s="1">
        <f t="shared" si="320"/>
        <v>7.6671324998136461</v>
      </c>
      <c r="CU215" s="1">
        <f t="shared" si="314"/>
        <v>7.4334348077846002E-2</v>
      </c>
    </row>
    <row r="216" spans="1:99" s="33" customFormat="1" x14ac:dyDescent="0.2">
      <c r="A216" s="32">
        <f>'PNO-LCCSD_T Default'!A206</f>
        <v>9.2656481656158665</v>
      </c>
      <c r="B216" s="33" t="s">
        <v>202</v>
      </c>
      <c r="C216" s="34">
        <f>627.5095*('PNO-LCCSD_T Default'!P206+'PNO-LCCSD_T Default'!J206-'PNO-LCCSD_T Default'!D206)</f>
        <v>9.3602160239860197</v>
      </c>
      <c r="D216" s="34">
        <f t="shared" si="260"/>
        <v>9.4567858370153246E-2</v>
      </c>
      <c r="E216" s="34">
        <f>627.5095*('PNO-LCCSD_T Default'!AB206+'PNO-LCCSD_T Default'!V206-'PNO-LCCSD_T Default'!D206)</f>
        <v>8.243910546058844</v>
      </c>
      <c r="F216" s="34">
        <f t="shared" si="261"/>
        <v>-1.0217376195570225</v>
      </c>
      <c r="G216" s="34">
        <f t="shared" si="262"/>
        <v>8.802063285022431</v>
      </c>
      <c r="H216" s="34">
        <f t="shared" si="263"/>
        <v>-0.4635848805934355</v>
      </c>
      <c r="I216" s="34">
        <f>627.5095*('PNO-LCCSD_T Default'!R206+'PNO-LCCSD_T Default'!L206-'PNO-LCCSD_T Default'!F206)</f>
        <v>9.0089087424221859</v>
      </c>
      <c r="J216" s="34">
        <f t="shared" si="264"/>
        <v>-0.25673942319368059</v>
      </c>
      <c r="K216" s="34">
        <f>627.5095*('PNO-LCCSD_T Default'!AD206+'PNO-LCCSD_T Default'!X206-'PNO-LCCSD_T Default'!F206)</f>
        <v>8.8036402073525846</v>
      </c>
      <c r="L216" s="34">
        <f t="shared" si="265"/>
        <v>-0.46200795826328189</v>
      </c>
      <c r="M216" s="34">
        <f t="shared" si="266"/>
        <v>8.9062744748873861</v>
      </c>
      <c r="N216" s="34">
        <f t="shared" si="267"/>
        <v>-0.35937369072848036</v>
      </c>
      <c r="O216" s="1">
        <f>627.5095*('PNO-LCCSD_T Default'!N206+'PNO-LCCSD_T Default'!T206-'PNO-LCCSD_T Default'!H206)</f>
        <v>9.0495906037376894</v>
      </c>
      <c r="P216" s="1">
        <f t="shared" si="334"/>
        <v>-0.21605756187817704</v>
      </c>
      <c r="Q216" s="1">
        <f>627.5095*('PNO-LCCSD_T Default'!Z206+'PNO-LCCSD_T Default'!AF206-'PNO-LCCSD_T Default'!H206)</f>
        <v>9.0184598574306865</v>
      </c>
      <c r="R216" s="1">
        <f t="shared" si="335"/>
        <v>-0.24718830818518001</v>
      </c>
      <c r="S216" s="1">
        <f t="shared" si="336"/>
        <v>9.0340252305841879</v>
      </c>
      <c r="T216" s="1">
        <f t="shared" si="337"/>
        <v>-0.23162293503167852</v>
      </c>
      <c r="U216" s="1">
        <f t="shared" si="338"/>
        <v>8.7785796235577127</v>
      </c>
      <c r="V216" s="1">
        <f t="shared" si="339"/>
        <v>-0.48706854205815375</v>
      </c>
      <c r="W216" s="1">
        <f t="shared" si="340"/>
        <v>9.1706181962920805</v>
      </c>
      <c r="X216" s="1">
        <f t="shared" si="341"/>
        <v>-9.5029969323785934E-2</v>
      </c>
      <c r="Y216" s="21">
        <f t="shared" si="342"/>
        <v>8.9745989099248984</v>
      </c>
      <c r="Z216" s="27">
        <f t="shared" si="343"/>
        <v>-0.29104925569096807</v>
      </c>
      <c r="AA216" s="1">
        <f t="shared" si="344"/>
        <v>9.0922732123310048</v>
      </c>
      <c r="AB216" s="1">
        <f t="shared" si="345"/>
        <v>-0.17337495328486163</v>
      </c>
      <c r="AC216" s="1">
        <f t="shared" si="346"/>
        <v>9.2438444083323024</v>
      </c>
      <c r="AD216" s="1">
        <f t="shared" si="347"/>
        <v>-2.1803757283564096E-2</v>
      </c>
      <c r="AE216" s="1">
        <f t="shared" si="348"/>
        <v>9.1680588103316527</v>
      </c>
      <c r="AF216" s="1">
        <f t="shared" si="349"/>
        <v>-9.7589355284213752E-2</v>
      </c>
      <c r="AG216" s="24">
        <f>627.5095*('PNO-LCCSD_T Tight'!J206+'PNO-LCCSD_T Tight'!P206-'PNO-LCCSD_T Tight'!D206)</f>
        <v>10.76868368588703</v>
      </c>
      <c r="AH216" s="1">
        <f t="shared" si="350"/>
        <v>1.5030355202711636</v>
      </c>
      <c r="AI216" s="1">
        <f>627.5095*('PNO-LCCSD_T Tight'!V206+'PNO-LCCSD_T Tight'!AB206-'PNO-LCCSD_T Tight'!D206)</f>
        <v>8.5409400645035074</v>
      </c>
      <c r="AJ216" s="1">
        <f t="shared" si="351"/>
        <v>-0.72470810111235906</v>
      </c>
      <c r="AK216" s="1">
        <f t="shared" si="352"/>
        <v>9.6548118751952678</v>
      </c>
      <c r="AL216" s="1">
        <f t="shared" si="353"/>
        <v>0.38916370957940138</v>
      </c>
      <c r="AM216" s="1">
        <f>627.5095*('PNO-LCCSD_T Tight'!L206+'PNO-LCCSD_T Tight'!R206-'PNO-LCCSD_T Tight'!F206)</f>
        <v>9.6762555963718775</v>
      </c>
      <c r="AN216" s="1">
        <f t="shared" si="354"/>
        <v>0.41060743075601103</v>
      </c>
      <c r="AO216" s="1">
        <f>627.5095*('PNO-LCCSD_T Tight'!X206+'PNO-LCCSD_T Tight'!AD206-'PNO-LCCSD_T Tight'!F206)</f>
        <v>8.9414101176125254</v>
      </c>
      <c r="AP216" s="1">
        <f t="shared" si="355"/>
        <v>-0.32423804800334111</v>
      </c>
      <c r="AQ216" s="1">
        <f t="shared" si="356"/>
        <v>9.3088328569922005</v>
      </c>
      <c r="AR216" s="1">
        <f t="shared" si="357"/>
        <v>4.3184691376334072E-2</v>
      </c>
      <c r="AS216" s="1" t="str">
        <f>IF((627.5095*('PNO-LCCSD_T Tight'!N206+'PNO-LCCSD_T Tight'!T206-'PNO-LCCSD_T Tight'!H206))&gt;$AS$1,(627.5095*('PNO-LCCSD_T Tight'!N206+'PNO-LCCSD_T Tight'!T206-'PNO-LCCSD_T Tight'!H206)), "")</f>
        <v/>
      </c>
      <c r="AT216" s="1" t="e">
        <f t="shared" si="288"/>
        <v>#VALUE!</v>
      </c>
      <c r="AU216" s="1" t="str">
        <f>IF((627.5095*('PNO-LCCSD_T Tight'!Z206+'PNO-LCCSD_T Tight'!AF206-'PNO-LCCSD_T Tight'!H206))&gt;$AS$1,(627.5095*('PNO-LCCSD_T Tight'!Z206+'PNO-LCCSD_T Tight'!AF206-'PNO-LCCSD_T Tight'!H206)),"")</f>
        <v/>
      </c>
      <c r="AV216" s="1" t="e">
        <f t="shared" si="289"/>
        <v>#VALUE!</v>
      </c>
      <c r="AW216" s="1"/>
      <c r="AX216" s="1">
        <f t="shared" si="290"/>
        <v>-9.2656481656158665</v>
      </c>
      <c r="AY216" s="1">
        <f t="shared" si="358"/>
        <v>8.9600222232383793</v>
      </c>
      <c r="AZ216" s="1">
        <f t="shared" si="359"/>
        <v>-0.30562594237748719</v>
      </c>
      <c r="BA216" s="1">
        <f t="shared" si="360"/>
        <v>9.2039720379166123</v>
      </c>
      <c r="BB216" s="1">
        <f t="shared" si="361"/>
        <v>-6.1676127699254124E-2</v>
      </c>
      <c r="BC216" s="21">
        <f t="shared" si="362"/>
        <v>9.0819971305774949</v>
      </c>
      <c r="BD216" s="1">
        <f t="shared" si="363"/>
        <v>-0.18365103503837155</v>
      </c>
      <c r="BE216" s="1"/>
      <c r="BF216" s="1"/>
      <c r="BG216" s="1"/>
      <c r="BH216" s="1"/>
      <c r="BI216" s="1"/>
      <c r="BJ216" s="1"/>
      <c r="BK216"/>
      <c r="BL216" s="1">
        <f t="shared" si="364"/>
        <v>9.3341095430866492</v>
      </c>
      <c r="BM216" s="1">
        <f t="shared" si="365"/>
        <v>6.8461377470782736E-2</v>
      </c>
      <c r="BN216" s="1">
        <f t="shared" si="366"/>
        <v>9.1909963837752322</v>
      </c>
      <c r="BO216" s="1">
        <f t="shared" si="367"/>
        <v>-7.4651781840634257E-2</v>
      </c>
      <c r="BP216" s="1">
        <f t="shared" si="368"/>
        <v>9.2621467204287349</v>
      </c>
      <c r="BQ216" s="1">
        <f t="shared" si="369"/>
        <v>-3.5014451871315799E-3</v>
      </c>
      <c r="BR216" s="1">
        <f t="shared" si="370"/>
        <v>9.3003129613678457</v>
      </c>
      <c r="BS216" s="1">
        <f t="shared" si="371"/>
        <v>3.4664795751979227E-2</v>
      </c>
      <c r="BT216" s="1">
        <f t="shared" si="372"/>
        <v>9.3036133071191234</v>
      </c>
      <c r="BU216" s="1">
        <f t="shared" si="373"/>
        <v>3.7965141503256916E-2</v>
      </c>
      <c r="BV216" s="1">
        <f t="shared" si="374"/>
        <v>9.3014346305105562</v>
      </c>
      <c r="BW216" s="1">
        <f t="shared" si="375"/>
        <v>3.5786464894689729E-2</v>
      </c>
      <c r="BX216" s="1">
        <f t="shared" si="376"/>
        <v>9.3121619662501889</v>
      </c>
      <c r="BY216" s="1">
        <f t="shared" si="377"/>
        <v>4.6513800634322422E-2</v>
      </c>
      <c r="BZ216" s="1">
        <f t="shared" si="378"/>
        <v>9.309110557599876</v>
      </c>
      <c r="CA216" s="1">
        <f t="shared" si="379"/>
        <v>4.3462391984009585E-2</v>
      </c>
      <c r="CB216" s="1">
        <f t="shared" si="380"/>
        <v>9.3120698564260458</v>
      </c>
      <c r="CC216" s="1">
        <f t="shared" si="381"/>
        <v>4.6421690810179328E-2</v>
      </c>
      <c r="CD216" s="1">
        <f t="shared" si="382"/>
        <v>9.3297574565455079</v>
      </c>
      <c r="CE216" s="1">
        <f t="shared" si="383"/>
        <v>6.410929092964146E-2</v>
      </c>
      <c r="CF216" s="1">
        <f t="shared" si="384"/>
        <v>9.3090724571511814</v>
      </c>
      <c r="CG216" s="1">
        <f t="shared" si="385"/>
        <v>4.3424291535314907E-2</v>
      </c>
      <c r="CH216" s="1">
        <f t="shared" si="386"/>
        <v>9.3225352031057938</v>
      </c>
      <c r="CI216" s="1">
        <f t="shared" si="387"/>
        <v>5.6887037489927295E-2</v>
      </c>
      <c r="CJ216" s="1">
        <f t="shared" si="315"/>
        <v>9.3817229125614414</v>
      </c>
      <c r="CK216" s="1">
        <f t="shared" si="387"/>
        <v>0.11607474694557496</v>
      </c>
      <c r="CL216" s="1">
        <f t="shared" si="316"/>
        <v>9.2096326097960084</v>
      </c>
      <c r="CM216" s="1">
        <f t="shared" si="387"/>
        <v>-5.6015555819858065E-2</v>
      </c>
      <c r="CN216" s="1">
        <f t="shared" si="317"/>
        <v>9.2969117500837637</v>
      </c>
      <c r="CO216" s="1">
        <f t="shared" si="387"/>
        <v>3.1263584467897232E-2</v>
      </c>
      <c r="CP216" s="1">
        <f t="shared" si="318"/>
        <v>9.401116556681183</v>
      </c>
      <c r="CQ216" s="1">
        <f t="shared" si="314"/>
        <v>0.1354683910653165</v>
      </c>
      <c r="CR216" s="1">
        <f t="shared" si="319"/>
        <v>9.2087916753911951</v>
      </c>
      <c r="CS216" s="1">
        <f t="shared" si="314"/>
        <v>-5.6856490224671319E-2</v>
      </c>
      <c r="CT216" s="1">
        <f t="shared" si="320"/>
        <v>9.3078873771499762</v>
      </c>
      <c r="CU216" s="1">
        <f t="shared" si="314"/>
        <v>4.22392115341097E-2</v>
      </c>
    </row>
    <row r="217" spans="1:99" s="33" customFormat="1" x14ac:dyDescent="0.2">
      <c r="A217" s="32">
        <f>'PNO-LCCSD_T Default'!A207</f>
        <v>9.6194307622968278</v>
      </c>
      <c r="B217" s="33" t="s">
        <v>203</v>
      </c>
      <c r="C217" s="34">
        <f>627.5095*('PNO-LCCSD_T Default'!P207+'PNO-LCCSD_T Default'!J207-'PNO-LCCSD_T Default'!D207)</f>
        <v>9.7800730045050361</v>
      </c>
      <c r="D217" s="34">
        <f t="shared" si="260"/>
        <v>0.16064224220820833</v>
      </c>
      <c r="E217" s="34">
        <f>627.5095*('PNO-LCCSD_T Default'!AB207+'PNO-LCCSD_T Default'!V207-'PNO-LCCSD_T Default'!D207)</f>
        <v>8.8314022429871155</v>
      </c>
      <c r="F217" s="34">
        <f t="shared" si="261"/>
        <v>-0.78802851930971229</v>
      </c>
      <c r="G217" s="34">
        <f t="shared" si="262"/>
        <v>9.3057376237460758</v>
      </c>
      <c r="H217" s="34">
        <f t="shared" si="263"/>
        <v>-0.31369313855075198</v>
      </c>
      <c r="I217" s="34">
        <f>627.5095*('PNO-LCCSD_T Default'!R207+'PNO-LCCSD_T Default'!L207-'PNO-LCCSD_T Default'!F207)</f>
        <v>9.4238758506591811</v>
      </c>
      <c r="J217" s="34">
        <f t="shared" si="264"/>
        <v>-0.19555491163764671</v>
      </c>
      <c r="K217" s="34">
        <f>627.5095*('PNO-LCCSD_T Default'!AD207+'PNO-LCCSD_T Default'!X207-'PNO-LCCSD_T Default'!F207)</f>
        <v>9.2661741264847208</v>
      </c>
      <c r="L217" s="34">
        <f t="shared" si="265"/>
        <v>-0.35325663581210698</v>
      </c>
      <c r="M217" s="34">
        <f t="shared" si="266"/>
        <v>9.3450249885719501</v>
      </c>
      <c r="N217" s="34">
        <f t="shared" si="267"/>
        <v>-0.27440577372487773</v>
      </c>
      <c r="O217" s="1">
        <f>627.5095*('PNO-LCCSD_T Default'!N207+'PNO-LCCSD_T Default'!T207-'PNO-LCCSD_T Default'!H207)</f>
        <v>9.4251613145312039</v>
      </c>
      <c r="P217" s="1">
        <f t="shared" si="334"/>
        <v>-0.19426944776562394</v>
      </c>
      <c r="Q217" s="1">
        <f>627.5095*('PNO-LCCSD_T Default'!Z207+'PNO-LCCSD_T Default'!AF207-'PNO-LCCSD_T Default'!H207)</f>
        <v>9.4135335634749087</v>
      </c>
      <c r="R217" s="1">
        <f t="shared" si="335"/>
        <v>-0.20589719882191915</v>
      </c>
      <c r="S217" s="1">
        <f t="shared" si="336"/>
        <v>9.4193474390030563</v>
      </c>
      <c r="T217" s="1">
        <f t="shared" si="337"/>
        <v>-0.20008332329377154</v>
      </c>
      <c r="U217" s="1">
        <f t="shared" si="338"/>
        <v>9.1903407635919887</v>
      </c>
      <c r="V217" s="1">
        <f t="shared" si="339"/>
        <v>-0.4290899987048391</v>
      </c>
      <c r="W217" s="1">
        <f t="shared" si="340"/>
        <v>9.5512255048315566</v>
      </c>
      <c r="X217" s="1">
        <f t="shared" si="341"/>
        <v>-6.8205257465271174E-2</v>
      </c>
      <c r="Y217" s="21">
        <f t="shared" si="342"/>
        <v>9.37078313421177</v>
      </c>
      <c r="Z217" s="27">
        <f t="shared" si="343"/>
        <v>-0.2486476280850578</v>
      </c>
      <c r="AA217" s="1">
        <f t="shared" si="344"/>
        <v>9.4265099979379166</v>
      </c>
      <c r="AB217" s="1">
        <f t="shared" si="345"/>
        <v>-0.19292076435891126</v>
      </c>
      <c r="AC217" s="1">
        <f t="shared" si="346"/>
        <v>9.5681401858908437</v>
      </c>
      <c r="AD217" s="1">
        <f t="shared" si="347"/>
        <v>-5.1290576405984112E-2</v>
      </c>
      <c r="AE217" s="1">
        <f t="shared" si="348"/>
        <v>9.4973250919143801</v>
      </c>
      <c r="AF217" s="1">
        <f t="shared" si="349"/>
        <v>-0.12210567038244768</v>
      </c>
      <c r="AG217" s="24">
        <f>627.5095*('PNO-LCCSD_T Tight'!J207+'PNO-LCCSD_T Tight'!P207-'PNO-LCCSD_T Tight'!D207)</f>
        <v>10.863030825436255</v>
      </c>
      <c r="AH217" s="1">
        <f t="shared" si="350"/>
        <v>1.2436000631394268</v>
      </c>
      <c r="AI217" s="1">
        <f>627.5095*('PNO-LCCSD_T Tight'!V207+'PNO-LCCSD_T Tight'!AB207-'PNO-LCCSD_T Tight'!D207)</f>
        <v>9.0635602402117286</v>
      </c>
      <c r="AJ217" s="1">
        <f t="shared" si="351"/>
        <v>-0.55587052208509924</v>
      </c>
      <c r="AK217" s="1">
        <f t="shared" si="352"/>
        <v>9.9632955328239916</v>
      </c>
      <c r="AL217" s="1">
        <f t="shared" si="353"/>
        <v>0.3438647705271638</v>
      </c>
      <c r="AM217" s="1">
        <f>627.5095*('PNO-LCCSD_T Tight'!L207+'PNO-LCCSD_T Tight'!R207-'PNO-LCCSD_T Tight'!F207)</f>
        <v>9.9293626406610809</v>
      </c>
      <c r="AN217" s="1">
        <f t="shared" si="354"/>
        <v>0.30993187836425307</v>
      </c>
      <c r="AO217" s="1">
        <f>627.5095*('PNO-LCCSD_T Tight'!X207+'PNO-LCCSD_T Tight'!AD207-'PNO-LCCSD_T Tight'!F207)</f>
        <v>9.3690214337386788</v>
      </c>
      <c r="AP217" s="1">
        <f t="shared" si="355"/>
        <v>-0.25040932855814901</v>
      </c>
      <c r="AQ217" s="1">
        <f t="shared" si="356"/>
        <v>9.6491920371998798</v>
      </c>
      <c r="AR217" s="1">
        <f t="shared" si="357"/>
        <v>2.9761274903052026E-2</v>
      </c>
      <c r="AS217" s="1" t="str">
        <f>IF((627.5095*('PNO-LCCSD_T Tight'!N207+'PNO-LCCSD_T Tight'!T207-'PNO-LCCSD_T Tight'!H207))&gt;$AS$1,(627.5095*('PNO-LCCSD_T Tight'!N207+'PNO-LCCSD_T Tight'!T207-'PNO-LCCSD_T Tight'!H207)), "")</f>
        <v/>
      </c>
      <c r="AT217" s="1" t="e">
        <f t="shared" si="288"/>
        <v>#VALUE!</v>
      </c>
      <c r="AU217" s="1" t="str">
        <f>IF((627.5095*('PNO-LCCSD_T Tight'!Z207+'PNO-LCCSD_T Tight'!AF207-'PNO-LCCSD_T Tight'!H207))&gt;$AS$1,(627.5095*('PNO-LCCSD_T Tight'!Z207+'PNO-LCCSD_T Tight'!AF207-'PNO-LCCSD_T Tight'!H207)),"")</f>
        <v/>
      </c>
      <c r="AV217" s="1" t="e">
        <f t="shared" si="289"/>
        <v>#VALUE!</v>
      </c>
      <c r="AW217" s="1"/>
      <c r="AX217" s="1">
        <f t="shared" si="290"/>
        <v>-9.6194307622968278</v>
      </c>
      <c r="AY217" s="1">
        <f t="shared" si="358"/>
        <v>9.3172177134231244</v>
      </c>
      <c r="AZ217" s="1">
        <f t="shared" si="359"/>
        <v>-0.30221304887370337</v>
      </c>
      <c r="BA217" s="1">
        <f t="shared" si="360"/>
        <v>9.5692922827776226</v>
      </c>
      <c r="BB217" s="1">
        <f t="shared" si="361"/>
        <v>-5.0138479519205248E-2</v>
      </c>
      <c r="BC217" s="21">
        <f t="shared" si="362"/>
        <v>9.4432549981003735</v>
      </c>
      <c r="BD217" s="1">
        <f t="shared" si="363"/>
        <v>-0.17617576419645431</v>
      </c>
      <c r="BE217" s="1"/>
      <c r="BF217" s="1"/>
      <c r="BG217" s="1"/>
      <c r="BH217" s="1"/>
      <c r="BI217" s="1"/>
      <c r="BJ217" s="1"/>
      <c r="BK217"/>
      <c r="BL217" s="1">
        <f t="shared" si="364"/>
        <v>9.6174826053174503</v>
      </c>
      <c r="BM217" s="1">
        <f t="shared" si="365"/>
        <v>-1.9481569793775577E-3</v>
      </c>
      <c r="BN217" s="1">
        <f t="shared" si="366"/>
        <v>9.5671530773433027</v>
      </c>
      <c r="BO217" s="1">
        <f t="shared" si="367"/>
        <v>-5.2277684953525139E-2</v>
      </c>
      <c r="BP217" s="1">
        <f t="shared" si="368"/>
        <v>9.5925124213824606</v>
      </c>
      <c r="BQ217" s="1">
        <f t="shared" si="369"/>
        <v>-2.6918340914367178E-2</v>
      </c>
      <c r="BR217" s="1">
        <f t="shared" si="370"/>
        <v>9.5864698460610391</v>
      </c>
      <c r="BS217" s="1">
        <f t="shared" si="371"/>
        <v>-3.2960916235788673E-2</v>
      </c>
      <c r="BT217" s="1">
        <f t="shared" si="372"/>
        <v>9.614855501968945</v>
      </c>
      <c r="BU217" s="1">
        <f t="shared" si="373"/>
        <v>-4.5752603278828019E-3</v>
      </c>
      <c r="BV217" s="1">
        <f t="shared" si="374"/>
        <v>9.6001717297735123</v>
      </c>
      <c r="BW217" s="1">
        <f t="shared" si="375"/>
        <v>-1.9259032523315511E-2</v>
      </c>
      <c r="BX217" s="1">
        <f t="shared" si="376"/>
        <v>9.5930663542289221</v>
      </c>
      <c r="BY217" s="1">
        <f t="shared" si="377"/>
        <v>-2.6364408067905742E-2</v>
      </c>
      <c r="BZ217" s="1">
        <f t="shared" si="378"/>
        <v>9.6168623465886327</v>
      </c>
      <c r="CA217" s="1">
        <f t="shared" si="379"/>
        <v>-2.5684157081951042E-3</v>
      </c>
      <c r="CB217" s="1">
        <f t="shared" si="380"/>
        <v>9.6061376686922433</v>
      </c>
      <c r="CC217" s="1">
        <f t="shared" si="381"/>
        <v>-1.3293093604584527E-2</v>
      </c>
      <c r="CD217" s="1">
        <f t="shared" si="382"/>
        <v>9.6012974273247327</v>
      </c>
      <c r="CE217" s="1">
        <f t="shared" si="383"/>
        <v>-1.8133334972095128E-2</v>
      </c>
      <c r="CF217" s="1">
        <f t="shared" si="384"/>
        <v>9.6167781936457182</v>
      </c>
      <c r="CG217" s="1">
        <f t="shared" si="385"/>
        <v>-2.6525686511096325E-3</v>
      </c>
      <c r="CH217" s="1">
        <f t="shared" si="386"/>
        <v>9.6101646482808203</v>
      </c>
      <c r="CI217" s="1">
        <f t="shared" si="387"/>
        <v>-9.2661140160075206E-3</v>
      </c>
      <c r="CJ217" s="1">
        <f t="shared" si="315"/>
        <v>9.6414594918805072</v>
      </c>
      <c r="CK217" s="1">
        <f t="shared" si="387"/>
        <v>2.2028729583679407E-2</v>
      </c>
      <c r="CL217" s="1">
        <f t="shared" si="316"/>
        <v>9.5737165805294016</v>
      </c>
      <c r="CM217" s="1">
        <f t="shared" si="387"/>
        <v>-4.5714181767426254E-2</v>
      </c>
      <c r="CN217" s="1">
        <f t="shared" si="317"/>
        <v>9.6089765360324098</v>
      </c>
      <c r="CO217" s="1">
        <f t="shared" si="387"/>
        <v>-1.0454226264418054E-2</v>
      </c>
      <c r="CP217" s="1">
        <f t="shared" si="318"/>
        <v>9.6513278652585583</v>
      </c>
      <c r="CQ217" s="1">
        <f t="shared" si="314"/>
        <v>3.1897102961730539E-2</v>
      </c>
      <c r="CR217" s="1">
        <f t="shared" si="319"/>
        <v>9.5728902145412853</v>
      </c>
      <c r="CS217" s="1">
        <f t="shared" si="314"/>
        <v>-4.6540547755542505E-2</v>
      </c>
      <c r="CT217" s="1">
        <f t="shared" si="320"/>
        <v>9.6139342651784521</v>
      </c>
      <c r="CU217" s="1">
        <f t="shared" si="314"/>
        <v>-5.4964971183757427E-3</v>
      </c>
    </row>
    <row r="218" spans="1:99" s="33" customFormat="1" x14ac:dyDescent="0.2">
      <c r="A218" s="32">
        <f>'PNO-LCCSD_T Default'!A208</f>
        <v>9.2562788226573467</v>
      </c>
      <c r="B218" s="33" t="s">
        <v>204</v>
      </c>
      <c r="C218" s="34">
        <f>627.5095*('PNO-LCCSD_T Default'!P208+'PNO-LCCSD_T Default'!J208-'PNO-LCCSD_T Default'!D208)</f>
        <v>9.4963478370925039</v>
      </c>
      <c r="D218" s="34">
        <f t="shared" si="260"/>
        <v>0.24006901443515716</v>
      </c>
      <c r="E218" s="34">
        <f>627.5095*('PNO-LCCSD_T Default'!AB208+'PNO-LCCSD_T Default'!V208-'PNO-LCCSD_T Default'!D208)</f>
        <v>8.661831820425185</v>
      </c>
      <c r="F218" s="34">
        <f t="shared" si="261"/>
        <v>-0.59444700223216174</v>
      </c>
      <c r="G218" s="34">
        <f t="shared" si="262"/>
        <v>9.0790898287588444</v>
      </c>
      <c r="H218" s="34">
        <f t="shared" si="263"/>
        <v>-0.17718899389850229</v>
      </c>
      <c r="I218" s="34">
        <f>627.5095*('PNO-LCCSD_T Default'!R208+'PNO-LCCSD_T Default'!L208-'PNO-LCCSD_T Default'!F208)</f>
        <v>9.1163309735909284</v>
      </c>
      <c r="J218" s="34">
        <f t="shared" si="264"/>
        <v>-0.13994784906641833</v>
      </c>
      <c r="K218" s="34">
        <f>627.5095*('PNO-LCCSD_T Default'!AD208+'PNO-LCCSD_T Default'!X208-'PNO-LCCSD_T Default'!F208)</f>
        <v>8.9718553637682081</v>
      </c>
      <c r="L218" s="34">
        <f t="shared" si="265"/>
        <v>-0.28442345888913856</v>
      </c>
      <c r="M218" s="34">
        <f t="shared" si="266"/>
        <v>9.0440931686795683</v>
      </c>
      <c r="N218" s="34">
        <f t="shared" si="267"/>
        <v>-0.21218565397777844</v>
      </c>
      <c r="O218" s="1">
        <f>627.5095*('PNO-LCCSD_T Default'!N208+'PNO-LCCSD_T Default'!T208-'PNO-LCCSD_T Default'!H208)</f>
        <v>9.1030606882025591</v>
      </c>
      <c r="P218" s="1">
        <f t="shared" si="334"/>
        <v>-0.1532181344547876</v>
      </c>
      <c r="Q218" s="1">
        <f>627.5095*('PNO-LCCSD_T Default'!Z208+'PNO-LCCSD_T Default'!AF208-'PNO-LCCSD_T Default'!H208)</f>
        <v>9.0931021123849423</v>
      </c>
      <c r="R218" s="1">
        <f t="shared" si="335"/>
        <v>-0.16317671027240443</v>
      </c>
      <c r="S218" s="1">
        <f t="shared" si="336"/>
        <v>9.0980814002937507</v>
      </c>
      <c r="T218" s="1">
        <f t="shared" si="337"/>
        <v>-0.15819742236359602</v>
      </c>
      <c r="U218" s="1">
        <f t="shared" si="338"/>
        <v>8.8671788668246645</v>
      </c>
      <c r="V218" s="1">
        <f t="shared" si="339"/>
        <v>-0.3890999558326822</v>
      </c>
      <c r="W218" s="1">
        <f t="shared" si="340"/>
        <v>9.1751174460329761</v>
      </c>
      <c r="X218" s="1">
        <f t="shared" si="341"/>
        <v>-8.1161376624370618E-2</v>
      </c>
      <c r="Y218" s="21">
        <f t="shared" si="342"/>
        <v>9.0211481564288203</v>
      </c>
      <c r="Z218" s="27">
        <f t="shared" si="343"/>
        <v>-0.23513066622852641</v>
      </c>
      <c r="AA218" s="1">
        <f t="shared" si="344"/>
        <v>9.0891377658278767</v>
      </c>
      <c r="AB218" s="1">
        <f t="shared" si="345"/>
        <v>-0.16714105682947</v>
      </c>
      <c r="AC218" s="1">
        <f t="shared" si="346"/>
        <v>9.2203118158516801</v>
      </c>
      <c r="AD218" s="1">
        <f t="shared" si="347"/>
        <v>-3.5967006805666557E-2</v>
      </c>
      <c r="AE218" s="1">
        <f t="shared" si="348"/>
        <v>9.1547247908397775</v>
      </c>
      <c r="AF218" s="1">
        <f t="shared" si="349"/>
        <v>-0.10155403181756917</v>
      </c>
      <c r="AG218" s="24">
        <f>627.5095*('PNO-LCCSD_T Tight'!J208+'PNO-LCCSD_T Tight'!P208-'PNO-LCCSD_T Tight'!D208)</f>
        <v>10.291837840095736</v>
      </c>
      <c r="AH218" s="1">
        <f t="shared" si="350"/>
        <v>1.0355590174383895</v>
      </c>
      <c r="AI218" s="1">
        <f>627.5095*('PNO-LCCSD_T Tight'!V208+'PNO-LCCSD_T Tight'!AB208-'PNO-LCCSD_T Tight'!D208)</f>
        <v>8.8204683116315383</v>
      </c>
      <c r="AJ218" s="1">
        <f t="shared" si="351"/>
        <v>-0.43581051102580837</v>
      </c>
      <c r="AK218" s="1">
        <f t="shared" si="352"/>
        <v>9.5561530758636373</v>
      </c>
      <c r="AL218" s="1">
        <f t="shared" si="353"/>
        <v>0.29987425320629058</v>
      </c>
      <c r="AM218" s="1">
        <f>627.5095*('PNO-LCCSD_T Tight'!L208+'PNO-LCCSD_T Tight'!R208-'PNO-LCCSD_T Tight'!F208)</f>
        <v>9.4952714970392638</v>
      </c>
      <c r="AN218" s="1">
        <f t="shared" si="354"/>
        <v>0.23899267438191707</v>
      </c>
      <c r="AO218" s="1">
        <f>627.5095*('PNO-LCCSD_T Tight'!X208+'PNO-LCCSD_T Tight'!AD208-'PNO-LCCSD_T Tight'!F208)</f>
        <v>9.0579501867594878</v>
      </c>
      <c r="AP218" s="1">
        <f t="shared" si="355"/>
        <v>-0.19832863589785887</v>
      </c>
      <c r="AQ218" s="1">
        <f t="shared" si="356"/>
        <v>9.2766108418993767</v>
      </c>
      <c r="AR218" s="1">
        <f t="shared" si="357"/>
        <v>2.0332019242029986E-2</v>
      </c>
      <c r="AS218" s="1" t="str">
        <f>IF((627.5095*('PNO-LCCSD_T Tight'!N208+'PNO-LCCSD_T Tight'!T208-'PNO-LCCSD_T Tight'!H208))&gt;$AS$1,(627.5095*('PNO-LCCSD_T Tight'!N208+'PNO-LCCSD_T Tight'!T208-'PNO-LCCSD_T Tight'!H208)), "")</f>
        <v/>
      </c>
      <c r="AT218" s="1" t="e">
        <f t="shared" si="288"/>
        <v>#VALUE!</v>
      </c>
      <c r="AU218" s="1" t="str">
        <f>IF((627.5095*('PNO-LCCSD_T Tight'!Z208+'PNO-LCCSD_T Tight'!AF208-'PNO-LCCSD_T Tight'!H208))&gt;$AS$1,(627.5095*('PNO-LCCSD_T Tight'!Z208+'PNO-LCCSD_T Tight'!AF208-'PNO-LCCSD_T Tight'!H208)),"")</f>
        <v/>
      </c>
      <c r="AV218" s="1" t="e">
        <f t="shared" si="289"/>
        <v>#VALUE!</v>
      </c>
      <c r="AW218" s="1"/>
      <c r="AX218" s="1">
        <f t="shared" si="290"/>
        <v>-9.2562788226573467</v>
      </c>
      <c r="AY218" s="1">
        <f t="shared" si="358"/>
        <v>8.9730152457695187</v>
      </c>
      <c r="AZ218" s="1">
        <f t="shared" si="359"/>
        <v>-0.28326357688782799</v>
      </c>
      <c r="BA218" s="1">
        <f t="shared" si="360"/>
        <v>9.2136514600180792</v>
      </c>
      <c r="BB218" s="1">
        <f t="shared" si="361"/>
        <v>-4.2627362639267474E-2</v>
      </c>
      <c r="BC218" s="21">
        <f t="shared" si="362"/>
        <v>9.0933333528938007</v>
      </c>
      <c r="BD218" s="1">
        <f t="shared" si="363"/>
        <v>-0.16294546976354596</v>
      </c>
      <c r="BE218" s="1"/>
      <c r="BF218" s="1"/>
      <c r="BG218" s="1"/>
      <c r="BH218" s="1"/>
      <c r="BI218" s="1"/>
      <c r="BJ218" s="1"/>
      <c r="BK218"/>
      <c r="BL218" s="1">
        <f t="shared" si="364"/>
        <v>9.180937222311508</v>
      </c>
      <c r="BM218" s="1">
        <f t="shared" si="365"/>
        <v>-7.53416003458387E-2</v>
      </c>
      <c r="BN218" s="1">
        <f t="shared" si="366"/>
        <v>9.186000957464433</v>
      </c>
      <c r="BO218" s="1">
        <f t="shared" si="367"/>
        <v>-7.027786519291368E-2</v>
      </c>
      <c r="BP218" s="1">
        <f t="shared" si="368"/>
        <v>9.1820144349049073</v>
      </c>
      <c r="BQ218" s="1">
        <f t="shared" si="369"/>
        <v>-7.4264387752439376E-2</v>
      </c>
      <c r="BR218" s="1">
        <f t="shared" si="370"/>
        <v>9.2066367649619725</v>
      </c>
      <c r="BS218" s="1">
        <f t="shared" si="371"/>
        <v>-4.964205769537422E-2</v>
      </c>
      <c r="BT218" s="1">
        <f t="shared" si="372"/>
        <v>9.2522329812511899</v>
      </c>
      <c r="BU218" s="1">
        <f t="shared" si="373"/>
        <v>-4.0458414061568249E-3</v>
      </c>
      <c r="BV218" s="1">
        <f t="shared" si="374"/>
        <v>9.2293408061496542</v>
      </c>
      <c r="BW218" s="1">
        <f t="shared" si="375"/>
        <v>-2.6938016507692453E-2</v>
      </c>
      <c r="BX218" s="1">
        <f t="shared" si="376"/>
        <v>9.2139975130753236</v>
      </c>
      <c r="BY218" s="1">
        <f t="shared" si="377"/>
        <v>-4.2281309582023141E-2</v>
      </c>
      <c r="BZ218" s="1">
        <f t="shared" si="378"/>
        <v>9.2610977723636072</v>
      </c>
      <c r="CA218" s="1">
        <f t="shared" si="379"/>
        <v>4.8189497062605113E-3</v>
      </c>
      <c r="CB218" s="1">
        <f t="shared" si="380"/>
        <v>9.2379055537908279</v>
      </c>
      <c r="CC218" s="1">
        <f t="shared" si="381"/>
        <v>-1.8373268866518799E-2</v>
      </c>
      <c r="CD218" s="1">
        <f t="shared" si="382"/>
        <v>9.225344097432485</v>
      </c>
      <c r="CE218" s="1">
        <f t="shared" si="383"/>
        <v>-3.0934725224861737E-2</v>
      </c>
      <c r="CF218" s="1">
        <f t="shared" si="384"/>
        <v>9.2612182101324674</v>
      </c>
      <c r="CG218" s="1">
        <f t="shared" si="385"/>
        <v>4.9393874751206823E-3</v>
      </c>
      <c r="CH218" s="1">
        <f t="shared" si="386"/>
        <v>9.2484906574944841</v>
      </c>
      <c r="CI218" s="1">
        <f t="shared" si="387"/>
        <v>-7.7881651628626258E-3</v>
      </c>
      <c r="CJ218" s="1">
        <f t="shared" si="315"/>
        <v>9.2111880428384261</v>
      </c>
      <c r="CK218" s="1">
        <f t="shared" si="387"/>
        <v>-4.5090779818920623E-2</v>
      </c>
      <c r="CL218" s="1">
        <f t="shared" si="316"/>
        <v>9.2166746385421217</v>
      </c>
      <c r="CM218" s="1">
        <f t="shared" si="387"/>
        <v>-3.9604184115225038E-2</v>
      </c>
      <c r="CN218" s="1">
        <f t="shared" si="317"/>
        <v>9.2135655847772586</v>
      </c>
      <c r="CO218" s="1">
        <f t="shared" si="387"/>
        <v>-4.2713237880088073E-2</v>
      </c>
      <c r="CP218" s="1">
        <f t="shared" si="318"/>
        <v>9.2234824752404343</v>
      </c>
      <c r="CQ218" s="1">
        <f t="shared" si="314"/>
        <v>-3.2796347416912397E-2</v>
      </c>
      <c r="CR218" s="1">
        <f t="shared" si="319"/>
        <v>9.2166633356480592</v>
      </c>
      <c r="CS218" s="1">
        <f t="shared" si="314"/>
        <v>-3.961548700928752E-2</v>
      </c>
      <c r="CT218" s="1">
        <f t="shared" si="320"/>
        <v>9.2238075322201833</v>
      </c>
      <c r="CU218" s="1">
        <f t="shared" si="314"/>
        <v>-3.2471290437163347E-2</v>
      </c>
    </row>
    <row r="219" spans="1:99" s="33" customFormat="1" x14ac:dyDescent="0.2">
      <c r="A219" s="32">
        <f>'PNO-LCCSD_T Default'!A209</f>
        <v>8.5410607536513101</v>
      </c>
      <c r="B219" s="33" t="s">
        <v>205</v>
      </c>
      <c r="C219" s="34">
        <f>627.5095*('PNO-LCCSD_T Default'!P209+'PNO-LCCSD_T Default'!J209-'PNO-LCCSD_T Default'!D209)</f>
        <v>8.8051409678424211</v>
      </c>
      <c r="D219" s="34">
        <f t="shared" si="260"/>
        <v>0.26408021419111094</v>
      </c>
      <c r="E219" s="34">
        <f>627.5095*('PNO-LCCSD_T Default'!AB209+'PNO-LCCSD_T Default'!V209-'PNO-LCCSD_T Default'!D209)</f>
        <v>8.0709619769534431</v>
      </c>
      <c r="F219" s="34">
        <f t="shared" si="261"/>
        <v>-0.47009877669786704</v>
      </c>
      <c r="G219" s="34">
        <f t="shared" si="262"/>
        <v>8.4380514723979321</v>
      </c>
      <c r="H219" s="34">
        <f t="shared" si="263"/>
        <v>-0.10300928125337805</v>
      </c>
      <c r="I219" s="34">
        <f>627.5095*('PNO-LCCSD_T Default'!R209+'PNO-LCCSD_T Default'!L209-'PNO-LCCSD_T Default'!F209)</f>
        <v>8.4291955014379401</v>
      </c>
      <c r="J219" s="34">
        <f t="shared" si="264"/>
        <v>-0.11186525221337007</v>
      </c>
      <c r="K219" s="34">
        <f>627.5095*('PNO-LCCSD_T Default'!AD209+'PNO-LCCSD_T Default'!X209-'PNO-LCCSD_T Default'!F209)</f>
        <v>8.2991118796783052</v>
      </c>
      <c r="L219" s="34">
        <f t="shared" si="265"/>
        <v>-0.24194887397300491</v>
      </c>
      <c r="M219" s="34">
        <f t="shared" si="266"/>
        <v>8.3641536905581226</v>
      </c>
      <c r="N219" s="34">
        <f t="shared" si="267"/>
        <v>-0.17690706309318749</v>
      </c>
      <c r="O219" s="1">
        <f>627.5095*('PNO-LCCSD_T Default'!N209+'PNO-LCCSD_T Default'!T209-'PNO-LCCSD_T Default'!H209)</f>
        <v>8.4042347335405392</v>
      </c>
      <c r="P219" s="1">
        <f t="shared" si="334"/>
        <v>-0.13682602011077094</v>
      </c>
      <c r="Q219" s="1">
        <f>627.5095*('PNO-LCCSD_T Default'!Z209+'PNO-LCCSD_T Default'!AF209-'PNO-LCCSD_T Default'!H209)</f>
        <v>8.3955688273196216</v>
      </c>
      <c r="R219" s="1">
        <f t="shared" si="335"/>
        <v>-0.1454919263316885</v>
      </c>
      <c r="S219" s="1">
        <f t="shared" si="336"/>
        <v>8.3999017804300813</v>
      </c>
      <c r="T219" s="1">
        <f t="shared" si="337"/>
        <v>-0.14115897322122883</v>
      </c>
      <c r="U219" s="1">
        <f t="shared" si="338"/>
        <v>8.1827127424339725</v>
      </c>
      <c r="V219" s="1">
        <f t="shared" si="339"/>
        <v>-0.35834801121733761</v>
      </c>
      <c r="W219" s="1">
        <f t="shared" si="340"/>
        <v>8.4486947913381769</v>
      </c>
      <c r="X219" s="1">
        <f t="shared" si="341"/>
        <v>-9.236596231313321E-2</v>
      </c>
      <c r="Y219" s="21">
        <f t="shared" si="342"/>
        <v>8.3157037668860756</v>
      </c>
      <c r="Z219" s="27">
        <f t="shared" si="343"/>
        <v>-0.22535698676523452</v>
      </c>
      <c r="AA219" s="1">
        <f t="shared" si="344"/>
        <v>8.378046386894086</v>
      </c>
      <c r="AB219" s="1">
        <f t="shared" si="345"/>
        <v>-0.16301436675722414</v>
      </c>
      <c r="AC219" s="1">
        <f t="shared" si="346"/>
        <v>8.4967695592711667</v>
      </c>
      <c r="AD219" s="1">
        <f t="shared" si="347"/>
        <v>-4.4291194380143395E-2</v>
      </c>
      <c r="AE219" s="1">
        <f t="shared" si="348"/>
        <v>8.4374079730826281</v>
      </c>
      <c r="AF219" s="1">
        <f t="shared" si="349"/>
        <v>-0.10365278056868199</v>
      </c>
      <c r="AG219" s="24">
        <f>627.5095*('PNO-LCCSD_T Tight'!J209+'PNO-LCCSD_T Tight'!P209-'PNO-LCCSD_T Tight'!D209)</f>
        <v>9.3277649620011651</v>
      </c>
      <c r="AH219" s="1">
        <f t="shared" si="350"/>
        <v>0.78670420834985499</v>
      </c>
      <c r="AI219" s="1">
        <f>627.5095*('PNO-LCCSD_T Tight'!V209+'PNO-LCCSD_T Tight'!AB209-'PNO-LCCSD_T Tight'!D209)</f>
        <v>8.1915515694863679</v>
      </c>
      <c r="AJ219" s="1">
        <f t="shared" si="351"/>
        <v>-0.34950918416494225</v>
      </c>
      <c r="AK219" s="1">
        <f t="shared" si="352"/>
        <v>8.7596582657437665</v>
      </c>
      <c r="AL219" s="1">
        <f t="shared" si="353"/>
        <v>0.21859751209245637</v>
      </c>
      <c r="AM219" s="1">
        <f>627.5095*('PNO-LCCSD_T Tight'!L209+'PNO-LCCSD_T Tight'!R209-'PNO-LCCSD_T Tight'!F209)</f>
        <v>8.6739168532785449</v>
      </c>
      <c r="AN219" s="1">
        <f t="shared" si="354"/>
        <v>0.13285609962723477</v>
      </c>
      <c r="AO219" s="1">
        <f>627.5095*('PNO-LCCSD_T Tight'!X209+'PNO-LCCSD_T Tight'!AD209-'PNO-LCCSD_T Tight'!F209)</f>
        <v>8.3764385337423004</v>
      </c>
      <c r="AP219" s="1">
        <f t="shared" si="355"/>
        <v>-0.16462221990900971</v>
      </c>
      <c r="AQ219" s="1">
        <f t="shared" si="356"/>
        <v>8.5251776935104218</v>
      </c>
      <c r="AR219" s="1">
        <f t="shared" si="357"/>
        <v>-1.5883060140888361E-2</v>
      </c>
      <c r="AS219" s="1" t="str">
        <f>IF((627.5095*('PNO-LCCSD_T Tight'!N209+'PNO-LCCSD_T Tight'!T209-'PNO-LCCSD_T Tight'!H209))&gt;$AS$1,(627.5095*('PNO-LCCSD_T Tight'!N209+'PNO-LCCSD_T Tight'!T209-'PNO-LCCSD_T Tight'!H209)), "")</f>
        <v/>
      </c>
      <c r="AT219" s="1" t="e">
        <f t="shared" si="288"/>
        <v>#VALUE!</v>
      </c>
      <c r="AU219" s="1" t="str">
        <f>IF((627.5095*('PNO-LCCSD_T Tight'!Z209+'PNO-LCCSD_T Tight'!AF209-'PNO-LCCSD_T Tight'!H209))&gt;$AS$1,(627.5095*('PNO-LCCSD_T Tight'!Z209+'PNO-LCCSD_T Tight'!AF209-'PNO-LCCSD_T Tight'!H209)),"")</f>
        <v/>
      </c>
      <c r="AV219" s="1" t="e">
        <f t="shared" si="289"/>
        <v>#VALUE!</v>
      </c>
      <c r="AW219" s="1"/>
      <c r="AX219" s="1">
        <f t="shared" si="290"/>
        <v>-8.5410607536513101</v>
      </c>
      <c r="AY219" s="1">
        <f t="shared" si="358"/>
        <v>8.2452315778612792</v>
      </c>
      <c r="AZ219" s="1">
        <f t="shared" si="359"/>
        <v>-0.29582917579003087</v>
      </c>
      <c r="BA219" s="1">
        <f t="shared" si="360"/>
        <v>8.4976567771474212</v>
      </c>
      <c r="BB219" s="1">
        <f t="shared" si="361"/>
        <v>-4.3403976503888941E-2</v>
      </c>
      <c r="BC219" s="21">
        <f t="shared" si="362"/>
        <v>8.3714441775043493</v>
      </c>
      <c r="BD219" s="1">
        <f t="shared" si="363"/>
        <v>-0.1696165761469608</v>
      </c>
      <c r="BE219" s="1"/>
      <c r="BF219" s="1"/>
      <c r="BG219" s="1"/>
      <c r="BH219" s="1"/>
      <c r="BI219" s="1"/>
      <c r="BJ219" s="1"/>
      <c r="BK219"/>
      <c r="BL219" s="1">
        <f t="shared" si="364"/>
        <v>8.3888468790367501</v>
      </c>
      <c r="BM219" s="1">
        <f t="shared" si="365"/>
        <v>-0.15221387461456004</v>
      </c>
      <c r="BN219" s="1">
        <f t="shared" si="366"/>
        <v>8.4569680341391642</v>
      </c>
      <c r="BO219" s="1">
        <f t="shared" si="367"/>
        <v>-8.4092719512145919E-2</v>
      </c>
      <c r="BP219" s="1">
        <f t="shared" si="368"/>
        <v>8.42414994942507</v>
      </c>
      <c r="BQ219" s="1">
        <f t="shared" si="369"/>
        <v>-0.11691080422624012</v>
      </c>
      <c r="BR219" s="1">
        <f t="shared" si="370"/>
        <v>8.4552413183266388</v>
      </c>
      <c r="BS219" s="1">
        <f t="shared" si="371"/>
        <v>-8.5819435324671289E-2</v>
      </c>
      <c r="BT219" s="1">
        <f t="shared" si="372"/>
        <v>8.5210348484201539</v>
      </c>
      <c r="BU219" s="1">
        <f t="shared" si="373"/>
        <v>-2.0025905231156216E-2</v>
      </c>
      <c r="BV219" s="1">
        <f t="shared" si="374"/>
        <v>8.4877095160367055</v>
      </c>
      <c r="BW219" s="1">
        <f t="shared" si="375"/>
        <v>-5.3351237614604585E-2</v>
      </c>
      <c r="BX219" s="1">
        <f t="shared" si="376"/>
        <v>8.4586813262740588</v>
      </c>
      <c r="BY219" s="1">
        <f t="shared" si="377"/>
        <v>-8.2379427377251346E-2</v>
      </c>
      <c r="BZ219" s="1">
        <f t="shared" si="378"/>
        <v>8.5334017450436654</v>
      </c>
      <c r="CA219" s="1">
        <f t="shared" si="379"/>
        <v>-7.6590086076446795E-3</v>
      </c>
      <c r="CB219" s="1">
        <f t="shared" si="380"/>
        <v>8.495012624090565</v>
      </c>
      <c r="CC219" s="1">
        <f t="shared" si="381"/>
        <v>-4.604812956074511E-2</v>
      </c>
      <c r="CD219" s="1">
        <f t="shared" si="382"/>
        <v>8.4631942954459003</v>
      </c>
      <c r="CE219" s="1">
        <f t="shared" si="383"/>
        <v>-7.7866458205409828E-2</v>
      </c>
      <c r="CF219" s="1">
        <f t="shared" si="384"/>
        <v>8.5336269449768132</v>
      </c>
      <c r="CG219" s="1">
        <f t="shared" si="385"/>
        <v>-7.4338086744969445E-3</v>
      </c>
      <c r="CH219" s="1">
        <f t="shared" si="386"/>
        <v>8.5049148576507037</v>
      </c>
      <c r="CI219" s="1">
        <f t="shared" si="387"/>
        <v>-3.614589600060647E-2</v>
      </c>
      <c r="CJ219" s="1">
        <f t="shared" si="315"/>
        <v>8.4017072319036679</v>
      </c>
      <c r="CK219" s="1">
        <f t="shared" si="387"/>
        <v>-0.13935352174764226</v>
      </c>
      <c r="CL219" s="1">
        <f t="shared" si="316"/>
        <v>8.4999548856317695</v>
      </c>
      <c r="CM219" s="1">
        <f t="shared" si="387"/>
        <v>-4.1105868019540637E-2</v>
      </c>
      <c r="CN219" s="1">
        <f t="shared" si="317"/>
        <v>8.4524973770277185</v>
      </c>
      <c r="CO219" s="1">
        <f t="shared" si="387"/>
        <v>-8.8563376623591594E-2</v>
      </c>
      <c r="CP219" s="1">
        <f t="shared" si="318"/>
        <v>8.4069843469505159</v>
      </c>
      <c r="CQ219" s="1">
        <f t="shared" si="314"/>
        <v>-0.13407640670079424</v>
      </c>
      <c r="CR219" s="1">
        <f t="shared" si="319"/>
        <v>8.5003619138424202</v>
      </c>
      <c r="CS219" s="1">
        <f t="shared" si="314"/>
        <v>-4.0698839808889886E-2</v>
      </c>
      <c r="CT219" s="1">
        <f t="shared" si="320"/>
        <v>8.461800640934074</v>
      </c>
      <c r="CU219" s="1">
        <f t="shared" si="314"/>
        <v>-7.9260112717236098E-2</v>
      </c>
    </row>
    <row r="220" spans="1:99" s="33" customFormat="1" x14ac:dyDescent="0.2">
      <c r="A220" s="32">
        <f>'PNO-LCCSD_T Default'!A210</f>
        <v>5.9934380391254996</v>
      </c>
      <c r="B220" s="33" t="s">
        <v>206</v>
      </c>
      <c r="C220" s="34">
        <f>627.5095*('PNO-LCCSD_T Default'!P210+'PNO-LCCSD_T Default'!J210-'PNO-LCCSD_T Default'!D210)</f>
        <v>6.2597549184534893</v>
      </c>
      <c r="D220" s="34">
        <f t="shared" si="260"/>
        <v>0.26631687932798975</v>
      </c>
      <c r="E220" s="34">
        <f>627.5095*('PNO-LCCSD_T Default'!AB210+'PNO-LCCSD_T Default'!V210-'PNO-LCCSD_T Default'!D210)</f>
        <v>5.7476185791234711</v>
      </c>
      <c r="F220" s="34">
        <f t="shared" si="261"/>
        <v>-0.24581946000202848</v>
      </c>
      <c r="G220" s="34">
        <f t="shared" si="262"/>
        <v>6.0036867487884802</v>
      </c>
      <c r="H220" s="34">
        <f t="shared" si="263"/>
        <v>1.0248709662980637E-2</v>
      </c>
      <c r="I220" s="34">
        <f>627.5095*('PNO-LCCSD_T Default'!R210+'PNO-LCCSD_T Default'!L210-'PNO-LCCSD_T Default'!F210)</f>
        <v>5.9294444259644257</v>
      </c>
      <c r="J220" s="34">
        <f t="shared" si="264"/>
        <v>-6.3993613161073881E-2</v>
      </c>
      <c r="K220" s="34">
        <f>627.5095*('PNO-LCCSD_T Default'!AD210+'PNO-LCCSD_T Default'!X210-'PNO-LCCSD_T Default'!F210)</f>
        <v>5.8345141111070138</v>
      </c>
      <c r="L220" s="34">
        <f t="shared" si="265"/>
        <v>-0.15892392801848576</v>
      </c>
      <c r="M220" s="34">
        <f t="shared" si="266"/>
        <v>5.8819792685357193</v>
      </c>
      <c r="N220" s="34">
        <f t="shared" si="267"/>
        <v>-0.11145877058978026</v>
      </c>
      <c r="O220" s="1">
        <f>627.5095*('PNO-LCCSD_T Default'!N210+'PNO-LCCSD_T Default'!T210-'PNO-LCCSD_T Default'!H210)</f>
        <v>5.8908583829798609</v>
      </c>
      <c r="P220" s="1">
        <f t="shared" si="334"/>
        <v>-0.10257965614563869</v>
      </c>
      <c r="Q220" s="1">
        <f>627.5095*('PNO-LCCSD_T Default'!Z210+'PNO-LCCSD_T Default'!AF210-'PNO-LCCSD_T Default'!H210)</f>
        <v>5.8851292211944068</v>
      </c>
      <c r="R220" s="1">
        <f t="shared" si="335"/>
        <v>-0.1083088179310927</v>
      </c>
      <c r="S220" s="1">
        <f t="shared" si="336"/>
        <v>5.8879938020871343</v>
      </c>
      <c r="T220" s="1">
        <f t="shared" si="337"/>
        <v>-0.10544423703836525</v>
      </c>
      <c r="U220" s="1">
        <f t="shared" si="338"/>
        <v>5.712881523117586</v>
      </c>
      <c r="V220" s="1">
        <f t="shared" si="339"/>
        <v>-0.28055651600791354</v>
      </c>
      <c r="W220" s="1">
        <f t="shared" si="340"/>
        <v>5.8914858061596602</v>
      </c>
      <c r="X220" s="1">
        <f t="shared" si="341"/>
        <v>-0.10195223296583933</v>
      </c>
      <c r="Y220" s="21">
        <f t="shared" si="342"/>
        <v>5.8021836646386227</v>
      </c>
      <c r="Z220" s="27">
        <f t="shared" si="343"/>
        <v>-0.19125437448687688</v>
      </c>
      <c r="AA220" s="1">
        <f t="shared" si="344"/>
        <v>5.8503746657501532</v>
      </c>
      <c r="AB220" s="1">
        <f t="shared" si="345"/>
        <v>-0.14306337337534636</v>
      </c>
      <c r="AC220" s="1">
        <f t="shared" si="346"/>
        <v>5.9382335989910162</v>
      </c>
      <c r="AD220" s="1">
        <f t="shared" si="347"/>
        <v>-5.5204440134483335E-2</v>
      </c>
      <c r="AE220" s="1">
        <f t="shared" si="348"/>
        <v>5.8943041323705865</v>
      </c>
      <c r="AF220" s="1">
        <f t="shared" si="349"/>
        <v>-9.913390675491307E-2</v>
      </c>
      <c r="AG220" s="24">
        <f>627.5095*('PNO-LCCSD_T Tight'!J210+'PNO-LCCSD_T Tight'!P210-'PNO-LCCSD_T Tight'!D210)</f>
        <v>6.4199417929563012</v>
      </c>
      <c r="AH220" s="1">
        <f t="shared" si="350"/>
        <v>0.42650375383080164</v>
      </c>
      <c r="AI220" s="1">
        <f>627.5095*('PNO-LCCSD_T Tight'!V210+'PNO-LCCSD_T Tight'!AB210-'PNO-LCCSD_T Tight'!D210)</f>
        <v>5.7832351203251982</v>
      </c>
      <c r="AJ220" s="1">
        <f t="shared" si="351"/>
        <v>-0.2102029188003014</v>
      </c>
      <c r="AK220" s="1">
        <f t="shared" si="352"/>
        <v>6.1015884566407497</v>
      </c>
      <c r="AL220" s="1">
        <f t="shared" si="353"/>
        <v>0.10815041751525012</v>
      </c>
      <c r="AM220" s="1">
        <f>627.5095*('PNO-LCCSD_T Tight'!L210+'PNO-LCCSD_T Tight'!R210-'PNO-LCCSD_T Tight'!F210)</f>
        <v>5.9841379619514532</v>
      </c>
      <c r="AN220" s="1">
        <f t="shared" si="354"/>
        <v>-9.3000771740463506E-3</v>
      </c>
      <c r="AO220" s="1">
        <f>627.5095*('PNO-LCCSD_T Tight'!X210+'PNO-LCCSD_T Tight'!AD210-'PNO-LCCSD_T Tight'!F210)</f>
        <v>5.8692414681949208</v>
      </c>
      <c r="AP220" s="1">
        <f t="shared" si="355"/>
        <v>-0.12419657093057879</v>
      </c>
      <c r="AQ220" s="1">
        <f t="shared" si="356"/>
        <v>5.926689715073187</v>
      </c>
      <c r="AR220" s="1">
        <f t="shared" si="357"/>
        <v>-6.6748324052312569E-2</v>
      </c>
      <c r="AS220" s="1" t="str">
        <f>IF((627.5095*('PNO-LCCSD_T Tight'!N210+'PNO-LCCSD_T Tight'!T210-'PNO-LCCSD_T Tight'!H210))&gt;$AS$1,(627.5095*('PNO-LCCSD_T Tight'!N210+'PNO-LCCSD_T Tight'!T210-'PNO-LCCSD_T Tight'!H210)), "")</f>
        <v/>
      </c>
      <c r="AT220" s="1" t="e">
        <f t="shared" si="288"/>
        <v>#VALUE!</v>
      </c>
      <c r="AU220" s="1" t="str">
        <f>IF((627.5095*('PNO-LCCSD_T Tight'!Z210+'PNO-LCCSD_T Tight'!AF210-'PNO-LCCSD_T Tight'!H210))&gt;$AS$1,(627.5095*('PNO-LCCSD_T Tight'!Z210+'PNO-LCCSD_T Tight'!AF210-'PNO-LCCSD_T Tight'!H210)),"")</f>
        <v/>
      </c>
      <c r="AV220" s="1" t="e">
        <f t="shared" si="289"/>
        <v>#VALUE!</v>
      </c>
      <c r="AW220" s="1"/>
      <c r="AX220" s="1">
        <f t="shared" si="290"/>
        <v>-5.9934380391254996</v>
      </c>
      <c r="AY220" s="1">
        <f t="shared" si="358"/>
        <v>5.6984100033783287</v>
      </c>
      <c r="AZ220" s="1">
        <f t="shared" si="359"/>
        <v>-0.29502803574717085</v>
      </c>
      <c r="BA220" s="1">
        <f t="shared" si="360"/>
        <v>5.9256301836049801</v>
      </c>
      <c r="BB220" s="1">
        <f t="shared" si="361"/>
        <v>-6.7807855520519489E-2</v>
      </c>
      <c r="BC220" s="21">
        <f t="shared" si="362"/>
        <v>5.8120200934916539</v>
      </c>
      <c r="BD220" s="1">
        <f t="shared" si="363"/>
        <v>-0.18141794563384561</v>
      </c>
      <c r="BE220" s="1"/>
      <c r="BF220" s="1"/>
      <c r="BG220" s="1"/>
      <c r="BH220" s="1"/>
      <c r="BI220" s="1"/>
      <c r="BJ220" s="1"/>
      <c r="BK220"/>
      <c r="BL220" s="1">
        <f t="shared" si="364"/>
        <v>5.7760626694862793</v>
      </c>
      <c r="BM220" s="1">
        <f t="shared" si="365"/>
        <v>-0.21737536963922022</v>
      </c>
      <c r="BN220" s="1">
        <f t="shared" si="366"/>
        <v>5.8939293362098404</v>
      </c>
      <c r="BO220" s="1">
        <f t="shared" si="367"/>
        <v>-9.9508702915659164E-2</v>
      </c>
      <c r="BP220" s="1">
        <f t="shared" si="368"/>
        <v>5.83519623371458</v>
      </c>
      <c r="BQ220" s="1">
        <f t="shared" si="369"/>
        <v>-0.15824180541091959</v>
      </c>
      <c r="BR220" s="1">
        <f t="shared" si="370"/>
        <v>5.8740352992684137</v>
      </c>
      <c r="BS220" s="1">
        <f t="shared" si="371"/>
        <v>-0.11940273985708583</v>
      </c>
      <c r="BT220" s="1">
        <f t="shared" si="372"/>
        <v>5.945400433645597</v>
      </c>
      <c r="BU220" s="1">
        <f t="shared" si="373"/>
        <v>-4.8037605479902545E-2</v>
      </c>
      <c r="BV220" s="1">
        <f t="shared" si="374"/>
        <v>5.9096166415112528</v>
      </c>
      <c r="BW220" s="1">
        <f t="shared" si="375"/>
        <v>-8.3821397614246784E-2</v>
      </c>
      <c r="BX220" s="1">
        <f t="shared" si="376"/>
        <v>5.8683960191205076</v>
      </c>
      <c r="BY220" s="1">
        <f t="shared" si="377"/>
        <v>-0.12504202000499198</v>
      </c>
      <c r="BZ220" s="1">
        <f t="shared" si="378"/>
        <v>5.9546850931314363</v>
      </c>
      <c r="CA220" s="1">
        <f t="shared" si="379"/>
        <v>-3.8752945994063204E-2</v>
      </c>
      <c r="CB220" s="1">
        <f t="shared" si="380"/>
        <v>5.9102988264657448</v>
      </c>
      <c r="CC220" s="1">
        <f t="shared" si="381"/>
        <v>-8.3139212659754769E-2</v>
      </c>
      <c r="CD220" s="1">
        <f t="shared" si="382"/>
        <v>5.8556736878149866</v>
      </c>
      <c r="CE220" s="1">
        <f t="shared" si="383"/>
        <v>-0.1377643513105129</v>
      </c>
      <c r="CF220" s="1">
        <f t="shared" si="384"/>
        <v>5.9548853455806361</v>
      </c>
      <c r="CG220" s="1">
        <f t="shared" si="385"/>
        <v>-3.8552693544863459E-2</v>
      </c>
      <c r="CH220" s="1">
        <f t="shared" si="386"/>
        <v>5.9105256279678384</v>
      </c>
      <c r="CI220" s="1">
        <f t="shared" si="387"/>
        <v>-8.2912411157661126E-2</v>
      </c>
      <c r="CJ220" s="1">
        <f t="shared" si="315"/>
        <v>5.746370575868271</v>
      </c>
      <c r="CK220" s="1">
        <f t="shared" si="387"/>
        <v>-0.2470674632572285</v>
      </c>
      <c r="CL220" s="1">
        <f t="shared" si="316"/>
        <v>5.9263089376649249</v>
      </c>
      <c r="CM220" s="1">
        <f t="shared" si="387"/>
        <v>-6.7129101460574603E-2</v>
      </c>
      <c r="CN220" s="1">
        <f t="shared" si="317"/>
        <v>5.8366938467344704</v>
      </c>
      <c r="CO220" s="1">
        <f t="shared" si="387"/>
        <v>-0.1567441923910291</v>
      </c>
      <c r="CP220" s="1">
        <f t="shared" si="318"/>
        <v>5.7345606327804814</v>
      </c>
      <c r="CQ220" s="1">
        <f t="shared" si="314"/>
        <v>-0.2588774063450181</v>
      </c>
      <c r="CR220" s="1">
        <f t="shared" si="319"/>
        <v>5.9268450589816011</v>
      </c>
      <c r="CS220" s="1">
        <f t="shared" si="314"/>
        <v>-6.6592980143898473E-2</v>
      </c>
      <c r="CT220" s="1">
        <f t="shared" si="320"/>
        <v>5.8371087619722539</v>
      </c>
      <c r="CU220" s="1">
        <f t="shared" si="314"/>
        <v>-0.15632927715324563</v>
      </c>
    </row>
    <row r="221" spans="1:99" s="33" customFormat="1" x14ac:dyDescent="0.2">
      <c r="A221" s="32">
        <f>'PNO-LCCSD_T Default'!A211</f>
        <v>3.0707095234261459</v>
      </c>
      <c r="B221" s="33" t="s">
        <v>207</v>
      </c>
      <c r="C221" s="34">
        <f>627.5095*('PNO-LCCSD_T Default'!P211+'PNO-LCCSD_T Default'!J211-'PNO-LCCSD_T Default'!D211)</f>
        <v>3.2092471721568132</v>
      </c>
      <c r="D221" s="34">
        <f t="shared" si="260"/>
        <v>0.13853764873066732</v>
      </c>
      <c r="E221" s="34">
        <f>627.5095*('PNO-LCCSD_T Default'!AB211+'PNO-LCCSD_T Default'!V211-'PNO-LCCSD_T Default'!D211)</f>
        <v>2.9571455405501923</v>
      </c>
      <c r="F221" s="34">
        <f t="shared" si="261"/>
        <v>-0.1135639828759536</v>
      </c>
      <c r="G221" s="34">
        <f t="shared" si="262"/>
        <v>3.0831963563535028</v>
      </c>
      <c r="H221" s="34">
        <f t="shared" si="263"/>
        <v>1.2486832927356861E-2</v>
      </c>
      <c r="I221" s="34">
        <f>627.5095*('PNO-LCCSD_T Default'!R211+'PNO-LCCSD_T Default'!L211-'PNO-LCCSD_T Default'!F211)</f>
        <v>3.0421876586447034</v>
      </c>
      <c r="J221" s="34">
        <f t="shared" si="264"/>
        <v>-2.8521864781442474E-2</v>
      </c>
      <c r="K221" s="34">
        <f>627.5095*('PNO-LCCSD_T Default'!AD211+'PNO-LCCSD_T Default'!X211-'PNO-LCCSD_T Default'!F211)</f>
        <v>2.9867332434751477</v>
      </c>
      <c r="L221" s="34">
        <f t="shared" si="265"/>
        <v>-8.3976279950998212E-2</v>
      </c>
      <c r="M221" s="34">
        <f t="shared" si="266"/>
        <v>3.0144604510599255</v>
      </c>
      <c r="N221" s="34">
        <f t="shared" si="267"/>
        <v>-5.6249072366220343E-2</v>
      </c>
      <c r="O221" s="1">
        <f>627.5095*('PNO-LCCSD_T Default'!N211+'PNO-LCCSD_T Default'!T211-'PNO-LCCSD_T Default'!H211)</f>
        <v>3.000279796915521</v>
      </c>
      <c r="P221" s="1">
        <f t="shared" si="334"/>
        <v>-7.0429726510624846E-2</v>
      </c>
      <c r="Q221" s="1">
        <f>627.5095*('PNO-LCCSD_T Default'!Z211+'PNO-LCCSD_T Default'!AF211-'PNO-LCCSD_T Default'!H211)</f>
        <v>2.9968410448385208</v>
      </c>
      <c r="R221" s="1">
        <f t="shared" si="335"/>
        <v>-7.386847858762513E-2</v>
      </c>
      <c r="S221" s="1">
        <f t="shared" si="336"/>
        <v>2.9985604208770207</v>
      </c>
      <c r="T221" s="1">
        <f t="shared" si="337"/>
        <v>-7.214910254912521E-2</v>
      </c>
      <c r="U221" s="1">
        <f t="shared" si="338"/>
        <v>2.9326577042017297</v>
      </c>
      <c r="V221" s="1">
        <f t="shared" si="339"/>
        <v>-0.13805181922441623</v>
      </c>
      <c r="W221" s="1">
        <f t="shared" si="340"/>
        <v>3.0061319576537788</v>
      </c>
      <c r="X221" s="1">
        <f t="shared" si="341"/>
        <v>-6.4577565772367063E-2</v>
      </c>
      <c r="Y221" s="21">
        <f t="shared" si="342"/>
        <v>2.9693948309277545</v>
      </c>
      <c r="Z221" s="27">
        <f t="shared" si="343"/>
        <v>-0.10131469249839142</v>
      </c>
      <c r="AA221" s="1">
        <f t="shared" si="344"/>
        <v>2.956310892806215</v>
      </c>
      <c r="AB221" s="1">
        <f t="shared" si="345"/>
        <v>-0.11439863061993094</v>
      </c>
      <c r="AC221" s="1">
        <f t="shared" si="346"/>
        <v>3.0074459511869778</v>
      </c>
      <c r="AD221" s="1">
        <f t="shared" si="347"/>
        <v>-6.326357223916812E-2</v>
      </c>
      <c r="AE221" s="1">
        <f t="shared" si="348"/>
        <v>2.9818784219965959</v>
      </c>
      <c r="AF221" s="1">
        <f t="shared" si="349"/>
        <v>-8.8831101429549975E-2</v>
      </c>
      <c r="AG221" s="24">
        <f>627.5095*('PNO-LCCSD_T Tight'!J211+'PNO-LCCSD_T Tight'!P211-'PNO-LCCSD_T Tight'!D211)</f>
        <v>3.2774589646721575</v>
      </c>
      <c r="AH221" s="1">
        <f t="shared" si="350"/>
        <v>0.20674944124601158</v>
      </c>
      <c r="AI221" s="1">
        <f>627.5095*('PNO-LCCSD_T Tight'!V211+'PNO-LCCSD_T Tight'!AB211-'PNO-LCCSD_T Tight'!D211)</f>
        <v>2.9775041350283278</v>
      </c>
      <c r="AJ221" s="1">
        <f t="shared" si="351"/>
        <v>-9.3205388397818112E-2</v>
      </c>
      <c r="AK221" s="1">
        <f t="shared" si="352"/>
        <v>3.1274815498502426</v>
      </c>
      <c r="AL221" s="1">
        <f t="shared" si="353"/>
        <v>5.6772026424096733E-2</v>
      </c>
      <c r="AM221" s="1">
        <f>627.5095*('PNO-LCCSD_T Tight'!L211+'PNO-LCCSD_T Tight'!R211-'PNO-LCCSD_T Tight'!F211)</f>
        <v>3.0698255615713954</v>
      </c>
      <c r="AN221" s="1">
        <f t="shared" si="354"/>
        <v>-8.8396185475048128E-4</v>
      </c>
      <c r="AO221" s="1">
        <f>627.5095*('PNO-LCCSD_T Tight'!X211+'PNO-LCCSD_T Tight'!AD211-'PNO-LCCSD_T Tight'!F211)</f>
        <v>3.0047523947030612</v>
      </c>
      <c r="AP221" s="1">
        <f t="shared" si="355"/>
        <v>-6.5957128723084679E-2</v>
      </c>
      <c r="AQ221" s="1">
        <f t="shared" si="356"/>
        <v>3.0372889781372283</v>
      </c>
      <c r="AR221" s="1">
        <f t="shared" si="357"/>
        <v>-3.342054528891758E-2</v>
      </c>
      <c r="AS221" s="1" t="str">
        <f>IF((627.5095*('PNO-LCCSD_T Tight'!N211+'PNO-LCCSD_T Tight'!T211-'PNO-LCCSD_T Tight'!H211))&gt;$AS$1,(627.5095*('PNO-LCCSD_T Tight'!N211+'PNO-LCCSD_T Tight'!T211-'PNO-LCCSD_T Tight'!H211)), "")</f>
        <v/>
      </c>
      <c r="AT221" s="1" t="e">
        <f t="shared" si="288"/>
        <v>#VALUE!</v>
      </c>
      <c r="AU221" s="1" t="str">
        <f>IF((627.5095*('PNO-LCCSD_T Tight'!Z211+'PNO-LCCSD_T Tight'!AF211-'PNO-LCCSD_T Tight'!H211))&gt;$AS$1,(627.5095*('PNO-LCCSD_T Tight'!Z211+'PNO-LCCSD_T Tight'!AF211-'PNO-LCCSD_T Tight'!H211)),"")</f>
        <v/>
      </c>
      <c r="AV221" s="1" t="e">
        <f t="shared" si="289"/>
        <v>#VALUE!</v>
      </c>
      <c r="AW221" s="1"/>
      <c r="AX221" s="1">
        <f t="shared" si="290"/>
        <v>-3.0707095234261459</v>
      </c>
      <c r="AY221" s="1">
        <f t="shared" si="358"/>
        <v>2.9336939716705452</v>
      </c>
      <c r="AZ221" s="1">
        <f t="shared" si="359"/>
        <v>-0.13701555175560065</v>
      </c>
      <c r="BA221" s="1">
        <f t="shared" si="360"/>
        <v>3.0226172895425134</v>
      </c>
      <c r="BB221" s="1">
        <f t="shared" si="361"/>
        <v>-4.8092233883632485E-2</v>
      </c>
      <c r="BC221" s="21">
        <f t="shared" si="362"/>
        <v>2.9781556306065293</v>
      </c>
      <c r="BD221" s="1">
        <f t="shared" si="363"/>
        <v>-9.2553892819616568E-2</v>
      </c>
      <c r="BE221" s="1"/>
      <c r="BF221" s="1"/>
      <c r="BG221" s="1"/>
      <c r="BH221" s="1"/>
      <c r="BI221" s="1"/>
      <c r="BJ221" s="1"/>
      <c r="BK221"/>
      <c r="BL221" s="1">
        <f t="shared" si="364"/>
        <v>2.9595619013175005</v>
      </c>
      <c r="BM221" s="1">
        <f t="shared" si="365"/>
        <v>-0.11114762210864537</v>
      </c>
      <c r="BN221" s="1">
        <f t="shared" si="366"/>
        <v>3.0075286917472162</v>
      </c>
      <c r="BO221" s="1">
        <f t="shared" si="367"/>
        <v>-6.3180831678929739E-2</v>
      </c>
      <c r="BP221" s="1">
        <f t="shared" si="368"/>
        <v>2.9843278493747802</v>
      </c>
      <c r="BQ221" s="1">
        <f t="shared" si="369"/>
        <v>-8.6381674051365653E-2</v>
      </c>
      <c r="BR221" s="1">
        <f t="shared" si="370"/>
        <v>2.9663862140791877</v>
      </c>
      <c r="BS221" s="1">
        <f t="shared" si="371"/>
        <v>-0.10432330934695822</v>
      </c>
      <c r="BT221" s="1">
        <f t="shared" si="372"/>
        <v>3.0115425500003794</v>
      </c>
      <c r="BU221" s="1">
        <f t="shared" si="373"/>
        <v>-5.9166973425766489E-2</v>
      </c>
      <c r="BV221" s="1">
        <f t="shared" si="374"/>
        <v>2.9888049347724328</v>
      </c>
      <c r="BW221" s="1">
        <f t="shared" si="375"/>
        <v>-8.1904588653713084E-2</v>
      </c>
      <c r="BX221" s="1">
        <f t="shared" si="376"/>
        <v>2.9654174975643275</v>
      </c>
      <c r="BY221" s="1">
        <f t="shared" si="377"/>
        <v>-0.10529202586181841</v>
      </c>
      <c r="BZ221" s="1">
        <f t="shared" si="378"/>
        <v>3.0159822172809099</v>
      </c>
      <c r="CA221" s="1">
        <f t="shared" si="379"/>
        <v>-5.4727306145236021E-2</v>
      </c>
      <c r="CB221" s="1">
        <f t="shared" si="380"/>
        <v>2.9900450885258265</v>
      </c>
      <c r="CC221" s="1">
        <f t="shared" si="381"/>
        <v>-8.0664434900319382E-2</v>
      </c>
      <c r="CD221" s="1">
        <f t="shared" si="382"/>
        <v>2.9630189971438865</v>
      </c>
      <c r="CE221" s="1">
        <f t="shared" si="383"/>
        <v>-0.10769052628225939</v>
      </c>
      <c r="CF221" s="1">
        <f t="shared" si="384"/>
        <v>3.0160760831342568</v>
      </c>
      <c r="CG221" s="1">
        <f t="shared" si="385"/>
        <v>-5.4633440291889102E-2</v>
      </c>
      <c r="CH221" s="1">
        <f t="shared" si="386"/>
        <v>2.991832856185713</v>
      </c>
      <c r="CI221" s="1">
        <f t="shared" si="387"/>
        <v>-7.8876667240432852E-2</v>
      </c>
      <c r="CJ221" s="1">
        <f t="shared" si="315"/>
        <v>2.9541168473259636</v>
      </c>
      <c r="CK221" s="1">
        <f t="shared" si="387"/>
        <v>-0.11659267610018231</v>
      </c>
      <c r="CL221" s="1">
        <f t="shared" si="316"/>
        <v>3.0230052687844768</v>
      </c>
      <c r="CM221" s="1">
        <f t="shared" si="387"/>
        <v>-4.7704254641669053E-2</v>
      </c>
      <c r="CN221" s="1">
        <f t="shared" si="317"/>
        <v>2.9893166405686618</v>
      </c>
      <c r="CO221" s="1">
        <f t="shared" si="387"/>
        <v>-8.1392882857484139E-2</v>
      </c>
      <c r="CP221" s="1">
        <f t="shared" si="318"/>
        <v>2.9519617169922685</v>
      </c>
      <c r="CQ221" s="1">
        <f t="shared" si="314"/>
        <v>-0.11874780643387739</v>
      </c>
      <c r="CR221" s="1">
        <f t="shared" si="319"/>
        <v>3.0232476577873237</v>
      </c>
      <c r="CS221" s="1">
        <f t="shared" si="314"/>
        <v>-4.7461865638822154E-2</v>
      </c>
      <c r="CT221" s="1">
        <f t="shared" si="320"/>
        <v>2.9909655529423058</v>
      </c>
      <c r="CU221" s="1">
        <f t="shared" si="314"/>
        <v>-7.9743970483840076E-2</v>
      </c>
    </row>
    <row r="222" spans="1:99" x14ac:dyDescent="0.2">
      <c r="A222" s="4">
        <f>'PNO-LCCSD_T Default'!A212</f>
        <v>0.98624446964860046</v>
      </c>
      <c r="B222" t="s">
        <v>208</v>
      </c>
      <c r="C222" s="1">
        <f>627.5095*('PNO-LCCSD_T Default'!P212+'PNO-LCCSD_T Default'!J212-'PNO-LCCSD_T Default'!D212)</f>
        <v>1.041749083142512</v>
      </c>
      <c r="D222" s="1">
        <f t="shared" si="260"/>
        <v>5.5504613493911559E-2</v>
      </c>
      <c r="E222" s="1">
        <f>627.5095*('PNO-LCCSD_T Default'!AB212+'PNO-LCCSD_T Default'!V212-'PNO-LCCSD_T Default'!D212)</f>
        <v>0.98264935245436646</v>
      </c>
      <c r="F222" s="1">
        <f t="shared" si="261"/>
        <v>-3.5951171942339988E-3</v>
      </c>
      <c r="G222" s="1">
        <f t="shared" si="262"/>
        <v>1.0121992177984391</v>
      </c>
      <c r="H222" s="1">
        <f t="shared" si="263"/>
        <v>2.5954748149838669E-2</v>
      </c>
      <c r="I222" s="1">
        <f>627.5095*('PNO-LCCSD_T Default'!R212+'PNO-LCCSD_T Default'!L212-'PNO-LCCSD_T Default'!F212)</f>
        <v>1.0110033403758079</v>
      </c>
      <c r="J222" s="1">
        <f t="shared" si="264"/>
        <v>2.4758870727207394E-2</v>
      </c>
      <c r="K222" s="1">
        <f>627.5095*('PNO-LCCSD_T Default'!AD212+'PNO-LCCSD_T Default'!X212-'PNO-LCCSD_T Default'!F212)</f>
        <v>0.99252706230037591</v>
      </c>
      <c r="L222" s="1">
        <f t="shared" si="265"/>
        <v>6.2825926517754427E-3</v>
      </c>
      <c r="M222" s="1">
        <f t="shared" si="266"/>
        <v>1.0017652013380918</v>
      </c>
      <c r="N222" s="1">
        <f t="shared" si="267"/>
        <v>1.5520731689491307E-2</v>
      </c>
      <c r="O222" s="1">
        <f>627.5095*('PNO-LCCSD_T Default'!N212+'PNO-LCCSD_T Default'!T212-'PNO-LCCSD_T Default'!H212)</f>
        <v>0.99406917448700816</v>
      </c>
      <c r="P222" s="1">
        <f t="shared" si="334"/>
        <v>7.8247048384076923E-3</v>
      </c>
      <c r="Q222" s="1">
        <f>627.5095*('PNO-LCCSD_T Default'!Z212+'PNO-LCCSD_T Default'!AF212-'PNO-LCCSD_T Default'!H212)</f>
        <v>0.99287063131863851</v>
      </c>
      <c r="R222" s="1">
        <f t="shared" si="335"/>
        <v>6.6261616700380443E-3</v>
      </c>
      <c r="S222" s="1">
        <f t="shared" si="336"/>
        <v>0.99346990290282333</v>
      </c>
      <c r="T222" s="1">
        <f t="shared" si="337"/>
        <v>7.2254332542228683E-3</v>
      </c>
      <c r="U222" s="1">
        <f t="shared" si="338"/>
        <v>0.99084537550595098</v>
      </c>
      <c r="V222" s="1">
        <f t="shared" si="339"/>
        <v>4.6009058573505124E-3</v>
      </c>
      <c r="W222" s="1">
        <f t="shared" si="340"/>
        <v>0.99900322810913067</v>
      </c>
      <c r="X222" s="1">
        <f t="shared" si="341"/>
        <v>1.2758758460530206E-2</v>
      </c>
      <c r="Y222" s="21">
        <f t="shared" si="342"/>
        <v>0.99492430180754066</v>
      </c>
      <c r="Z222" s="27">
        <f t="shared" si="343"/>
        <v>8.6798321589401928E-3</v>
      </c>
      <c r="AA222" s="1">
        <f t="shared" si="344"/>
        <v>0.97630218076761177</v>
      </c>
      <c r="AB222" s="1">
        <f t="shared" si="345"/>
        <v>-9.9422888809886922E-3</v>
      </c>
      <c r="AC222" s="1">
        <f t="shared" si="346"/>
        <v>0.99323109717386482</v>
      </c>
      <c r="AD222" s="1">
        <f t="shared" si="347"/>
        <v>6.986627525264355E-3</v>
      </c>
      <c r="AE222" s="1">
        <f t="shared" si="348"/>
        <v>0.98476663897073846</v>
      </c>
      <c r="AF222" s="1">
        <f t="shared" si="349"/>
        <v>-1.4778306778620021E-3</v>
      </c>
      <c r="AG222" s="24">
        <f>627.5095*('PNO-LCCSD_T Tight'!J212+'PNO-LCCSD_T Tight'!P212-'PNO-LCCSD_T Tight'!D212)</f>
        <v>1.0583195784481956</v>
      </c>
      <c r="AH222" s="1">
        <f t="shared" si="350"/>
        <v>7.2075108799595111E-2</v>
      </c>
      <c r="AI222" s="1">
        <f>627.5095*('PNO-LCCSD_T Tight'!V212+'PNO-LCCSD_T Tight'!AB212-'PNO-LCCSD_T Tight'!D212)</f>
        <v>0.99230688370171882</v>
      </c>
      <c r="AJ222" s="1">
        <f t="shared" si="351"/>
        <v>6.062414053118359E-3</v>
      </c>
      <c r="AK222" s="1">
        <f t="shared" si="352"/>
        <v>1.0253132310749571</v>
      </c>
      <c r="AL222" s="1">
        <f t="shared" si="353"/>
        <v>3.9068761426356624E-2</v>
      </c>
      <c r="AM222" s="1">
        <f>627.5095*('PNO-LCCSD_T Tight'!L212+'PNO-LCCSD_T Tight'!R212-'PNO-LCCSD_T Tight'!F212)</f>
        <v>1.0151318075599851</v>
      </c>
      <c r="AN222" s="1">
        <f t="shared" si="354"/>
        <v>2.8887337911384647E-2</v>
      </c>
      <c r="AO222" s="1">
        <f>627.5095*('PNO-LCCSD_T Tight'!X212+'PNO-LCCSD_T Tight'!AD212-'PNO-LCCSD_T Tight'!F212)</f>
        <v>0.99887077924562206</v>
      </c>
      <c r="AP222" s="1">
        <f t="shared" si="355"/>
        <v>1.2626309597021601E-2</v>
      </c>
      <c r="AQ222" s="1">
        <f t="shared" si="356"/>
        <v>1.0070012934028036</v>
      </c>
      <c r="AR222" s="1">
        <f t="shared" si="357"/>
        <v>2.075682375420318E-2</v>
      </c>
      <c r="AS222" s="1" t="str">
        <f>IF((627.5095*('PNO-LCCSD_T Tight'!N212+'PNO-LCCSD_T Tight'!T212-'PNO-LCCSD_T Tight'!H212))&gt;$AS$1,(627.5095*('PNO-LCCSD_T Tight'!N212+'PNO-LCCSD_T Tight'!T212-'PNO-LCCSD_T Tight'!H212)), "")</f>
        <v/>
      </c>
      <c r="AT222" s="1" t="e">
        <f t="shared" si="288"/>
        <v>#VALUE!</v>
      </c>
      <c r="AU222" s="1" t="str">
        <f>IF((627.5095*('PNO-LCCSD_T Tight'!Z212+'PNO-LCCSD_T Tight'!AF212-'PNO-LCCSD_T Tight'!H212))&gt;$AS$1,(627.5095*('PNO-LCCSD_T Tight'!Z212+'PNO-LCCSD_T Tight'!AF212-'PNO-LCCSD_T Tight'!H212)),"")</f>
        <v/>
      </c>
      <c r="AV222" s="1" t="e">
        <f t="shared" si="289"/>
        <v>#VALUE!</v>
      </c>
      <c r="AW222" s="1"/>
      <c r="AX222" s="1">
        <f t="shared" si="290"/>
        <v>-0.98624446964860046</v>
      </c>
      <c r="AY222" s="1">
        <f t="shared" si="358"/>
        <v>0.98681642175266093</v>
      </c>
      <c r="AZ222" s="1">
        <f t="shared" si="359"/>
        <v>5.7195210406046915E-4</v>
      </c>
      <c r="BA222" s="1">
        <f t="shared" si="360"/>
        <v>1.0031742945904099</v>
      </c>
      <c r="BB222" s="1">
        <f t="shared" si="361"/>
        <v>1.692982494180939E-2</v>
      </c>
      <c r="BC222" s="21">
        <f t="shared" si="362"/>
        <v>0.99499535817153562</v>
      </c>
      <c r="BD222" s="1">
        <f t="shared" si="363"/>
        <v>8.7508885229351518E-3</v>
      </c>
      <c r="BE222" s="1"/>
      <c r="BF222" s="1"/>
      <c r="BG222" s="1"/>
      <c r="BH222" s="1"/>
      <c r="BI222" s="1"/>
      <c r="BJ222" s="1"/>
      <c r="BL222" s="1">
        <f t="shared" si="364"/>
        <v>0.99738113502157699</v>
      </c>
      <c r="BM222" s="1">
        <f t="shared" si="365"/>
        <v>1.1136665372976529E-2</v>
      </c>
      <c r="BN222" s="1">
        <f t="shared" si="366"/>
        <v>0.99966579856143267</v>
      </c>
      <c r="BO222" s="1">
        <f t="shared" si="367"/>
        <v>1.3421328912832209E-2</v>
      </c>
      <c r="BP222" s="1">
        <f t="shared" si="368"/>
        <v>0.99934636224603013</v>
      </c>
      <c r="BQ222" s="1">
        <f t="shared" si="369"/>
        <v>1.3101892597429665E-2</v>
      </c>
      <c r="BR222" s="1">
        <f t="shared" si="370"/>
        <v>0.97874974969522044</v>
      </c>
      <c r="BS222" s="1">
        <f t="shared" si="371"/>
        <v>-7.4947199533800246E-3</v>
      </c>
      <c r="BT222" s="1">
        <f t="shared" si="372"/>
        <v>0.99517440574021898</v>
      </c>
      <c r="BU222" s="1">
        <f t="shared" si="373"/>
        <v>8.9299360916185178E-3</v>
      </c>
      <c r="BV222" s="1">
        <f t="shared" si="374"/>
        <v>0.98681776200600269</v>
      </c>
      <c r="BW222" s="1">
        <f t="shared" si="375"/>
        <v>5.7329235740222195E-4</v>
      </c>
      <c r="BX222" s="1">
        <f t="shared" si="376"/>
        <v>0.97766249811885442</v>
      </c>
      <c r="BY222" s="1">
        <f t="shared" si="377"/>
        <v>-8.5819715297460464E-3</v>
      </c>
      <c r="BZ222" s="1">
        <f t="shared" si="378"/>
        <v>0.99623632506635951</v>
      </c>
      <c r="CA222" s="1">
        <f t="shared" si="379"/>
        <v>9.9918554177590435E-3</v>
      </c>
      <c r="CB222" s="1">
        <f t="shared" si="380"/>
        <v>0.98663979608087748</v>
      </c>
      <c r="CC222" s="1">
        <f t="shared" si="381"/>
        <v>3.9532643227702113E-4</v>
      </c>
      <c r="CD222" s="1">
        <f t="shared" si="382"/>
        <v>0.9752845739655126</v>
      </c>
      <c r="CE222" s="1">
        <f t="shared" si="383"/>
        <v>-1.0959895683087861E-2</v>
      </c>
      <c r="CF222" s="1">
        <f t="shared" si="384"/>
        <v>0.99625605836855402</v>
      </c>
      <c r="CG222" s="1">
        <f t="shared" si="385"/>
        <v>1.0011588719953557E-2</v>
      </c>
      <c r="CH222" s="1">
        <f t="shared" si="386"/>
        <v>0.98618294193953249</v>
      </c>
      <c r="CI222" s="1">
        <f t="shared" si="387"/>
        <v>-6.1527709067976666E-5</v>
      </c>
      <c r="CJ222" s="1">
        <f t="shared" si="315"/>
        <v>0.99177769241712188</v>
      </c>
      <c r="CK222" s="1">
        <f t="shared" si="387"/>
        <v>5.5332227685214175E-3</v>
      </c>
      <c r="CL222" s="1">
        <f t="shared" si="316"/>
        <v>1.00335834077575</v>
      </c>
      <c r="CM222" s="1">
        <f t="shared" si="387"/>
        <v>1.7113871127149571E-2</v>
      </c>
      <c r="CN222" s="1">
        <f t="shared" si="317"/>
        <v>0.99830042745690584</v>
      </c>
      <c r="CO222" s="1">
        <f t="shared" si="387"/>
        <v>1.2055957808305373E-2</v>
      </c>
      <c r="CP222" s="1">
        <f t="shared" si="318"/>
        <v>0.98954520285047731</v>
      </c>
      <c r="CQ222" s="1">
        <f t="shared" si="314"/>
        <v>3.3007332018768487E-3</v>
      </c>
      <c r="CR222" s="1">
        <f t="shared" si="319"/>
        <v>1.0033962183461833</v>
      </c>
      <c r="CS222" s="1">
        <f t="shared" si="314"/>
        <v>1.7151748697582847E-2</v>
      </c>
      <c r="CT222" s="1">
        <f t="shared" si="320"/>
        <v>0.99793352113162526</v>
      </c>
      <c r="CU222" s="1">
        <f t="shared" si="314"/>
        <v>1.1689051483024793E-2</v>
      </c>
    </row>
    <row r="223" spans="1:99" x14ac:dyDescent="0.2">
      <c r="A223" s="4">
        <f>'PNO-LCCSD_T Default'!A213</f>
        <v>0.36225736294601862</v>
      </c>
      <c r="B223" t="s">
        <v>209</v>
      </c>
      <c r="C223" s="1">
        <f>627.5095*('PNO-LCCSD_T Default'!P213+'PNO-LCCSD_T Default'!J213-'PNO-LCCSD_T Default'!D213)</f>
        <v>0.32583117975742176</v>
      </c>
      <c r="D223" s="1">
        <f t="shared" si="260"/>
        <v>-3.6426183188596861E-2</v>
      </c>
      <c r="E223" s="1">
        <f>627.5095*('PNO-LCCSD_T Default'!AB213+'PNO-LCCSD_T Default'!V213-'PNO-LCCSD_T Default'!D213)</f>
        <v>-0.45196631836257734</v>
      </c>
      <c r="F223" s="1">
        <f t="shared" si="261"/>
        <v>-0.8142236813085959</v>
      </c>
      <c r="G223" s="1">
        <f t="shared" si="262"/>
        <v>-6.3067569302577786E-2</v>
      </c>
      <c r="H223" s="1">
        <f t="shared" si="263"/>
        <v>-0.42532493224859641</v>
      </c>
      <c r="I223" s="1">
        <f>627.5095*('PNO-LCCSD_T Default'!R213+'PNO-LCCSD_T Default'!L213-'PNO-LCCSD_T Default'!F213)</f>
        <v>0.14703935823772718</v>
      </c>
      <c r="J223" s="1">
        <f t="shared" si="264"/>
        <v>-0.21521800470829144</v>
      </c>
      <c r="K223" s="1">
        <f>627.5095*('PNO-LCCSD_T Default'!AD213+'PNO-LCCSD_T Default'!X213-'PNO-LCCSD_T Default'!F213)</f>
        <v>6.1475999424760286E-2</v>
      </c>
      <c r="L223" s="1">
        <f t="shared" si="265"/>
        <v>-0.30078136352125834</v>
      </c>
      <c r="M223" s="1">
        <f t="shared" si="266"/>
        <v>0.10425767883124373</v>
      </c>
      <c r="N223" s="1">
        <f t="shared" si="267"/>
        <v>-0.25799968411477492</v>
      </c>
      <c r="O223" s="1">
        <f>627.5095*('PNO-LCCSD_T Default'!N213+'PNO-LCCSD_T Default'!T213-'PNO-LCCSD_T Default'!H213)</f>
        <v>0.20603019417198581</v>
      </c>
      <c r="P223" s="1">
        <f t="shared" si="334"/>
        <v>-0.15622716877403281</v>
      </c>
      <c r="Q223" s="1">
        <f>627.5095*('PNO-LCCSD_T Default'!Z213+'PNO-LCCSD_T Default'!AF213-'PNO-LCCSD_T Default'!H213)</f>
        <v>0.18791399487496468</v>
      </c>
      <c r="R223" s="1">
        <f t="shared" si="335"/>
        <v>-0.17434336807105394</v>
      </c>
      <c r="S223" s="1">
        <f t="shared" si="336"/>
        <v>0.19697209452347525</v>
      </c>
      <c r="T223" s="1">
        <f t="shared" si="337"/>
        <v>-0.16528526842254337</v>
      </c>
      <c r="U223" s="1">
        <f t="shared" si="338"/>
        <v>2.9817299738143954E-2</v>
      </c>
      <c r="V223" s="1">
        <f t="shared" si="339"/>
        <v>-0.33244006320787467</v>
      </c>
      <c r="W223" s="1">
        <f t="shared" si="340"/>
        <v>0.39810641629871724</v>
      </c>
      <c r="X223" s="1">
        <f t="shared" si="341"/>
        <v>3.5849053352698612E-2</v>
      </c>
      <c r="Y223" s="21">
        <f t="shared" si="342"/>
        <v>0.2139618580184306</v>
      </c>
      <c r="Z223" s="27">
        <f t="shared" si="343"/>
        <v>-0.14829550492758803</v>
      </c>
      <c r="AA223" s="1">
        <f t="shared" si="344"/>
        <v>0.267922218758749</v>
      </c>
      <c r="AB223" s="1">
        <f t="shared" si="345"/>
        <v>-9.4335144187269626E-2</v>
      </c>
      <c r="AC223" s="1">
        <f t="shared" si="346"/>
        <v>0.32057025239649062</v>
      </c>
      <c r="AD223" s="1">
        <f t="shared" si="347"/>
        <v>-4.1687110549528006E-2</v>
      </c>
      <c r="AE223" s="1">
        <f t="shared" si="348"/>
        <v>0.29424623557761981</v>
      </c>
      <c r="AF223" s="1">
        <f t="shared" si="349"/>
        <v>-6.8011127368398816E-2</v>
      </c>
      <c r="AG223" s="24">
        <f>627.5095*('PNO-LCCSD_T Tight'!J213+'PNO-LCCSD_T Tight'!P213-'PNO-LCCSD_T Tight'!D213)</f>
        <v>1.4411052191138511</v>
      </c>
      <c r="AH223" s="1">
        <f t="shared" si="350"/>
        <v>1.0788478561678325</v>
      </c>
      <c r="AI223" s="1">
        <f>627.5095*('PNO-LCCSD_T Tight'!V213+'PNO-LCCSD_T Tight'!AB213-'PNO-LCCSD_T Tight'!D213)</f>
        <v>-0.24130487197757611</v>
      </c>
      <c r="AJ223" s="1">
        <f t="shared" si="351"/>
        <v>-0.60356223492359473</v>
      </c>
      <c r="AK223" s="1">
        <f t="shared" si="352"/>
        <v>0.59990017356813752</v>
      </c>
      <c r="AL223" s="1">
        <f t="shared" si="353"/>
        <v>0.23764281062211889</v>
      </c>
      <c r="AM223" s="1">
        <f>627.5095*('PNO-LCCSD_T Tight'!L213+'PNO-LCCSD_T Tight'!R213-'PNO-LCCSD_T Tight'!F213)</f>
        <v>0.59378195874082773</v>
      </c>
      <c r="AN223" s="1">
        <f t="shared" si="354"/>
        <v>0.23152459579480911</v>
      </c>
      <c r="AO223" s="1">
        <f>627.5095*('PNO-LCCSD_T Tight'!X213+'PNO-LCCSD_T Tight'!AD213-'PNO-LCCSD_T Tight'!F213)</f>
        <v>0.10750533541938159</v>
      </c>
      <c r="AP223" s="1">
        <f t="shared" si="355"/>
        <v>-0.25475202752663706</v>
      </c>
      <c r="AQ223" s="1">
        <f t="shared" si="356"/>
        <v>0.35064364708010465</v>
      </c>
      <c r="AR223" s="1">
        <f t="shared" si="357"/>
        <v>-1.1613715865913976E-2</v>
      </c>
      <c r="AS223" s="1" t="str">
        <f>IF((627.5095*('PNO-LCCSD_T Tight'!N213+'PNO-LCCSD_T Tight'!T213-'PNO-LCCSD_T Tight'!H213))&gt;$AS$1,(627.5095*('PNO-LCCSD_T Tight'!N213+'PNO-LCCSD_T Tight'!T213-'PNO-LCCSD_T Tight'!H213)), "")</f>
        <v/>
      </c>
      <c r="AT223" s="1" t="e">
        <f t="shared" si="288"/>
        <v>#VALUE!</v>
      </c>
      <c r="AU223" s="1" t="str">
        <f>IF((627.5095*('PNO-LCCSD_T Tight'!Z213+'PNO-LCCSD_T Tight'!AF213-'PNO-LCCSD_T Tight'!H213))&gt;$AS$1,(627.5095*('PNO-LCCSD_T Tight'!Z213+'PNO-LCCSD_T Tight'!AF213-'PNO-LCCSD_T Tight'!H213)),"")</f>
        <v/>
      </c>
      <c r="AV223" s="1" t="e">
        <f t="shared" si="289"/>
        <v>#VALUE!</v>
      </c>
      <c r="AW223" s="1"/>
      <c r="AX223" s="1">
        <f t="shared" si="290"/>
        <v>-0.36225736294601862</v>
      </c>
      <c r="AY223" s="1">
        <f t="shared" si="358"/>
        <v>3.8247729315444734E-2</v>
      </c>
      <c r="AZ223" s="1">
        <f t="shared" si="359"/>
        <v>-0.32400963363057389</v>
      </c>
      <c r="BA223" s="1">
        <f t="shared" si="360"/>
        <v>0.33619728670214166</v>
      </c>
      <c r="BB223" s="1">
        <f t="shared" si="361"/>
        <v>-2.6060076243876962E-2</v>
      </c>
      <c r="BC223" s="21">
        <f t="shared" si="362"/>
        <v>0.18722250800879317</v>
      </c>
      <c r="BD223" s="1">
        <f t="shared" si="363"/>
        <v>-0.17503485493722545</v>
      </c>
      <c r="BE223" s="1"/>
      <c r="BF223" s="1"/>
      <c r="BG223" s="1"/>
      <c r="BH223" s="1"/>
      <c r="BI223" s="1"/>
      <c r="BJ223" s="1"/>
      <c r="BL223" s="1">
        <f t="shared" si="364"/>
        <v>0.46970535261694257</v>
      </c>
      <c r="BM223" s="1">
        <f t="shared" si="365"/>
        <v>0.10744798967092395</v>
      </c>
      <c r="BN223" s="1">
        <f t="shared" si="366"/>
        <v>0.41255918339198255</v>
      </c>
      <c r="BO223" s="1">
        <f t="shared" si="367"/>
        <v>5.030182044596393E-2</v>
      </c>
      <c r="BP223" s="1">
        <f t="shared" si="368"/>
        <v>0.43751534739858405</v>
      </c>
      <c r="BQ223" s="1">
        <f t="shared" si="369"/>
        <v>7.525798445256543E-2</v>
      </c>
      <c r="BR223" s="1">
        <f t="shared" si="370"/>
        <v>0.43265538057082464</v>
      </c>
      <c r="BS223" s="1">
        <f t="shared" si="371"/>
        <v>7.039801762480602E-2</v>
      </c>
      <c r="BT223" s="1">
        <f t="shared" si="372"/>
        <v>0.36295998771034338</v>
      </c>
      <c r="BU223" s="1">
        <f t="shared" si="373"/>
        <v>7.0262476432475518E-4</v>
      </c>
      <c r="BV223" s="1">
        <f t="shared" si="374"/>
        <v>0.39793900912957103</v>
      </c>
      <c r="BW223" s="1">
        <f t="shared" si="375"/>
        <v>3.5681646183552407E-2</v>
      </c>
      <c r="BX223" s="1">
        <f t="shared" si="376"/>
        <v>0.41512254369599383</v>
      </c>
      <c r="BY223" s="1">
        <f t="shared" si="377"/>
        <v>5.2865180749975205E-2</v>
      </c>
      <c r="BZ223" s="1">
        <f t="shared" si="378"/>
        <v>0.34237586661257052</v>
      </c>
      <c r="CA223" s="1">
        <f t="shared" si="379"/>
        <v>-1.9881496333448101E-2</v>
      </c>
      <c r="CB223" s="1">
        <f t="shared" si="380"/>
        <v>0.38238823586333226</v>
      </c>
      <c r="CC223" s="1">
        <f t="shared" si="381"/>
        <v>2.0130872917313636E-2</v>
      </c>
      <c r="CD223" s="1">
        <f t="shared" si="382"/>
        <v>0.37233655107168251</v>
      </c>
      <c r="CE223" s="1">
        <f t="shared" si="383"/>
        <v>1.0079188125663885E-2</v>
      </c>
      <c r="CF223" s="1">
        <f t="shared" si="384"/>
        <v>0.34176747279066172</v>
      </c>
      <c r="CG223" s="1">
        <f t="shared" si="385"/>
        <v>-2.0489890155356905E-2</v>
      </c>
      <c r="CH223" s="1">
        <f t="shared" si="386"/>
        <v>0.34743670351407729</v>
      </c>
      <c r="CI223" s="1">
        <f t="shared" si="387"/>
        <v>-1.482065943194133E-2</v>
      </c>
      <c r="CJ223" s="1">
        <f t="shared" si="315"/>
        <v>0.37216510910529466</v>
      </c>
      <c r="CK223" s="1">
        <f t="shared" si="387"/>
        <v>9.9077461592760319E-3</v>
      </c>
      <c r="CL223" s="1">
        <f t="shared" si="316"/>
        <v>0.34021191886975899</v>
      </c>
      <c r="CM223" s="1">
        <f t="shared" si="387"/>
        <v>-2.2045444076259635E-2</v>
      </c>
      <c r="CN223" s="1">
        <f t="shared" si="317"/>
        <v>0.35430746346455211</v>
      </c>
      <c r="CO223" s="1">
        <f t="shared" si="387"/>
        <v>-7.9498994814665158E-3</v>
      </c>
      <c r="CP223" s="1">
        <f t="shared" si="318"/>
        <v>0.33352990293047913</v>
      </c>
      <c r="CQ223" s="1">
        <f t="shared" si="314"/>
        <v>-2.8727460015539497E-2</v>
      </c>
      <c r="CR223" s="1">
        <f t="shared" si="319"/>
        <v>0.33780754188973144</v>
      </c>
      <c r="CS223" s="1">
        <f t="shared" si="314"/>
        <v>-2.444982105628718E-2</v>
      </c>
      <c r="CT223" s="1">
        <f t="shared" si="320"/>
        <v>0.32547869541875663</v>
      </c>
      <c r="CU223" s="1">
        <f t="shared" si="314"/>
        <v>-3.6778667527261999E-2</v>
      </c>
    </row>
    <row r="224" spans="1:99" x14ac:dyDescent="0.2">
      <c r="A224" s="4">
        <f>'PNO-LCCSD_T Default'!A214</f>
        <v>2.4130198013863136</v>
      </c>
      <c r="B224" t="s">
        <v>210</v>
      </c>
      <c r="C224" s="1">
        <f>627.5095*('PNO-LCCSD_T Default'!P214+'PNO-LCCSD_T Default'!J214-'PNO-LCCSD_T Default'!D214)</f>
        <v>2.4785251663123131</v>
      </c>
      <c r="D224" s="1">
        <f t="shared" si="260"/>
        <v>6.5505364925999565E-2</v>
      </c>
      <c r="E224" s="1">
        <f>627.5095*('PNO-LCCSD_T Default'!AB214+'PNO-LCCSD_T Default'!V214-'PNO-LCCSD_T Default'!D214)</f>
        <v>1.8058244156953505</v>
      </c>
      <c r="F224" s="1">
        <f t="shared" si="261"/>
        <v>-0.6071953856909631</v>
      </c>
      <c r="G224" s="1">
        <f t="shared" si="262"/>
        <v>2.142174791003832</v>
      </c>
      <c r="H224" s="1">
        <f t="shared" si="263"/>
        <v>-0.27084501038248154</v>
      </c>
      <c r="I224" s="1">
        <f>627.5095*('PNO-LCCSD_T Default'!R214+'PNO-LCCSD_T Default'!L214-'PNO-LCCSD_T Default'!F214)</f>
        <v>2.2549826303134446</v>
      </c>
      <c r="J224" s="1">
        <f t="shared" si="264"/>
        <v>-0.15803717107286896</v>
      </c>
      <c r="K224" s="1">
        <f>627.5095*('PNO-LCCSD_T Default'!AD214+'PNO-LCCSD_T Default'!X214-'PNO-LCCSD_T Default'!F214)</f>
        <v>2.1825936250700018</v>
      </c>
      <c r="L224" s="1">
        <f t="shared" si="265"/>
        <v>-0.23042617631631179</v>
      </c>
      <c r="M224" s="1">
        <f t="shared" si="266"/>
        <v>2.218788127691723</v>
      </c>
      <c r="N224" s="1">
        <f t="shared" si="267"/>
        <v>-0.1942316736945906</v>
      </c>
      <c r="O224" s="1">
        <f>627.5095*('PNO-LCCSD_T Default'!N214+'PNO-LCCSD_T Default'!T214-'PNO-LCCSD_T Default'!H214)</f>
        <v>2.2858351307501863</v>
      </c>
      <c r="P224" s="1">
        <f t="shared" si="334"/>
        <v>-0.12718467063612726</v>
      </c>
      <c r="Q224" s="1">
        <f>627.5095*('PNO-LCCSD_T Default'!Z214+'PNO-LCCSD_T Default'!AF214-'PNO-LCCSD_T Default'!H214)</f>
        <v>2.2707686276168921</v>
      </c>
      <c r="R224" s="1">
        <f t="shared" si="335"/>
        <v>-0.14225117376942142</v>
      </c>
      <c r="S224" s="1">
        <f t="shared" si="336"/>
        <v>2.2783018791835392</v>
      </c>
      <c r="T224" s="1">
        <f t="shared" si="337"/>
        <v>-0.13471792220277434</v>
      </c>
      <c r="U224" s="1">
        <f t="shared" si="338"/>
        <v>2.1084204665115727</v>
      </c>
      <c r="V224" s="1">
        <f t="shared" si="339"/>
        <v>-0.30459933487474089</v>
      </c>
      <c r="W224" s="1">
        <f t="shared" si="340"/>
        <v>2.4296164582553108</v>
      </c>
      <c r="X224" s="1">
        <f t="shared" si="341"/>
        <v>1.659665686899725E-2</v>
      </c>
      <c r="Y224" s="21">
        <f t="shared" si="342"/>
        <v>2.2690184623834413</v>
      </c>
      <c r="Z224" s="27">
        <f t="shared" si="343"/>
        <v>-0.14400133900287226</v>
      </c>
      <c r="AA224" s="1">
        <f t="shared" si="344"/>
        <v>2.3182049672739811</v>
      </c>
      <c r="AB224" s="1">
        <f t="shared" si="345"/>
        <v>-9.4814834112332491E-2</v>
      </c>
      <c r="AC224" s="1">
        <f t="shared" si="346"/>
        <v>2.3632801056988755</v>
      </c>
      <c r="AD224" s="1">
        <f t="shared" si="347"/>
        <v>-4.9739695687438079E-2</v>
      </c>
      <c r="AE224" s="1">
        <f t="shared" si="348"/>
        <v>2.3407425364864283</v>
      </c>
      <c r="AF224" s="1">
        <f t="shared" si="349"/>
        <v>-7.2277264899885285E-2</v>
      </c>
      <c r="AG224" s="24">
        <f>627.5095*('PNO-LCCSD_T Tight'!J214+'PNO-LCCSD_T Tight'!P214-'PNO-LCCSD_T Tight'!D214)</f>
        <v>3.338036405000425</v>
      </c>
      <c r="AH224" s="1">
        <f t="shared" si="350"/>
        <v>0.92501660361411142</v>
      </c>
      <c r="AI224" s="1">
        <f>627.5095*('PNO-LCCSD_T Tight'!V214+'PNO-LCCSD_T Tight'!AB214-'PNO-LCCSD_T Tight'!D214)</f>
        <v>1.9787259724160307</v>
      </c>
      <c r="AJ224" s="1">
        <f t="shared" si="351"/>
        <v>-0.4342938289702829</v>
      </c>
      <c r="AK224" s="1">
        <f t="shared" si="352"/>
        <v>2.658381188708228</v>
      </c>
      <c r="AL224" s="1">
        <f t="shared" si="353"/>
        <v>0.24536138732191448</v>
      </c>
      <c r="AM224" s="1">
        <f>627.5095*('PNO-LCCSD_T Tight'!L214+'PNO-LCCSD_T Tight'!R214-'PNO-LCCSD_T Tight'!F214)</f>
        <v>2.6123956446874268</v>
      </c>
      <c r="AN224" s="1">
        <f t="shared" si="354"/>
        <v>0.19937584330111324</v>
      </c>
      <c r="AO224" s="1">
        <f>627.5095*('PNO-LCCSD_T Tight'!X214+'PNO-LCCSD_T Tight'!AD214-'PNO-LCCSD_T Tight'!F214)</f>
        <v>2.2224493093091846</v>
      </c>
      <c r="AP224" s="1">
        <f t="shared" si="355"/>
        <v>-0.19057049207712895</v>
      </c>
      <c r="AQ224" s="1">
        <f t="shared" si="356"/>
        <v>2.4174224769983059</v>
      </c>
      <c r="AR224" s="1">
        <f t="shared" si="357"/>
        <v>4.4026756119923682E-3</v>
      </c>
      <c r="AS224" s="1" t="str">
        <f>IF((627.5095*('PNO-LCCSD_T Tight'!N214+'PNO-LCCSD_T Tight'!T214-'PNO-LCCSD_T Tight'!H214))&gt;$AS$1,(627.5095*('PNO-LCCSD_T Tight'!N214+'PNO-LCCSD_T Tight'!T214-'PNO-LCCSD_T Tight'!H214)), "")</f>
        <v/>
      </c>
      <c r="AT224" s="1" t="e">
        <f t="shared" si="288"/>
        <v>#VALUE!</v>
      </c>
      <c r="AU224" s="1" t="str">
        <f>IF((627.5095*('PNO-LCCSD_T Tight'!Z214+'PNO-LCCSD_T Tight'!AF214-'PNO-LCCSD_T Tight'!H214))&gt;$AS$1,(627.5095*('PNO-LCCSD_T Tight'!Z214+'PNO-LCCSD_T Tight'!AF214-'PNO-LCCSD_T Tight'!H214)),"")</f>
        <v/>
      </c>
      <c r="AV224" s="1" t="e">
        <f t="shared" si="289"/>
        <v>#VALUE!</v>
      </c>
      <c r="AW224" s="1"/>
      <c r="AX224" s="1">
        <f t="shared" si="290"/>
        <v>-2.4130198013863136</v>
      </c>
      <c r="AY224" s="1">
        <f t="shared" si="358"/>
        <v>2.1366406412868795</v>
      </c>
      <c r="AZ224" s="1">
        <f t="shared" si="359"/>
        <v>-0.27637916009943408</v>
      </c>
      <c r="BA224" s="1">
        <f t="shared" si="360"/>
        <v>2.3822426992537906</v>
      </c>
      <c r="BB224" s="1">
        <f t="shared" si="361"/>
        <v>-3.0777102132522938E-2</v>
      </c>
      <c r="BC224" s="21">
        <f t="shared" si="362"/>
        <v>2.259441670270335</v>
      </c>
      <c r="BD224" s="1">
        <f t="shared" si="363"/>
        <v>-0.15357813111597851</v>
      </c>
      <c r="BE224" s="1"/>
      <c r="BF224" s="1"/>
      <c r="BG224" s="1"/>
      <c r="BH224" s="1"/>
      <c r="BI224" s="1"/>
      <c r="BJ224" s="1"/>
      <c r="BL224" s="1">
        <f t="shared" si="364"/>
        <v>2.4474301734282102</v>
      </c>
      <c r="BM224" s="1">
        <f t="shared" si="365"/>
        <v>3.4410372041896675E-2</v>
      </c>
      <c r="BN224" s="1">
        <f t="shared" si="366"/>
        <v>2.4414786474324424</v>
      </c>
      <c r="BO224" s="1">
        <f t="shared" si="367"/>
        <v>2.8458846046128805E-2</v>
      </c>
      <c r="BP224" s="1">
        <f t="shared" si="368"/>
        <v>2.4430838564967128</v>
      </c>
      <c r="BQ224" s="1">
        <f t="shared" si="369"/>
        <v>3.0064055110399224E-2</v>
      </c>
      <c r="BR224" s="1">
        <f t="shared" si="370"/>
        <v>2.4451603154355963</v>
      </c>
      <c r="BS224" s="1">
        <f t="shared" si="371"/>
        <v>3.2140514049282753E-2</v>
      </c>
      <c r="BT224" s="1">
        <f t="shared" si="372"/>
        <v>2.3980717173132184</v>
      </c>
      <c r="BU224" s="1">
        <f t="shared" si="373"/>
        <v>-1.4948084073095114E-2</v>
      </c>
      <c r="BV224" s="1">
        <f t="shared" si="374"/>
        <v>2.4214808132409713</v>
      </c>
      <c r="BW224" s="1">
        <f t="shared" si="375"/>
        <v>8.4610118546577517E-3</v>
      </c>
      <c r="BX224" s="1">
        <f t="shared" si="376"/>
        <v>2.435971465909665</v>
      </c>
      <c r="BY224" s="1">
        <f t="shared" si="377"/>
        <v>2.2951664523351401E-2</v>
      </c>
      <c r="BZ224" s="1">
        <f t="shared" si="378"/>
        <v>2.3821610575105434</v>
      </c>
      <c r="CA224" s="1">
        <f t="shared" si="379"/>
        <v>-3.0858743875770145E-2</v>
      </c>
      <c r="CB224" s="1">
        <f t="shared" si="380"/>
        <v>2.4118018950926343</v>
      </c>
      <c r="CC224" s="1">
        <f t="shared" si="381"/>
        <v>-1.2179062936792384E-3</v>
      </c>
      <c r="CD224" s="1">
        <f t="shared" si="382"/>
        <v>2.4121078295775491</v>
      </c>
      <c r="CE224" s="1">
        <f t="shared" si="383"/>
        <v>-9.1197180876445572E-4</v>
      </c>
      <c r="CF224" s="1">
        <f t="shared" si="384"/>
        <v>2.3816850779419041</v>
      </c>
      <c r="CG224" s="1">
        <f t="shared" si="385"/>
        <v>-3.1334723444409462E-2</v>
      </c>
      <c r="CH224" s="1">
        <f t="shared" si="386"/>
        <v>2.3889822353016403</v>
      </c>
      <c r="CI224" s="1">
        <f t="shared" si="387"/>
        <v>-2.4037566084673223E-2</v>
      </c>
      <c r="CJ224" s="1">
        <f t="shared" si="315"/>
        <v>2.3939816450174778</v>
      </c>
      <c r="CK224" s="1">
        <f t="shared" si="387"/>
        <v>-1.9038156368835768E-2</v>
      </c>
      <c r="CL224" s="1">
        <f t="shared" si="316"/>
        <v>2.3855377309900363</v>
      </c>
      <c r="CM224" s="1">
        <f t="shared" si="387"/>
        <v>-2.7482070396277258E-2</v>
      </c>
      <c r="CN224" s="1">
        <f t="shared" si="317"/>
        <v>2.3895389847987079</v>
      </c>
      <c r="CO224" s="1">
        <f t="shared" si="387"/>
        <v>-2.3480816587605702E-2</v>
      </c>
      <c r="CP224" s="1">
        <f t="shared" si="318"/>
        <v>2.3728788949116724</v>
      </c>
      <c r="CQ224" s="1">
        <f t="shared" ref="CQ224:CQ277" si="388">CP224-$A224</f>
        <v>-4.0140906474641191E-2</v>
      </c>
      <c r="CR224" s="1">
        <f t="shared" si="319"/>
        <v>2.383636980116512</v>
      </c>
      <c r="CS224" s="1">
        <f t="shared" ref="CS224:CS277" si="389">CR224-$A224</f>
        <v>-2.9382821269801518E-2</v>
      </c>
      <c r="CT224" s="1">
        <f t="shared" si="320"/>
        <v>2.3709026760206657</v>
      </c>
      <c r="CU224" s="1">
        <f t="shared" ref="CU224:CU277" si="390">CT224-$A224</f>
        <v>-4.2117125365647823E-2</v>
      </c>
    </row>
    <row r="225" spans="1:99" x14ac:dyDescent="0.2">
      <c r="A225" s="4">
        <f>'PNO-LCCSD_T Default'!A215</f>
        <v>3.1560338981396647</v>
      </c>
      <c r="B225" t="s">
        <v>211</v>
      </c>
      <c r="C225" s="1">
        <f>627.5095*('PNO-LCCSD_T Default'!P215+'PNO-LCCSD_T Default'!J215-'PNO-LCCSD_T Default'!D215)</f>
        <v>3.2988027791317212</v>
      </c>
      <c r="D225" s="1">
        <f t="shared" si="260"/>
        <v>0.14276888099205642</v>
      </c>
      <c r="E225" s="1">
        <f>627.5095*('PNO-LCCSD_T Default'!AB215+'PNO-LCCSD_T Default'!V215-'PNO-LCCSD_T Default'!D215)</f>
        <v>2.7047998033739318</v>
      </c>
      <c r="F225" s="1">
        <f t="shared" si="261"/>
        <v>-0.45123409476573295</v>
      </c>
      <c r="G225" s="1">
        <f t="shared" si="262"/>
        <v>3.0018012912528267</v>
      </c>
      <c r="H225" s="1">
        <f t="shared" si="263"/>
        <v>-0.15423260688683804</v>
      </c>
      <c r="I225" s="1">
        <f>627.5095*('PNO-LCCSD_T Default'!R215+'PNO-LCCSD_T Default'!L215-'PNO-LCCSD_T Default'!F215)</f>
        <v>3.03932501301618</v>
      </c>
      <c r="J225" s="1">
        <f t="shared" si="264"/>
        <v>-0.11670888512348476</v>
      </c>
      <c r="K225" s="1">
        <f>627.5095*('PNO-LCCSD_T Default'!AD215+'PNO-LCCSD_T Default'!X215-'PNO-LCCSD_T Default'!F215)</f>
        <v>2.9745508932814708</v>
      </c>
      <c r="L225" s="1">
        <f t="shared" si="265"/>
        <v>-0.18148300485819391</v>
      </c>
      <c r="M225" s="1">
        <f t="shared" si="266"/>
        <v>3.0069379531488254</v>
      </c>
      <c r="N225" s="1">
        <f t="shared" si="267"/>
        <v>-0.14909594499083934</v>
      </c>
      <c r="O225" s="1">
        <f>627.5095*('PNO-LCCSD_T Default'!N215+'PNO-LCCSD_T Default'!T215-'PNO-LCCSD_T Default'!H215)</f>
        <v>3.0516226242000237</v>
      </c>
      <c r="P225" s="1">
        <f t="shared" si="334"/>
        <v>-0.104411273939641</v>
      </c>
      <c r="Q225" s="1">
        <f>627.5095*('PNO-LCCSD_T Default'!Z215+'PNO-LCCSD_T Default'!AF215-'PNO-LCCSD_T Default'!H215)</f>
        <v>3.0390912594603039</v>
      </c>
      <c r="R225" s="1">
        <f t="shared" si="335"/>
        <v>-0.11694263867936083</v>
      </c>
      <c r="S225" s="1">
        <f t="shared" si="336"/>
        <v>3.045356941830164</v>
      </c>
      <c r="T225" s="1">
        <f t="shared" si="337"/>
        <v>-0.1106769563095007</v>
      </c>
      <c r="U225" s="1">
        <f t="shared" si="338"/>
        <v>2.8692024782133974</v>
      </c>
      <c r="V225" s="1">
        <f t="shared" si="339"/>
        <v>-0.28683141992626737</v>
      </c>
      <c r="W225" s="1">
        <f t="shared" si="340"/>
        <v>3.151408971982709</v>
      </c>
      <c r="X225" s="1">
        <f t="shared" si="341"/>
        <v>-4.6249261569557554E-3</v>
      </c>
      <c r="Y225" s="21">
        <f t="shared" si="342"/>
        <v>3.0103057250980529</v>
      </c>
      <c r="Z225" s="27">
        <f t="shared" si="343"/>
        <v>-0.14572817304161179</v>
      </c>
      <c r="AA225" s="1">
        <f t="shared" si="344"/>
        <v>3.0645250359338925</v>
      </c>
      <c r="AB225" s="1">
        <f t="shared" si="345"/>
        <v>-9.1508862205772257E-2</v>
      </c>
      <c r="AC225" s="1">
        <f t="shared" si="346"/>
        <v>3.1068057420085879</v>
      </c>
      <c r="AD225" s="1">
        <f t="shared" si="347"/>
        <v>-4.9228156131076783E-2</v>
      </c>
      <c r="AE225" s="1">
        <f t="shared" si="348"/>
        <v>3.0856653889712407</v>
      </c>
      <c r="AF225" s="1">
        <f t="shared" si="349"/>
        <v>-7.0368509168424076E-2</v>
      </c>
      <c r="AG225" s="24">
        <f>627.5095*('PNO-LCCSD_T Tight'!J215+'PNO-LCCSD_T Tight'!P215-'PNO-LCCSD_T Tight'!D215)</f>
        <v>3.9192677526911228</v>
      </c>
      <c r="AH225" s="1">
        <f t="shared" si="350"/>
        <v>0.76323385455145809</v>
      </c>
      <c r="AI225" s="1">
        <f>627.5095*('PNO-LCCSD_T Tight'!V215+'PNO-LCCSD_T Tight'!AB215-'PNO-LCCSD_T Tight'!D215)</f>
        <v>2.8498217085150164</v>
      </c>
      <c r="AJ225" s="1">
        <f t="shared" si="351"/>
        <v>-0.30621218962464836</v>
      </c>
      <c r="AK225" s="1">
        <f t="shared" si="352"/>
        <v>3.3845447306030696</v>
      </c>
      <c r="AL225" s="1">
        <f t="shared" si="353"/>
        <v>0.22851083246340487</v>
      </c>
      <c r="AM225" s="1">
        <f>627.5095*('PNO-LCCSD_T Tight'!L215+'PNO-LCCSD_T Tight'!R215-'PNO-LCCSD_T Tight'!F215)</f>
        <v>3.3117345726677345</v>
      </c>
      <c r="AN225" s="1">
        <f t="shared" si="354"/>
        <v>0.15570067452806979</v>
      </c>
      <c r="AO225" s="1">
        <f>627.5095*('PNO-LCCSD_T Tight'!X215+'PNO-LCCSD_T Tight'!AD215-'PNO-LCCSD_T Tight'!F215)</f>
        <v>3.0159738182149884</v>
      </c>
      <c r="AP225" s="1">
        <f t="shared" si="355"/>
        <v>-0.14006007992467628</v>
      </c>
      <c r="AQ225" s="1">
        <f t="shared" si="356"/>
        <v>3.1638541954413615</v>
      </c>
      <c r="AR225" s="1">
        <f t="shared" si="357"/>
        <v>7.8202973016967547E-3</v>
      </c>
      <c r="AS225" s="1" t="str">
        <f>IF((627.5095*('PNO-LCCSD_T Tight'!N215+'PNO-LCCSD_T Tight'!T215-'PNO-LCCSD_T Tight'!H215))&gt;$AS$1,(627.5095*('PNO-LCCSD_T Tight'!N215+'PNO-LCCSD_T Tight'!T215-'PNO-LCCSD_T Tight'!H215)), "")</f>
        <v/>
      </c>
      <c r="AT225" s="1" t="e">
        <f t="shared" si="288"/>
        <v>#VALUE!</v>
      </c>
      <c r="AU225" s="1" t="str">
        <f>IF((627.5095*('PNO-LCCSD_T Tight'!Z215+'PNO-LCCSD_T Tight'!AF215-'PNO-LCCSD_T Tight'!H215))&gt;$AS$1,(627.5095*('PNO-LCCSD_T Tight'!Z215+'PNO-LCCSD_T Tight'!AF215-'PNO-LCCSD_T Tight'!H215)),"")</f>
        <v/>
      </c>
      <c r="AV225" s="1" t="e">
        <f t="shared" si="289"/>
        <v>#VALUE!</v>
      </c>
      <c r="AW225" s="1"/>
      <c r="AX225" s="1">
        <f t="shared" si="290"/>
        <v>-3.1560338981396647</v>
      </c>
      <c r="AY225" s="1">
        <f t="shared" si="358"/>
        <v>2.9134149551157944</v>
      </c>
      <c r="AZ225" s="1">
        <f t="shared" si="359"/>
        <v>-0.24261894302387033</v>
      </c>
      <c r="BA225" s="1">
        <f t="shared" si="360"/>
        <v>3.1249088475554321</v>
      </c>
      <c r="BB225" s="1">
        <f t="shared" si="361"/>
        <v>-3.112505058423265E-2</v>
      </c>
      <c r="BC225" s="21">
        <f t="shared" si="362"/>
        <v>3.0191619013356132</v>
      </c>
      <c r="BD225" s="1">
        <f t="shared" si="363"/>
        <v>-0.13687199680405149</v>
      </c>
      <c r="BE225" s="1"/>
      <c r="BF225" s="1"/>
      <c r="BG225" s="1"/>
      <c r="BH225" s="1"/>
      <c r="BI225" s="1"/>
      <c r="BJ225" s="1"/>
      <c r="BL225" s="1">
        <f t="shared" si="364"/>
        <v>3.1139272000907559</v>
      </c>
      <c r="BM225" s="1">
        <f t="shared" si="365"/>
        <v>-4.2106698048908875E-2</v>
      </c>
      <c r="BN225" s="1">
        <f t="shared" si="366"/>
        <v>3.1613584328565092</v>
      </c>
      <c r="BO225" s="1">
        <f t="shared" si="367"/>
        <v>5.3245347168444646E-3</v>
      </c>
      <c r="BP225" s="1">
        <f t="shared" si="368"/>
        <v>3.139367255352314</v>
      </c>
      <c r="BQ225" s="1">
        <f t="shared" si="369"/>
        <v>-1.6666642787350749E-2</v>
      </c>
      <c r="BR225" s="1">
        <f t="shared" si="370"/>
        <v>3.1561717104562073</v>
      </c>
      <c r="BS225" s="1">
        <f t="shared" si="371"/>
        <v>1.3781231654252935E-4</v>
      </c>
      <c r="BT225" s="1">
        <f t="shared" si="372"/>
        <v>3.1359873520237698</v>
      </c>
      <c r="BU225" s="1">
        <f t="shared" si="373"/>
        <v>-2.0046546115894959E-2</v>
      </c>
      <c r="BV225" s="1">
        <f t="shared" si="374"/>
        <v>3.1455291292690535</v>
      </c>
      <c r="BW225" s="1">
        <f t="shared" si="375"/>
        <v>-1.0504768870611247E-2</v>
      </c>
      <c r="BX225" s="1">
        <f t="shared" si="376"/>
        <v>3.1542831553779824</v>
      </c>
      <c r="BY225" s="1">
        <f t="shared" si="377"/>
        <v>-1.7507427616823001E-3</v>
      </c>
      <c r="BZ225" s="1">
        <f t="shared" si="378"/>
        <v>3.1264291474148158</v>
      </c>
      <c r="CA225" s="1">
        <f t="shared" si="379"/>
        <v>-2.9604750724848916E-2</v>
      </c>
      <c r="CB225" s="1">
        <f t="shared" si="380"/>
        <v>3.1418005316146389</v>
      </c>
      <c r="CC225" s="1">
        <f t="shared" si="381"/>
        <v>-1.4233366525025826E-2</v>
      </c>
      <c r="CD225" s="1">
        <f t="shared" si="382"/>
        <v>3.1470549779864876</v>
      </c>
      <c r="CE225" s="1">
        <f t="shared" si="383"/>
        <v>-8.978920153177139E-3</v>
      </c>
      <c r="CF225" s="1">
        <f t="shared" si="384"/>
        <v>3.1261198420252794</v>
      </c>
      <c r="CG225" s="1">
        <f t="shared" si="385"/>
        <v>-2.9914056114385357E-2</v>
      </c>
      <c r="CH225" s="1">
        <f t="shared" si="386"/>
        <v>3.1311178671027737</v>
      </c>
      <c r="CI225" s="1">
        <f t="shared" si="387"/>
        <v>-2.4916031036890995E-2</v>
      </c>
      <c r="CJ225" s="1">
        <f t="shared" si="315"/>
        <v>3.099184578464949</v>
      </c>
      <c r="CK225" s="1">
        <f t="shared" si="387"/>
        <v>-5.6849319674715737E-2</v>
      </c>
      <c r="CL225" s="1">
        <f t="shared" si="316"/>
        <v>3.127672569230088</v>
      </c>
      <c r="CM225" s="1">
        <f t="shared" si="387"/>
        <v>-2.8361328909576766E-2</v>
      </c>
      <c r="CN225" s="1">
        <f t="shared" si="317"/>
        <v>3.1156231111041408</v>
      </c>
      <c r="CO225" s="1">
        <f t="shared" si="387"/>
        <v>-4.0410787035523921E-2</v>
      </c>
      <c r="CP225" s="1">
        <f t="shared" si="318"/>
        <v>3.0934687194016277</v>
      </c>
      <c r="CQ225" s="1">
        <f t="shared" si="388"/>
        <v>-6.2565178738037019E-2</v>
      </c>
      <c r="CR225" s="1">
        <f t="shared" si="319"/>
        <v>3.1263579555713967</v>
      </c>
      <c r="CS225" s="1">
        <f t="shared" si="389"/>
        <v>-2.9675942568267999E-2</v>
      </c>
      <c r="CT225" s="1">
        <f t="shared" si="320"/>
        <v>3.1072133498667713</v>
      </c>
      <c r="CU225" s="1">
        <f t="shared" si="390"/>
        <v>-4.8820548272893394E-2</v>
      </c>
    </row>
    <row r="226" spans="1:99" x14ac:dyDescent="0.2">
      <c r="A226" s="4">
        <f>'PNO-LCCSD_T Default'!A216</f>
        <v>3.2344286625726744</v>
      </c>
      <c r="B226" t="s">
        <v>212</v>
      </c>
      <c r="C226" s="1">
        <f>627.5095*('PNO-LCCSD_T Default'!P216+'PNO-LCCSD_T Default'!J216-'PNO-LCCSD_T Default'!D216)</f>
        <v>3.4208801050138278</v>
      </c>
      <c r="D226" s="1">
        <f t="shared" si="260"/>
        <v>0.18645144244115341</v>
      </c>
      <c r="E226" s="1">
        <f>627.5095*('PNO-LCCSD_T Default'!AB216+'PNO-LCCSD_T Default'!V216-'PNO-LCCSD_T Default'!D216)</f>
        <v>2.8969699008781635</v>
      </c>
      <c r="F226" s="1">
        <f t="shared" si="261"/>
        <v>-0.33745876169451083</v>
      </c>
      <c r="G226" s="1">
        <f t="shared" si="262"/>
        <v>3.1589250029459954</v>
      </c>
      <c r="H226" s="1">
        <f t="shared" si="263"/>
        <v>-7.5503659626678932E-2</v>
      </c>
      <c r="I226" s="1">
        <f>627.5095*('PNO-LCCSD_T Default'!R216+'PNO-LCCSD_T Default'!L216-'PNO-LCCSD_T Default'!F216)</f>
        <v>3.1426541779785917</v>
      </c>
      <c r="J226" s="1">
        <f t="shared" si="264"/>
        <v>-9.1774484594082661E-2</v>
      </c>
      <c r="K226" s="1">
        <f>627.5095*('PNO-LCCSD_T Default'!AD216+'PNO-LCCSD_T Default'!X216-'PNO-LCCSD_T Default'!F216)</f>
        <v>3.084432561429062</v>
      </c>
      <c r="L226" s="1">
        <f t="shared" si="265"/>
        <v>-0.14999610114361239</v>
      </c>
      <c r="M226" s="1">
        <f t="shared" si="266"/>
        <v>3.1135433697038266</v>
      </c>
      <c r="N226" s="1">
        <f t="shared" si="267"/>
        <v>-0.12088529286884775</v>
      </c>
      <c r="O226" s="1">
        <f>627.5095*('PNO-LCCSD_T Default'!N216+'PNO-LCCSD_T Default'!T216-'PNO-LCCSD_T Default'!H216)</f>
        <v>3.1472111463298198</v>
      </c>
      <c r="P226" s="1">
        <f t="shared" si="334"/>
        <v>-8.7217516242854565E-2</v>
      </c>
      <c r="Q226" s="1">
        <f>627.5095*('PNO-LCCSD_T Default'!Z216+'PNO-LCCSD_T Default'!AF216-'PNO-LCCSD_T Default'!H216)</f>
        <v>3.1357841983301404</v>
      </c>
      <c r="R226" s="1">
        <f t="shared" si="335"/>
        <v>-9.8644464242533925E-2</v>
      </c>
      <c r="S226" s="1">
        <f t="shared" si="336"/>
        <v>3.1414976723299803</v>
      </c>
      <c r="T226" s="1">
        <f t="shared" si="337"/>
        <v>-9.2930990242694023E-2</v>
      </c>
      <c r="U226" s="1">
        <f t="shared" si="338"/>
        <v>2.9602397050020821</v>
      </c>
      <c r="V226" s="1">
        <f t="shared" si="339"/>
        <v>-0.27418895757059225</v>
      </c>
      <c r="W226" s="1">
        <f t="shared" si="340"/>
        <v>3.2073395197832189</v>
      </c>
      <c r="X226" s="1">
        <f t="shared" si="341"/>
        <v>-2.7089142789455511E-2</v>
      </c>
      <c r="Y226" s="21">
        <f t="shared" si="342"/>
        <v>3.0837896123926503</v>
      </c>
      <c r="Z226" s="27">
        <f t="shared" si="343"/>
        <v>-0.1506390501800241</v>
      </c>
      <c r="AA226" s="1">
        <f t="shared" si="344"/>
        <v>3.1519922278786492</v>
      </c>
      <c r="AB226" s="1">
        <f t="shared" si="345"/>
        <v>-8.2436434694025174E-2</v>
      </c>
      <c r="AC226" s="1">
        <f t="shared" si="346"/>
        <v>3.1896613255706163</v>
      </c>
      <c r="AD226" s="1">
        <f t="shared" si="347"/>
        <v>-4.4767337002058039E-2</v>
      </c>
      <c r="AE226" s="1">
        <f t="shared" si="348"/>
        <v>3.1708267767246334</v>
      </c>
      <c r="AF226" s="1">
        <f t="shared" si="349"/>
        <v>-6.360188584804094E-2</v>
      </c>
      <c r="AG226" s="24">
        <f>627.5095*('PNO-LCCSD_T Tight'!J216+'PNO-LCCSD_T Tight'!P216-'PNO-LCCSD_T Tight'!D216)</f>
        <v>3.7466945484722944</v>
      </c>
      <c r="AH226" s="1">
        <f t="shared" si="350"/>
        <v>0.51226588589962008</v>
      </c>
      <c r="AI226" s="1">
        <f>627.5095*('PNO-LCCSD_T Tight'!V216+'PNO-LCCSD_T Tight'!AB216-'PNO-LCCSD_T Tight'!D216)</f>
        <v>3.0001979928642286</v>
      </c>
      <c r="AJ226" s="1">
        <f t="shared" si="351"/>
        <v>-0.23423066970844575</v>
      </c>
      <c r="AK226" s="1">
        <f t="shared" si="352"/>
        <v>3.3734462706682615</v>
      </c>
      <c r="AL226" s="1">
        <f t="shared" si="353"/>
        <v>0.13901760809558716</v>
      </c>
      <c r="AM226" s="1">
        <f>627.5095*('PNO-LCCSD_T Tight'!L216+'PNO-LCCSD_T Tight'!R216-'PNO-LCCSD_T Tight'!F216)</f>
        <v>3.3045096692739211</v>
      </c>
      <c r="AN226" s="1">
        <f t="shared" si="354"/>
        <v>7.0081006701246729E-2</v>
      </c>
      <c r="AO226" s="1">
        <f>627.5095*('PNO-LCCSD_T Tight'!X216+'PNO-LCCSD_T Tight'!AD216-'PNO-LCCSD_T Tight'!F216)</f>
        <v>3.133483152355403</v>
      </c>
      <c r="AP226" s="1">
        <f t="shared" si="355"/>
        <v>-0.10094551021727138</v>
      </c>
      <c r="AQ226" s="1">
        <f t="shared" si="356"/>
        <v>3.218996410814662</v>
      </c>
      <c r="AR226" s="1">
        <f t="shared" si="357"/>
        <v>-1.5432251758012328E-2</v>
      </c>
      <c r="AS226" s="1" t="str">
        <f>IF((627.5095*('PNO-LCCSD_T Tight'!N216+'PNO-LCCSD_T Tight'!T216-'PNO-LCCSD_T Tight'!H216))&gt;$AS$1,(627.5095*('PNO-LCCSD_T Tight'!N216+'PNO-LCCSD_T Tight'!T216-'PNO-LCCSD_T Tight'!H216)), "")</f>
        <v/>
      </c>
      <c r="AT226" s="1" t="e">
        <f t="shared" si="288"/>
        <v>#VALUE!</v>
      </c>
      <c r="AU226" s="1" t="str">
        <f>IF((627.5095*('PNO-LCCSD_T Tight'!Z216+'PNO-LCCSD_T Tight'!AF216-'PNO-LCCSD_T Tight'!H216))&gt;$AS$1,(627.5095*('PNO-LCCSD_T Tight'!Z216+'PNO-LCCSD_T Tight'!AF216-'PNO-LCCSD_T Tight'!H216)),"")</f>
        <v/>
      </c>
      <c r="AV226" s="1" t="e">
        <f t="shared" si="289"/>
        <v>#VALUE!</v>
      </c>
      <c r="AW226" s="1"/>
      <c r="AX226" s="1">
        <f t="shared" si="290"/>
        <v>-3.2344286625726744</v>
      </c>
      <c r="AY226" s="1">
        <f t="shared" si="358"/>
        <v>3.0145980763585083</v>
      </c>
      <c r="AZ226" s="1">
        <f t="shared" si="359"/>
        <v>-0.21983058621416607</v>
      </c>
      <c r="BA226" s="1">
        <f t="shared" si="360"/>
        <v>3.2208694803775697</v>
      </c>
      <c r="BB226" s="1">
        <f t="shared" si="361"/>
        <v>-1.3559182195104658E-2</v>
      </c>
      <c r="BC226" s="21">
        <f t="shared" si="362"/>
        <v>3.1177337783680388</v>
      </c>
      <c r="BD226" s="1">
        <f t="shared" si="363"/>
        <v>-0.11669488420463558</v>
      </c>
      <c r="BE226" s="1"/>
      <c r="BF226" s="1"/>
      <c r="BG226" s="1"/>
      <c r="BH226" s="1"/>
      <c r="BI226" s="1"/>
      <c r="BJ226" s="1"/>
      <c r="BL226" s="1">
        <f t="shared" si="364"/>
        <v>3.088747924574232</v>
      </c>
      <c r="BM226" s="1">
        <f t="shared" si="365"/>
        <v>-0.14568073799844239</v>
      </c>
      <c r="BN226" s="1">
        <f t="shared" si="366"/>
        <v>3.2144216489366952</v>
      </c>
      <c r="BO226" s="1">
        <f t="shared" si="367"/>
        <v>-2.0007013635979121E-2</v>
      </c>
      <c r="BP226" s="1">
        <f t="shared" si="368"/>
        <v>3.1561264318854181</v>
      </c>
      <c r="BQ226" s="1">
        <f t="shared" si="369"/>
        <v>-7.830223068725628E-2</v>
      </c>
      <c r="BR226" s="1">
        <f t="shared" si="370"/>
        <v>3.2001171205426324</v>
      </c>
      <c r="BS226" s="1">
        <f t="shared" si="371"/>
        <v>-3.4311542030041942E-2</v>
      </c>
      <c r="BT226" s="1">
        <f t="shared" si="372"/>
        <v>3.2104330973937634</v>
      </c>
      <c r="BU226" s="1">
        <f t="shared" si="373"/>
        <v>-2.3995565178910994E-2</v>
      </c>
      <c r="BV226" s="1">
        <f t="shared" si="374"/>
        <v>3.2043793974595163</v>
      </c>
      <c r="BW226" s="1">
        <f t="shared" si="375"/>
        <v>-3.0049265113158086E-2</v>
      </c>
      <c r="BX226" s="1">
        <f t="shared" si="376"/>
        <v>3.2053231188317821</v>
      </c>
      <c r="BY226" s="1">
        <f t="shared" si="377"/>
        <v>-2.9105543740892248E-2</v>
      </c>
      <c r="BZ226" s="1">
        <f t="shared" si="378"/>
        <v>3.2128982078696686</v>
      </c>
      <c r="CA226" s="1">
        <f t="shared" si="379"/>
        <v>-2.1530454703005741E-2</v>
      </c>
      <c r="CB226" s="1">
        <f t="shared" si="380"/>
        <v>3.2085514980055643</v>
      </c>
      <c r="CC226" s="1">
        <f t="shared" si="381"/>
        <v>-2.5877164567110089E-2</v>
      </c>
      <c r="CD226" s="1">
        <f t="shared" si="382"/>
        <v>3.2145879549610101</v>
      </c>
      <c r="CE226" s="1">
        <f t="shared" si="383"/>
        <v>-1.9840707611664232E-2</v>
      </c>
      <c r="CF226" s="1">
        <f t="shared" si="384"/>
        <v>3.2128981367668179</v>
      </c>
      <c r="CG226" s="1">
        <f t="shared" si="385"/>
        <v>-2.153052580585646E-2</v>
      </c>
      <c r="CH226" s="1">
        <f t="shared" si="386"/>
        <v>3.213891596016639</v>
      </c>
      <c r="CI226" s="1">
        <f t="shared" si="387"/>
        <v>-2.0537066556035377E-2</v>
      </c>
      <c r="CJ226" s="1">
        <f t="shared" si="315"/>
        <v>3.1121481863925586</v>
      </c>
      <c r="CK226" s="1">
        <f t="shared" si="387"/>
        <v>-0.12228047618011573</v>
      </c>
      <c r="CL226" s="1">
        <f t="shared" si="316"/>
        <v>3.2228367260497164</v>
      </c>
      <c r="CM226" s="1">
        <f t="shared" si="387"/>
        <v>-1.159193652295798E-2</v>
      </c>
      <c r="CN226" s="1">
        <f t="shared" si="317"/>
        <v>3.1717986659091473</v>
      </c>
      <c r="CO226" s="1">
        <f t="shared" si="387"/>
        <v>-6.2629996663527088E-2</v>
      </c>
      <c r="CP226" s="1">
        <f t="shared" si="318"/>
        <v>3.1215792355929128</v>
      </c>
      <c r="CQ226" s="1">
        <f t="shared" si="388"/>
        <v>-0.11284942697976152</v>
      </c>
      <c r="CR226" s="1">
        <f t="shared" si="319"/>
        <v>3.2225854288436242</v>
      </c>
      <c r="CS226" s="1">
        <f t="shared" si="389"/>
        <v>-1.1843233729050162E-2</v>
      </c>
      <c r="CT226" s="1">
        <f t="shared" si="320"/>
        <v>3.1769073405574417</v>
      </c>
      <c r="CU226" s="1">
        <f t="shared" si="390"/>
        <v>-5.7521322015232634E-2</v>
      </c>
    </row>
    <row r="227" spans="1:99" x14ac:dyDescent="0.2">
      <c r="A227" s="4">
        <f>'PNO-LCCSD_T Default'!A217</f>
        <v>3.0014487230013551</v>
      </c>
      <c r="B227" t="s">
        <v>213</v>
      </c>
      <c r="C227" s="1">
        <f>627.5095*('PNO-LCCSD_T Default'!P217+'PNO-LCCSD_T Default'!J217-'PNO-LCCSD_T Default'!D217)</f>
        <v>3.2031288937124414</v>
      </c>
      <c r="D227" s="1">
        <f t="shared" si="260"/>
        <v>0.20168017071108624</v>
      </c>
      <c r="E227" s="1">
        <f>627.5095*('PNO-LCCSD_T Default'!AB217+'PNO-LCCSD_T Default'!V217-'PNO-LCCSD_T Default'!D217)</f>
        <v>2.7479045108177385</v>
      </c>
      <c r="F227" s="1">
        <f t="shared" si="261"/>
        <v>-0.25354421218361667</v>
      </c>
      <c r="G227" s="1">
        <f t="shared" si="262"/>
        <v>2.9755167022650899</v>
      </c>
      <c r="H227" s="1">
        <f t="shared" si="263"/>
        <v>-2.5932020736265216E-2</v>
      </c>
      <c r="I227" s="1">
        <f>627.5095*('PNO-LCCSD_T Default'!R217+'PNO-LCCSD_T Default'!L217-'PNO-LCCSD_T Default'!F217)</f>
        <v>2.9277412517685044</v>
      </c>
      <c r="J227" s="1">
        <f t="shared" si="264"/>
        <v>-7.3707471232850708E-2</v>
      </c>
      <c r="K227" s="1">
        <f>627.5095*('PNO-LCCSD_T Default'!AD217+'PNO-LCCSD_T Default'!X217-'PNO-LCCSD_T Default'!F217)</f>
        <v>2.8742280862286358</v>
      </c>
      <c r="L227" s="1">
        <f t="shared" si="265"/>
        <v>-0.12722063677271933</v>
      </c>
      <c r="M227" s="1">
        <f t="shared" si="266"/>
        <v>2.9009846689985701</v>
      </c>
      <c r="N227" s="1">
        <f t="shared" si="267"/>
        <v>-0.10046405400278502</v>
      </c>
      <c r="O227" s="1">
        <f>627.5095*('PNO-LCCSD_T Default'!N217+'PNO-LCCSD_T Default'!T217-'PNO-LCCSD_T Default'!H217)</f>
        <v>2.9267733340585149</v>
      </c>
      <c r="P227" s="1">
        <f t="shared" si="334"/>
        <v>-7.4675388942840204E-2</v>
      </c>
      <c r="Q227" s="1">
        <f>627.5095*('PNO-LCCSD_T Default'!Z217+'PNO-LCCSD_T Default'!AF217-'PNO-LCCSD_T Default'!H217)</f>
        <v>2.91619352387813</v>
      </c>
      <c r="R227" s="1">
        <f t="shared" si="335"/>
        <v>-8.5255199123225101E-2</v>
      </c>
      <c r="S227" s="1">
        <f t="shared" si="336"/>
        <v>2.9214834289683225</v>
      </c>
      <c r="T227" s="1">
        <f t="shared" si="337"/>
        <v>-7.9965294033032652E-2</v>
      </c>
      <c r="U227" s="1">
        <f t="shared" si="338"/>
        <v>2.7471876559740878</v>
      </c>
      <c r="V227" s="1">
        <f t="shared" si="339"/>
        <v>-0.25426106702726736</v>
      </c>
      <c r="W227" s="1">
        <f t="shared" si="340"/>
        <v>2.9570501606436088</v>
      </c>
      <c r="X227" s="1">
        <f t="shared" si="341"/>
        <v>-4.4398562357746307E-2</v>
      </c>
      <c r="Y227" s="21">
        <f t="shared" si="342"/>
        <v>2.8521189083088481</v>
      </c>
      <c r="Z227" s="27">
        <f t="shared" si="343"/>
        <v>-0.14932981469250706</v>
      </c>
      <c r="AA227" s="1">
        <f t="shared" si="344"/>
        <v>2.9257578138381981</v>
      </c>
      <c r="AB227" s="1">
        <f t="shared" si="345"/>
        <v>-7.5690909163157016E-2</v>
      </c>
      <c r="AC227" s="1">
        <f t="shared" si="346"/>
        <v>2.9602228355103861</v>
      </c>
      <c r="AD227" s="1">
        <f t="shared" si="347"/>
        <v>-4.1225887490969004E-2</v>
      </c>
      <c r="AE227" s="1">
        <f t="shared" si="348"/>
        <v>2.9429903246742923</v>
      </c>
      <c r="AF227" s="1">
        <f t="shared" si="349"/>
        <v>-5.8458398327062788E-2</v>
      </c>
      <c r="AG227" s="24">
        <f>627.5095*('PNO-LCCSD_T Tight'!J217+'PNO-LCCSD_T Tight'!P217-'PNO-LCCSD_T Tight'!D217)</f>
        <v>3.3255235668975263</v>
      </c>
      <c r="AH227" s="1">
        <f t="shared" si="350"/>
        <v>0.32407484389617114</v>
      </c>
      <c r="AI227" s="1">
        <f>627.5095*('PNO-LCCSD_T Tight'!V217+'PNO-LCCSD_T Tight'!AB217-'PNO-LCCSD_T Tight'!D217)</f>
        <v>2.783791921627806</v>
      </c>
      <c r="AJ227" s="1">
        <f t="shared" si="351"/>
        <v>-0.21765680137354915</v>
      </c>
      <c r="AK227" s="1">
        <f t="shared" si="352"/>
        <v>3.0546577442626663</v>
      </c>
      <c r="AL227" s="1">
        <f t="shared" si="353"/>
        <v>5.3209021261311218E-2</v>
      </c>
      <c r="AM227" s="1">
        <f>627.5095*('PNO-LCCSD_T Tight'!L217+'PNO-LCCSD_T Tight'!R217-'PNO-LCCSD_T Tight'!F217)</f>
        <v>3.001123176530561</v>
      </c>
      <c r="AN227" s="1">
        <f t="shared" si="354"/>
        <v>-3.2554647079408028E-4</v>
      </c>
      <c r="AO227" s="1">
        <f>627.5095*('PNO-LCCSD_T Tight'!X217+'PNO-LCCSD_T Tight'!AD217-'PNO-LCCSD_T Tight'!F217)</f>
        <v>2.910626770370691</v>
      </c>
      <c r="AP227" s="1">
        <f t="shared" si="355"/>
        <v>-9.0821952630664171E-2</v>
      </c>
      <c r="AQ227" s="1">
        <f t="shared" si="356"/>
        <v>2.955874973450626</v>
      </c>
      <c r="AR227" s="1">
        <f t="shared" si="357"/>
        <v>-4.5573749550729126E-2</v>
      </c>
      <c r="AS227" s="1" t="str">
        <f>IF((627.5095*('PNO-LCCSD_T Tight'!N217+'PNO-LCCSD_T Tight'!T217-'PNO-LCCSD_T Tight'!H217))&gt;$AS$1,(627.5095*('PNO-LCCSD_T Tight'!N217+'PNO-LCCSD_T Tight'!T217-'PNO-LCCSD_T Tight'!H217)), "")</f>
        <v/>
      </c>
      <c r="AT227" s="1" t="e">
        <f t="shared" si="288"/>
        <v>#VALUE!</v>
      </c>
      <c r="AU227" s="1" t="str">
        <f>IF((627.5095*('PNO-LCCSD_T Tight'!Z217+'PNO-LCCSD_T Tight'!AF217-'PNO-LCCSD_T Tight'!H217))&gt;$AS$1,(627.5095*('PNO-LCCSD_T Tight'!Z217+'PNO-LCCSD_T Tight'!AF217-'PNO-LCCSD_T Tight'!H217)),"")</f>
        <v/>
      </c>
      <c r="AV227" s="1" t="e">
        <f t="shared" si="289"/>
        <v>#VALUE!</v>
      </c>
      <c r="AW227" s="1"/>
      <c r="AX227" s="1">
        <f t="shared" si="290"/>
        <v>-3.0014487230013551</v>
      </c>
      <c r="AY227" s="1">
        <f t="shared" si="358"/>
        <v>2.7884351396077132</v>
      </c>
      <c r="AZ227" s="1">
        <f t="shared" si="359"/>
        <v>-0.21301358339364196</v>
      </c>
      <c r="BA227" s="1">
        <f t="shared" si="360"/>
        <v>2.9937840531409572</v>
      </c>
      <c r="BB227" s="1">
        <f t="shared" si="361"/>
        <v>-7.6646698603979324E-3</v>
      </c>
      <c r="BC227" s="21">
        <f t="shared" si="362"/>
        <v>2.891109596374335</v>
      </c>
      <c r="BD227" s="1">
        <f t="shared" si="363"/>
        <v>-0.11033912662702017</v>
      </c>
      <c r="BE227" s="1"/>
      <c r="BF227" s="1"/>
      <c r="BG227" s="1"/>
      <c r="BH227" s="1"/>
      <c r="BI227" s="1"/>
      <c r="BJ227" s="1"/>
      <c r="BL227" s="1">
        <f t="shared" si="364"/>
        <v>2.7954627458355827</v>
      </c>
      <c r="BM227" s="1">
        <f t="shared" si="365"/>
        <v>-0.20598597716577238</v>
      </c>
      <c r="BN227" s="1">
        <f t="shared" si="366"/>
        <v>2.9595122741385969</v>
      </c>
      <c r="BO227" s="1">
        <f t="shared" si="367"/>
        <v>-4.1936448862758269E-2</v>
      </c>
      <c r="BP227" s="1">
        <f t="shared" si="368"/>
        <v>2.8788053591686293</v>
      </c>
      <c r="BQ227" s="1">
        <f t="shared" si="369"/>
        <v>-0.12264336383272578</v>
      </c>
      <c r="BR227" s="1">
        <f t="shared" si="370"/>
        <v>2.9438362957101241</v>
      </c>
      <c r="BS227" s="1">
        <f t="shared" si="371"/>
        <v>-5.7612427291231061E-2</v>
      </c>
      <c r="BT227" s="1">
        <f t="shared" si="372"/>
        <v>2.9674441751121186</v>
      </c>
      <c r="BU227" s="1">
        <f t="shared" si="373"/>
        <v>-3.4004547889236569E-2</v>
      </c>
      <c r="BV227" s="1">
        <f t="shared" si="374"/>
        <v>2.9553685349790437</v>
      </c>
      <c r="BW227" s="1">
        <f t="shared" si="375"/>
        <v>-4.6080188022311397E-2</v>
      </c>
      <c r="BX227" s="1">
        <f t="shared" si="376"/>
        <v>2.9499369343369612</v>
      </c>
      <c r="BY227" s="1">
        <f t="shared" si="377"/>
        <v>-5.1511788664393876E-2</v>
      </c>
      <c r="BZ227" s="1">
        <f t="shared" si="378"/>
        <v>2.9774660923861176</v>
      </c>
      <c r="CA227" s="1">
        <f t="shared" si="379"/>
        <v>-2.3982630615237532E-2</v>
      </c>
      <c r="CB227" s="1">
        <f t="shared" si="380"/>
        <v>2.962626756347257</v>
      </c>
      <c r="CC227" s="1">
        <f t="shared" si="381"/>
        <v>-3.8821966654098095E-2</v>
      </c>
      <c r="CD227" s="1">
        <f t="shared" si="382"/>
        <v>2.9621520452161811</v>
      </c>
      <c r="CE227" s="1">
        <f t="shared" si="383"/>
        <v>-3.9296677785173983E-2</v>
      </c>
      <c r="CF227" s="1">
        <f t="shared" si="384"/>
        <v>2.9776836979876506</v>
      </c>
      <c r="CG227" s="1">
        <f t="shared" si="385"/>
        <v>-2.3765025013704477E-2</v>
      </c>
      <c r="CH227" s="1">
        <f t="shared" si="386"/>
        <v>2.9749423548104827</v>
      </c>
      <c r="CI227" s="1">
        <f t="shared" si="387"/>
        <v>-2.6506368190872376E-2</v>
      </c>
      <c r="CJ227" s="1">
        <f t="shared" si="315"/>
        <v>2.825080580215102</v>
      </c>
      <c r="CK227" s="1">
        <f t="shared" si="387"/>
        <v>-0.17636814278625312</v>
      </c>
      <c r="CL227" s="1">
        <f t="shared" si="316"/>
        <v>2.9944679692362985</v>
      </c>
      <c r="CM227" s="1">
        <f t="shared" si="387"/>
        <v>-6.9807537650565799E-3</v>
      </c>
      <c r="CN227" s="1">
        <f t="shared" si="317"/>
        <v>2.911055178371476</v>
      </c>
      <c r="CO227" s="1">
        <f t="shared" si="387"/>
        <v>-9.0393544629879141E-2</v>
      </c>
      <c r="CP227" s="1">
        <f t="shared" si="318"/>
        <v>2.8369381796656641</v>
      </c>
      <c r="CQ227" s="1">
        <f t="shared" si="388"/>
        <v>-0.16451054333569104</v>
      </c>
      <c r="CR227" s="1">
        <f t="shared" si="319"/>
        <v>2.9950573969486549</v>
      </c>
      <c r="CS227" s="1">
        <f t="shared" si="389"/>
        <v>-6.391326052700208E-3</v>
      </c>
      <c r="CT227" s="1">
        <f t="shared" si="320"/>
        <v>2.9219105558333909</v>
      </c>
      <c r="CU227" s="1">
        <f t="shared" si="390"/>
        <v>-7.9538167167964247E-2</v>
      </c>
    </row>
    <row r="228" spans="1:99" s="36" customFormat="1" x14ac:dyDescent="0.2">
      <c r="A228" s="35">
        <f>'PNO-LCCSD_T Default'!A218</f>
        <v>1.9129065653873012</v>
      </c>
      <c r="B228" s="36" t="s">
        <v>214</v>
      </c>
      <c r="C228" s="37">
        <f>627.5095*('PNO-LCCSD_T Default'!P218+'PNO-LCCSD_T Default'!J218-'PNO-LCCSD_T Default'!D218)</f>
        <v>2.0843748787080854</v>
      </c>
      <c r="D228" s="37">
        <f t="shared" si="260"/>
        <v>0.17146831332078416</v>
      </c>
      <c r="E228" s="37">
        <f>627.5095*('PNO-LCCSD_T Default'!AB218+'PNO-LCCSD_T Default'!V218-'PNO-LCCSD_T Default'!D218)</f>
        <v>1.8034704939009072</v>
      </c>
      <c r="F228" s="37">
        <f t="shared" si="261"/>
        <v>-0.109436071486394</v>
      </c>
      <c r="G228" s="37">
        <f t="shared" si="262"/>
        <v>1.9439226863044963</v>
      </c>
      <c r="H228" s="37">
        <f t="shared" si="263"/>
        <v>3.1016120917195078E-2</v>
      </c>
      <c r="I228" s="37">
        <f>627.5095*('PNO-LCCSD_T Default'!R218+'PNO-LCCSD_T Default'!L218-'PNO-LCCSD_T Default'!F218)</f>
        <v>1.8854949294283705</v>
      </c>
      <c r="J228" s="37">
        <f t="shared" si="264"/>
        <v>-2.7411635958930702E-2</v>
      </c>
      <c r="K228" s="37">
        <f>627.5095*('PNO-LCCSD_T Default'!AD218+'PNO-LCCSD_T Default'!X218-'PNO-LCCSD_T Default'!F218)</f>
        <v>1.8467670749342739</v>
      </c>
      <c r="L228" s="37">
        <f t="shared" si="265"/>
        <v>-6.613949045302725E-2</v>
      </c>
      <c r="M228" s="37">
        <f t="shared" si="266"/>
        <v>1.8661310021813222</v>
      </c>
      <c r="N228" s="37">
        <f t="shared" si="267"/>
        <v>-4.6775563205978976E-2</v>
      </c>
      <c r="O228" s="1">
        <f>627.5095*('PNO-LCCSD_T Default'!N218+'PNO-LCCSD_T Default'!T218-'PNO-LCCSD_T Default'!H218)</f>
        <v>1.8710890018271884</v>
      </c>
      <c r="P228" s="1">
        <f t="shared" si="334"/>
        <v>-4.1817563560112792E-2</v>
      </c>
      <c r="Q228" s="1">
        <f>627.5095*('PNO-LCCSD_T Default'!Z218+'PNO-LCCSD_T Default'!AF218-'PNO-LCCSD_T Default'!H218)</f>
        <v>1.8670917662801902</v>
      </c>
      <c r="R228" s="1">
        <f t="shared" si="335"/>
        <v>-4.5814799107110948E-2</v>
      </c>
      <c r="S228" s="1">
        <f t="shared" si="336"/>
        <v>1.8690903840536892</v>
      </c>
      <c r="T228" s="1">
        <f t="shared" si="337"/>
        <v>-4.3816181333611981E-2</v>
      </c>
      <c r="U228" s="1">
        <f t="shared" si="338"/>
        <v>1.7551024044755843</v>
      </c>
      <c r="V228" s="1">
        <f t="shared" si="339"/>
        <v>-0.1578041609117169</v>
      </c>
      <c r="W228" s="1">
        <f t="shared" si="340"/>
        <v>1.8751538004096682</v>
      </c>
      <c r="X228" s="1">
        <f t="shared" si="341"/>
        <v>-3.7752764977633024E-2</v>
      </c>
      <c r="Y228" s="21">
        <f t="shared" si="342"/>
        <v>1.8151281024426262</v>
      </c>
      <c r="Z228" s="27">
        <f t="shared" si="343"/>
        <v>-9.777846294467496E-2</v>
      </c>
      <c r="AA228" s="1">
        <f t="shared" si="344"/>
        <v>1.8559745859833252</v>
      </c>
      <c r="AB228" s="1">
        <f t="shared" si="345"/>
        <v>-5.6931979403975985E-2</v>
      </c>
      <c r="AC228" s="1">
        <f t="shared" si="346"/>
        <v>1.8884160326103319</v>
      </c>
      <c r="AD228" s="1">
        <f t="shared" si="347"/>
        <v>-2.4490532776969332E-2</v>
      </c>
      <c r="AE228" s="1">
        <f t="shared" si="348"/>
        <v>1.8721953092968284</v>
      </c>
      <c r="AF228" s="1">
        <f t="shared" si="349"/>
        <v>-4.0711256090472769E-2</v>
      </c>
      <c r="AG228" s="24">
        <f>627.5095*('PNO-LCCSD_T Tight'!J218+'PNO-LCCSD_T Tight'!P218-'PNO-LCCSD_T Tight'!D218)</f>
        <v>2.0976634616619143</v>
      </c>
      <c r="AH228" s="1">
        <f t="shared" si="350"/>
        <v>0.18475689627461311</v>
      </c>
      <c r="AI228" s="1">
        <f>627.5095*('PNO-LCCSD_T Tight'!V218+'PNO-LCCSD_T Tight'!AB218-'PNO-LCCSD_T Tight'!D218)</f>
        <v>1.8256764436480237</v>
      </c>
      <c r="AJ228" s="1">
        <f t="shared" si="351"/>
        <v>-8.7230121739277466E-2</v>
      </c>
      <c r="AK228" s="1">
        <f t="shared" si="352"/>
        <v>1.961669952654969</v>
      </c>
      <c r="AL228" s="1">
        <f t="shared" si="353"/>
        <v>4.8763387267667824E-2</v>
      </c>
      <c r="AM228" s="1">
        <f>627.5095*('PNO-LCCSD_T Tight'!L218+'PNO-LCCSD_T Tight'!R218-'PNO-LCCSD_T Tight'!F218)</f>
        <v>1.9076302680531481</v>
      </c>
      <c r="AN228" s="1">
        <f t="shared" si="354"/>
        <v>-5.276297334153135E-3</v>
      </c>
      <c r="AO228" s="1">
        <f>627.5095*('PNO-LCCSD_T Tight'!X218+'PNO-LCCSD_T Tight'!AD218-'PNO-LCCSD_T Tight'!F218)</f>
        <v>1.8637996870764273</v>
      </c>
      <c r="AP228" s="1">
        <f t="shared" si="355"/>
        <v>-4.9106878310873903E-2</v>
      </c>
      <c r="AQ228" s="1">
        <f t="shared" si="356"/>
        <v>1.8857149775647877</v>
      </c>
      <c r="AR228" s="1">
        <f t="shared" si="357"/>
        <v>-2.7191587822513519E-2</v>
      </c>
      <c r="AS228" s="1" t="str">
        <f>IF((627.5095*('PNO-LCCSD_T Tight'!N218+'PNO-LCCSD_T Tight'!T218-'PNO-LCCSD_T Tight'!H218))&gt;$AS$1,(627.5095*('PNO-LCCSD_T Tight'!N218+'PNO-LCCSD_T Tight'!T218-'PNO-LCCSD_T Tight'!H218)), "")</f>
        <v/>
      </c>
      <c r="AT228" s="1" t="e">
        <f t="shared" si="288"/>
        <v>#VALUE!</v>
      </c>
      <c r="AU228" s="1" t="str">
        <f>IF((627.5095*('PNO-LCCSD_T Tight'!Z218+'PNO-LCCSD_T Tight'!AF218-'PNO-LCCSD_T Tight'!H218))&gt;$AS$1,(627.5095*('PNO-LCCSD_T Tight'!Z218+'PNO-LCCSD_T Tight'!AF218-'PNO-LCCSD_T Tight'!H218)),"")</f>
        <v/>
      </c>
      <c r="AV228" s="1" t="e">
        <f t="shared" si="289"/>
        <v>#VALUE!</v>
      </c>
      <c r="AW228" s="1"/>
      <c r="AX228" s="1">
        <f t="shared" si="290"/>
        <v>-1.9129065653873012</v>
      </c>
      <c r="AY228" s="1">
        <f t="shared" si="358"/>
        <v>1.7830379799455198</v>
      </c>
      <c r="AZ228" s="1">
        <f t="shared" si="359"/>
        <v>-0.12986858544178137</v>
      </c>
      <c r="BA228" s="1">
        <f t="shared" si="360"/>
        <v>1.8887945947482299</v>
      </c>
      <c r="BB228" s="1">
        <f t="shared" si="361"/>
        <v>-2.4111970639071334E-2</v>
      </c>
      <c r="BC228" s="21">
        <f t="shared" si="362"/>
        <v>1.8359162873468748</v>
      </c>
      <c r="BD228" s="1">
        <f t="shared" si="363"/>
        <v>-7.6990278040426352E-2</v>
      </c>
      <c r="BE228" s="1"/>
      <c r="BF228" s="1"/>
      <c r="BG228" s="1"/>
      <c r="BH228" s="1"/>
      <c r="BI228" s="1"/>
      <c r="BJ228" s="1"/>
      <c r="BK228"/>
      <c r="BL228" s="1">
        <f t="shared" si="364"/>
        <v>1.7603437072180488</v>
      </c>
      <c r="BM228" s="1">
        <f t="shared" si="365"/>
        <v>-0.15256285816925241</v>
      </c>
      <c r="BN228" s="1">
        <f t="shared" si="366"/>
        <v>1.8766772752803063</v>
      </c>
      <c r="BO228" s="1">
        <f t="shared" si="367"/>
        <v>-3.6229290106994938E-2</v>
      </c>
      <c r="BP228" s="1">
        <f t="shared" si="368"/>
        <v>1.8211125011743468</v>
      </c>
      <c r="BQ228" s="1">
        <f t="shared" si="369"/>
        <v>-9.179406421295444E-2</v>
      </c>
      <c r="BR228" s="1">
        <f t="shared" si="370"/>
        <v>1.8579373953097662</v>
      </c>
      <c r="BS228" s="1">
        <f t="shared" si="371"/>
        <v>-5.496917007753499E-2</v>
      </c>
      <c r="BT228" s="1">
        <f t="shared" si="372"/>
        <v>1.8928843601013179</v>
      </c>
      <c r="BU228" s="1">
        <f t="shared" si="373"/>
        <v>-2.0022205285983308E-2</v>
      </c>
      <c r="BV228" s="1">
        <f t="shared" si="374"/>
        <v>1.8749711053904321</v>
      </c>
      <c r="BW228" s="1">
        <f t="shared" si="375"/>
        <v>-3.7935459996869092E-2</v>
      </c>
      <c r="BX228" s="1">
        <f t="shared" si="376"/>
        <v>1.8632681125789394</v>
      </c>
      <c r="BY228" s="1">
        <f t="shared" si="377"/>
        <v>-4.9638452808361766E-2</v>
      </c>
      <c r="BZ228" s="1">
        <f t="shared" si="378"/>
        <v>1.89648494260954</v>
      </c>
      <c r="CA228" s="1">
        <f t="shared" si="379"/>
        <v>-1.6421622777761158E-2</v>
      </c>
      <c r="CB228" s="1">
        <f t="shared" si="380"/>
        <v>1.8792012714306026</v>
      </c>
      <c r="CC228" s="1">
        <f t="shared" si="381"/>
        <v>-3.3705293956698634E-2</v>
      </c>
      <c r="CD228" s="1">
        <f t="shared" si="382"/>
        <v>1.8744319848822166</v>
      </c>
      <c r="CE228" s="1">
        <f t="shared" si="383"/>
        <v>-3.8474580505084566E-2</v>
      </c>
      <c r="CF228" s="1">
        <f t="shared" si="384"/>
        <v>1.8965578347044643</v>
      </c>
      <c r="CG228" s="1">
        <f t="shared" si="385"/>
        <v>-1.6348730682836932E-2</v>
      </c>
      <c r="CH228" s="1">
        <f t="shared" si="386"/>
        <v>1.8866708796955702</v>
      </c>
      <c r="CI228" s="1">
        <f t="shared" si="387"/>
        <v>-2.6235685691730959E-2</v>
      </c>
      <c r="CJ228" s="1">
        <f t="shared" si="315"/>
        <v>1.7870166333028805</v>
      </c>
      <c r="CK228" s="1">
        <f t="shared" si="387"/>
        <v>-0.12588993208442067</v>
      </c>
      <c r="CL228" s="1">
        <f t="shared" si="316"/>
        <v>1.8892177795392635</v>
      </c>
      <c r="CM228" s="1">
        <f t="shared" si="387"/>
        <v>-2.3688785848037686E-2</v>
      </c>
      <c r="CN228" s="1">
        <f t="shared" si="317"/>
        <v>1.8403890558028335</v>
      </c>
      <c r="CO228" s="1">
        <f t="shared" si="387"/>
        <v>-7.2517509584467676E-2</v>
      </c>
      <c r="CP228" s="1">
        <f t="shared" si="318"/>
        <v>1.7976687111439067</v>
      </c>
      <c r="CQ228" s="1">
        <f t="shared" si="388"/>
        <v>-0.1152378542433945</v>
      </c>
      <c r="CR228" s="1">
        <f t="shared" si="319"/>
        <v>1.8893904506620174</v>
      </c>
      <c r="CS228" s="1">
        <f t="shared" si="389"/>
        <v>-2.351611472528381E-2</v>
      </c>
      <c r="CT228" s="1">
        <f t="shared" si="320"/>
        <v>1.8469055729384702</v>
      </c>
      <c r="CU228" s="1">
        <f t="shared" si="390"/>
        <v>-6.6000992448830953E-2</v>
      </c>
    </row>
    <row r="229" spans="1:99" x14ac:dyDescent="0.2">
      <c r="A229" s="4">
        <f>'PNO-LCCSD_T Default'!A219</f>
        <v>0.7053016991982084</v>
      </c>
      <c r="B229" t="s">
        <v>215</v>
      </c>
      <c r="C229" s="1">
        <f>627.5095*('PNO-LCCSD_T Default'!P219+'PNO-LCCSD_T Default'!J219-'PNO-LCCSD_T Default'!D219)</f>
        <v>0.79675598082821708</v>
      </c>
      <c r="D229" s="1">
        <f t="shared" si="260"/>
        <v>9.1454281630008682E-2</v>
      </c>
      <c r="E229" s="1">
        <f>627.5095*('PNO-LCCSD_T Default'!AB219+'PNO-LCCSD_T Default'!V219-'PNO-LCCSD_T Default'!D219)</f>
        <v>0.68963035202168055</v>
      </c>
      <c r="F229" s="1">
        <f t="shared" si="261"/>
        <v>-1.567134717652785E-2</v>
      </c>
      <c r="G229" s="1">
        <f t="shared" si="262"/>
        <v>0.74319316642494881</v>
      </c>
      <c r="H229" s="1">
        <f t="shared" si="263"/>
        <v>3.7891467226740416E-2</v>
      </c>
      <c r="I229" s="1">
        <f>627.5095*('PNO-LCCSD_T Default'!R219+'PNO-LCCSD_T Default'!L219-'PNO-LCCSD_T Default'!F219)</f>
        <v>0.72076820738824365</v>
      </c>
      <c r="J229" s="1">
        <f t="shared" si="264"/>
        <v>1.5466508190035255E-2</v>
      </c>
      <c r="K229" s="1">
        <f>627.5095*('PNO-LCCSD_T Default'!AD219+'PNO-LCCSD_T Default'!X219-'PNO-LCCSD_T Default'!F219)</f>
        <v>0.69739327769786297</v>
      </c>
      <c r="L229" s="1">
        <f t="shared" si="265"/>
        <v>-7.9084215003454306E-3</v>
      </c>
      <c r="M229" s="1">
        <f t="shared" si="266"/>
        <v>0.70908074254305331</v>
      </c>
      <c r="N229" s="1">
        <f t="shared" si="267"/>
        <v>3.7790433448449123E-3</v>
      </c>
      <c r="O229" s="1">
        <f>627.5095*('PNO-LCCSD_T Default'!N219+'PNO-LCCSD_T Default'!T219-'PNO-LCCSD_T Default'!H219)</f>
        <v>0.70449864058334322</v>
      </c>
      <c r="P229" s="1">
        <f t="shared" si="334"/>
        <v>-8.0305861486518193E-4</v>
      </c>
      <c r="Q229" s="1">
        <f>627.5095*('PNO-LCCSD_T Default'!Z219+'PNO-LCCSD_T Default'!AF219-'PNO-LCCSD_T Default'!H219)</f>
        <v>0.70271023848075576</v>
      </c>
      <c r="R229" s="1">
        <f t="shared" si="335"/>
        <v>-2.5914607174526427E-3</v>
      </c>
      <c r="S229" s="1">
        <f t="shared" si="336"/>
        <v>0.70360443953204954</v>
      </c>
      <c r="T229" s="1">
        <f t="shared" si="337"/>
        <v>-1.6972596661588568E-3</v>
      </c>
      <c r="U229" s="1">
        <f t="shared" si="338"/>
        <v>0.67094801344580179</v>
      </c>
      <c r="V229" s="1">
        <f t="shared" si="339"/>
        <v>-3.4353685752406604E-2</v>
      </c>
      <c r="W229" s="1">
        <f t="shared" si="340"/>
        <v>0.70248291837609234</v>
      </c>
      <c r="X229" s="1">
        <f t="shared" si="341"/>
        <v>-2.8187808221160626E-3</v>
      </c>
      <c r="Y229" s="21">
        <f t="shared" si="342"/>
        <v>0.68671546591094712</v>
      </c>
      <c r="Z229" s="27">
        <f t="shared" si="343"/>
        <v>-1.8586233287261278E-2</v>
      </c>
      <c r="AA229" s="1">
        <f t="shared" si="344"/>
        <v>0.68742893114869352</v>
      </c>
      <c r="AB229" s="1">
        <f t="shared" si="345"/>
        <v>-1.7872768049514876E-2</v>
      </c>
      <c r="AC229" s="1">
        <f t="shared" si="346"/>
        <v>0.70828868913821708</v>
      </c>
      <c r="AD229" s="1">
        <f t="shared" si="347"/>
        <v>2.9869899400086775E-3</v>
      </c>
      <c r="AE229" s="1">
        <f t="shared" si="348"/>
        <v>0.69785881014345541</v>
      </c>
      <c r="AF229" s="1">
        <f t="shared" si="349"/>
        <v>-7.442889054752988E-3</v>
      </c>
      <c r="AG229" s="24">
        <f>627.5095*('PNO-LCCSD_T Tight'!J219+'PNO-LCCSD_T Tight'!P219-'PNO-LCCSD_T Tight'!D219)</f>
        <v>0.80335921814785072</v>
      </c>
      <c r="AH229" s="1">
        <f t="shared" si="350"/>
        <v>9.8057518949642319E-2</v>
      </c>
      <c r="AI229" s="1">
        <f>627.5095*('PNO-LCCSD_T Tight'!V219+'PNO-LCCSD_T Tight'!AB219-'PNO-LCCSD_T Tight'!D219)</f>
        <v>0.69715304572423231</v>
      </c>
      <c r="AJ229" s="1">
        <f t="shared" si="351"/>
        <v>-8.1486534739760863E-3</v>
      </c>
      <c r="AK229" s="1">
        <f t="shared" si="352"/>
        <v>0.75025613193604146</v>
      </c>
      <c r="AL229" s="1">
        <f t="shared" si="353"/>
        <v>4.4954432737833061E-2</v>
      </c>
      <c r="AM229" s="1">
        <f>627.5095*('PNO-LCCSD_T Tight'!L219+'PNO-LCCSD_T Tight'!R219-'PNO-LCCSD_T Tight'!F219)</f>
        <v>0.72942130544531836</v>
      </c>
      <c r="AN229" s="1">
        <f t="shared" si="354"/>
        <v>2.4119606247109959E-2</v>
      </c>
      <c r="AO229" s="1">
        <f>627.5095*('PNO-LCCSD_T Tight'!X219+'PNO-LCCSD_T Tight'!AD219-'PNO-LCCSD_T Tight'!F219)</f>
        <v>0.70297239938234324</v>
      </c>
      <c r="AP229" s="1">
        <f t="shared" si="355"/>
        <v>-2.3292998158651601E-3</v>
      </c>
      <c r="AQ229" s="1">
        <f t="shared" si="356"/>
        <v>0.7161968524138308</v>
      </c>
      <c r="AR229" s="1">
        <f t="shared" si="357"/>
        <v>1.08951532156224E-2</v>
      </c>
      <c r="AS229" s="1" t="str">
        <f>IF((627.5095*('PNO-LCCSD_T Tight'!N219+'PNO-LCCSD_T Tight'!T219-'PNO-LCCSD_T Tight'!H219))&gt;$AS$1,(627.5095*('PNO-LCCSD_T Tight'!N219+'PNO-LCCSD_T Tight'!T219-'PNO-LCCSD_T Tight'!H219)), "")</f>
        <v/>
      </c>
      <c r="AT229" s="1" t="e">
        <f t="shared" si="288"/>
        <v>#VALUE!</v>
      </c>
      <c r="AU229" s="1" t="str">
        <f>IF((627.5095*('PNO-LCCSD_T Tight'!Z219+'PNO-LCCSD_T Tight'!AF219-'PNO-LCCSD_T Tight'!H219))&gt;$AS$1,(627.5095*('PNO-LCCSD_T Tight'!Z219+'PNO-LCCSD_T Tight'!AF219-'PNO-LCCSD_T Tight'!H219)),"")</f>
        <v/>
      </c>
      <c r="AV229" s="1" t="e">
        <f t="shared" si="289"/>
        <v>#VALUE!</v>
      </c>
      <c r="AW229" s="1"/>
      <c r="AX229" s="1">
        <f t="shared" si="290"/>
        <v>-0.7053016991982084</v>
      </c>
      <c r="AY229" s="1">
        <f t="shared" si="358"/>
        <v>0.68094507060144094</v>
      </c>
      <c r="AZ229" s="1">
        <f t="shared" si="359"/>
        <v>-2.435662859676746E-2</v>
      </c>
      <c r="BA229" s="1">
        <f t="shared" si="360"/>
        <v>0.70678776749673822</v>
      </c>
      <c r="BB229" s="1">
        <f t="shared" si="361"/>
        <v>1.486068298529819E-3</v>
      </c>
      <c r="BC229" s="21">
        <f t="shared" si="362"/>
        <v>0.69386641904908963</v>
      </c>
      <c r="BD229" s="1">
        <f t="shared" si="363"/>
        <v>-1.1435280149118765E-2</v>
      </c>
      <c r="BE229" s="1"/>
      <c r="BF229" s="1"/>
      <c r="BG229" s="1"/>
      <c r="BH229" s="1"/>
      <c r="BI229" s="1"/>
      <c r="BJ229" s="1"/>
      <c r="BL229" s="1">
        <f t="shared" si="364"/>
        <v>0.67355247217498226</v>
      </c>
      <c r="BM229" s="1">
        <f t="shared" si="365"/>
        <v>-3.1749227023226134E-2</v>
      </c>
      <c r="BN229" s="1">
        <f t="shared" si="366"/>
        <v>0.70299902486763444</v>
      </c>
      <c r="BO229" s="1">
        <f t="shared" si="367"/>
        <v>-2.3026743305739616E-3</v>
      </c>
      <c r="BP229" s="1">
        <f t="shared" si="368"/>
        <v>0.68909710604707108</v>
      </c>
      <c r="BQ229" s="1">
        <f t="shared" si="369"/>
        <v>-1.6204593151137314E-2</v>
      </c>
      <c r="BR229" s="1">
        <f t="shared" si="370"/>
        <v>0.68840427184835373</v>
      </c>
      <c r="BS229" s="1">
        <f t="shared" si="371"/>
        <v>-1.6897427349854666E-2</v>
      </c>
      <c r="BT229" s="1">
        <f t="shared" si="372"/>
        <v>0.70980242124425974</v>
      </c>
      <c r="BU229" s="1">
        <f t="shared" si="373"/>
        <v>4.500722046051342E-3</v>
      </c>
      <c r="BV229" s="1">
        <f t="shared" si="374"/>
        <v>0.69896350715356292</v>
      </c>
      <c r="BW229" s="1">
        <f t="shared" si="375"/>
        <v>-6.3381920446454743E-3</v>
      </c>
      <c r="BX229" s="1">
        <f t="shared" si="376"/>
        <v>0.69028010057887734</v>
      </c>
      <c r="BY229" s="1">
        <f t="shared" si="377"/>
        <v>-1.5021598619331056E-2</v>
      </c>
      <c r="BZ229" s="1">
        <f t="shared" si="378"/>
        <v>0.71093170304418696</v>
      </c>
      <c r="CA229" s="1">
        <f t="shared" si="379"/>
        <v>5.6300038459785595E-3</v>
      </c>
      <c r="CB229" s="1">
        <f t="shared" si="380"/>
        <v>0.70040452393844599</v>
      </c>
      <c r="CC229" s="1">
        <f t="shared" si="381"/>
        <v>-4.8971752597624096E-3</v>
      </c>
      <c r="CD229" s="1">
        <f t="shared" si="382"/>
        <v>0.69419847180699379</v>
      </c>
      <c r="CE229" s="1">
        <f t="shared" si="383"/>
        <v>-1.110322739121461E-2</v>
      </c>
      <c r="CF229" s="1">
        <f t="shared" si="384"/>
        <v>0.71095424798934037</v>
      </c>
      <c r="CG229" s="1">
        <f t="shared" si="385"/>
        <v>5.6525487911319727E-3</v>
      </c>
      <c r="CH229" s="1">
        <f t="shared" si="386"/>
        <v>0.7029385984836547</v>
      </c>
      <c r="CI229" s="1">
        <f t="shared" si="387"/>
        <v>-2.3631007145537009E-3</v>
      </c>
      <c r="CJ229" s="1">
        <f t="shared" si="315"/>
        <v>0.68292210550595189</v>
      </c>
      <c r="CK229" s="1">
        <f t="shared" si="387"/>
        <v>-2.2379593692256505E-2</v>
      </c>
      <c r="CL229" s="1">
        <f t="shared" si="316"/>
        <v>0.70693112950551418</v>
      </c>
      <c r="CM229" s="1">
        <f t="shared" si="387"/>
        <v>1.6294303073057792E-3</v>
      </c>
      <c r="CN229" s="1">
        <f t="shared" si="317"/>
        <v>0.69564646836596356</v>
      </c>
      <c r="CO229" s="1">
        <f t="shared" si="387"/>
        <v>-9.6552308322448432E-3</v>
      </c>
      <c r="CP229" s="1">
        <f t="shared" si="318"/>
        <v>0.68666448397262969</v>
      </c>
      <c r="CQ229" s="1">
        <f t="shared" si="388"/>
        <v>-1.8637215225578707E-2</v>
      </c>
      <c r="CR229" s="1">
        <f t="shared" si="319"/>
        <v>0.70698294323500388</v>
      </c>
      <c r="CS229" s="1">
        <f t="shared" si="389"/>
        <v>1.6812440367954817E-3</v>
      </c>
      <c r="CT229" s="1">
        <f t="shared" si="320"/>
        <v>0.69785952883093549</v>
      </c>
      <c r="CU229" s="1">
        <f t="shared" si="390"/>
        <v>-7.4421703672729045E-3</v>
      </c>
    </row>
    <row r="230" spans="1:99" x14ac:dyDescent="0.2">
      <c r="A230" s="4">
        <f>'PNO-LCCSD_T Default'!A220</f>
        <v>0.14309727541045447</v>
      </c>
      <c r="B230" t="s">
        <v>216</v>
      </c>
      <c r="C230" s="1">
        <f>627.5095*('PNO-LCCSD_T Default'!P220+'PNO-LCCSD_T Default'!J220-'PNO-LCCSD_T Default'!D220)</f>
        <v>0.19386844317233781</v>
      </c>
      <c r="D230" s="1">
        <f t="shared" si="260"/>
        <v>5.077116776188334E-2</v>
      </c>
      <c r="E230" s="1">
        <f>627.5095*('PNO-LCCSD_T Default'!AB220+'PNO-LCCSD_T Default'!V220-'PNO-LCCSD_T Default'!D220)</f>
        <v>0.1533863438550932</v>
      </c>
      <c r="F230" s="1">
        <f t="shared" si="261"/>
        <v>1.0289068444638727E-2</v>
      </c>
      <c r="G230" s="1">
        <f t="shared" si="262"/>
        <v>0.17362739351371551</v>
      </c>
      <c r="H230" s="1">
        <f t="shared" si="263"/>
        <v>3.0530118103261034E-2</v>
      </c>
      <c r="I230" s="1">
        <f>627.5095*('PNO-LCCSD_T Default'!R220+'PNO-LCCSD_T Default'!L220-'PNO-LCCSD_T Default'!F220)</f>
        <v>0.16124773458260608</v>
      </c>
      <c r="J230" s="1">
        <f t="shared" si="264"/>
        <v>1.8150459172151606E-2</v>
      </c>
      <c r="K230" s="1">
        <f>627.5095*('PNO-LCCSD_T Default'!AD220+'PNO-LCCSD_T Default'!X220-'PNO-LCCSD_T Default'!F220)</f>
        <v>0.1536364672742194</v>
      </c>
      <c r="L230" s="1">
        <f t="shared" si="265"/>
        <v>1.0539191863764924E-2</v>
      </c>
      <c r="M230" s="1">
        <f t="shared" si="266"/>
        <v>0.15744210092841274</v>
      </c>
      <c r="N230" s="1">
        <f t="shared" si="267"/>
        <v>1.4344825517958265E-2</v>
      </c>
      <c r="O230" s="1">
        <f>627.5095*('PNO-LCCSD_T Default'!N220+'PNO-LCCSD_T Default'!T220-'PNO-LCCSD_T Default'!H220)</f>
        <v>0.15454303969500019</v>
      </c>
      <c r="P230" s="1">
        <f t="shared" si="334"/>
        <v>1.1445764284545717E-2</v>
      </c>
      <c r="Q230" s="1">
        <f>627.5095*('PNO-LCCSD_T Default'!Z220+'PNO-LCCSD_T Default'!AF220-'PNO-LCCSD_T Default'!H220)</f>
        <v>0.15405358225341972</v>
      </c>
      <c r="R230" s="1">
        <f t="shared" si="335"/>
        <v>1.0956306842965252E-2</v>
      </c>
      <c r="S230" s="1">
        <f t="shared" si="336"/>
        <v>0.15429831097420996</v>
      </c>
      <c r="T230" s="1">
        <f t="shared" si="337"/>
        <v>1.1201035563755485E-2</v>
      </c>
      <c r="U230" s="1">
        <f t="shared" si="338"/>
        <v>0.13986047772655252</v>
      </c>
      <c r="V230" s="1">
        <f t="shared" si="339"/>
        <v>-3.2367976839019486E-3</v>
      </c>
      <c r="W230" s="1">
        <f t="shared" si="340"/>
        <v>0.15380045677787629</v>
      </c>
      <c r="X230" s="1">
        <f t="shared" si="341"/>
        <v>1.0703181367421821E-2</v>
      </c>
      <c r="Y230" s="21">
        <f t="shared" si="342"/>
        <v>0.14683046725221441</v>
      </c>
      <c r="Z230" s="27">
        <f t="shared" si="343"/>
        <v>3.7331918417599363E-3</v>
      </c>
      <c r="AA230" s="1">
        <f t="shared" si="344"/>
        <v>0.14750860571456123</v>
      </c>
      <c r="AB230" s="1">
        <f t="shared" si="345"/>
        <v>4.4113303041067586E-3</v>
      </c>
      <c r="AC230" s="1">
        <f t="shared" si="346"/>
        <v>0.15449121108405614</v>
      </c>
      <c r="AD230" s="1">
        <f t="shared" si="347"/>
        <v>1.1393935673601668E-2</v>
      </c>
      <c r="AE230" s="1">
        <f t="shared" si="348"/>
        <v>0.15099990839930869</v>
      </c>
      <c r="AF230" s="1">
        <f t="shared" si="349"/>
        <v>7.9026329888542135E-3</v>
      </c>
      <c r="AG230" s="24">
        <f>627.5095*('PNO-LCCSD_T Tight'!J220+'PNO-LCCSD_T Tight'!P220-'PNO-LCCSD_T Tight'!D220)</f>
        <v>0.19522883235589622</v>
      </c>
      <c r="AH230" s="1">
        <f t="shared" si="350"/>
        <v>5.2131556945441748E-2</v>
      </c>
      <c r="AI230" s="1">
        <f>627.5095*('PNO-LCCSD_T Tight'!V220+'PNO-LCCSD_T Tight'!AB220-'PNO-LCCSD_T Tight'!D220)</f>
        <v>0.15456490523774849</v>
      </c>
      <c r="AJ230" s="1">
        <f t="shared" si="351"/>
        <v>1.1467629827294018E-2</v>
      </c>
      <c r="AK230" s="1">
        <f t="shared" si="352"/>
        <v>0.17489686879682237</v>
      </c>
      <c r="AL230" s="1">
        <f t="shared" si="353"/>
        <v>3.1799593386367897E-2</v>
      </c>
      <c r="AM230" s="1">
        <f>627.5095*('PNO-LCCSD_T Tight'!L220+'PNO-LCCSD_T Tight'!R220-'PNO-LCCSD_T Tight'!F220)</f>
        <v>0.16330497739614355</v>
      </c>
      <c r="AN230" s="1">
        <f t="shared" si="354"/>
        <v>2.020770198568908E-2</v>
      </c>
      <c r="AO230" s="1">
        <f>627.5095*('PNO-LCCSD_T Tight'!X220+'PNO-LCCSD_T Tight'!AD220-'PNO-LCCSD_T Tight'!F220)</f>
        <v>0.15504696993796671</v>
      </c>
      <c r="AP230" s="1">
        <f t="shared" si="355"/>
        <v>1.1949694527512239E-2</v>
      </c>
      <c r="AQ230" s="1">
        <f t="shared" si="356"/>
        <v>0.15917597366705513</v>
      </c>
      <c r="AR230" s="1">
        <f t="shared" si="357"/>
        <v>1.607869825660066E-2</v>
      </c>
      <c r="AS230" s="1" t="str">
        <f>IF((627.5095*('PNO-LCCSD_T Tight'!N220+'PNO-LCCSD_T Tight'!T220-'PNO-LCCSD_T Tight'!H220))&gt;$AS$1,(627.5095*('PNO-LCCSD_T Tight'!N220+'PNO-LCCSD_T Tight'!T220-'PNO-LCCSD_T Tight'!H220)), "")</f>
        <v/>
      </c>
      <c r="AT230" s="1" t="e">
        <f t="shared" si="288"/>
        <v>#VALUE!</v>
      </c>
      <c r="AU230" s="1" t="str">
        <f>IF((627.5095*('PNO-LCCSD_T Tight'!Z220+'PNO-LCCSD_T Tight'!AF220-'PNO-LCCSD_T Tight'!H220))&gt;$AS$1,(627.5095*('PNO-LCCSD_T Tight'!Z220+'PNO-LCCSD_T Tight'!AF220-'PNO-LCCSD_T Tight'!H220)),"")</f>
        <v/>
      </c>
      <c r="AV230" s="1" t="e">
        <f t="shared" si="289"/>
        <v>#VALUE!</v>
      </c>
      <c r="AW230" s="1"/>
      <c r="AX230" s="1">
        <f t="shared" si="290"/>
        <v>-0.14309727541045447</v>
      </c>
      <c r="AY230" s="1">
        <f t="shared" si="358"/>
        <v>0.14237460171219696</v>
      </c>
      <c r="AZ230" s="1">
        <f t="shared" si="359"/>
        <v>-7.2267369825751437E-4</v>
      </c>
      <c r="BA230" s="1">
        <f t="shared" si="360"/>
        <v>0.15536302811114966</v>
      </c>
      <c r="BB230" s="1">
        <f t="shared" si="361"/>
        <v>1.2265752700695187E-2</v>
      </c>
      <c r="BC230" s="21">
        <f t="shared" si="362"/>
        <v>0.14886881491167328</v>
      </c>
      <c r="BD230" s="1">
        <f t="shared" si="363"/>
        <v>5.7715395012188087E-3</v>
      </c>
      <c r="BE230" s="1"/>
      <c r="BF230" s="1"/>
      <c r="BG230" s="1"/>
      <c r="BH230" s="1"/>
      <c r="BI230" s="1"/>
      <c r="BJ230" s="1"/>
      <c r="BL230" s="1">
        <f t="shared" si="364"/>
        <v>0.14039704446082188</v>
      </c>
      <c r="BM230" s="1">
        <f t="shared" si="365"/>
        <v>-2.7002309496325927E-3</v>
      </c>
      <c r="BN230" s="1">
        <f t="shared" si="366"/>
        <v>0.15388131387565537</v>
      </c>
      <c r="BO230" s="1">
        <f t="shared" si="367"/>
        <v>1.0784038465200901E-2</v>
      </c>
      <c r="BP230" s="1">
        <f t="shared" si="368"/>
        <v>0.14725853578537038</v>
      </c>
      <c r="BQ230" s="1">
        <f t="shared" si="369"/>
        <v>4.1612603749159038E-3</v>
      </c>
      <c r="BR230" s="1">
        <f t="shared" si="370"/>
        <v>0.14770954396255617</v>
      </c>
      <c r="BS230" s="1">
        <f t="shared" si="371"/>
        <v>4.6122685521017004E-3</v>
      </c>
      <c r="BT230" s="1">
        <f t="shared" si="372"/>
        <v>0.15472836366189699</v>
      </c>
      <c r="BU230" s="1">
        <f t="shared" si="373"/>
        <v>1.1631088251442517E-2</v>
      </c>
      <c r="BV230" s="1">
        <f t="shared" si="374"/>
        <v>0.15119846317739036</v>
      </c>
      <c r="BW230" s="1">
        <f t="shared" si="375"/>
        <v>8.1011877669358856E-3</v>
      </c>
      <c r="BX230" s="1">
        <f t="shared" si="376"/>
        <v>0.14818646094996188</v>
      </c>
      <c r="BY230" s="1">
        <f t="shared" si="377"/>
        <v>5.089185539507407E-3</v>
      </c>
      <c r="BZ230" s="1">
        <f t="shared" si="378"/>
        <v>0.15515941270530093</v>
      </c>
      <c r="CA230" s="1">
        <f t="shared" si="379"/>
        <v>1.2062137294846453E-2</v>
      </c>
      <c r="CB230" s="1">
        <f t="shared" si="380"/>
        <v>0.15162018321654358</v>
      </c>
      <c r="CC230" s="1">
        <f t="shared" si="381"/>
        <v>8.5229078060891084E-3</v>
      </c>
      <c r="CD230" s="1">
        <f t="shared" si="382"/>
        <v>0.14918434797064467</v>
      </c>
      <c r="CE230" s="1">
        <f t="shared" si="383"/>
        <v>6.0870725601901987E-3</v>
      </c>
      <c r="CF230" s="1">
        <f t="shared" si="384"/>
        <v>0.15516897927732046</v>
      </c>
      <c r="CG230" s="1">
        <f t="shared" si="385"/>
        <v>1.2071703866865985E-2</v>
      </c>
      <c r="CH230" s="1">
        <f t="shared" si="386"/>
        <v>0.15236999679323682</v>
      </c>
      <c r="CI230" s="1">
        <f t="shared" si="387"/>
        <v>9.2727213827823451E-3</v>
      </c>
      <c r="CJ230" s="1">
        <f t="shared" si="315"/>
        <v>0.14278190751833802</v>
      </c>
      <c r="CK230" s="1">
        <f t="shared" si="387"/>
        <v>-3.1536789211644711E-4</v>
      </c>
      <c r="CL230" s="1">
        <f t="shared" si="316"/>
        <v>0.15538548827421941</v>
      </c>
      <c r="CM230" s="1">
        <f t="shared" si="387"/>
        <v>1.2288212863764941E-2</v>
      </c>
      <c r="CN230" s="1">
        <f t="shared" si="317"/>
        <v>0.14918875539657778</v>
      </c>
      <c r="CO230" s="1">
        <f t="shared" si="387"/>
        <v>6.0914799861233049E-3</v>
      </c>
      <c r="CP230" s="1">
        <f t="shared" si="318"/>
        <v>0.14373437158628363</v>
      </c>
      <c r="CQ230" s="1">
        <f t="shared" si="388"/>
        <v>6.3709617582916045E-4</v>
      </c>
      <c r="CR230" s="1">
        <f t="shared" si="319"/>
        <v>0.15541237206066208</v>
      </c>
      <c r="CS230" s="1">
        <f t="shared" si="389"/>
        <v>1.2315096650207608E-2</v>
      </c>
      <c r="CT230" s="1">
        <f t="shared" si="320"/>
        <v>0.14984175438546929</v>
      </c>
      <c r="CU230" s="1">
        <f t="shared" si="390"/>
        <v>6.7444789750148171E-3</v>
      </c>
    </row>
    <row r="231" spans="1:99" x14ac:dyDescent="0.2">
      <c r="A231" s="4">
        <f>'PNO-LCCSD_T Default'!A221</f>
        <v>3.1780058073992441</v>
      </c>
      <c r="B231" t="s">
        <v>217</v>
      </c>
      <c r="C231" s="1">
        <f>627.5095*('PNO-LCCSD_T Default'!P221+'PNO-LCCSD_T Default'!J221-'PNO-LCCSD_T Default'!D221)</f>
        <v>3.2535717412442398</v>
      </c>
      <c r="D231" s="1">
        <f t="shared" si="260"/>
        <v>7.5565933844995659E-2</v>
      </c>
      <c r="E231" s="1">
        <f>627.5095*('PNO-LCCSD_T Default'!AB221+'PNO-LCCSD_T Default'!V221-'PNO-LCCSD_T Default'!D221)</f>
        <v>2.2015085441980351</v>
      </c>
      <c r="F231" s="1">
        <f t="shared" si="261"/>
        <v>-0.976497263201209</v>
      </c>
      <c r="G231" s="1">
        <f t="shared" si="262"/>
        <v>2.7275401427211374</v>
      </c>
      <c r="H231" s="1">
        <f t="shared" si="263"/>
        <v>-0.45046566467810667</v>
      </c>
      <c r="I231" s="1">
        <f>627.5095*('PNO-LCCSD_T Default'!R221+'PNO-LCCSD_T Default'!L221-'PNO-LCCSD_T Default'!F221)</f>
        <v>2.8934911010847113</v>
      </c>
      <c r="J231" s="1">
        <f t="shared" si="264"/>
        <v>-0.28451470631453279</v>
      </c>
      <c r="K231" s="1">
        <f>627.5095*('PNO-LCCSD_T Default'!AD221+'PNO-LCCSD_T Default'!X221-'PNO-LCCSD_T Default'!F221)</f>
        <v>2.764041465386418</v>
      </c>
      <c r="L231" s="1">
        <f t="shared" si="265"/>
        <v>-0.41396434201282606</v>
      </c>
      <c r="M231" s="1">
        <f t="shared" si="266"/>
        <v>2.8287662832355647</v>
      </c>
      <c r="N231" s="1">
        <f t="shared" si="267"/>
        <v>-0.34923952416367943</v>
      </c>
      <c r="O231" s="1">
        <f>627.5095*('PNO-LCCSD_T Default'!N221+'PNO-LCCSD_T Default'!T221-'PNO-LCCSD_T Default'!H221)</f>
        <v>2.9565800352689302</v>
      </c>
      <c r="P231" s="1">
        <f t="shared" si="334"/>
        <v>-0.22142577213031389</v>
      </c>
      <c r="Q231" s="1">
        <f>627.5095*('PNO-LCCSD_T Default'!Z221+'PNO-LCCSD_T Default'!AF221-'PNO-LCCSD_T Default'!H221)</f>
        <v>2.9360353742779592</v>
      </c>
      <c r="R231" s="1">
        <f t="shared" si="335"/>
        <v>-0.24197043312128486</v>
      </c>
      <c r="S231" s="1">
        <f t="shared" si="336"/>
        <v>2.9463077047734449</v>
      </c>
      <c r="T231" s="1">
        <f t="shared" si="337"/>
        <v>-0.23169810262579915</v>
      </c>
      <c r="U231" s="1">
        <f t="shared" si="338"/>
        <v>2.6574098670183193</v>
      </c>
      <c r="V231" s="1">
        <f t="shared" si="339"/>
        <v>-0.52059594038092483</v>
      </c>
      <c r="W231" s="1">
        <f t="shared" si="340"/>
        <v>3.1328573677861953</v>
      </c>
      <c r="X231" s="1">
        <f t="shared" si="341"/>
        <v>-4.5148439613048819E-2</v>
      </c>
      <c r="Y231" s="21">
        <f t="shared" si="342"/>
        <v>2.8951336174022573</v>
      </c>
      <c r="Z231" s="27">
        <f t="shared" si="343"/>
        <v>-0.28287218999698682</v>
      </c>
      <c r="AA231" s="1">
        <f t="shared" si="344"/>
        <v>3.0227717039212254</v>
      </c>
      <c r="AB231" s="1">
        <f t="shared" si="345"/>
        <v>-0.15523410347801869</v>
      </c>
      <c r="AC231" s="1">
        <f t="shared" si="346"/>
        <v>3.1164880000002322</v>
      </c>
      <c r="AD231" s="1">
        <f t="shared" si="347"/>
        <v>-6.1517807399011915E-2</v>
      </c>
      <c r="AE231" s="1">
        <f t="shared" si="348"/>
        <v>3.069629851960729</v>
      </c>
      <c r="AF231" s="1">
        <f t="shared" si="349"/>
        <v>-0.10837595543851508</v>
      </c>
      <c r="AG231" s="24">
        <f>627.5095*('PNO-LCCSD_T Tight'!J221+'PNO-LCCSD_T Tight'!P221-'PNO-LCCSD_T Tight'!D221)</f>
        <v>4.667147751435734</v>
      </c>
      <c r="AH231" s="1">
        <f t="shared" si="350"/>
        <v>1.4891419440364899</v>
      </c>
      <c r="AI231" s="1">
        <f>627.5095*('PNO-LCCSD_T Tight'!V221+'PNO-LCCSD_T Tight'!AB221-'PNO-LCCSD_T Tight'!D221)</f>
        <v>2.4363655087861189</v>
      </c>
      <c r="AJ231" s="1">
        <f t="shared" si="351"/>
        <v>-0.74164029861312519</v>
      </c>
      <c r="AK231" s="1">
        <f t="shared" si="352"/>
        <v>3.5517566301109262</v>
      </c>
      <c r="AL231" s="1">
        <f t="shared" si="353"/>
        <v>0.37375082271168214</v>
      </c>
      <c r="AM231" s="1">
        <f>627.5095*('PNO-LCCSD_T Tight'!L221+'PNO-LCCSD_T Tight'!R221-'PNO-LCCSD_T Tight'!F221)</f>
        <v>3.5268442344018038</v>
      </c>
      <c r="AN231" s="1">
        <f t="shared" si="354"/>
        <v>0.34883842700255974</v>
      </c>
      <c r="AO231" s="1">
        <f>627.5095*('PNO-LCCSD_T Tight'!X221+'PNO-LCCSD_T Tight'!AD221-'PNO-LCCSD_T Tight'!F221)</f>
        <v>2.8488791484554308</v>
      </c>
      <c r="AP231" s="1">
        <f t="shared" si="355"/>
        <v>-0.32912665894381332</v>
      </c>
      <c r="AQ231" s="1">
        <f t="shared" si="356"/>
        <v>3.1878616914286173</v>
      </c>
      <c r="AR231" s="1">
        <f t="shared" si="357"/>
        <v>9.8558840293732075E-3</v>
      </c>
      <c r="AS231" s="1" t="str">
        <f>IF((627.5095*('PNO-LCCSD_T Tight'!N221+'PNO-LCCSD_T Tight'!T221-'PNO-LCCSD_T Tight'!H221))&gt;$AS$1,(627.5095*('PNO-LCCSD_T Tight'!N221+'PNO-LCCSD_T Tight'!T221-'PNO-LCCSD_T Tight'!H221)), "")</f>
        <v/>
      </c>
      <c r="AT231" s="1" t="e">
        <f t="shared" si="288"/>
        <v>#VALUE!</v>
      </c>
      <c r="AU231" s="1" t="str">
        <f>IF((627.5095*('PNO-LCCSD_T Tight'!Z221+'PNO-LCCSD_T Tight'!AF221-'PNO-LCCSD_T Tight'!H221))&gt;$AS$1,(627.5095*('PNO-LCCSD_T Tight'!Z221+'PNO-LCCSD_T Tight'!AF221-'PNO-LCCSD_T Tight'!H221)),"")</f>
        <v/>
      </c>
      <c r="AV231" s="1" t="e">
        <f t="shared" si="289"/>
        <v>#VALUE!</v>
      </c>
      <c r="AW231" s="1"/>
      <c r="AX231" s="1">
        <f t="shared" si="290"/>
        <v>-3.1780058073992441</v>
      </c>
      <c r="AY231" s="1">
        <f t="shared" si="358"/>
        <v>2.7792220867841189</v>
      </c>
      <c r="AZ231" s="1">
        <f t="shared" si="359"/>
        <v>-0.39878372061512524</v>
      </c>
      <c r="BA231" s="1">
        <f t="shared" si="360"/>
        <v>3.1193372577256331</v>
      </c>
      <c r="BB231" s="1">
        <f t="shared" si="361"/>
        <v>-5.8668549673611015E-2</v>
      </c>
      <c r="BC231" s="21">
        <f t="shared" si="362"/>
        <v>2.9492796722548764</v>
      </c>
      <c r="BD231" s="1">
        <f t="shared" si="363"/>
        <v>-0.22872613514436768</v>
      </c>
      <c r="BE231" s="1"/>
      <c r="BF231" s="1"/>
      <c r="BG231" s="1"/>
      <c r="BH231" s="1"/>
      <c r="BI231" s="1"/>
      <c r="BJ231" s="1"/>
      <c r="BL231" s="1">
        <f t="shared" si="364"/>
        <v>3.2149546289121194</v>
      </c>
      <c r="BM231" s="1">
        <f t="shared" si="365"/>
        <v>3.6948821512875263E-2</v>
      </c>
      <c r="BN231" s="1">
        <f t="shared" si="366"/>
        <v>3.1489701072915501</v>
      </c>
      <c r="BO231" s="1">
        <f t="shared" si="367"/>
        <v>-2.9035700107693962E-2</v>
      </c>
      <c r="BP231" s="1">
        <f t="shared" si="368"/>
        <v>3.1730603698605173</v>
      </c>
      <c r="BQ231" s="1">
        <f t="shared" si="369"/>
        <v>-4.9454375387267824E-3</v>
      </c>
      <c r="BR231" s="1">
        <f t="shared" si="370"/>
        <v>3.2315659889158961</v>
      </c>
      <c r="BS231" s="1">
        <f t="shared" si="371"/>
        <v>5.3560181516651983E-2</v>
      </c>
      <c r="BT231" s="1">
        <f t="shared" si="372"/>
        <v>3.1637464079165492</v>
      </c>
      <c r="BU231" s="1">
        <f t="shared" si="373"/>
        <v>-1.4259399482694946E-2</v>
      </c>
      <c r="BV231" s="1">
        <f t="shared" si="374"/>
        <v>3.1985430524953751</v>
      </c>
      <c r="BW231" s="1">
        <f t="shared" si="375"/>
        <v>2.0537245096130974E-2</v>
      </c>
      <c r="BX231" s="1">
        <f t="shared" si="376"/>
        <v>3.2314596305243906</v>
      </c>
      <c r="BY231" s="1">
        <f t="shared" si="377"/>
        <v>5.345382312514646E-2</v>
      </c>
      <c r="BZ231" s="1">
        <f t="shared" si="378"/>
        <v>3.1566784078784842</v>
      </c>
      <c r="CA231" s="1">
        <f t="shared" si="379"/>
        <v>-2.1327399520759904E-2</v>
      </c>
      <c r="CB231" s="1">
        <f t="shared" si="380"/>
        <v>3.1980924742297892</v>
      </c>
      <c r="CC231" s="1">
        <f t="shared" si="381"/>
        <v>2.0086666830545052E-2</v>
      </c>
      <c r="CD231" s="1">
        <f t="shared" si="382"/>
        <v>3.2238347863550803</v>
      </c>
      <c r="CE231" s="1">
        <f t="shared" si="383"/>
        <v>4.5828978955836153E-2</v>
      </c>
      <c r="CF231" s="1">
        <f t="shared" si="384"/>
        <v>3.1563772311544134</v>
      </c>
      <c r="CG231" s="1">
        <f t="shared" si="385"/>
        <v>-2.1628576244830722E-2</v>
      </c>
      <c r="CH231" s="1">
        <f t="shared" si="386"/>
        <v>3.1887976008938064</v>
      </c>
      <c r="CI231" s="1">
        <f t="shared" si="387"/>
        <v>1.0791793494562274E-2</v>
      </c>
      <c r="CJ231" s="1">
        <f t="shared" si="315"/>
        <v>3.2024522354293006</v>
      </c>
      <c r="CK231" s="1">
        <f t="shared" si="387"/>
        <v>2.4446428030056477E-2</v>
      </c>
      <c r="CL231" s="1">
        <f t="shared" si="316"/>
        <v>3.1238129904285272</v>
      </c>
      <c r="CM231" s="1">
        <f t="shared" si="387"/>
        <v>-5.4192816970716873E-2</v>
      </c>
      <c r="CN231" s="1">
        <f t="shared" si="317"/>
        <v>3.1570034666058793</v>
      </c>
      <c r="CO231" s="1">
        <f t="shared" si="387"/>
        <v>-2.1002340793364827E-2</v>
      </c>
      <c r="CP231" s="1">
        <f t="shared" si="318"/>
        <v>3.1978476883299596</v>
      </c>
      <c r="CQ231" s="1">
        <f t="shared" si="388"/>
        <v>1.9841880930715483E-2</v>
      </c>
      <c r="CR231" s="1">
        <f t="shared" si="319"/>
        <v>3.1223051545312908</v>
      </c>
      <c r="CS231" s="1">
        <f t="shared" si="389"/>
        <v>-5.5700652867953337E-2</v>
      </c>
      <c r="CT231" s="1">
        <f t="shared" si="320"/>
        <v>3.1507812529092183</v>
      </c>
      <c r="CU231" s="1">
        <f t="shared" si="390"/>
        <v>-2.722455449002581E-2</v>
      </c>
    </row>
    <row r="232" spans="1:99" x14ac:dyDescent="0.2">
      <c r="A232" s="4">
        <f>'PNO-LCCSD_T Default'!A222</f>
        <v>4.9244552543430578</v>
      </c>
      <c r="B232" t="s">
        <v>218</v>
      </c>
      <c r="C232" s="1">
        <f>627.5095*('PNO-LCCSD_T Default'!P222+'PNO-LCCSD_T Default'!J222-'PNO-LCCSD_T Default'!D222)</f>
        <v>5.1060182082691705</v>
      </c>
      <c r="D232" s="1">
        <f t="shared" si="260"/>
        <v>0.18156295392611277</v>
      </c>
      <c r="E232" s="1">
        <f>627.5095*('PNO-LCCSD_T Default'!AB222+'PNO-LCCSD_T Default'!V222-'PNO-LCCSD_T Default'!D222)</f>
        <v>4.1850421442516055</v>
      </c>
      <c r="F232" s="1">
        <f t="shared" si="261"/>
        <v>-0.73941311009145227</v>
      </c>
      <c r="G232" s="1">
        <f t="shared" si="262"/>
        <v>4.6455301762603884</v>
      </c>
      <c r="H232" s="1">
        <f t="shared" si="263"/>
        <v>-0.27892507808266931</v>
      </c>
      <c r="I232" s="1">
        <f>627.5095*('PNO-LCCSD_T Default'!R222+'PNO-LCCSD_T Default'!L222-'PNO-LCCSD_T Default'!F222)</f>
        <v>4.7253470537522855</v>
      </c>
      <c r="J232" s="1">
        <f t="shared" si="264"/>
        <v>-0.19910820059077228</v>
      </c>
      <c r="K232" s="1">
        <f>627.5095*('PNO-LCCSD_T Default'!AD222+'PNO-LCCSD_T Default'!X222-'PNO-LCCSD_T Default'!F222)</f>
        <v>4.6097139994741205</v>
      </c>
      <c r="L232" s="1">
        <f t="shared" si="265"/>
        <v>-0.31474125486893723</v>
      </c>
      <c r="M232" s="1">
        <f t="shared" si="266"/>
        <v>4.667530526613203</v>
      </c>
      <c r="N232" s="1">
        <f t="shared" si="267"/>
        <v>-0.25692472772985475</v>
      </c>
      <c r="O232" s="1">
        <f>627.5095*('PNO-LCCSD_T Default'!N222+'PNO-LCCSD_T Default'!T222-'PNO-LCCSD_T Default'!H222)</f>
        <v>4.7512383800036044</v>
      </c>
      <c r="P232" s="1">
        <f t="shared" si="334"/>
        <v>-0.17321687433945332</v>
      </c>
      <c r="Q232" s="1">
        <f>627.5095*('PNO-LCCSD_T Default'!Z222+'PNO-LCCSD_T Default'!AF222-'PNO-LCCSD_T Default'!H222)</f>
        <v>4.7332288574062078</v>
      </c>
      <c r="R232" s="1">
        <f t="shared" si="335"/>
        <v>-0.19122639693684995</v>
      </c>
      <c r="S232" s="1">
        <f t="shared" si="336"/>
        <v>4.7422336187049066</v>
      </c>
      <c r="T232" s="1">
        <f t="shared" si="337"/>
        <v>-0.18222163563815119</v>
      </c>
      <c r="U232" s="1">
        <f t="shared" si="338"/>
        <v>4.4757659713258349</v>
      </c>
      <c r="V232" s="1">
        <f t="shared" si="339"/>
        <v>-0.44868928301722288</v>
      </c>
      <c r="W232" s="1">
        <f t="shared" si="340"/>
        <v>4.8881434524149343</v>
      </c>
      <c r="X232" s="1">
        <f t="shared" si="341"/>
        <v>-3.6311801928123444E-2</v>
      </c>
      <c r="Y232" s="21">
        <f t="shared" si="342"/>
        <v>4.6819547118703841</v>
      </c>
      <c r="Z232" s="27">
        <f t="shared" si="343"/>
        <v>-0.24250054247267361</v>
      </c>
      <c r="AA232" s="1">
        <f t="shared" si="344"/>
        <v>4.7784030501689223</v>
      </c>
      <c r="AB232" s="1">
        <f t="shared" si="345"/>
        <v>-0.14605220417413545</v>
      </c>
      <c r="AC232" s="1">
        <f t="shared" si="346"/>
        <v>4.86281821654807</v>
      </c>
      <c r="AD232" s="1">
        <f t="shared" si="347"/>
        <v>-6.1637037794987748E-2</v>
      </c>
      <c r="AE232" s="1">
        <f t="shared" si="348"/>
        <v>4.8206106333584975</v>
      </c>
      <c r="AF232" s="1">
        <f t="shared" si="349"/>
        <v>-0.10384462098456027</v>
      </c>
      <c r="AG232" s="24">
        <f>627.5095*('PNO-LCCSD_T Tight'!J222+'PNO-LCCSD_T Tight'!P222-'PNO-LCCSD_T Tight'!D222)</f>
        <v>6.2286792530723218</v>
      </c>
      <c r="AH232" s="1">
        <f t="shared" si="350"/>
        <v>1.3042239987292641</v>
      </c>
      <c r="AI232" s="1">
        <f>627.5095*('PNO-LCCSD_T Tight'!V222+'PNO-LCCSD_T Tight'!AB222-'PNO-LCCSD_T Tight'!D222)</f>
        <v>4.4055544669948441</v>
      </c>
      <c r="AJ232" s="1">
        <f t="shared" si="351"/>
        <v>-0.51890078734821365</v>
      </c>
      <c r="AK232" s="1">
        <f t="shared" si="352"/>
        <v>5.3171168600335825</v>
      </c>
      <c r="AL232" s="1">
        <f t="shared" si="353"/>
        <v>0.39266160569052477</v>
      </c>
      <c r="AM232" s="1">
        <f>627.5095*('PNO-LCCSD_T Tight'!L222+'PNO-LCCSD_T Tight'!R222-'PNO-LCCSD_T Tight'!F222)</f>
        <v>5.2284567587502027</v>
      </c>
      <c r="AN232" s="1">
        <f t="shared" si="354"/>
        <v>0.30400150440714491</v>
      </c>
      <c r="AO232" s="1">
        <f>627.5095*('PNO-LCCSD_T Tight'!X222+'PNO-LCCSD_T Tight'!AD222-'PNO-LCCSD_T Tight'!F222)</f>
        <v>4.6869458474576966</v>
      </c>
      <c r="AP232" s="1">
        <f t="shared" si="355"/>
        <v>-0.23750940688536115</v>
      </c>
      <c r="AQ232" s="1">
        <f t="shared" si="356"/>
        <v>4.9577013031039492</v>
      </c>
      <c r="AR232" s="1">
        <f t="shared" si="357"/>
        <v>3.3246048760891433E-2</v>
      </c>
      <c r="AS232" s="1" t="str">
        <f>IF((627.5095*('PNO-LCCSD_T Tight'!N222+'PNO-LCCSD_T Tight'!T222-'PNO-LCCSD_T Tight'!H222))&gt;$AS$1,(627.5095*('PNO-LCCSD_T Tight'!N222+'PNO-LCCSD_T Tight'!T222-'PNO-LCCSD_T Tight'!H222)), "")</f>
        <v/>
      </c>
      <c r="AT232" s="1" t="e">
        <f t="shared" si="288"/>
        <v>#VALUE!</v>
      </c>
      <c r="AU232" s="1" t="str">
        <f>IF((627.5095*('PNO-LCCSD_T Tight'!Z222+'PNO-LCCSD_T Tight'!AF222-'PNO-LCCSD_T Tight'!H222))&gt;$AS$1,(627.5095*('PNO-LCCSD_T Tight'!Z222+'PNO-LCCSD_T Tight'!AF222-'PNO-LCCSD_T Tight'!H222)),"")</f>
        <v/>
      </c>
      <c r="AV232" s="1" t="e">
        <f t="shared" si="289"/>
        <v>#VALUE!</v>
      </c>
      <c r="AW232" s="1"/>
      <c r="AX232" s="1">
        <f t="shared" si="290"/>
        <v>-4.9244552543430578</v>
      </c>
      <c r="AY232" s="1">
        <f t="shared" si="358"/>
        <v>4.5726765404748875</v>
      </c>
      <c r="AZ232" s="1">
        <f t="shared" si="359"/>
        <v>-0.35177871386817028</v>
      </c>
      <c r="BA232" s="1">
        <f t="shared" si="360"/>
        <v>4.871435700413647</v>
      </c>
      <c r="BB232" s="1">
        <f t="shared" si="361"/>
        <v>-5.3019553929410712E-2</v>
      </c>
      <c r="BC232" s="21">
        <f t="shared" si="362"/>
        <v>4.7220561204442664</v>
      </c>
      <c r="BD232" s="1">
        <f t="shared" si="363"/>
        <v>-0.20239913389879138</v>
      </c>
      <c r="BE232" s="1"/>
      <c r="BF232" s="1"/>
      <c r="BG232" s="1"/>
      <c r="BH232" s="1"/>
      <c r="BI232" s="1"/>
      <c r="BJ232" s="1"/>
      <c r="BL232" s="1">
        <f t="shared" si="364"/>
        <v>4.9185676179294893</v>
      </c>
      <c r="BM232" s="1">
        <f t="shared" si="365"/>
        <v>-5.8876364135684867E-3</v>
      </c>
      <c r="BN232" s="1">
        <f t="shared" si="366"/>
        <v>4.9032720547125681</v>
      </c>
      <c r="BO232" s="1">
        <f t="shared" si="367"/>
        <v>-2.1183199630489646E-2</v>
      </c>
      <c r="BP232" s="1">
        <f t="shared" si="368"/>
        <v>4.9084145180875636</v>
      </c>
      <c r="BQ232" s="1">
        <f t="shared" si="369"/>
        <v>-1.6040736255494181E-2</v>
      </c>
      <c r="BR232" s="1">
        <f t="shared" si="370"/>
        <v>4.9442273202831908</v>
      </c>
      <c r="BS232" s="1">
        <f t="shared" si="371"/>
        <v>1.9772065940133032E-2</v>
      </c>
      <c r="BT232" s="1">
        <f t="shared" si="372"/>
        <v>4.9071901657344696</v>
      </c>
      <c r="BU232" s="1">
        <f t="shared" si="373"/>
        <v>-1.7265088608588108E-2</v>
      </c>
      <c r="BV232" s="1">
        <f t="shared" si="374"/>
        <v>4.925651469311477</v>
      </c>
      <c r="BW232" s="1">
        <f t="shared" si="375"/>
        <v>1.1962149684192624E-3</v>
      </c>
      <c r="BX232" s="1">
        <f t="shared" si="376"/>
        <v>4.9441761641978381</v>
      </c>
      <c r="BY232" s="1">
        <f t="shared" si="377"/>
        <v>1.9720909854780366E-2</v>
      </c>
      <c r="BZ232" s="1">
        <f t="shared" si="378"/>
        <v>4.8994054895541712</v>
      </c>
      <c r="CA232" s="1">
        <f t="shared" si="379"/>
        <v>-2.5049764788886542E-2</v>
      </c>
      <c r="CB232" s="1">
        <f t="shared" si="380"/>
        <v>4.9244161903312857</v>
      </c>
      <c r="CC232" s="1">
        <f t="shared" si="381"/>
        <v>-3.9064011772005358E-5</v>
      </c>
      <c r="CD232" s="1">
        <f t="shared" si="382"/>
        <v>4.9381907205228508</v>
      </c>
      <c r="CE232" s="1">
        <f t="shared" si="383"/>
        <v>1.3735466179793043E-2</v>
      </c>
      <c r="CF232" s="1">
        <f t="shared" si="384"/>
        <v>4.8990954387827905</v>
      </c>
      <c r="CG232" s="1">
        <f t="shared" si="385"/>
        <v>-2.5359815560267229E-2</v>
      </c>
      <c r="CH232" s="1">
        <f t="shared" si="386"/>
        <v>4.9152721283445606</v>
      </c>
      <c r="CI232" s="1">
        <f t="shared" si="387"/>
        <v>-9.1831259984971325E-3</v>
      </c>
      <c r="CJ232" s="1">
        <f t="shared" si="315"/>
        <v>4.9088056183911331</v>
      </c>
      <c r="CK232" s="1">
        <f t="shared" si="387"/>
        <v>-1.5649635951924701E-2</v>
      </c>
      <c r="CL232" s="1">
        <f t="shared" si="316"/>
        <v>4.875638063396682</v>
      </c>
      <c r="CM232" s="1">
        <f t="shared" si="387"/>
        <v>-4.881719094637571E-2</v>
      </c>
      <c r="CN232" s="1">
        <f t="shared" si="317"/>
        <v>4.891313271112014</v>
      </c>
      <c r="CO232" s="1">
        <f t="shared" si="387"/>
        <v>-3.3141983231043781E-2</v>
      </c>
      <c r="CP232" s="1">
        <f t="shared" si="318"/>
        <v>4.9052155172621994</v>
      </c>
      <c r="CQ232" s="1">
        <f t="shared" si="388"/>
        <v>-1.9239737080858355E-2</v>
      </c>
      <c r="CR232" s="1">
        <f t="shared" si="319"/>
        <v>4.8741375204850304</v>
      </c>
      <c r="CS232" s="1">
        <f t="shared" si="389"/>
        <v>-5.0317733858027403E-2</v>
      </c>
      <c r="CT232" s="1">
        <f t="shared" si="320"/>
        <v>4.8848815667979251</v>
      </c>
      <c r="CU232" s="1">
        <f t="shared" si="390"/>
        <v>-3.9573687545132685E-2</v>
      </c>
    </row>
    <row r="233" spans="1:99" x14ac:dyDescent="0.2">
      <c r="A233" s="4">
        <f>'PNO-LCCSD_T Default'!A223</f>
        <v>5.464734885105254</v>
      </c>
      <c r="B233" t="s">
        <v>219</v>
      </c>
      <c r="C233" s="1">
        <f>627.5095*('PNO-LCCSD_T Default'!P223+'PNO-LCCSD_T Default'!J223-'PNO-LCCSD_T Default'!D223)</f>
        <v>5.704086122824056</v>
      </c>
      <c r="D233" s="1">
        <f t="shared" si="260"/>
        <v>0.23935123771880207</v>
      </c>
      <c r="E233" s="1">
        <f>627.5095*('PNO-LCCSD_T Default'!AB223+'PNO-LCCSD_T Default'!V223-'PNO-LCCSD_T Default'!D223)</f>
        <v>4.8868862031332059</v>
      </c>
      <c r="F233" s="1">
        <f t="shared" si="261"/>
        <v>-0.57784868197204808</v>
      </c>
      <c r="G233" s="1">
        <f t="shared" si="262"/>
        <v>5.295486162978631</v>
      </c>
      <c r="H233" s="1">
        <f t="shared" si="263"/>
        <v>-0.16924872212662301</v>
      </c>
      <c r="I233" s="1">
        <f>627.5095*('PNO-LCCSD_T Default'!R223+'PNO-LCCSD_T Default'!L223-'PNO-LCCSD_T Default'!F223)</f>
        <v>5.3153926013008457</v>
      </c>
      <c r="J233" s="1">
        <f t="shared" si="264"/>
        <v>-0.14934228380440828</v>
      </c>
      <c r="K233" s="1">
        <f>627.5095*('PNO-LCCSD_T Default'!AD223+'PNO-LCCSD_T Default'!X223-'PNO-LCCSD_T Default'!F223)</f>
        <v>5.2111125656112298</v>
      </c>
      <c r="L233" s="1">
        <f t="shared" si="265"/>
        <v>-0.25362231949402414</v>
      </c>
      <c r="M233" s="1">
        <f t="shared" si="266"/>
        <v>5.2632525834560377</v>
      </c>
      <c r="N233" s="1">
        <f t="shared" si="267"/>
        <v>-0.20148230164921621</v>
      </c>
      <c r="O233" s="1">
        <f>627.5095*('PNO-LCCSD_T Default'!N223+'PNO-LCCSD_T Default'!T223-'PNO-LCCSD_T Default'!H223)</f>
        <v>5.3213558611052934</v>
      </c>
      <c r="P233" s="1">
        <f t="shared" si="334"/>
        <v>-0.14337902399996061</v>
      </c>
      <c r="Q233" s="1">
        <f>627.5095*('PNO-LCCSD_T Default'!Z223+'PNO-LCCSD_T Default'!AF223-'PNO-LCCSD_T Default'!H223)</f>
        <v>5.3054610454883084</v>
      </c>
      <c r="R233" s="1">
        <f t="shared" si="335"/>
        <v>-0.15927383961694552</v>
      </c>
      <c r="S233" s="1">
        <f t="shared" si="336"/>
        <v>5.3134084532968009</v>
      </c>
      <c r="T233" s="1">
        <f t="shared" si="337"/>
        <v>-0.15132643180845307</v>
      </c>
      <c r="U233" s="1">
        <f t="shared" si="338"/>
        <v>5.0605517795500372</v>
      </c>
      <c r="V233" s="1">
        <f t="shared" si="339"/>
        <v>-0.40418310555521675</v>
      </c>
      <c r="W233" s="1">
        <f t="shared" si="340"/>
        <v>5.4236865038733857</v>
      </c>
      <c r="X233" s="1">
        <f t="shared" si="341"/>
        <v>-4.1048381231868269E-2</v>
      </c>
      <c r="Y233" s="21">
        <f t="shared" si="342"/>
        <v>5.2421191417117114</v>
      </c>
      <c r="Z233" s="27">
        <f t="shared" si="343"/>
        <v>-0.22261574339354251</v>
      </c>
      <c r="AA233" s="1">
        <f t="shared" si="344"/>
        <v>5.3276123959820909</v>
      </c>
      <c r="AB233" s="1">
        <f t="shared" si="345"/>
        <v>-0.13712248912316305</v>
      </c>
      <c r="AC233" s="1">
        <f t="shared" si="346"/>
        <v>5.4044496145396694</v>
      </c>
      <c r="AD233" s="1">
        <f t="shared" si="347"/>
        <v>-6.0285270565584526E-2</v>
      </c>
      <c r="AE233" s="1">
        <f t="shared" si="348"/>
        <v>5.3660310052608802</v>
      </c>
      <c r="AF233" s="1">
        <f t="shared" si="349"/>
        <v>-9.8703879844373787E-2</v>
      </c>
      <c r="AG233" s="24">
        <f>627.5095*('PNO-LCCSD_T Tight'!J223+'PNO-LCCSD_T Tight'!P223-'PNO-LCCSD_T Tight'!D223)</f>
        <v>6.6260940082205027</v>
      </c>
      <c r="AH233" s="1">
        <f t="shared" si="350"/>
        <v>1.1613591231152487</v>
      </c>
      <c r="AI233" s="1">
        <f>627.5095*('PNO-LCCSD_T Tight'!V223+'PNO-LCCSD_T Tight'!AB223-'PNO-LCCSD_T Tight'!D223)</f>
        <v>5.0881218149642287</v>
      </c>
      <c r="AJ233" s="1">
        <f t="shared" si="351"/>
        <v>-0.3766130701410253</v>
      </c>
      <c r="AK233" s="1">
        <f t="shared" si="352"/>
        <v>5.8571079115923652</v>
      </c>
      <c r="AL233" s="1">
        <f t="shared" si="353"/>
        <v>0.39237302648711125</v>
      </c>
      <c r="AM233" s="1">
        <f>627.5095*('PNO-LCCSD_T Tight'!L223+'PNO-LCCSD_T Tight'!R223-'PNO-LCCSD_T Tight'!F223)</f>
        <v>5.735624457852027</v>
      </c>
      <c r="AN233" s="1">
        <f t="shared" si="354"/>
        <v>0.27088957274677306</v>
      </c>
      <c r="AO233" s="1">
        <f>627.5095*('PNO-LCCSD_T Tight'!X223+'PNO-LCCSD_T Tight'!AD223-'PNO-LCCSD_T Tight'!F223)</f>
        <v>5.2817182390337232</v>
      </c>
      <c r="AP233" s="1">
        <f t="shared" si="355"/>
        <v>-0.18301664607153079</v>
      </c>
      <c r="AQ233" s="1">
        <f t="shared" si="356"/>
        <v>5.5086713484428751</v>
      </c>
      <c r="AR233" s="1">
        <f t="shared" si="357"/>
        <v>4.3936463337621134E-2</v>
      </c>
      <c r="AS233" s="1" t="str">
        <f>IF((627.5095*('PNO-LCCSD_T Tight'!N223+'PNO-LCCSD_T Tight'!T223-'PNO-LCCSD_T Tight'!H223))&gt;$AS$1,(627.5095*('PNO-LCCSD_T Tight'!N223+'PNO-LCCSD_T Tight'!T223-'PNO-LCCSD_T Tight'!H223)), "")</f>
        <v/>
      </c>
      <c r="AT233" s="1" t="e">
        <f t="shared" si="288"/>
        <v>#VALUE!</v>
      </c>
      <c r="AU233" s="1" t="str">
        <f>IF((627.5095*('PNO-LCCSD_T Tight'!Z223+'PNO-LCCSD_T Tight'!AF223-'PNO-LCCSD_T Tight'!H223))&gt;$AS$1,(627.5095*('PNO-LCCSD_T Tight'!Z223+'PNO-LCCSD_T Tight'!AF223-'PNO-LCCSD_T Tight'!H223)),"")</f>
        <v/>
      </c>
      <c r="AV233" s="1" t="e">
        <f t="shared" si="289"/>
        <v>#VALUE!</v>
      </c>
      <c r="AW233" s="1"/>
      <c r="AX233" s="1">
        <f t="shared" si="290"/>
        <v>-5.464734885105254</v>
      </c>
      <c r="AY233" s="1">
        <f t="shared" si="358"/>
        <v>5.1518020389172055</v>
      </c>
      <c r="AZ233" s="1">
        <f t="shared" si="359"/>
        <v>-0.31293284618804851</v>
      </c>
      <c r="BA233" s="1">
        <f t="shared" si="360"/>
        <v>5.408646703404699</v>
      </c>
      <c r="BB233" s="1">
        <f t="shared" si="361"/>
        <v>-5.6088181700554962E-2</v>
      </c>
      <c r="BC233" s="21">
        <f t="shared" si="362"/>
        <v>5.2802243711609522</v>
      </c>
      <c r="BD233" s="1">
        <f t="shared" si="363"/>
        <v>-0.18451051394430174</v>
      </c>
      <c r="BE233" s="1"/>
      <c r="BF233" s="1"/>
      <c r="BG233" s="1"/>
      <c r="BH233" s="1"/>
      <c r="BI233" s="1"/>
      <c r="BJ233" s="1"/>
      <c r="BL233" s="1">
        <f t="shared" si="364"/>
        <v>5.4242115072345278</v>
      </c>
      <c r="BM233" s="1">
        <f t="shared" si="365"/>
        <v>-4.0523377870726129E-2</v>
      </c>
      <c r="BN233" s="1">
        <f t="shared" si="366"/>
        <v>5.4374925964383687</v>
      </c>
      <c r="BO233" s="1">
        <f t="shared" si="367"/>
        <v>-2.7242288666885273E-2</v>
      </c>
      <c r="BP233" s="1">
        <f t="shared" si="368"/>
        <v>5.4314986446581583</v>
      </c>
      <c r="BQ233" s="1">
        <f t="shared" si="369"/>
        <v>-3.3236240447095611E-2</v>
      </c>
      <c r="BR233" s="1">
        <f t="shared" si="370"/>
        <v>5.463798901555796</v>
      </c>
      <c r="BS233" s="1">
        <f t="shared" si="371"/>
        <v>-9.3598354945800821E-4</v>
      </c>
      <c r="BT233" s="1">
        <f t="shared" si="372"/>
        <v>5.4449426637787237</v>
      </c>
      <c r="BU233" s="1">
        <f t="shared" si="373"/>
        <v>-1.9792221326530246E-2</v>
      </c>
      <c r="BV233" s="1">
        <f t="shared" si="374"/>
        <v>5.4538725592838357</v>
      </c>
      <c r="BW233" s="1">
        <f t="shared" si="375"/>
        <v>-1.0862325821418217E-2</v>
      </c>
      <c r="BX233" s="1">
        <f t="shared" si="376"/>
        <v>5.4660775116071818</v>
      </c>
      <c r="BY233" s="1">
        <f t="shared" si="377"/>
        <v>1.342626501927846E-3</v>
      </c>
      <c r="BZ233" s="1">
        <f t="shared" si="378"/>
        <v>5.437897850166995</v>
      </c>
      <c r="CA233" s="1">
        <f t="shared" si="379"/>
        <v>-2.6837034938258952E-2</v>
      </c>
      <c r="CB233" s="1">
        <f t="shared" si="380"/>
        <v>5.4538269987069841</v>
      </c>
      <c r="CC233" s="1">
        <f t="shared" si="381"/>
        <v>-1.0907886398269895E-2</v>
      </c>
      <c r="CD233" s="1">
        <f t="shared" si="382"/>
        <v>5.4660521051606139</v>
      </c>
      <c r="CE233" s="1">
        <f t="shared" si="383"/>
        <v>1.3172200553599467E-3</v>
      </c>
      <c r="CF233" s="1">
        <f t="shared" si="384"/>
        <v>5.4376163125242005</v>
      </c>
      <c r="CG233" s="1">
        <f t="shared" si="385"/>
        <v>-2.7118572581053435E-2</v>
      </c>
      <c r="CH233" s="1">
        <f t="shared" si="386"/>
        <v>5.447966442204307</v>
      </c>
      <c r="CI233" s="1">
        <f t="shared" si="387"/>
        <v>-1.6768442900946923E-2</v>
      </c>
      <c r="CJ233" s="1">
        <f t="shared" si="315"/>
        <v>5.4278547814474818</v>
      </c>
      <c r="CK233" s="1">
        <f t="shared" si="387"/>
        <v>-3.6880103657772167E-2</v>
      </c>
      <c r="CL233" s="1">
        <f t="shared" si="316"/>
        <v>5.4124817048935361</v>
      </c>
      <c r="CM233" s="1">
        <f t="shared" si="387"/>
        <v>-5.2253180211717876E-2</v>
      </c>
      <c r="CN233" s="1">
        <f t="shared" si="317"/>
        <v>5.4217675244428616</v>
      </c>
      <c r="CO233" s="1">
        <f t="shared" si="387"/>
        <v>-4.2967360662392373E-2</v>
      </c>
      <c r="CP233" s="1">
        <f t="shared" si="318"/>
        <v>5.4295614822408851</v>
      </c>
      <c r="CQ233" s="1">
        <f t="shared" si="388"/>
        <v>-3.5173402864368875E-2</v>
      </c>
      <c r="CR233" s="1">
        <f t="shared" si="319"/>
        <v>5.4111167184384836</v>
      </c>
      <c r="CS233" s="1">
        <f t="shared" si="389"/>
        <v>-5.3618166666770328E-2</v>
      </c>
      <c r="CT233" s="1">
        <f t="shared" si="320"/>
        <v>5.4179378254095747</v>
      </c>
      <c r="CU233" s="1">
        <f t="shared" si="390"/>
        <v>-4.6797059695679266E-2</v>
      </c>
    </row>
    <row r="234" spans="1:99" x14ac:dyDescent="0.2">
      <c r="A234" s="4">
        <f>'PNO-LCCSD_T Default'!A224</f>
        <v>5.3513551449983954</v>
      </c>
      <c r="B234" t="s">
        <v>220</v>
      </c>
      <c r="C234" s="1">
        <f>627.5095*('PNO-LCCSD_T Default'!P224+'PNO-LCCSD_T Default'!J224-'PNO-LCCSD_T Default'!D224)</f>
        <v>5.6196681269538047</v>
      </c>
      <c r="D234" s="1">
        <f t="shared" si="260"/>
        <v>0.26831298195540931</v>
      </c>
      <c r="E234" s="1">
        <f>627.5095*('PNO-LCCSD_T Default'!AB224+'PNO-LCCSD_T Default'!V224-'PNO-LCCSD_T Default'!D224)</f>
        <v>4.8953484103389764</v>
      </c>
      <c r="F234" s="1">
        <f t="shared" si="261"/>
        <v>-0.45600673465941899</v>
      </c>
      <c r="G234" s="1">
        <f t="shared" si="262"/>
        <v>5.2575082686463901</v>
      </c>
      <c r="H234" s="1">
        <f t="shared" si="263"/>
        <v>-9.3846876352005282E-2</v>
      </c>
      <c r="I234" s="1">
        <f>627.5095*('PNO-LCCSD_T Default'!R224+'PNO-LCCSD_T Default'!L224-'PNO-LCCSD_T Default'!F224)</f>
        <v>5.2361644880017835</v>
      </c>
      <c r="J234" s="1">
        <f t="shared" si="264"/>
        <v>-0.11519065699661191</v>
      </c>
      <c r="K234" s="1">
        <f>627.5095*('PNO-LCCSD_T Default'!AD224+'PNO-LCCSD_T Default'!X224-'PNO-LCCSD_T Default'!F224)</f>
        <v>5.142633841253498</v>
      </c>
      <c r="L234" s="1">
        <f t="shared" si="265"/>
        <v>-0.20872130374489739</v>
      </c>
      <c r="M234" s="1">
        <f t="shared" si="266"/>
        <v>5.1893991646276412</v>
      </c>
      <c r="N234" s="1">
        <f t="shared" si="267"/>
        <v>-0.1619559803707542</v>
      </c>
      <c r="O234" s="1">
        <f>627.5095*('PNO-LCCSD_T Default'!N224+'PNO-LCCSD_T Default'!T224-'PNO-LCCSD_T Default'!H224)</f>
        <v>5.2354937362366094</v>
      </c>
      <c r="P234" s="1">
        <f t="shared" si="334"/>
        <v>-0.11586140876178597</v>
      </c>
      <c r="Q234" s="1">
        <f>627.5095*('PNO-LCCSD_T Default'!Z224+'PNO-LCCSD_T Default'!AF224-'PNO-LCCSD_T Default'!H224)</f>
        <v>5.2214061479864764</v>
      </c>
      <c r="R234" s="1">
        <f t="shared" si="335"/>
        <v>-0.12994899701191898</v>
      </c>
      <c r="S234" s="1">
        <f t="shared" si="336"/>
        <v>5.2284499421115429</v>
      </c>
      <c r="T234" s="1">
        <f t="shared" si="337"/>
        <v>-0.12290520288685247</v>
      </c>
      <c r="U234" s="1">
        <f t="shared" si="338"/>
        <v>4.9847263315026344</v>
      </c>
      <c r="V234" s="1">
        <f t="shared" si="339"/>
        <v>-0.36662881349576093</v>
      </c>
      <c r="W234" s="1">
        <f t="shared" si="340"/>
        <v>5.3047626623727773</v>
      </c>
      <c r="X234" s="1">
        <f t="shared" si="341"/>
        <v>-4.6592482625618103E-2</v>
      </c>
      <c r="Y234" s="21">
        <f t="shared" si="342"/>
        <v>5.1447444969377072</v>
      </c>
      <c r="Z234" s="27">
        <f t="shared" si="343"/>
        <v>-0.20661064806068818</v>
      </c>
      <c r="AA234" s="1">
        <f t="shared" si="344"/>
        <v>5.2347899966797051</v>
      </c>
      <c r="AB234" s="1">
        <f t="shared" si="345"/>
        <v>-0.11656514831869025</v>
      </c>
      <c r="AC234" s="1">
        <f t="shared" si="346"/>
        <v>5.3040525025915688</v>
      </c>
      <c r="AD234" s="1">
        <f t="shared" si="347"/>
        <v>-4.7302642406826578E-2</v>
      </c>
      <c r="AE234" s="1">
        <f t="shared" si="348"/>
        <v>5.269421249635637</v>
      </c>
      <c r="AF234" s="1">
        <f t="shared" si="349"/>
        <v>-8.1933895362758413E-2</v>
      </c>
      <c r="AG234" s="24">
        <f>627.5095*('PNO-LCCSD_T Tight'!J224+'PNO-LCCSD_T Tight'!P224-'PNO-LCCSD_T Tight'!D224)</f>
        <v>6.2235267236149898</v>
      </c>
      <c r="AH234" s="1">
        <f t="shared" si="350"/>
        <v>0.87217157861659445</v>
      </c>
      <c r="AI234" s="1">
        <f>627.5095*('PNO-LCCSD_T Tight'!V224+'PNO-LCCSD_T Tight'!AB224-'PNO-LCCSD_T Tight'!D224)</f>
        <v>5.0419235614908127</v>
      </c>
      <c r="AJ234" s="1">
        <f t="shared" si="351"/>
        <v>-0.30943158350758271</v>
      </c>
      <c r="AK234" s="1">
        <f t="shared" si="352"/>
        <v>5.6327251425529017</v>
      </c>
      <c r="AL234" s="1">
        <f t="shared" si="353"/>
        <v>0.28136999755450631</v>
      </c>
      <c r="AM234" s="1">
        <f>627.5095*('PNO-LCCSD_T Tight'!L224+'PNO-LCCSD_T Tight'!R224-'PNO-LCCSD_T Tight'!F224)</f>
        <v>5.5182685693955102</v>
      </c>
      <c r="AN234" s="1">
        <f t="shared" si="354"/>
        <v>0.16691342439711487</v>
      </c>
      <c r="AO234" s="1">
        <f>627.5095*('PNO-LCCSD_T Tight'!X224+'PNO-LCCSD_T Tight'!AD224-'PNO-LCCSD_T Tight'!F224)</f>
        <v>5.2040679562888892</v>
      </c>
      <c r="AP234" s="1">
        <f t="shared" si="355"/>
        <v>-0.14728718870950619</v>
      </c>
      <c r="AQ234" s="1">
        <f t="shared" si="356"/>
        <v>5.3611682628421997</v>
      </c>
      <c r="AR234" s="1">
        <f t="shared" si="357"/>
        <v>9.813117843804342E-3</v>
      </c>
      <c r="AS234" s="1" t="str">
        <f>IF((627.5095*('PNO-LCCSD_T Tight'!N224+'PNO-LCCSD_T Tight'!T224-'PNO-LCCSD_T Tight'!H224))&gt;$AS$1,(627.5095*('PNO-LCCSD_T Tight'!N224+'PNO-LCCSD_T Tight'!T224-'PNO-LCCSD_T Tight'!H224)), "")</f>
        <v/>
      </c>
      <c r="AT234" s="1" t="e">
        <f t="shared" si="288"/>
        <v>#VALUE!</v>
      </c>
      <c r="AU234" s="1" t="str">
        <f>IF((627.5095*('PNO-LCCSD_T Tight'!Z224+'PNO-LCCSD_T Tight'!AF224-'PNO-LCCSD_T Tight'!H224))&gt;$AS$1,(627.5095*('PNO-LCCSD_T Tight'!Z224+'PNO-LCCSD_T Tight'!AF224-'PNO-LCCSD_T Tight'!H224)),"")</f>
        <v/>
      </c>
      <c r="AV234" s="1" t="e">
        <f t="shared" si="289"/>
        <v>#VALUE!</v>
      </c>
      <c r="AW234" s="1"/>
      <c r="AX234" s="1">
        <f t="shared" si="290"/>
        <v>-5.3513551449983954</v>
      </c>
      <c r="AY234" s="1">
        <f t="shared" si="358"/>
        <v>5.0558771025569822</v>
      </c>
      <c r="AZ234" s="1">
        <f t="shared" si="359"/>
        <v>-0.29547804244141318</v>
      </c>
      <c r="BA234" s="1">
        <f t="shared" si="360"/>
        <v>5.3103753901012682</v>
      </c>
      <c r="BB234" s="1">
        <f t="shared" si="361"/>
        <v>-4.097975489712713E-2</v>
      </c>
      <c r="BC234" s="21">
        <f t="shared" si="362"/>
        <v>5.1831262463291248</v>
      </c>
      <c r="BD234" s="1">
        <f t="shared" si="363"/>
        <v>-0.1682288986692706</v>
      </c>
      <c r="BE234" s="1"/>
      <c r="BF234" s="1"/>
      <c r="BG234" s="1"/>
      <c r="BH234" s="1"/>
      <c r="BI234" s="1"/>
      <c r="BJ234" s="1"/>
      <c r="BL234" s="1">
        <f t="shared" si="364"/>
        <v>5.2229011413930309</v>
      </c>
      <c r="BM234" s="1">
        <f t="shared" si="365"/>
        <v>-0.12845400360536452</v>
      </c>
      <c r="BN234" s="1">
        <f t="shared" si="366"/>
        <v>5.3148186861854407</v>
      </c>
      <c r="BO234" s="1">
        <f t="shared" si="367"/>
        <v>-3.6536458812954642E-2</v>
      </c>
      <c r="BP234" s="1">
        <f t="shared" si="368"/>
        <v>5.2712680606225719</v>
      </c>
      <c r="BQ234" s="1">
        <f t="shared" si="369"/>
        <v>-8.0087084375823459E-2</v>
      </c>
      <c r="BR234" s="1">
        <f t="shared" si="370"/>
        <v>5.3239838023319939</v>
      </c>
      <c r="BS234" s="1">
        <f t="shared" si="371"/>
        <v>-2.737134266640151E-2</v>
      </c>
      <c r="BT234" s="1">
        <f t="shared" si="372"/>
        <v>5.3335466600063954</v>
      </c>
      <c r="BU234" s="1">
        <f t="shared" si="373"/>
        <v>-1.780848499199994E-2</v>
      </c>
      <c r="BV234" s="1">
        <f t="shared" si="374"/>
        <v>5.3281077826642074</v>
      </c>
      <c r="BW234" s="1">
        <f t="shared" si="375"/>
        <v>-2.3247362334188004E-2</v>
      </c>
      <c r="BX234" s="1">
        <f t="shared" si="376"/>
        <v>5.3277424314833599</v>
      </c>
      <c r="BY234" s="1">
        <f t="shared" si="377"/>
        <v>-2.3612713515035466E-2</v>
      </c>
      <c r="BZ234" s="1">
        <f t="shared" si="378"/>
        <v>5.3331558685911249</v>
      </c>
      <c r="CA234" s="1">
        <f t="shared" si="379"/>
        <v>-1.8199276407270482E-2</v>
      </c>
      <c r="CB234" s="1">
        <f t="shared" si="380"/>
        <v>5.3308698459640285</v>
      </c>
      <c r="CC234" s="1">
        <f t="shared" si="381"/>
        <v>-2.0485299034366911E-2</v>
      </c>
      <c r="CD234" s="1">
        <f t="shared" si="382"/>
        <v>5.3325015323609524</v>
      </c>
      <c r="CE234" s="1">
        <f t="shared" si="383"/>
        <v>-1.8853612637443007E-2</v>
      </c>
      <c r="CF234" s="1">
        <f t="shared" si="384"/>
        <v>5.3330633709263555</v>
      </c>
      <c r="CG234" s="1">
        <f t="shared" si="385"/>
        <v>-1.8291774072039857E-2</v>
      </c>
      <c r="CH234" s="1">
        <f t="shared" si="386"/>
        <v>5.3320059577725551</v>
      </c>
      <c r="CI234" s="1">
        <f t="shared" si="387"/>
        <v>-1.9349187225840225E-2</v>
      </c>
      <c r="CJ234" s="1">
        <f t="shared" si="315"/>
        <v>5.2366747121534853</v>
      </c>
      <c r="CK234" s="1">
        <f t="shared" si="387"/>
        <v>-0.11468043284491003</v>
      </c>
      <c r="CL234" s="1">
        <f t="shared" si="316"/>
        <v>5.3131687124053038</v>
      </c>
      <c r="CM234" s="1">
        <f t="shared" si="387"/>
        <v>-3.8186432593091624E-2</v>
      </c>
      <c r="CN234" s="1">
        <f t="shared" si="317"/>
        <v>5.2776905676510815</v>
      </c>
      <c r="CO234" s="1">
        <f t="shared" si="387"/>
        <v>-7.3664577347313909E-2</v>
      </c>
      <c r="CP234" s="1">
        <f t="shared" si="318"/>
        <v>5.2423386270361867</v>
      </c>
      <c r="CQ234" s="1">
        <f t="shared" si="388"/>
        <v>-0.10901651796220868</v>
      </c>
      <c r="CR234" s="1">
        <f t="shared" si="319"/>
        <v>5.3125245543308433</v>
      </c>
      <c r="CS234" s="1">
        <f t="shared" si="389"/>
        <v>-3.8830590667552123E-2</v>
      </c>
      <c r="CT234" s="1">
        <f t="shared" si="320"/>
        <v>5.2795121761074215</v>
      </c>
      <c r="CU234" s="1">
        <f t="shared" si="390"/>
        <v>-7.1842968890973857E-2</v>
      </c>
    </row>
    <row r="235" spans="1:99" x14ac:dyDescent="0.2">
      <c r="A235" s="4">
        <f>'PNO-LCCSD_T Default'!A225</f>
        <v>4.9156733148164946</v>
      </c>
      <c r="B235" t="s">
        <v>221</v>
      </c>
      <c r="C235" s="1">
        <f>627.5095*('PNO-LCCSD_T Default'!P225+'PNO-LCCSD_T Default'!J225-'PNO-LCCSD_T Default'!D225)</f>
        <v>5.2051792216990558</v>
      </c>
      <c r="D235" s="1">
        <f t="shared" si="260"/>
        <v>0.28950590688256117</v>
      </c>
      <c r="E235" s="1">
        <f>627.5095*('PNO-LCCSD_T Default'!AB225+'PNO-LCCSD_T Default'!V225-'PNO-LCCSD_T Default'!D225)</f>
        <v>4.5626852548065253</v>
      </c>
      <c r="F235" s="1">
        <f t="shared" si="261"/>
        <v>-0.3529880600099693</v>
      </c>
      <c r="G235" s="1">
        <f t="shared" si="262"/>
        <v>4.8839322382527905</v>
      </c>
      <c r="H235" s="1">
        <f t="shared" si="263"/>
        <v>-3.1741076563704063E-2</v>
      </c>
      <c r="I235" s="1">
        <f>627.5095*('PNO-LCCSD_T Default'!R225+'PNO-LCCSD_T Default'!L225-'PNO-LCCSD_T Default'!F225)</f>
        <v>4.8305783430485807</v>
      </c>
      <c r="J235" s="1">
        <f t="shared" si="264"/>
        <v>-8.5094971767913918E-2</v>
      </c>
      <c r="K235" s="1">
        <f>627.5095*('PNO-LCCSD_T Default'!AD225+'PNO-LCCSD_T Default'!X225-'PNO-LCCSD_T Default'!F225)</f>
        <v>4.7462491228534986</v>
      </c>
      <c r="L235" s="1">
        <f t="shared" si="265"/>
        <v>-0.16942419196299596</v>
      </c>
      <c r="M235" s="1">
        <f t="shared" si="266"/>
        <v>4.7884137329510397</v>
      </c>
      <c r="N235" s="1">
        <f t="shared" si="267"/>
        <v>-0.12725958186545494</v>
      </c>
      <c r="O235" s="1">
        <f>627.5095*('PNO-LCCSD_T Default'!N225+'PNO-LCCSD_T Default'!T225-'PNO-LCCSD_T Default'!H225)</f>
        <v>4.8206346555853488</v>
      </c>
      <c r="P235" s="1">
        <f t="shared" si="334"/>
        <v>-9.503865923114585E-2</v>
      </c>
      <c r="Q235" s="1">
        <f>627.5095*('PNO-LCCSD_T Default'!Z225+'PNO-LCCSD_T Default'!AF225-'PNO-LCCSD_T Default'!H225)</f>
        <v>4.8084170456305069</v>
      </c>
      <c r="R235" s="1">
        <f t="shared" si="335"/>
        <v>-0.10725626918598774</v>
      </c>
      <c r="S235" s="1">
        <f t="shared" si="336"/>
        <v>4.8145258506079278</v>
      </c>
      <c r="T235" s="1">
        <f t="shared" si="337"/>
        <v>-0.1011474642085668</v>
      </c>
      <c r="U235" s="1">
        <f t="shared" si="338"/>
        <v>4.5849771419537966</v>
      </c>
      <c r="V235" s="1">
        <f t="shared" si="339"/>
        <v>-0.33069617286269803</v>
      </c>
      <c r="W235" s="1">
        <f t="shared" si="340"/>
        <v>4.866599898944461</v>
      </c>
      <c r="X235" s="1">
        <f t="shared" si="341"/>
        <v>-4.9073415872033621E-2</v>
      </c>
      <c r="Y235" s="21">
        <f t="shared" si="342"/>
        <v>4.7257885204491288</v>
      </c>
      <c r="Z235" s="27">
        <f t="shared" si="343"/>
        <v>-0.18988479436736583</v>
      </c>
      <c r="AA235" s="1">
        <f t="shared" si="344"/>
        <v>4.8102019343124498</v>
      </c>
      <c r="AB235" s="1">
        <f t="shared" si="345"/>
        <v>-0.10547138050404481</v>
      </c>
      <c r="AC235" s="1">
        <f t="shared" si="346"/>
        <v>4.8736424072326141</v>
      </c>
      <c r="AD235" s="1">
        <f t="shared" si="347"/>
        <v>-4.2030907583880506E-2</v>
      </c>
      <c r="AE235" s="1">
        <f t="shared" si="348"/>
        <v>4.8419221707725315</v>
      </c>
      <c r="AF235" s="1">
        <f t="shared" si="349"/>
        <v>-7.3751144043963102E-2</v>
      </c>
      <c r="AG235" s="24">
        <f>627.5095*('PNO-LCCSD_T Tight'!J225+'PNO-LCCSD_T Tight'!P225-'PNO-LCCSD_T Tight'!D225)</f>
        <v>5.5130859150923026</v>
      </c>
      <c r="AH235" s="1">
        <f t="shared" si="350"/>
        <v>0.597412600275808</v>
      </c>
      <c r="AI235" s="1">
        <f>627.5095*('PNO-LCCSD_T Tight'!V225+'PNO-LCCSD_T Tight'!AB225-'PNO-LCCSD_T Tight'!D225)</f>
        <v>4.6349048249312483</v>
      </c>
      <c r="AJ235" s="1">
        <f t="shared" si="351"/>
        <v>-0.28076848988524628</v>
      </c>
      <c r="AK235" s="1">
        <f t="shared" si="352"/>
        <v>5.0739953700117759</v>
      </c>
      <c r="AL235" s="1">
        <f t="shared" si="353"/>
        <v>0.15832205519528131</v>
      </c>
      <c r="AM235" s="1">
        <f>627.5095*('PNO-LCCSD_T Tight'!L225+'PNO-LCCSD_T Tight'!R225-'PNO-LCCSD_T Tight'!F225)</f>
        <v>4.978634321914825</v>
      </c>
      <c r="AN235" s="1">
        <f t="shared" si="354"/>
        <v>6.2961007098330413E-2</v>
      </c>
      <c r="AO235" s="1">
        <f>627.5095*('PNO-LCCSD_T Tight'!X225+'PNO-LCCSD_T Tight'!AD225-'PNO-LCCSD_T Tight'!F225)</f>
        <v>4.7911398905714755</v>
      </c>
      <c r="AP235" s="1">
        <f t="shared" si="355"/>
        <v>-0.12453342424501912</v>
      </c>
      <c r="AQ235" s="1">
        <f t="shared" si="356"/>
        <v>4.8848871062431503</v>
      </c>
      <c r="AR235" s="1">
        <f t="shared" si="357"/>
        <v>-3.0786208573344354E-2</v>
      </c>
      <c r="AS235" s="1" t="str">
        <f>IF((627.5095*('PNO-LCCSD_T Tight'!N225+'PNO-LCCSD_T Tight'!T225-'PNO-LCCSD_T Tight'!H225))&gt;$AS$1,(627.5095*('PNO-LCCSD_T Tight'!N225+'PNO-LCCSD_T Tight'!T225-'PNO-LCCSD_T Tight'!H225)), "")</f>
        <v/>
      </c>
      <c r="AT235" s="1" t="e">
        <f t="shared" si="288"/>
        <v>#VALUE!</v>
      </c>
      <c r="AU235" s="1" t="str">
        <f>IF((627.5095*('PNO-LCCSD_T Tight'!Z225+'PNO-LCCSD_T Tight'!AF225-'PNO-LCCSD_T Tight'!H225))&gt;$AS$1,(627.5095*('PNO-LCCSD_T Tight'!Z225+'PNO-LCCSD_T Tight'!AF225-'PNO-LCCSD_T Tight'!H225)),"")</f>
        <v/>
      </c>
      <c r="AV235" s="1" t="e">
        <f t="shared" si="289"/>
        <v>#VALUE!</v>
      </c>
      <c r="AW235" s="1"/>
      <c r="AX235" s="1">
        <f t="shared" si="290"/>
        <v>-4.9156733148164946</v>
      </c>
      <c r="AY235" s="1">
        <f t="shared" si="358"/>
        <v>4.6282295025660574</v>
      </c>
      <c r="AZ235" s="1">
        <f t="shared" si="359"/>
        <v>-0.28744381225043725</v>
      </c>
      <c r="BA235" s="1">
        <f t="shared" si="360"/>
        <v>4.8935729652417708</v>
      </c>
      <c r="BB235" s="1">
        <f t="shared" si="361"/>
        <v>-2.2100349574723843E-2</v>
      </c>
      <c r="BC235" s="21">
        <f t="shared" si="362"/>
        <v>4.7609012339039136</v>
      </c>
      <c r="BD235" s="1">
        <f t="shared" si="363"/>
        <v>-0.15477208091258099</v>
      </c>
      <c r="BE235" s="1"/>
      <c r="BF235" s="1"/>
      <c r="BG235" s="1"/>
      <c r="BH235" s="1"/>
      <c r="BI235" s="1"/>
      <c r="BJ235" s="1"/>
      <c r="BL235" s="1">
        <f t="shared" si="364"/>
        <v>4.7064221599901375</v>
      </c>
      <c r="BM235" s="1">
        <f t="shared" si="365"/>
        <v>-0.20925115482635714</v>
      </c>
      <c r="BN235" s="1">
        <f t="shared" si="366"/>
        <v>4.8715546386203714</v>
      </c>
      <c r="BO235" s="1">
        <f t="shared" si="367"/>
        <v>-4.4118676196123197E-2</v>
      </c>
      <c r="BP235" s="1">
        <f t="shared" si="368"/>
        <v>4.789878028218026</v>
      </c>
      <c r="BQ235" s="1">
        <f t="shared" si="369"/>
        <v>-0.12579528659846861</v>
      </c>
      <c r="BR235" s="1">
        <f t="shared" si="370"/>
        <v>4.8556817369043221</v>
      </c>
      <c r="BS235" s="1">
        <f t="shared" si="371"/>
        <v>-5.9991577912172467E-2</v>
      </c>
      <c r="BT235" s="1">
        <f t="shared" si="372"/>
        <v>4.8881745796571421</v>
      </c>
      <c r="BU235" s="1">
        <f t="shared" si="373"/>
        <v>-2.7498735159352528E-2</v>
      </c>
      <c r="BV235" s="1">
        <f t="shared" si="374"/>
        <v>4.8716493686550724</v>
      </c>
      <c r="BW235" s="1">
        <f t="shared" si="375"/>
        <v>-4.4023946161422245E-2</v>
      </c>
      <c r="BX235" s="1">
        <f t="shared" si="376"/>
        <v>4.8589859279890542</v>
      </c>
      <c r="BY235" s="1">
        <f t="shared" si="377"/>
        <v>-5.6687386827440456E-2</v>
      </c>
      <c r="BZ235" s="1">
        <f t="shared" si="378"/>
        <v>4.8949086441132907</v>
      </c>
      <c r="CA235" s="1">
        <f t="shared" si="379"/>
        <v>-2.0764670703203869E-2</v>
      </c>
      <c r="CB235" s="1">
        <f t="shared" si="380"/>
        <v>4.876434509915514</v>
      </c>
      <c r="CC235" s="1">
        <f t="shared" si="381"/>
        <v>-3.9238804900980639E-2</v>
      </c>
      <c r="CD235" s="1">
        <f t="shared" si="382"/>
        <v>4.8643368326134961</v>
      </c>
      <c r="CE235" s="1">
        <f t="shared" si="383"/>
        <v>-5.1336482202998468E-2</v>
      </c>
      <c r="CF235" s="1">
        <f t="shared" si="384"/>
        <v>4.8950275487412078</v>
      </c>
      <c r="CG235" s="1">
        <f t="shared" si="385"/>
        <v>-2.0645766075286787E-2</v>
      </c>
      <c r="CH235" s="1">
        <f t="shared" si="386"/>
        <v>4.8831352064625611</v>
      </c>
      <c r="CI235" s="1">
        <f t="shared" si="387"/>
        <v>-3.2538108353933559E-2</v>
      </c>
      <c r="CJ235" s="1">
        <f t="shared" si="315"/>
        <v>4.7204179626659259</v>
      </c>
      <c r="CK235" s="1">
        <f t="shared" si="387"/>
        <v>-0.19525535215056866</v>
      </c>
      <c r="CL235" s="1">
        <f t="shared" si="316"/>
        <v>4.8949492731250102</v>
      </c>
      <c r="CM235" s="1">
        <f t="shared" si="387"/>
        <v>-2.0724041691484452E-2</v>
      </c>
      <c r="CN235" s="1">
        <f t="shared" si="317"/>
        <v>4.8088020409118419</v>
      </c>
      <c r="CO235" s="1">
        <f t="shared" si="387"/>
        <v>-0.10687127390465267</v>
      </c>
      <c r="CP235" s="1">
        <f t="shared" si="318"/>
        <v>4.7260896377022474</v>
      </c>
      <c r="CQ235" s="1">
        <f t="shared" si="388"/>
        <v>-0.18958367711424717</v>
      </c>
      <c r="CR235" s="1">
        <f t="shared" si="319"/>
        <v>4.8951433896250638</v>
      </c>
      <c r="CS235" s="1">
        <f t="shared" si="389"/>
        <v>-2.052992519143082E-2</v>
      </c>
      <c r="CT235" s="1">
        <f t="shared" si="320"/>
        <v>4.8150359757187289</v>
      </c>
      <c r="CU235" s="1">
        <f t="shared" si="390"/>
        <v>-0.10063733909776573</v>
      </c>
    </row>
    <row r="236" spans="1:99" x14ac:dyDescent="0.2">
      <c r="A236" s="4">
        <f>'PNO-LCCSD_T Default'!A226</f>
        <v>3.207263894665509</v>
      </c>
      <c r="B236" t="s">
        <v>222</v>
      </c>
      <c r="C236" s="1">
        <f>627.5095*('PNO-LCCSD_T Default'!P226+'PNO-LCCSD_T Default'!J226-'PNO-LCCSD_T Default'!D226)</f>
        <v>3.4867793567877574</v>
      </c>
      <c r="D236" s="1">
        <f t="shared" si="260"/>
        <v>0.27951546212224843</v>
      </c>
      <c r="E236" s="1">
        <f>627.5095*('PNO-LCCSD_T Default'!AB226+'PNO-LCCSD_T Default'!V226-'PNO-LCCSD_T Default'!D226)</f>
        <v>3.0493660861630376</v>
      </c>
      <c r="F236" s="1">
        <f t="shared" si="261"/>
        <v>-0.15789780850247137</v>
      </c>
      <c r="G236" s="1">
        <f t="shared" si="262"/>
        <v>3.2680727214753977</v>
      </c>
      <c r="H236" s="1">
        <f t="shared" si="263"/>
        <v>6.080882680988875E-2</v>
      </c>
      <c r="I236" s="1">
        <f>627.5095*('PNO-LCCSD_T Default'!R226+'PNO-LCCSD_T Default'!L226-'PNO-LCCSD_T Default'!F226)</f>
        <v>3.1801154916714824</v>
      </c>
      <c r="J236" s="1">
        <f t="shared" si="264"/>
        <v>-2.7148402994026544E-2</v>
      </c>
      <c r="K236" s="1">
        <f>627.5095*('PNO-LCCSD_T Default'!AD226+'PNO-LCCSD_T Default'!X226-'PNO-LCCSD_T Default'!F226)</f>
        <v>3.1162223150460648</v>
      </c>
      <c r="L236" s="1">
        <f t="shared" si="265"/>
        <v>-9.1041579619444146E-2</v>
      </c>
      <c r="M236" s="1">
        <f t="shared" si="266"/>
        <v>3.1481689033587736</v>
      </c>
      <c r="N236" s="1">
        <f t="shared" si="267"/>
        <v>-5.9094991306735345E-2</v>
      </c>
      <c r="O236" s="1">
        <f>627.5095*('PNO-LCCSD_T Default'!N226+'PNO-LCCSD_T Default'!T226-'PNO-LCCSD_T Default'!H226)</f>
        <v>3.1557766509510912</v>
      </c>
      <c r="P236" s="1">
        <f t="shared" si="334"/>
        <v>-5.1487243714417819E-2</v>
      </c>
      <c r="Q236" s="1">
        <f>627.5095*('PNO-LCCSD_T Default'!Z226+'PNO-LCCSD_T Default'!AF226-'PNO-LCCSD_T Default'!H226)</f>
        <v>3.1467279639882171</v>
      </c>
      <c r="R236" s="1">
        <f t="shared" si="335"/>
        <v>-6.0535930677291905E-2</v>
      </c>
      <c r="S236" s="1">
        <f t="shared" si="336"/>
        <v>3.1512523074696541</v>
      </c>
      <c r="T236" s="1">
        <f t="shared" si="337"/>
        <v>-5.6011587195854862E-2</v>
      </c>
      <c r="U236" s="1">
        <f t="shared" si="338"/>
        <v>2.9790561298347975</v>
      </c>
      <c r="V236" s="1">
        <f t="shared" si="339"/>
        <v>-0.22820776483071148</v>
      </c>
      <c r="W236" s="1">
        <f t="shared" si="340"/>
        <v>3.1600555547690825</v>
      </c>
      <c r="X236" s="1">
        <f t="shared" si="341"/>
        <v>-4.7208339896426477E-2</v>
      </c>
      <c r="Y236" s="21">
        <f t="shared" si="342"/>
        <v>3.0695558423019396</v>
      </c>
      <c r="Z236" s="27">
        <f t="shared" si="343"/>
        <v>-0.13770805236356942</v>
      </c>
      <c r="AA236" s="1">
        <f t="shared" si="344"/>
        <v>3.1302408180641232</v>
      </c>
      <c r="AB236" s="1">
        <f t="shared" si="345"/>
        <v>-7.7023076601385743E-2</v>
      </c>
      <c r="AC236" s="1">
        <f t="shared" si="346"/>
        <v>3.1787338907471967</v>
      </c>
      <c r="AD236" s="1">
        <f t="shared" si="347"/>
        <v>-2.8530003918312286E-2</v>
      </c>
      <c r="AE236" s="1">
        <f t="shared" si="348"/>
        <v>3.15448735440566</v>
      </c>
      <c r="AF236" s="1">
        <f t="shared" si="349"/>
        <v>-5.2776540259849014E-2</v>
      </c>
      <c r="AG236" s="24">
        <f>627.5095*('PNO-LCCSD_T Tight'!J226+'PNO-LCCSD_T Tight'!P226-'PNO-LCCSD_T Tight'!D226)</f>
        <v>3.5610225364713952</v>
      </c>
      <c r="AH236" s="1">
        <f t="shared" si="350"/>
        <v>0.35375864180588623</v>
      </c>
      <c r="AI236" s="1">
        <f>627.5095*('PNO-LCCSD_T Tight'!V226+'PNO-LCCSD_T Tight'!AB226-'PNO-LCCSD_T Tight'!D226)</f>
        <v>3.0813003227068068</v>
      </c>
      <c r="AJ236" s="1">
        <f t="shared" si="351"/>
        <v>-0.12596357195870223</v>
      </c>
      <c r="AK236" s="1">
        <f t="shared" si="352"/>
        <v>3.3211614295891012</v>
      </c>
      <c r="AL236" s="1">
        <f t="shared" si="353"/>
        <v>0.11389753492359223</v>
      </c>
      <c r="AM236" s="1">
        <f>627.5095*('PNO-LCCSD_T Tight'!L226+'PNO-LCCSD_T Tight'!R226-'PNO-LCCSD_T Tight'!F226)</f>
        <v>3.2107987886290905</v>
      </c>
      <c r="AN236" s="1">
        <f t="shared" si="354"/>
        <v>3.5348939635815313E-3</v>
      </c>
      <c r="AO236" s="1">
        <f>627.5095*('PNO-LCCSD_T Tight'!X226+'PNO-LCCSD_T Tight'!AD226-'PNO-LCCSD_T Tight'!F226)</f>
        <v>3.1394926809722254</v>
      </c>
      <c r="AP236" s="1">
        <f t="shared" si="355"/>
        <v>-6.7771213693283539E-2</v>
      </c>
      <c r="AQ236" s="1">
        <f t="shared" si="356"/>
        <v>3.1751457348006582</v>
      </c>
      <c r="AR236" s="1">
        <f t="shared" si="357"/>
        <v>-3.2118159864850782E-2</v>
      </c>
      <c r="AS236" s="1" t="str">
        <f>IF((627.5095*('PNO-LCCSD_T Tight'!N226+'PNO-LCCSD_T Tight'!T226-'PNO-LCCSD_T Tight'!H226))&gt;$AS$1,(627.5095*('PNO-LCCSD_T Tight'!N226+'PNO-LCCSD_T Tight'!T226-'PNO-LCCSD_T Tight'!H226)), "")</f>
        <v/>
      </c>
      <c r="AT236" s="1" t="e">
        <f t="shared" si="288"/>
        <v>#VALUE!</v>
      </c>
      <c r="AU236" s="1" t="str">
        <f>IF((627.5095*('PNO-LCCSD_T Tight'!Z226+'PNO-LCCSD_T Tight'!AF226-'PNO-LCCSD_T Tight'!H226))&gt;$AS$1,(627.5095*('PNO-LCCSD_T Tight'!Z226+'PNO-LCCSD_T Tight'!AF226-'PNO-LCCSD_T Tight'!H226)),"")</f>
        <v/>
      </c>
      <c r="AV236" s="1" t="e">
        <f t="shared" si="289"/>
        <v>#VALUE!</v>
      </c>
      <c r="AW236" s="1"/>
      <c r="AX236" s="1">
        <f t="shared" si="290"/>
        <v>-3.207263894665509</v>
      </c>
      <c r="AY236" s="1">
        <f t="shared" si="358"/>
        <v>2.9811800716846375</v>
      </c>
      <c r="AZ236" s="1">
        <f t="shared" si="359"/>
        <v>-0.22608382298087148</v>
      </c>
      <c r="BA236" s="1">
        <f t="shared" si="360"/>
        <v>3.1776455895719411</v>
      </c>
      <c r="BB236" s="1">
        <f t="shared" si="361"/>
        <v>-2.9618305093567887E-2</v>
      </c>
      <c r="BC236" s="21">
        <f t="shared" si="362"/>
        <v>3.0794128306282897</v>
      </c>
      <c r="BD236" s="1">
        <f t="shared" si="363"/>
        <v>-0.12785106403721924</v>
      </c>
      <c r="BE236" s="1"/>
      <c r="BF236" s="1"/>
      <c r="BG236" s="1"/>
      <c r="BH236" s="1"/>
      <c r="BI236" s="1"/>
      <c r="BJ236" s="1"/>
      <c r="BL236" s="1">
        <f t="shared" si="364"/>
        <v>3.0083392356886844</v>
      </c>
      <c r="BM236" s="1">
        <f t="shared" si="365"/>
        <v>-0.19892465897682454</v>
      </c>
      <c r="BN236" s="1">
        <f t="shared" si="366"/>
        <v>3.1622464543901971</v>
      </c>
      <c r="BO236" s="1">
        <f t="shared" si="367"/>
        <v>-4.5017440275311849E-2</v>
      </c>
      <c r="BP236" s="1">
        <f t="shared" si="368"/>
        <v>3.0874574160559094</v>
      </c>
      <c r="BQ236" s="1">
        <f t="shared" si="369"/>
        <v>-0.11980647860959959</v>
      </c>
      <c r="BR236" s="1">
        <f t="shared" si="370"/>
        <v>3.1412070140847219</v>
      </c>
      <c r="BS236" s="1">
        <f t="shared" si="371"/>
        <v>-6.605688058078707E-2</v>
      </c>
      <c r="BT236" s="1">
        <f t="shared" si="372"/>
        <v>3.1851597643836396</v>
      </c>
      <c r="BU236" s="1">
        <f t="shared" si="373"/>
        <v>-2.2104130281869416E-2</v>
      </c>
      <c r="BV236" s="1">
        <f t="shared" si="374"/>
        <v>3.1627907981973036</v>
      </c>
      <c r="BW236" s="1">
        <f t="shared" si="375"/>
        <v>-4.4473096468205409E-2</v>
      </c>
      <c r="BX236" s="1">
        <f t="shared" si="376"/>
        <v>3.140350870871309</v>
      </c>
      <c r="BY236" s="1">
        <f t="shared" si="377"/>
        <v>-6.6913023794199944E-2</v>
      </c>
      <c r="BZ236" s="1">
        <f t="shared" si="378"/>
        <v>3.1897578303954282</v>
      </c>
      <c r="CA236" s="1">
        <f t="shared" si="379"/>
        <v>-1.7506064270080834E-2</v>
      </c>
      <c r="CB236" s="1">
        <f t="shared" si="380"/>
        <v>3.1641380333853029</v>
      </c>
      <c r="CC236" s="1">
        <f t="shared" si="381"/>
        <v>-4.3125861280206124E-2</v>
      </c>
      <c r="CD236" s="1">
        <f t="shared" si="382"/>
        <v>3.1381580196065078</v>
      </c>
      <c r="CE236" s="1">
        <f t="shared" si="383"/>
        <v>-6.9105875059001232E-2</v>
      </c>
      <c r="CF236" s="1">
        <f t="shared" si="384"/>
        <v>3.1898488855267959</v>
      </c>
      <c r="CG236" s="1">
        <f t="shared" si="385"/>
        <v>-1.7415009138713078E-2</v>
      </c>
      <c r="CH236" s="1">
        <f t="shared" si="386"/>
        <v>3.1660289336913077</v>
      </c>
      <c r="CI236" s="1">
        <f t="shared" si="387"/>
        <v>-4.1234960974201318E-2</v>
      </c>
      <c r="CJ236" s="1">
        <f t="shared" si="315"/>
        <v>3.0034087680878399</v>
      </c>
      <c r="CK236" s="1">
        <f t="shared" si="387"/>
        <v>-0.20385512657766913</v>
      </c>
      <c r="CL236" s="1">
        <f t="shared" si="316"/>
        <v>3.1782541689559571</v>
      </c>
      <c r="CM236" s="1">
        <f t="shared" si="387"/>
        <v>-2.9009725709551848E-2</v>
      </c>
      <c r="CN236" s="1">
        <f t="shared" si="317"/>
        <v>3.0927925531348066</v>
      </c>
      <c r="CO236" s="1">
        <f t="shared" si="387"/>
        <v>-0.11447134153070238</v>
      </c>
      <c r="CP236" s="1">
        <f t="shared" si="318"/>
        <v>3.0014607223526393</v>
      </c>
      <c r="CQ236" s="1">
        <f t="shared" si="388"/>
        <v>-0.20580317231286971</v>
      </c>
      <c r="CR236" s="1">
        <f t="shared" si="319"/>
        <v>3.1784596623070787</v>
      </c>
      <c r="CS236" s="1">
        <f t="shared" si="389"/>
        <v>-2.8804232358430326E-2</v>
      </c>
      <c r="CT236" s="1">
        <f t="shared" si="320"/>
        <v>3.0945505184197835</v>
      </c>
      <c r="CU236" s="1">
        <f t="shared" si="390"/>
        <v>-0.11271337624572553</v>
      </c>
    </row>
    <row r="237" spans="1:99" x14ac:dyDescent="0.2">
      <c r="A237" s="4">
        <f>'PNO-LCCSD_T Default'!A227</f>
        <v>1.3338928320595804</v>
      </c>
      <c r="B237" t="s">
        <v>223</v>
      </c>
      <c r="C237" s="1">
        <f>627.5095*('PNO-LCCSD_T Default'!P227+'PNO-LCCSD_T Default'!J227-'PNO-LCCSD_T Default'!D227)</f>
        <v>1.4914430792670592</v>
      </c>
      <c r="D237" s="1">
        <f t="shared" si="260"/>
        <v>0.15755024720747879</v>
      </c>
      <c r="E237" s="1">
        <f>627.5095*('PNO-LCCSD_T Default'!AB227+'PNO-LCCSD_T Default'!V227-'PNO-LCCSD_T Default'!D227)</f>
        <v>1.2995130217260034</v>
      </c>
      <c r="F237" s="1">
        <f t="shared" si="261"/>
        <v>-3.4379810333577066E-2</v>
      </c>
      <c r="G237" s="1">
        <f t="shared" si="262"/>
        <v>1.3954780504965312</v>
      </c>
      <c r="H237" s="1">
        <f t="shared" si="263"/>
        <v>6.158521843695075E-2</v>
      </c>
      <c r="I237" s="1">
        <f>627.5095*('PNO-LCCSD_T Default'!R227+'PNO-LCCSD_T Default'!L227-'PNO-LCCSD_T Default'!F227)</f>
        <v>1.3460228573376711</v>
      </c>
      <c r="J237" s="1">
        <f t="shared" si="264"/>
        <v>1.2130025278090706E-2</v>
      </c>
      <c r="K237" s="1">
        <f>627.5095*('PNO-LCCSD_T Default'!AD227+'PNO-LCCSD_T Default'!X227-'PNO-LCCSD_T Default'!F227)</f>
        <v>1.3069692232033396</v>
      </c>
      <c r="L237" s="1">
        <f t="shared" si="265"/>
        <v>-2.6923608856240788E-2</v>
      </c>
      <c r="M237" s="1">
        <f t="shared" si="266"/>
        <v>1.3264960402705053</v>
      </c>
      <c r="N237" s="1">
        <f t="shared" si="267"/>
        <v>-7.3967917890751522E-3</v>
      </c>
      <c r="O237" s="1">
        <f>627.5095*('PNO-LCCSD_T Default'!N227+'PNO-LCCSD_T Default'!T227-'PNO-LCCSD_T Default'!H227)</f>
        <v>1.3227712007133023</v>
      </c>
      <c r="P237" s="1">
        <f t="shared" si="334"/>
        <v>-1.1121631346278082E-2</v>
      </c>
      <c r="Q237" s="1">
        <f>627.5095*('PNO-LCCSD_T Default'!Z227+'PNO-LCCSD_T Default'!AF227-'PNO-LCCSD_T Default'!H227)</f>
        <v>1.3188367161660832</v>
      </c>
      <c r="R237" s="1">
        <f t="shared" si="335"/>
        <v>-1.5056115893497202E-2</v>
      </c>
      <c r="S237" s="1">
        <f t="shared" si="336"/>
        <v>1.3208039584396927</v>
      </c>
      <c r="T237" s="1">
        <f t="shared" si="337"/>
        <v>-1.3088873619887753E-2</v>
      </c>
      <c r="U237" s="1">
        <f t="shared" si="338"/>
        <v>1.2506803656222356</v>
      </c>
      <c r="V237" s="1">
        <f t="shared" si="339"/>
        <v>-8.3212466437344812E-2</v>
      </c>
      <c r="W237" s="1">
        <f t="shared" si="340"/>
        <v>1.3118577649628671</v>
      </c>
      <c r="X237" s="1">
        <f t="shared" si="341"/>
        <v>-2.2035067096713323E-2</v>
      </c>
      <c r="Y237" s="21">
        <f t="shared" si="342"/>
        <v>1.2812690652925511</v>
      </c>
      <c r="Z237" s="27">
        <f t="shared" si="343"/>
        <v>-5.262376676702929E-2</v>
      </c>
      <c r="AA237" s="1">
        <f t="shared" si="344"/>
        <v>1.2983760199926531</v>
      </c>
      <c r="AB237" s="1">
        <f t="shared" si="345"/>
        <v>-3.5516812066927361E-2</v>
      </c>
      <c r="AC237" s="1">
        <f t="shared" si="346"/>
        <v>1.3312878563237158</v>
      </c>
      <c r="AD237" s="1">
        <f t="shared" si="347"/>
        <v>-2.6049757358646008E-3</v>
      </c>
      <c r="AE237" s="1">
        <f t="shared" si="348"/>
        <v>1.3148319381581843</v>
      </c>
      <c r="AF237" s="1">
        <f t="shared" si="349"/>
        <v>-1.9060893901396092E-2</v>
      </c>
      <c r="AG237" s="24">
        <f>627.5095*('PNO-LCCSD_T Tight'!J227+'PNO-LCCSD_T Tight'!P227-'PNO-LCCSD_T Tight'!D227)</f>
        <v>1.5040213735305881</v>
      </c>
      <c r="AH237" s="1">
        <f t="shared" si="350"/>
        <v>0.17012854147100764</v>
      </c>
      <c r="AI237" s="1">
        <f>627.5095*('PNO-LCCSD_T Tight'!V227+'PNO-LCCSD_T Tight'!AB227-'PNO-LCCSD_T Tight'!D227)</f>
        <v>1.2991895362236829</v>
      </c>
      <c r="AJ237" s="1">
        <f t="shared" si="351"/>
        <v>-3.4703295835897485E-2</v>
      </c>
      <c r="AK237" s="1">
        <f t="shared" si="352"/>
        <v>1.4016054548771355</v>
      </c>
      <c r="AL237" s="1">
        <f t="shared" si="353"/>
        <v>6.7712622817555079E-2</v>
      </c>
      <c r="AM237" s="1">
        <f>627.5095*('PNO-LCCSD_T Tight'!L227+'PNO-LCCSD_T Tight'!R227-'PNO-LCCSD_T Tight'!F227)</f>
        <v>1.3619980068044057</v>
      </c>
      <c r="AN237" s="1">
        <f t="shared" si="354"/>
        <v>2.8105174744825323E-2</v>
      </c>
      <c r="AO237" s="1">
        <f>627.5095*('PNO-LCCSD_T Tight'!X227+'PNO-LCCSD_T Tight'!AD227-'PNO-LCCSD_T Tight'!F227)</f>
        <v>1.3176475366730653</v>
      </c>
      <c r="AP237" s="1">
        <f t="shared" si="355"/>
        <v>-1.6245295386515091E-2</v>
      </c>
      <c r="AQ237" s="1">
        <f t="shared" si="356"/>
        <v>1.3398227717387354</v>
      </c>
      <c r="AR237" s="1">
        <f t="shared" si="357"/>
        <v>5.9299396791550052E-3</v>
      </c>
      <c r="AS237" s="1" t="str">
        <f>IF((627.5095*('PNO-LCCSD_T Tight'!N227+'PNO-LCCSD_T Tight'!T227-'PNO-LCCSD_T Tight'!H227))&gt;$AS$1,(627.5095*('PNO-LCCSD_T Tight'!N227+'PNO-LCCSD_T Tight'!T227-'PNO-LCCSD_T Tight'!H227)), "")</f>
        <v/>
      </c>
      <c r="AT237" s="1" t="e">
        <f t="shared" si="288"/>
        <v>#VALUE!</v>
      </c>
      <c r="AU237" s="1" t="str">
        <f>IF((627.5095*('PNO-LCCSD_T Tight'!Z227+'PNO-LCCSD_T Tight'!AF227-'PNO-LCCSD_T Tight'!H227))&gt;$AS$1,(627.5095*('PNO-LCCSD_T Tight'!Z227+'PNO-LCCSD_T Tight'!AF227-'PNO-LCCSD_T Tight'!H227)),"")</f>
        <v/>
      </c>
      <c r="AV237" s="1" t="e">
        <f t="shared" si="289"/>
        <v>#VALUE!</v>
      </c>
      <c r="AW237" s="1"/>
      <c r="AX237" s="1">
        <f t="shared" si="290"/>
        <v>-1.3338928320595804</v>
      </c>
      <c r="AY237" s="1">
        <f t="shared" si="358"/>
        <v>1.2688826100196013</v>
      </c>
      <c r="AZ237" s="1">
        <f t="shared" si="359"/>
        <v>-6.5010222039979082E-2</v>
      </c>
      <c r="BA237" s="1">
        <f t="shared" si="360"/>
        <v>1.3297492356773708</v>
      </c>
      <c r="BB237" s="1">
        <f t="shared" si="361"/>
        <v>-4.1435963822096245E-3</v>
      </c>
      <c r="BC237" s="21">
        <f t="shared" si="362"/>
        <v>1.2993159228484858</v>
      </c>
      <c r="BD237" s="1">
        <f t="shared" si="363"/>
        <v>-3.4576909211094575E-2</v>
      </c>
      <c r="BE237" s="1"/>
      <c r="BF237" s="1"/>
      <c r="BG237" s="1"/>
      <c r="BH237" s="1"/>
      <c r="BI237" s="1"/>
      <c r="BJ237" s="1"/>
      <c r="BL237" s="1">
        <f t="shared" si="364"/>
        <v>1.2556415152382647</v>
      </c>
      <c r="BM237" s="1">
        <f t="shared" si="365"/>
        <v>-7.8251316821315697E-2</v>
      </c>
      <c r="BN237" s="1">
        <f t="shared" si="366"/>
        <v>1.3118355717200916</v>
      </c>
      <c r="BO237" s="1">
        <f t="shared" si="367"/>
        <v>-2.2057260339488849E-2</v>
      </c>
      <c r="BP237" s="1">
        <f t="shared" si="368"/>
        <v>1.2833352331338339</v>
      </c>
      <c r="BQ237" s="1">
        <f t="shared" si="369"/>
        <v>-5.0557598925746516E-2</v>
      </c>
      <c r="BR237" s="1">
        <f t="shared" si="370"/>
        <v>1.3002339151028355</v>
      </c>
      <c r="BS237" s="1">
        <f t="shared" si="371"/>
        <v>-3.3658916956744944E-2</v>
      </c>
      <c r="BT237" s="1">
        <f t="shared" si="372"/>
        <v>1.3312227638967125</v>
      </c>
      <c r="BU237" s="1">
        <f t="shared" si="373"/>
        <v>-2.6700681628679668E-3</v>
      </c>
      <c r="BV237" s="1">
        <f t="shared" si="374"/>
        <v>1.3157903068898937</v>
      </c>
      <c r="BW237" s="1">
        <f t="shared" si="375"/>
        <v>-1.810252516968669E-2</v>
      </c>
      <c r="BX237" s="1">
        <f t="shared" si="376"/>
        <v>1.3036397830404935</v>
      </c>
      <c r="BY237" s="1">
        <f t="shared" si="377"/>
        <v>-3.0253049019086875E-2</v>
      </c>
      <c r="BZ237" s="1">
        <f t="shared" si="378"/>
        <v>1.3363465255173452</v>
      </c>
      <c r="CA237" s="1">
        <f t="shared" si="379"/>
        <v>2.4536934577648051E-3</v>
      </c>
      <c r="CB237" s="1">
        <f t="shared" si="380"/>
        <v>1.3195994367995596</v>
      </c>
      <c r="CC237" s="1">
        <f t="shared" si="381"/>
        <v>-1.4293395260020825E-2</v>
      </c>
      <c r="CD237" s="1">
        <f t="shared" si="382"/>
        <v>1.3107511305144273</v>
      </c>
      <c r="CE237" s="1">
        <f t="shared" si="383"/>
        <v>-2.3141701545153159E-2</v>
      </c>
      <c r="CF237" s="1">
        <f t="shared" si="384"/>
        <v>1.3364683781229545</v>
      </c>
      <c r="CG237" s="1">
        <f t="shared" si="385"/>
        <v>2.5755460633740679E-3</v>
      </c>
      <c r="CH237" s="1">
        <f t="shared" si="386"/>
        <v>1.3264269566490616</v>
      </c>
      <c r="CI237" s="1">
        <f t="shared" si="387"/>
        <v>-7.4658754105187963E-3</v>
      </c>
      <c r="CJ237" s="1">
        <f t="shared" si="315"/>
        <v>1.2726486001838904</v>
      </c>
      <c r="CK237" s="1">
        <f t="shared" si="387"/>
        <v>-6.1244231875690058E-2</v>
      </c>
      <c r="CL237" s="1">
        <f t="shared" si="316"/>
        <v>1.3297430709266505</v>
      </c>
      <c r="CM237" s="1">
        <f t="shared" si="387"/>
        <v>-4.1497611329299744E-3</v>
      </c>
      <c r="CN237" s="1">
        <f t="shared" si="317"/>
        <v>1.300860186651668</v>
      </c>
      <c r="CO237" s="1">
        <f t="shared" si="387"/>
        <v>-3.3032645407912398E-2</v>
      </c>
      <c r="CP237" s="1">
        <f t="shared" si="318"/>
        <v>1.2794416586821873</v>
      </c>
      <c r="CQ237" s="1">
        <f t="shared" si="388"/>
        <v>-5.4451173377393136E-2</v>
      </c>
      <c r="CR237" s="1">
        <f t="shared" si="319"/>
        <v>1.3301227976523109</v>
      </c>
      <c r="CS237" s="1">
        <f t="shared" si="389"/>
        <v>-3.7700344072695291E-3</v>
      </c>
      <c r="CT237" s="1">
        <f t="shared" si="320"/>
        <v>1.30679403979049</v>
      </c>
      <c r="CU237" s="1">
        <f t="shared" si="390"/>
        <v>-2.7098792269090399E-2</v>
      </c>
    </row>
    <row r="238" spans="1:99" x14ac:dyDescent="0.2">
      <c r="A238" s="4">
        <f>'PNO-LCCSD_T Default'!A228</f>
        <v>0.24585541165715019</v>
      </c>
      <c r="B238" t="s">
        <v>224</v>
      </c>
      <c r="C238" s="1">
        <f>627.5095*('PNO-LCCSD_T Default'!P228+'PNO-LCCSD_T Default'!J228-'PNO-LCCSD_T Default'!D228)</f>
        <v>0.30952876090186732</v>
      </c>
      <c r="D238" s="1">
        <f t="shared" si="260"/>
        <v>6.3673349244717126E-2</v>
      </c>
      <c r="E238" s="1">
        <f>627.5095*('PNO-LCCSD_T Default'!AB228+'PNO-LCCSD_T Default'!V228-'PNO-LCCSD_T Default'!D228)</f>
        <v>0.25656567649303025</v>
      </c>
      <c r="F238" s="1">
        <f t="shared" si="261"/>
        <v>1.0710264835880057E-2</v>
      </c>
      <c r="G238" s="1">
        <f t="shared" si="262"/>
        <v>0.28304721869744875</v>
      </c>
      <c r="H238" s="1">
        <f t="shared" si="263"/>
        <v>3.7191807040298563E-2</v>
      </c>
      <c r="I238" s="1">
        <f>627.5095*('PNO-LCCSD_T Default'!R228+'PNO-LCCSD_T Default'!L228-'PNO-LCCSD_T Default'!F228)</f>
        <v>0.26846953665676454</v>
      </c>
      <c r="J238" s="1">
        <f t="shared" si="264"/>
        <v>2.2614124999614349E-2</v>
      </c>
      <c r="K238" s="1">
        <f>627.5095*('PNO-LCCSD_T Default'!AD228+'PNO-LCCSD_T Default'!X228-'PNO-LCCSD_T Default'!F228)</f>
        <v>0.25655633721581184</v>
      </c>
      <c r="L238" s="1">
        <f t="shared" si="265"/>
        <v>1.0700925558661645E-2</v>
      </c>
      <c r="M238" s="1">
        <f t="shared" si="266"/>
        <v>0.26251293693628819</v>
      </c>
      <c r="N238" s="1">
        <f t="shared" si="267"/>
        <v>1.6657525279137997E-2</v>
      </c>
      <c r="O238" s="1">
        <f>627.5095*('PNO-LCCSD_T Default'!N228+'PNO-LCCSD_T Default'!T228-'PNO-LCCSD_T Default'!H228)</f>
        <v>0.25897317063107778</v>
      </c>
      <c r="P238" s="1">
        <f t="shared" si="334"/>
        <v>1.3117758973927585E-2</v>
      </c>
      <c r="Q238" s="1">
        <f>627.5095*('PNO-LCCSD_T Default'!Z228+'PNO-LCCSD_T Default'!AF228-'PNO-LCCSD_T Default'!H228)</f>
        <v>0.25798798071927853</v>
      </c>
      <c r="R238" s="1">
        <f t="shared" si="335"/>
        <v>1.213256906212834E-2</v>
      </c>
      <c r="S238" s="1">
        <f t="shared" si="336"/>
        <v>0.25848057567517813</v>
      </c>
      <c r="T238" s="1">
        <f t="shared" si="337"/>
        <v>1.2625164018027935E-2</v>
      </c>
      <c r="U238" s="1">
        <f t="shared" si="338"/>
        <v>0.24154969913009799</v>
      </c>
      <c r="V238" s="1">
        <f t="shared" si="339"/>
        <v>-4.3057125270521968E-3</v>
      </c>
      <c r="W238" s="1">
        <f t="shared" si="340"/>
        <v>0.25655021406492534</v>
      </c>
      <c r="X238" s="1">
        <f t="shared" si="341"/>
        <v>1.069480240777515E-2</v>
      </c>
      <c r="Y238" s="21">
        <f t="shared" si="342"/>
        <v>0.24904995659751167</v>
      </c>
      <c r="Z238" s="27">
        <f t="shared" si="343"/>
        <v>3.1945449403614767E-3</v>
      </c>
      <c r="AA238" s="1">
        <f t="shared" si="344"/>
        <v>0.2490097702106851</v>
      </c>
      <c r="AB238" s="1">
        <f t="shared" si="345"/>
        <v>3.1543585535349083E-3</v>
      </c>
      <c r="AC238" s="1">
        <f t="shared" si="346"/>
        <v>0.25949003291963701</v>
      </c>
      <c r="AD238" s="1">
        <f t="shared" si="347"/>
        <v>1.3634621262486823E-2</v>
      </c>
      <c r="AE238" s="1">
        <f t="shared" si="348"/>
        <v>0.25424990156516103</v>
      </c>
      <c r="AF238" s="1">
        <f t="shared" si="349"/>
        <v>8.3944899080108382E-3</v>
      </c>
      <c r="AG238" s="24">
        <f>627.5095*('PNO-LCCSD_T Tight'!J228+'PNO-LCCSD_T Tight'!P228-'PNO-LCCSD_T Tight'!D228)</f>
        <v>0.3152693640563301</v>
      </c>
      <c r="AH238" s="1">
        <f t="shared" si="350"/>
        <v>6.9413952399179912E-2</v>
      </c>
      <c r="AI238" s="1">
        <f>627.5095*('PNO-LCCSD_T Tight'!V228+'PNO-LCCSD_T Tight'!AB228-'PNO-LCCSD_T Tight'!D228)</f>
        <v>0.26170677271406451</v>
      </c>
      <c r="AJ238" s="1">
        <f t="shared" si="351"/>
        <v>1.5851361056914315E-2</v>
      </c>
      <c r="AK238" s="1">
        <f t="shared" si="352"/>
        <v>0.2884880683851973</v>
      </c>
      <c r="AL238" s="1">
        <f t="shared" si="353"/>
        <v>4.2632656728047114E-2</v>
      </c>
      <c r="AM238" s="1">
        <f>627.5095*('PNO-LCCSD_T Tight'!L228+'PNO-LCCSD_T Tight'!R228-'PNO-LCCSD_T Tight'!F228)</f>
        <v>0.27193845381515841</v>
      </c>
      <c r="AN238" s="1">
        <f t="shared" si="354"/>
        <v>2.6083042158008218E-2</v>
      </c>
      <c r="AO238" s="1">
        <f>627.5095*('PNO-LCCSD_T Tight'!X228+'PNO-LCCSD_T Tight'!AD228-'PNO-LCCSD_T Tight'!F228)</f>
        <v>0.25950810369601662</v>
      </c>
      <c r="AP238" s="1">
        <f t="shared" si="355"/>
        <v>1.3652692038866432E-2</v>
      </c>
      <c r="AQ238" s="1">
        <f t="shared" si="356"/>
        <v>0.26572327875558754</v>
      </c>
      <c r="AR238" s="1">
        <f t="shared" si="357"/>
        <v>1.9867867098437353E-2</v>
      </c>
      <c r="AS238" s="1" t="str">
        <f>IF((627.5095*('PNO-LCCSD_T Tight'!N228+'PNO-LCCSD_T Tight'!T228-'PNO-LCCSD_T Tight'!H228))&gt;$AS$1,(627.5095*('PNO-LCCSD_T Tight'!N228+'PNO-LCCSD_T Tight'!T228-'PNO-LCCSD_T Tight'!H228)), "")</f>
        <v/>
      </c>
      <c r="AT238" s="1" t="e">
        <f t="shared" si="288"/>
        <v>#VALUE!</v>
      </c>
      <c r="AU238" s="1" t="str">
        <f>IF((627.5095*('PNO-LCCSD_T Tight'!Z228+'PNO-LCCSD_T Tight'!AF228-'PNO-LCCSD_T Tight'!H228))&gt;$AS$1,(627.5095*('PNO-LCCSD_T Tight'!Z228+'PNO-LCCSD_T Tight'!AF228-'PNO-LCCSD_T Tight'!H228)),"")</f>
        <v/>
      </c>
      <c r="AV238" s="1" t="e">
        <f t="shared" si="289"/>
        <v>#VALUE!</v>
      </c>
      <c r="AW238" s="1"/>
      <c r="AX238" s="1">
        <f t="shared" si="290"/>
        <v>-0.24585541165715019</v>
      </c>
      <c r="AY238" s="1">
        <f t="shared" si="358"/>
        <v>0.24352922093214696</v>
      </c>
      <c r="AZ238" s="1">
        <f t="shared" si="359"/>
        <v>-2.3261907250032299E-3</v>
      </c>
      <c r="BA238" s="1">
        <f t="shared" si="360"/>
        <v>0.25806658077811045</v>
      </c>
      <c r="BB238" s="1">
        <f t="shared" si="361"/>
        <v>1.2211169120960264E-2</v>
      </c>
      <c r="BC238" s="21">
        <f t="shared" si="362"/>
        <v>0.25079790085512876</v>
      </c>
      <c r="BD238" s="1">
        <f t="shared" si="363"/>
        <v>4.9424891979785723E-3</v>
      </c>
      <c r="BE238" s="1"/>
      <c r="BF238" s="1"/>
      <c r="BG238" s="1"/>
      <c r="BH238" s="1"/>
      <c r="BI238" s="1"/>
      <c r="BJ238" s="1"/>
      <c r="BL238" s="1">
        <f t="shared" si="364"/>
        <v>0.24381391640303274</v>
      </c>
      <c r="BM238" s="1">
        <f t="shared" si="365"/>
        <v>-2.0414952541174536E-3</v>
      </c>
      <c r="BN238" s="1">
        <f t="shared" si="366"/>
        <v>0.25690292723366948</v>
      </c>
      <c r="BO238" s="1">
        <f t="shared" si="367"/>
        <v>1.1047515576519285E-2</v>
      </c>
      <c r="BP238" s="1">
        <f t="shared" si="368"/>
        <v>0.25088461740260953</v>
      </c>
      <c r="BQ238" s="1">
        <f t="shared" si="369"/>
        <v>5.029205745459342E-3</v>
      </c>
      <c r="BR238" s="1">
        <f t="shared" si="370"/>
        <v>0.24985769428581978</v>
      </c>
      <c r="BS238" s="1">
        <f t="shared" si="371"/>
        <v>4.0022826286695845E-3</v>
      </c>
      <c r="BT238" s="1">
        <f t="shared" si="372"/>
        <v>0.26052453501659123</v>
      </c>
      <c r="BU238" s="1">
        <f t="shared" si="373"/>
        <v>1.4669123359441039E-2</v>
      </c>
      <c r="BV238" s="1">
        <f t="shared" si="374"/>
        <v>0.2551008883600222</v>
      </c>
      <c r="BW238" s="1">
        <f t="shared" si="375"/>
        <v>9.2454767028720131E-3</v>
      </c>
      <c r="BX238" s="1">
        <f t="shared" si="376"/>
        <v>0.25015276783912016</v>
      </c>
      <c r="BY238" s="1">
        <f t="shared" si="377"/>
        <v>4.297356181969969E-3</v>
      </c>
      <c r="BZ238" s="1">
        <f t="shared" si="378"/>
        <v>0.26088838203183851</v>
      </c>
      <c r="CA238" s="1">
        <f t="shared" si="379"/>
        <v>1.5032970374688315E-2</v>
      </c>
      <c r="CB238" s="1">
        <f t="shared" si="380"/>
        <v>0.25539836773620578</v>
      </c>
      <c r="CC238" s="1">
        <f t="shared" si="381"/>
        <v>9.5429560790555867E-3</v>
      </c>
      <c r="CD238" s="1">
        <f t="shared" si="382"/>
        <v>0.25074452296994937</v>
      </c>
      <c r="CE238" s="1">
        <f t="shared" si="383"/>
        <v>4.889111312799177E-3</v>
      </c>
      <c r="CF238" s="1">
        <f t="shared" si="384"/>
        <v>0.26089410309717881</v>
      </c>
      <c r="CG238" s="1">
        <f t="shared" si="385"/>
        <v>1.5038691440028618E-2</v>
      </c>
      <c r="CH238" s="1">
        <f t="shared" si="386"/>
        <v>0.25588051862827593</v>
      </c>
      <c r="CI238" s="1">
        <f t="shared" si="387"/>
        <v>1.0025106971125741E-2</v>
      </c>
      <c r="CJ238" s="1">
        <f t="shared" si="315"/>
        <v>0.24524797981660706</v>
      </c>
      <c r="CK238" s="1">
        <f t="shared" si="387"/>
        <v>-6.0743184054312671E-4</v>
      </c>
      <c r="CL238" s="1">
        <f t="shared" si="316"/>
        <v>0.2581645560394597</v>
      </c>
      <c r="CM238" s="1">
        <f t="shared" si="387"/>
        <v>1.2309144382309511E-2</v>
      </c>
      <c r="CN238" s="1">
        <f t="shared" si="317"/>
        <v>0.25216913518363848</v>
      </c>
      <c r="CO238" s="1">
        <f t="shared" si="387"/>
        <v>6.3137235264882907E-3</v>
      </c>
      <c r="CP238" s="1">
        <f t="shared" si="318"/>
        <v>0.24582206114364125</v>
      </c>
      <c r="CQ238" s="1">
        <f t="shared" si="388"/>
        <v>-3.3350513508945134E-5</v>
      </c>
      <c r="CR238" s="1">
        <f t="shared" si="319"/>
        <v>0.25816984312558072</v>
      </c>
      <c r="CS238" s="1">
        <f t="shared" si="389"/>
        <v>1.2314431468430531E-2</v>
      </c>
      <c r="CT238" s="1">
        <f t="shared" si="320"/>
        <v>0.25259934118622257</v>
      </c>
      <c r="CU238" s="1">
        <f t="shared" si="390"/>
        <v>6.7439295290723789E-3</v>
      </c>
    </row>
    <row r="239" spans="1:99" x14ac:dyDescent="0.2">
      <c r="A239" s="4">
        <f>'PNO-LCCSD_T Default'!A229</f>
        <v>3.3744110104612624</v>
      </c>
      <c r="B239" t="s">
        <v>225</v>
      </c>
      <c r="C239" s="1">
        <f>627.5095*('PNO-LCCSD_T Default'!P229+'PNO-LCCSD_T Default'!J229-'PNO-LCCSD_T Default'!D229)</f>
        <v>3.2757818068208784</v>
      </c>
      <c r="D239" s="1">
        <f t="shared" si="260"/>
        <v>-9.8629203640383967E-2</v>
      </c>
      <c r="E239" s="1">
        <f>627.5095*('PNO-LCCSD_T Default'!AB229+'PNO-LCCSD_T Default'!V229-'PNO-LCCSD_T Default'!D229)</f>
        <v>2.2485067153651945</v>
      </c>
      <c r="F239" s="1">
        <f t="shared" si="261"/>
        <v>-1.1259042950960678</v>
      </c>
      <c r="G239" s="1">
        <f t="shared" si="262"/>
        <v>2.7621442610930362</v>
      </c>
      <c r="H239" s="1">
        <f t="shared" si="263"/>
        <v>-0.61226674936822612</v>
      </c>
      <c r="I239" s="1">
        <f>627.5095*('PNO-LCCSD_T Default'!R229+'PNO-LCCSD_T Default'!L229-'PNO-LCCSD_T Default'!F229)</f>
        <v>3.048307868572282</v>
      </c>
      <c r="J239" s="1">
        <f t="shared" si="264"/>
        <v>-0.32610314188898037</v>
      </c>
      <c r="K239" s="1">
        <f>627.5095*('PNO-LCCSD_T Default'!AD229+'PNO-LCCSD_T Default'!X229-'PNO-LCCSD_T Default'!F229)</f>
        <v>2.9017146783539207</v>
      </c>
      <c r="L239" s="1">
        <f t="shared" si="265"/>
        <v>-0.47269633210734163</v>
      </c>
      <c r="M239" s="1">
        <f t="shared" si="266"/>
        <v>2.9750112734631013</v>
      </c>
      <c r="N239" s="1">
        <f t="shared" si="267"/>
        <v>-0.399399736998161</v>
      </c>
      <c r="O239" s="1">
        <f>627.5095*('PNO-LCCSD_T Default'!N229+'PNO-LCCSD_T Default'!T229-'PNO-LCCSD_T Default'!H229)</f>
        <v>3.1258005221839511</v>
      </c>
      <c r="P239" s="1">
        <f t="shared" si="334"/>
        <v>-0.24861048827731125</v>
      </c>
      <c r="Q239" s="1">
        <f>627.5095*('PNO-LCCSD_T Default'!Z229+'PNO-LCCSD_T Default'!AF229-'PNO-LCCSD_T Default'!H229)</f>
        <v>3.1104516398370086</v>
      </c>
      <c r="R239" s="1">
        <f t="shared" si="335"/>
        <v>-0.26395937062425379</v>
      </c>
      <c r="S239" s="1">
        <f t="shared" si="336"/>
        <v>3.1181260810104798</v>
      </c>
      <c r="T239" s="1">
        <f t="shared" si="337"/>
        <v>-0.25628492945078252</v>
      </c>
      <c r="U239" s="1">
        <f t="shared" si="338"/>
        <v>2.8991681424379392</v>
      </c>
      <c r="V239" s="1">
        <f t="shared" si="339"/>
        <v>-0.47524286802332316</v>
      </c>
      <c r="W239" s="1">
        <f t="shared" si="340"/>
        <v>3.329980252243292</v>
      </c>
      <c r="X239" s="1">
        <f t="shared" si="341"/>
        <v>-4.4430758217970379E-2</v>
      </c>
      <c r="Y239" s="21">
        <f t="shared" si="342"/>
        <v>3.1145741973406156</v>
      </c>
      <c r="Z239" s="27">
        <f t="shared" si="343"/>
        <v>-0.25983681312064677</v>
      </c>
      <c r="AA239" s="1">
        <f t="shared" si="344"/>
        <v>3.2071042899076696</v>
      </c>
      <c r="AB239" s="1">
        <f t="shared" si="345"/>
        <v>-0.16730672055359275</v>
      </c>
      <c r="AC239" s="1">
        <f t="shared" si="346"/>
        <v>3.3294543535241825</v>
      </c>
      <c r="AD239" s="1">
        <f t="shared" si="347"/>
        <v>-4.4956656937079842E-2</v>
      </c>
      <c r="AE239" s="1">
        <f t="shared" si="348"/>
        <v>3.2682793217159261</v>
      </c>
      <c r="AF239" s="1">
        <f t="shared" si="349"/>
        <v>-0.10613168874533629</v>
      </c>
      <c r="AG239" s="24">
        <f>627.5095*('PNO-LCCSD_T Tight'!J229+'PNO-LCCSD_T Tight'!P229-'PNO-LCCSD_T Tight'!D229)</f>
        <v>4.8918104753562162</v>
      </c>
      <c r="AH239" s="1">
        <f t="shared" si="350"/>
        <v>1.5173994648949538</v>
      </c>
      <c r="AI239" s="1">
        <f>627.5095*('PNO-LCCSD_T Tight'!V229+'PNO-LCCSD_T Tight'!AB229-'PNO-LCCSD_T Tight'!D229)</f>
        <v>2.5401560199749573</v>
      </c>
      <c r="AJ239" s="1">
        <f t="shared" si="351"/>
        <v>-0.83425499048630503</v>
      </c>
      <c r="AK239" s="1">
        <f t="shared" si="352"/>
        <v>3.7159832476655867</v>
      </c>
      <c r="AL239" s="1">
        <f t="shared" si="353"/>
        <v>0.34157223720432439</v>
      </c>
      <c r="AM239" s="1">
        <f>627.5095*('PNO-LCCSD_T Tight'!L229+'PNO-LCCSD_T Tight'!R229-'PNO-LCCSD_T Tight'!F229)</f>
        <v>3.7479889731651115</v>
      </c>
      <c r="AN239" s="1">
        <f t="shared" si="354"/>
        <v>0.37357796270384913</v>
      </c>
      <c r="AO239" s="1">
        <f>627.5095*('PNO-LCCSD_T Tight'!X229+'PNO-LCCSD_T Tight'!AD229-'PNO-LCCSD_T Tight'!F229)</f>
        <v>3.0113761923009879</v>
      </c>
      <c r="AP239" s="1">
        <f t="shared" si="355"/>
        <v>-0.3630348181602745</v>
      </c>
      <c r="AQ239" s="1">
        <f t="shared" si="356"/>
        <v>3.3796825827330497</v>
      </c>
      <c r="AR239" s="1">
        <f t="shared" si="357"/>
        <v>5.271572271787317E-3</v>
      </c>
      <c r="AS239" s="1" t="str">
        <f>IF((627.5095*('PNO-LCCSD_T Tight'!N229+'PNO-LCCSD_T Tight'!T229-'PNO-LCCSD_T Tight'!H229))&gt;$AS$1,(627.5095*('PNO-LCCSD_T Tight'!N229+'PNO-LCCSD_T Tight'!T229-'PNO-LCCSD_T Tight'!H229)), "")</f>
        <v/>
      </c>
      <c r="AT239" s="1" t="e">
        <f t="shared" si="288"/>
        <v>#VALUE!</v>
      </c>
      <c r="AU239" s="1" t="str">
        <f>IF((627.5095*('PNO-LCCSD_T Tight'!Z229+'PNO-LCCSD_T Tight'!AF229-'PNO-LCCSD_T Tight'!H229))&gt;$AS$1,(627.5095*('PNO-LCCSD_T Tight'!Z229+'PNO-LCCSD_T Tight'!AF229-'PNO-LCCSD_T Tight'!H229)),"")</f>
        <v/>
      </c>
      <c r="AV239" s="1" t="e">
        <f t="shared" si="289"/>
        <v>#VALUE!</v>
      </c>
      <c r="AW239" s="1"/>
      <c r="AX239" s="1">
        <f t="shared" si="290"/>
        <v>-3.3744110104612624</v>
      </c>
      <c r="AY239" s="1">
        <f t="shared" si="358"/>
        <v>2.9980603136589643</v>
      </c>
      <c r="AZ239" s="1">
        <f t="shared" si="359"/>
        <v>-0.37635069680229805</v>
      </c>
      <c r="BA239" s="1">
        <f t="shared" si="360"/>
        <v>3.3203243205603168</v>
      </c>
      <c r="BB239" s="1">
        <f t="shared" si="361"/>
        <v>-5.4086689900945562E-2</v>
      </c>
      <c r="BC239" s="21">
        <f t="shared" si="362"/>
        <v>3.1591923171096408</v>
      </c>
      <c r="BD239" s="1">
        <f t="shared" si="363"/>
        <v>-0.21521869335162158</v>
      </c>
      <c r="BE239" s="1"/>
      <c r="BF239" s="1"/>
      <c r="BG239" s="1"/>
      <c r="BH239" s="1"/>
      <c r="BI239" s="1"/>
      <c r="BJ239" s="1"/>
      <c r="BL239" s="1">
        <f t="shared" si="364"/>
        <v>3.5365645843102316</v>
      </c>
      <c r="BM239" s="1">
        <f t="shared" si="365"/>
        <v>0.16215357384896922</v>
      </c>
      <c r="BN239" s="1">
        <f t="shared" si="366"/>
        <v>3.3499893215095029</v>
      </c>
      <c r="BO239" s="1">
        <f t="shared" si="367"/>
        <v>-2.4421688951759446E-2</v>
      </c>
      <c r="BP239" s="1">
        <f t="shared" si="368"/>
        <v>3.4362098063851807</v>
      </c>
      <c r="BQ239" s="1">
        <f t="shared" si="369"/>
        <v>6.1798795923918348E-2</v>
      </c>
      <c r="BR239" s="1">
        <f t="shared" si="370"/>
        <v>3.4458021370308787</v>
      </c>
      <c r="BS239" s="1">
        <f t="shared" si="371"/>
        <v>7.1391126569616326E-2</v>
      </c>
      <c r="BT239" s="1">
        <f t="shared" si="372"/>
        <v>3.3881406344694049</v>
      </c>
      <c r="BU239" s="1">
        <f t="shared" si="373"/>
        <v>1.3729624008142594E-2</v>
      </c>
      <c r="BV239" s="1">
        <f t="shared" si="374"/>
        <v>3.4174663841383248</v>
      </c>
      <c r="BW239" s="1">
        <f t="shared" si="375"/>
        <v>4.305537367706247E-2</v>
      </c>
      <c r="BX239" s="1">
        <f t="shared" si="376"/>
        <v>3.4376470808403647</v>
      </c>
      <c r="BY239" s="1">
        <f t="shared" si="377"/>
        <v>6.3236070379102394E-2</v>
      </c>
      <c r="BZ239" s="1">
        <f t="shared" si="378"/>
        <v>3.3814046286217949</v>
      </c>
      <c r="CA239" s="1">
        <f t="shared" si="379"/>
        <v>6.9936181605325665E-3</v>
      </c>
      <c r="CB239" s="1">
        <f t="shared" si="380"/>
        <v>3.4130462453796331</v>
      </c>
      <c r="CC239" s="1">
        <f t="shared" si="381"/>
        <v>3.8635234918370731E-2</v>
      </c>
      <c r="CD239" s="1">
        <f t="shared" si="382"/>
        <v>3.4120012482456206</v>
      </c>
      <c r="CE239" s="1">
        <f t="shared" si="383"/>
        <v>3.7590237784358216E-2</v>
      </c>
      <c r="CF239" s="1">
        <f t="shared" si="384"/>
        <v>3.3810790916332061</v>
      </c>
      <c r="CG239" s="1">
        <f t="shared" si="385"/>
        <v>6.6680811719437294E-3</v>
      </c>
      <c r="CH239" s="1">
        <f t="shared" si="386"/>
        <v>3.3952370025767427</v>
      </c>
      <c r="CI239" s="1">
        <f t="shared" si="387"/>
        <v>2.0825992115480307E-2</v>
      </c>
      <c r="CJ239" s="1">
        <f t="shared" si="315"/>
        <v>3.4819055746622496</v>
      </c>
      <c r="CK239" s="1">
        <f t="shared" si="387"/>
        <v>0.10749456420098724</v>
      </c>
      <c r="CL239" s="1">
        <f t="shared" si="316"/>
        <v>3.3258823602493148</v>
      </c>
      <c r="CM239" s="1">
        <f t="shared" si="387"/>
        <v>-4.8528650211947522E-2</v>
      </c>
      <c r="CN239" s="1">
        <f t="shared" si="317"/>
        <v>3.3995843215431352</v>
      </c>
      <c r="CO239" s="1">
        <f t="shared" si="387"/>
        <v>2.5173311081872818E-2</v>
      </c>
      <c r="CP239" s="1">
        <f t="shared" si="318"/>
        <v>3.460526523885775</v>
      </c>
      <c r="CQ239" s="1">
        <f t="shared" si="388"/>
        <v>8.6115513424512624E-2</v>
      </c>
      <c r="CR239" s="1">
        <f t="shared" si="319"/>
        <v>3.3241606353342874</v>
      </c>
      <c r="CS239" s="1">
        <f t="shared" si="389"/>
        <v>-5.0250375126974944E-2</v>
      </c>
      <c r="CT239" s="1">
        <f t="shared" si="320"/>
        <v>3.3862682044724752</v>
      </c>
      <c r="CU239" s="1">
        <f t="shared" si="390"/>
        <v>1.1857194011212879E-2</v>
      </c>
    </row>
    <row r="240" spans="1:99" x14ac:dyDescent="0.2">
      <c r="A240" s="4">
        <f>'PNO-LCCSD_T Default'!A230</f>
        <v>5.8782695483538134</v>
      </c>
      <c r="B240" t="s">
        <v>226</v>
      </c>
      <c r="C240" s="1">
        <f>627.5095*('PNO-LCCSD_T Default'!P230+'PNO-LCCSD_T Default'!J230-'PNO-LCCSD_T Default'!D230)</f>
        <v>5.9356969004548281</v>
      </c>
      <c r="D240" s="1">
        <f t="shared" si="260"/>
        <v>5.7427352101014684E-2</v>
      </c>
      <c r="E240" s="1">
        <f>627.5095*('PNO-LCCSD_T Default'!AB230+'PNO-LCCSD_T Default'!V230-'PNO-LCCSD_T Default'!D230)</f>
        <v>5.0642148971777265</v>
      </c>
      <c r="F240" s="1">
        <f t="shared" si="261"/>
        <v>-0.81405465117608689</v>
      </c>
      <c r="G240" s="1">
        <f t="shared" si="262"/>
        <v>5.4999558988162773</v>
      </c>
      <c r="H240" s="1">
        <f t="shared" si="263"/>
        <v>-0.3783136495375361</v>
      </c>
      <c r="I240" s="1">
        <f>627.5095*('PNO-LCCSD_T Default'!R230+'PNO-LCCSD_T Default'!L230-'PNO-LCCSD_T Default'!F230)</f>
        <v>5.6610629601478717</v>
      </c>
      <c r="J240" s="1">
        <f t="shared" si="264"/>
        <v>-0.21720658820594174</v>
      </c>
      <c r="K240" s="1">
        <f>627.5095*('PNO-LCCSD_T Default'!AD230+'PNO-LCCSD_T Default'!X230-'PNO-LCCSD_T Default'!F230)</f>
        <v>5.5338417449935289</v>
      </c>
      <c r="L240" s="1">
        <f t="shared" si="265"/>
        <v>-0.34442780336028456</v>
      </c>
      <c r="M240" s="1">
        <f t="shared" si="266"/>
        <v>5.5974523525707003</v>
      </c>
      <c r="N240" s="1">
        <f t="shared" si="267"/>
        <v>-0.28081719578311315</v>
      </c>
      <c r="O240" s="1">
        <f>627.5095*('PNO-LCCSD_T Default'!N230+'PNO-LCCSD_T Default'!T230-'PNO-LCCSD_T Default'!H230)</f>
        <v>5.687934360835734</v>
      </c>
      <c r="P240" s="1">
        <f t="shared" si="334"/>
        <v>-0.19033518751807943</v>
      </c>
      <c r="Q240" s="1">
        <f>627.5095*('PNO-LCCSD_T Default'!Z230+'PNO-LCCSD_T Default'!AF230-'PNO-LCCSD_T Default'!H230)</f>
        <v>5.6750578658825868</v>
      </c>
      <c r="R240" s="1">
        <f t="shared" si="335"/>
        <v>-0.20321168247122667</v>
      </c>
      <c r="S240" s="1">
        <f t="shared" si="336"/>
        <v>5.6814961133591604</v>
      </c>
      <c r="T240" s="1">
        <f t="shared" si="337"/>
        <v>-0.19677343499465305</v>
      </c>
      <c r="U240" s="1">
        <f t="shared" si="338"/>
        <v>5.4810035170313034</v>
      </c>
      <c r="V240" s="1">
        <f t="shared" si="339"/>
        <v>-0.39726603132251004</v>
      </c>
      <c r="W240" s="1">
        <f t="shared" si="340"/>
        <v>5.8417452349838408</v>
      </c>
      <c r="X240" s="1">
        <f t="shared" si="341"/>
        <v>-3.6524313369972639E-2</v>
      </c>
      <c r="Y240" s="21">
        <f t="shared" si="342"/>
        <v>5.6613743760075721</v>
      </c>
      <c r="Z240" s="27">
        <f t="shared" si="343"/>
        <v>-0.21689517234624134</v>
      </c>
      <c r="AA240" s="1">
        <f t="shared" si="344"/>
        <v>5.7161273058197208</v>
      </c>
      <c r="AB240" s="1">
        <f t="shared" si="345"/>
        <v>-0.1621422425340926</v>
      </c>
      <c r="AC240" s="1">
        <f t="shared" si="346"/>
        <v>5.8232190418973362</v>
      </c>
      <c r="AD240" s="1">
        <f t="shared" si="347"/>
        <v>-5.5050506456477244E-2</v>
      </c>
      <c r="AE240" s="1">
        <f t="shared" si="348"/>
        <v>5.7696731738585285</v>
      </c>
      <c r="AF240" s="1">
        <f t="shared" si="349"/>
        <v>-0.10859637449528492</v>
      </c>
      <c r="AG240" s="24">
        <f>627.5095*('PNO-LCCSD_T Tight'!J230+'PNO-LCCSD_T Tight'!P230-'PNO-LCCSD_T Tight'!D230)</f>
        <v>7.1810362018329963</v>
      </c>
      <c r="AH240" s="1">
        <f t="shared" si="350"/>
        <v>1.3027666534791829</v>
      </c>
      <c r="AI240" s="1">
        <f>627.5095*('PNO-LCCSD_T Tight'!V230+'PNO-LCCSD_T Tight'!AB230-'PNO-LCCSD_T Tight'!D230)</f>
        <v>5.304439651457777</v>
      </c>
      <c r="AJ240" s="1">
        <f t="shared" si="351"/>
        <v>-0.57382989689603647</v>
      </c>
      <c r="AK240" s="1">
        <f t="shared" si="352"/>
        <v>6.2427379266453862</v>
      </c>
      <c r="AL240" s="1">
        <f t="shared" si="353"/>
        <v>0.36446837829157275</v>
      </c>
      <c r="AM240" s="1">
        <f>627.5095*('PNO-LCCSD_T Tight'!L230+'PNO-LCCSD_T Tight'!R230-'PNO-LCCSD_T Tight'!F230)</f>
        <v>6.2050973261957614</v>
      </c>
      <c r="AN240" s="1">
        <f t="shared" si="354"/>
        <v>0.32682777784194794</v>
      </c>
      <c r="AO240" s="1">
        <f>627.5095*('PNO-LCCSD_T Tight'!X230+'PNO-LCCSD_T Tight'!AD230-'PNO-LCCSD_T Tight'!F230)</f>
        <v>5.618320167477667</v>
      </c>
      <c r="AP240" s="1">
        <f t="shared" si="355"/>
        <v>-0.25994938087614639</v>
      </c>
      <c r="AQ240" s="1">
        <f t="shared" si="356"/>
        <v>5.9117087468367142</v>
      </c>
      <c r="AR240" s="1">
        <f t="shared" si="357"/>
        <v>3.3439198482900778E-2</v>
      </c>
      <c r="AS240" s="1" t="str">
        <f>IF((627.5095*('PNO-LCCSD_T Tight'!N230+'PNO-LCCSD_T Tight'!T230-'PNO-LCCSD_T Tight'!H230))&gt;$AS$1,(627.5095*('PNO-LCCSD_T Tight'!N230+'PNO-LCCSD_T Tight'!T230-'PNO-LCCSD_T Tight'!H230)), "")</f>
        <v/>
      </c>
      <c r="AT240" s="1" t="e">
        <f t="shared" si="288"/>
        <v>#VALUE!</v>
      </c>
      <c r="AU240" s="1" t="str">
        <f>IF((627.5095*('PNO-LCCSD_T Tight'!Z230+'PNO-LCCSD_T Tight'!AF230-'PNO-LCCSD_T Tight'!H230))&gt;$AS$1,(627.5095*('PNO-LCCSD_T Tight'!Z230+'PNO-LCCSD_T Tight'!AF230-'PNO-LCCSD_T Tight'!H230)),"")</f>
        <v/>
      </c>
      <c r="AV240" s="1" t="e">
        <f t="shared" si="289"/>
        <v>#VALUE!</v>
      </c>
      <c r="AW240" s="1"/>
      <c r="AX240" s="1">
        <f t="shared" si="290"/>
        <v>-5.8782695483538134</v>
      </c>
      <c r="AY240" s="1">
        <f t="shared" si="358"/>
        <v>5.5652382823112303</v>
      </c>
      <c r="AZ240" s="1">
        <f t="shared" si="359"/>
        <v>-0.31303126604258313</v>
      </c>
      <c r="BA240" s="1">
        <f t="shared" si="360"/>
        <v>5.8241110134907768</v>
      </c>
      <c r="BB240" s="1">
        <f t="shared" si="361"/>
        <v>-5.4158534863036678E-2</v>
      </c>
      <c r="BC240" s="21">
        <f t="shared" si="362"/>
        <v>5.694674647901004</v>
      </c>
      <c r="BD240" s="1">
        <f t="shared" si="363"/>
        <v>-0.18359490045280946</v>
      </c>
      <c r="BE240" s="1"/>
      <c r="BF240" s="1"/>
      <c r="BG240" s="1"/>
      <c r="BH240" s="1"/>
      <c r="BI240" s="1"/>
      <c r="BJ240" s="1"/>
      <c r="BL240" s="1">
        <f t="shared" si="364"/>
        <v>5.972192104880798</v>
      </c>
      <c r="BM240" s="1">
        <f t="shared" si="365"/>
        <v>9.3922556526984557E-2</v>
      </c>
      <c r="BN240" s="1">
        <f t="shared" si="366"/>
        <v>5.8582262403278431</v>
      </c>
      <c r="BO240" s="1">
        <f t="shared" si="367"/>
        <v>-2.0043308025970319E-2</v>
      </c>
      <c r="BP240" s="1">
        <f t="shared" si="368"/>
        <v>5.9118413345522578</v>
      </c>
      <c r="BQ240" s="1">
        <f t="shared" si="369"/>
        <v>3.3571786198444364E-2</v>
      </c>
      <c r="BR240" s="1">
        <f t="shared" si="370"/>
        <v>5.9000719448998602</v>
      </c>
      <c r="BS240" s="1">
        <f t="shared" si="371"/>
        <v>2.1802396546046765E-2</v>
      </c>
      <c r="BT240" s="1">
        <f t="shared" si="372"/>
        <v>5.8715575676433156</v>
      </c>
      <c r="BU240" s="1">
        <f t="shared" si="373"/>
        <v>-6.7119807104978335E-3</v>
      </c>
      <c r="BV240" s="1">
        <f t="shared" si="374"/>
        <v>5.8858494576044524</v>
      </c>
      <c r="BW240" s="1">
        <f t="shared" si="375"/>
        <v>7.5799092506390053E-3</v>
      </c>
      <c r="BX240" s="1">
        <f t="shared" si="376"/>
        <v>5.8953849709026853</v>
      </c>
      <c r="BY240" s="1">
        <f t="shared" si="377"/>
        <v>1.7115422548871884E-2</v>
      </c>
      <c r="BZ240" s="1">
        <f t="shared" si="378"/>
        <v>5.8632392561903988</v>
      </c>
      <c r="CA240" s="1">
        <f t="shared" si="379"/>
        <v>-1.5030292163414671E-2</v>
      </c>
      <c r="CB240" s="1">
        <f t="shared" si="380"/>
        <v>5.8820951083950135</v>
      </c>
      <c r="CC240" s="1">
        <f t="shared" si="381"/>
        <v>3.825560041200049E-3</v>
      </c>
      <c r="CD240" s="1">
        <f t="shared" si="382"/>
        <v>5.8789881710425673</v>
      </c>
      <c r="CE240" s="1">
        <f t="shared" si="383"/>
        <v>7.1862268875388935E-4</v>
      </c>
      <c r="CF240" s="1">
        <f t="shared" si="384"/>
        <v>5.8629053419879353</v>
      </c>
      <c r="CG240" s="1">
        <f t="shared" si="385"/>
        <v>-1.5364206365878097E-2</v>
      </c>
      <c r="CH240" s="1">
        <f t="shared" si="386"/>
        <v>5.8676616713594303</v>
      </c>
      <c r="CI240" s="1">
        <f t="shared" si="387"/>
        <v>-1.0607876994383147E-2</v>
      </c>
      <c r="CJ240" s="1">
        <f t="shared" si="315"/>
        <v>5.938097706803422</v>
      </c>
      <c r="CK240" s="1">
        <f t="shared" si="387"/>
        <v>5.9828158449608537E-2</v>
      </c>
      <c r="CL240" s="1">
        <f t="shared" si="316"/>
        <v>5.8286890416138162</v>
      </c>
      <c r="CM240" s="1">
        <f t="shared" si="387"/>
        <v>-4.9580506739997254E-2</v>
      </c>
      <c r="CN240" s="1">
        <f t="shared" si="317"/>
        <v>5.8818748599290682</v>
      </c>
      <c r="CO240" s="1">
        <f t="shared" si="387"/>
        <v>3.6053115752547882E-3</v>
      </c>
      <c r="CP240" s="1">
        <f t="shared" si="318"/>
        <v>5.9248271147775959</v>
      </c>
      <c r="CQ240" s="1">
        <f t="shared" si="388"/>
        <v>4.6557566423782504E-2</v>
      </c>
      <c r="CR240" s="1">
        <f t="shared" si="319"/>
        <v>5.8270663421981119</v>
      </c>
      <c r="CS240" s="1">
        <f t="shared" si="389"/>
        <v>-5.1203206155701508E-2</v>
      </c>
      <c r="CT240" s="1">
        <f t="shared" si="320"/>
        <v>5.8710154162053785</v>
      </c>
      <c r="CU240" s="1">
        <f t="shared" si="390"/>
        <v>-7.2541321484349552E-3</v>
      </c>
    </row>
    <row r="241" spans="1:99" x14ac:dyDescent="0.2">
      <c r="A241" s="4">
        <f>'PNO-LCCSD_T Default'!A231</f>
        <v>6.5762968514006186</v>
      </c>
      <c r="B241" t="s">
        <v>227</v>
      </c>
      <c r="C241" s="1">
        <f>627.5095*('PNO-LCCSD_T Default'!P231+'PNO-LCCSD_T Default'!J231-'PNO-LCCSD_T Default'!D231)</f>
        <v>6.724348107869762</v>
      </c>
      <c r="D241" s="1">
        <f t="shared" si="260"/>
        <v>0.14805125646914341</v>
      </c>
      <c r="E241" s="1">
        <f>627.5095*('PNO-LCCSD_T Default'!AB231+'PNO-LCCSD_T Default'!V231-'PNO-LCCSD_T Default'!D231)</f>
        <v>5.9777605891369401</v>
      </c>
      <c r="F241" s="1">
        <f t="shared" si="261"/>
        <v>-0.59853626226367851</v>
      </c>
      <c r="G241" s="1">
        <f t="shared" si="262"/>
        <v>6.351054348503351</v>
      </c>
      <c r="H241" s="1">
        <f t="shared" si="263"/>
        <v>-0.22524250289726755</v>
      </c>
      <c r="I241" s="1">
        <f>627.5095*('PNO-LCCSD_T Default'!R231+'PNO-LCCSD_T Default'!L231-'PNO-LCCSD_T Default'!F231)</f>
        <v>6.4203666231673928</v>
      </c>
      <c r="J241" s="1">
        <f t="shared" si="264"/>
        <v>-0.15593022823322578</v>
      </c>
      <c r="K241" s="1">
        <f>627.5095*('PNO-LCCSD_T Default'!AD231+'PNO-LCCSD_T Default'!X231-'PNO-LCCSD_T Default'!F231)</f>
        <v>6.3094346284416396</v>
      </c>
      <c r="L241" s="1">
        <f t="shared" si="265"/>
        <v>-0.26686222295897899</v>
      </c>
      <c r="M241" s="1">
        <f t="shared" si="266"/>
        <v>6.3649006258045162</v>
      </c>
      <c r="N241" s="1">
        <f t="shared" si="267"/>
        <v>-0.21139622559610238</v>
      </c>
      <c r="O241" s="1">
        <f>627.5095*('PNO-LCCSD_T Default'!N231+'PNO-LCCSD_T Default'!T231-'PNO-LCCSD_T Default'!H231)</f>
        <v>6.4245991384020336</v>
      </c>
      <c r="P241" s="1">
        <f t="shared" si="334"/>
        <v>-0.15169771299858503</v>
      </c>
      <c r="Q241" s="1">
        <f>627.5095*('PNO-LCCSD_T Default'!Z231+'PNO-LCCSD_T Default'!AF231-'PNO-LCCSD_T Default'!H231)</f>
        <v>6.4133290677591237</v>
      </c>
      <c r="R241" s="1">
        <f t="shared" si="335"/>
        <v>-0.16296778364149489</v>
      </c>
      <c r="S241" s="1">
        <f t="shared" si="336"/>
        <v>6.4189641030805786</v>
      </c>
      <c r="T241" s="1">
        <f t="shared" si="337"/>
        <v>-0.15733274832003996</v>
      </c>
      <c r="U241" s="1">
        <f t="shared" si="338"/>
        <v>6.221065922052011</v>
      </c>
      <c r="V241" s="1">
        <f t="shared" si="339"/>
        <v>-0.35523092934860756</v>
      </c>
      <c r="W241" s="1">
        <f t="shared" si="340"/>
        <v>6.5268915194095847</v>
      </c>
      <c r="X241" s="1">
        <f t="shared" si="341"/>
        <v>-4.9405331991033918E-2</v>
      </c>
      <c r="Y241" s="21">
        <f t="shared" si="342"/>
        <v>6.3739787207307979</v>
      </c>
      <c r="Z241" s="27">
        <f t="shared" si="343"/>
        <v>-0.20231813066982074</v>
      </c>
      <c r="AA241" s="1">
        <f t="shared" si="344"/>
        <v>6.4290398101236237</v>
      </c>
      <c r="AB241" s="1">
        <f t="shared" si="345"/>
        <v>-0.1472570412769949</v>
      </c>
      <c r="AC241" s="1">
        <f t="shared" si="346"/>
        <v>6.5223330696659927</v>
      </c>
      <c r="AD241" s="1">
        <f t="shared" si="347"/>
        <v>-5.3963781734625904E-2</v>
      </c>
      <c r="AE241" s="1">
        <f t="shared" si="348"/>
        <v>6.4756864398948082</v>
      </c>
      <c r="AF241" s="1">
        <f t="shared" si="349"/>
        <v>-0.1006104115058104</v>
      </c>
      <c r="AG241" s="24">
        <f>627.5095*('PNO-LCCSD_T Tight'!J231+'PNO-LCCSD_T Tight'!P231-'PNO-LCCSD_T Tight'!D231)</f>
        <v>7.6272398884161037</v>
      </c>
      <c r="AH241" s="1">
        <f t="shared" si="350"/>
        <v>1.0509430370154851</v>
      </c>
      <c r="AI241" s="1">
        <f>627.5095*('PNO-LCCSD_T Tight'!V231+'PNO-LCCSD_T Tight'!AB231-'PNO-LCCSD_T Tight'!D231)</f>
        <v>6.1729784682648408</v>
      </c>
      <c r="AJ241" s="1">
        <f t="shared" si="351"/>
        <v>-0.40331838313577784</v>
      </c>
      <c r="AK241" s="1">
        <f t="shared" si="352"/>
        <v>6.9001091783404718</v>
      </c>
      <c r="AL241" s="1">
        <f t="shared" si="353"/>
        <v>0.32381232693985318</v>
      </c>
      <c r="AM241" s="1">
        <f>627.5095*('PNO-LCCSD_T Tight'!L231+'PNO-LCCSD_T Tight'!R231-'PNO-LCCSD_T Tight'!F231)</f>
        <v>6.8287674130973262</v>
      </c>
      <c r="AN241" s="1">
        <f t="shared" si="354"/>
        <v>0.25247056169670756</v>
      </c>
      <c r="AO241" s="1">
        <f>627.5095*('PNO-LCCSD_T Tight'!X231+'PNO-LCCSD_T Tight'!AD231-'PNO-LCCSD_T Tight'!F231)</f>
        <v>6.3896771666799115</v>
      </c>
      <c r="AP241" s="1">
        <f t="shared" si="355"/>
        <v>-0.18661968472070711</v>
      </c>
      <c r="AQ241" s="1">
        <f t="shared" si="356"/>
        <v>6.6092222898886188</v>
      </c>
      <c r="AR241" s="1">
        <f t="shared" si="357"/>
        <v>3.2925438488000225E-2</v>
      </c>
      <c r="AS241" s="1" t="str">
        <f>IF((627.5095*('PNO-LCCSD_T Tight'!N231+'PNO-LCCSD_T Tight'!T231-'PNO-LCCSD_T Tight'!H231))&gt;$AS$1,(627.5095*('PNO-LCCSD_T Tight'!N231+'PNO-LCCSD_T Tight'!T231-'PNO-LCCSD_T Tight'!H231)), "")</f>
        <v/>
      </c>
      <c r="AT241" s="1" t="e">
        <f t="shared" si="288"/>
        <v>#VALUE!</v>
      </c>
      <c r="AU241" s="1" t="str">
        <f>IF((627.5095*('PNO-LCCSD_T Tight'!Z231+'PNO-LCCSD_T Tight'!AF231-'PNO-LCCSD_T Tight'!H231))&gt;$AS$1,(627.5095*('PNO-LCCSD_T Tight'!Z231+'PNO-LCCSD_T Tight'!AF231-'PNO-LCCSD_T Tight'!H231)),"")</f>
        <v/>
      </c>
      <c r="AV241" s="1" t="e">
        <f t="shared" si="289"/>
        <v>#VALUE!</v>
      </c>
      <c r="AW241" s="1"/>
      <c r="AX241" s="1">
        <f t="shared" si="290"/>
        <v>-6.5762968514006186</v>
      </c>
      <c r="AY241" s="1">
        <f t="shared" si="358"/>
        <v>6.3052614360534349</v>
      </c>
      <c r="AZ241" s="1">
        <f t="shared" si="359"/>
        <v>-0.27103541534718367</v>
      </c>
      <c r="BA241" s="1">
        <f t="shared" si="360"/>
        <v>6.5317522755214918</v>
      </c>
      <c r="BB241" s="1">
        <f t="shared" si="361"/>
        <v>-4.4544575879126747E-2</v>
      </c>
      <c r="BC241" s="21">
        <f t="shared" si="362"/>
        <v>6.4185068557874638</v>
      </c>
      <c r="BD241" s="1">
        <f t="shared" si="363"/>
        <v>-0.15778999561315477</v>
      </c>
      <c r="BE241" s="1"/>
      <c r="BF241" s="1"/>
      <c r="BG241" s="1"/>
      <c r="BH241" s="1"/>
      <c r="BI241" s="1"/>
      <c r="BJ241" s="1"/>
      <c r="BL241" s="1">
        <f t="shared" si="364"/>
        <v>6.577185847101096</v>
      </c>
      <c r="BM241" s="1">
        <f t="shared" si="365"/>
        <v>8.8899570047740184E-4</v>
      </c>
      <c r="BN241" s="1">
        <f t="shared" si="366"/>
        <v>6.5402847557510855</v>
      </c>
      <c r="BO241" s="1">
        <f t="shared" si="367"/>
        <v>-3.6012095649533116E-2</v>
      </c>
      <c r="BP241" s="1">
        <f t="shared" si="368"/>
        <v>6.559120644136641</v>
      </c>
      <c r="BQ241" s="1">
        <f t="shared" si="369"/>
        <v>-1.7176207263977616E-2</v>
      </c>
      <c r="BR241" s="1">
        <f t="shared" si="370"/>
        <v>6.5624027438375316</v>
      </c>
      <c r="BS241" s="1">
        <f t="shared" si="371"/>
        <v>-1.3894107563086955E-2</v>
      </c>
      <c r="BT241" s="1">
        <f t="shared" si="372"/>
        <v>6.5616152181880327</v>
      </c>
      <c r="BU241" s="1">
        <f t="shared" si="373"/>
        <v>-1.4681633212585865E-2</v>
      </c>
      <c r="BV241" s="1">
        <f t="shared" si="374"/>
        <v>6.5615624402736206</v>
      </c>
      <c r="BW241" s="1">
        <f t="shared" si="375"/>
        <v>-1.4734411126998026E-2</v>
      </c>
      <c r="BX241" s="1">
        <f t="shared" si="376"/>
        <v>6.5636066253649128</v>
      </c>
      <c r="BY241" s="1">
        <f t="shared" si="377"/>
        <v>-1.2690226035705798E-2</v>
      </c>
      <c r="BZ241" s="1">
        <f t="shared" si="378"/>
        <v>6.5603466059192046</v>
      </c>
      <c r="CA241" s="1">
        <f t="shared" si="379"/>
        <v>-1.5950245481413994E-2</v>
      </c>
      <c r="CB241" s="1">
        <f t="shared" si="380"/>
        <v>6.5630899569804706</v>
      </c>
      <c r="CC241" s="1">
        <f t="shared" si="381"/>
        <v>-1.3206894420147997E-2</v>
      </c>
      <c r="CD241" s="1">
        <f t="shared" si="382"/>
        <v>6.5614165202648884</v>
      </c>
      <c r="CE241" s="1">
        <f t="shared" si="383"/>
        <v>-1.4880331135730174E-2</v>
      </c>
      <c r="CF241" s="1">
        <f t="shared" si="384"/>
        <v>6.5602056466331069</v>
      </c>
      <c r="CG241" s="1">
        <f t="shared" si="385"/>
        <v>-1.6091204767511691E-2</v>
      </c>
      <c r="CH241" s="1">
        <f t="shared" si="386"/>
        <v>6.5602043254304832</v>
      </c>
      <c r="CI241" s="1">
        <f t="shared" si="387"/>
        <v>-1.6092525970135441E-2</v>
      </c>
      <c r="CJ241" s="1">
        <f t="shared" si="315"/>
        <v>6.5755907425329463</v>
      </c>
      <c r="CK241" s="1">
        <f t="shared" si="387"/>
        <v>-7.0610886767230596E-4</v>
      </c>
      <c r="CL241" s="1">
        <f t="shared" si="316"/>
        <v>6.5354725954504103</v>
      </c>
      <c r="CM241" s="1">
        <f t="shared" si="387"/>
        <v>-4.0824255950208332E-2</v>
      </c>
      <c r="CN241" s="1">
        <f t="shared" si="317"/>
        <v>6.5568828216962523</v>
      </c>
      <c r="CO241" s="1">
        <f t="shared" si="387"/>
        <v>-1.9414029704366342E-2</v>
      </c>
      <c r="CP241" s="1">
        <f t="shared" si="318"/>
        <v>6.5752009332511525</v>
      </c>
      <c r="CQ241" s="1">
        <f t="shared" si="388"/>
        <v>-1.0959181494660797E-3</v>
      </c>
      <c r="CR241" s="1">
        <f t="shared" si="319"/>
        <v>6.5345594192847356</v>
      </c>
      <c r="CS241" s="1">
        <f t="shared" si="389"/>
        <v>-4.1737432115882989E-2</v>
      </c>
      <c r="CT241" s="1">
        <f t="shared" si="320"/>
        <v>6.5556046865527593</v>
      </c>
      <c r="CU241" s="1">
        <f t="shared" si="390"/>
        <v>-2.0692164847859296E-2</v>
      </c>
    </row>
    <row r="242" spans="1:99" x14ac:dyDescent="0.2">
      <c r="A242" s="4">
        <f>'PNO-LCCSD_T Default'!A232</f>
        <v>6.3913210274345378</v>
      </c>
      <c r="B242" t="s">
        <v>228</v>
      </c>
      <c r="C242" s="1">
        <f>627.5095*('PNO-LCCSD_T Default'!P232+'PNO-LCCSD_T Default'!J232-'PNO-LCCSD_T Default'!D232)</f>
        <v>6.5970302844547648</v>
      </c>
      <c r="D242" s="1">
        <f t="shared" si="260"/>
        <v>0.20570925702022702</v>
      </c>
      <c r="E242" s="1">
        <f>627.5095*('PNO-LCCSD_T Default'!AB232+'PNO-LCCSD_T Default'!V232-'PNO-LCCSD_T Default'!D232)</f>
        <v>5.9558945769742495</v>
      </c>
      <c r="F242" s="1">
        <f t="shared" si="261"/>
        <v>-0.43542645046028827</v>
      </c>
      <c r="G242" s="1">
        <f t="shared" si="262"/>
        <v>6.2764624307145072</v>
      </c>
      <c r="H242" s="1">
        <f t="shared" si="263"/>
        <v>-0.11485859672003063</v>
      </c>
      <c r="I242" s="1">
        <f>627.5095*('PNO-LCCSD_T Default'!R232+'PNO-LCCSD_T Default'!L232-'PNO-LCCSD_T Default'!F232)</f>
        <v>6.2823749102634681</v>
      </c>
      <c r="J242" s="1">
        <f t="shared" si="264"/>
        <v>-0.10894611717106972</v>
      </c>
      <c r="K242" s="1">
        <f>627.5095*('PNO-LCCSD_T Default'!AD232+'PNO-LCCSD_T Default'!X232-'PNO-LCCSD_T Default'!F232)</f>
        <v>6.1859688192466491</v>
      </c>
      <c r="L242" s="1">
        <f t="shared" si="265"/>
        <v>-0.20535220818788869</v>
      </c>
      <c r="M242" s="1">
        <f t="shared" si="266"/>
        <v>6.2341718647550586</v>
      </c>
      <c r="N242" s="1">
        <f t="shared" si="267"/>
        <v>-0.1571491626794792</v>
      </c>
      <c r="O242" s="1">
        <f>627.5095*('PNO-LCCSD_T Default'!N232+'PNO-LCCSD_T Default'!T232-'PNO-LCCSD_T Default'!H232)</f>
        <v>6.2708530357621743</v>
      </c>
      <c r="P242" s="1">
        <f t="shared" si="334"/>
        <v>-0.12046799167236344</v>
      </c>
      <c r="Q242" s="1">
        <f>627.5095*('PNO-LCCSD_T Default'!Z232+'PNO-LCCSD_T Default'!AF232-'PNO-LCCSD_T Default'!H232)</f>
        <v>6.2610199619441156</v>
      </c>
      <c r="R242" s="1">
        <f t="shared" si="335"/>
        <v>-0.1303010654904222</v>
      </c>
      <c r="S242" s="1">
        <f t="shared" si="336"/>
        <v>6.2659364988531454</v>
      </c>
      <c r="T242" s="1">
        <f t="shared" si="337"/>
        <v>-0.12538452858139237</v>
      </c>
      <c r="U242" s="1">
        <f t="shared" si="338"/>
        <v>6.0760760406219534</v>
      </c>
      <c r="V242" s="1">
        <f t="shared" si="339"/>
        <v>-0.31524498681258439</v>
      </c>
      <c r="W242" s="1">
        <f t="shared" si="340"/>
        <v>6.3368133940021654</v>
      </c>
      <c r="X242" s="1">
        <f t="shared" si="341"/>
        <v>-5.4507633432372415E-2</v>
      </c>
      <c r="Y242" s="21">
        <f t="shared" si="342"/>
        <v>6.2064447173120598</v>
      </c>
      <c r="Z242" s="27">
        <f t="shared" si="343"/>
        <v>-0.18487631012247796</v>
      </c>
      <c r="AA242" s="1">
        <f t="shared" si="344"/>
        <v>6.2587645116952428</v>
      </c>
      <c r="AB242" s="1">
        <f t="shared" si="345"/>
        <v>-0.13255651573929494</v>
      </c>
      <c r="AC242" s="1">
        <f t="shared" si="346"/>
        <v>6.3397621444463752</v>
      </c>
      <c r="AD242" s="1">
        <f t="shared" si="347"/>
        <v>-5.155888298816258E-2</v>
      </c>
      <c r="AE242" s="1">
        <f t="shared" si="348"/>
        <v>6.2992633280708104</v>
      </c>
      <c r="AF242" s="1">
        <f t="shared" si="349"/>
        <v>-9.205769936372743E-2</v>
      </c>
      <c r="AG242" s="24">
        <f>627.5095*('PNO-LCCSD_T Tight'!J232+'PNO-LCCSD_T Tight'!P232-'PNO-LCCSD_T Tight'!D232)</f>
        <v>7.2266380978010103</v>
      </c>
      <c r="AH242" s="1">
        <f t="shared" si="350"/>
        <v>0.83531707036647251</v>
      </c>
      <c r="AI242" s="1">
        <f>627.5095*('PNO-LCCSD_T Tight'!V232+'PNO-LCCSD_T Tight'!AB232-'PNO-LCCSD_T Tight'!D232)</f>
        <v>6.0916367844247281</v>
      </c>
      <c r="AJ242" s="1">
        <f t="shared" si="351"/>
        <v>-0.29968424300980967</v>
      </c>
      <c r="AK242" s="1">
        <f t="shared" si="352"/>
        <v>6.6591374411128692</v>
      </c>
      <c r="AL242" s="1">
        <f t="shared" si="353"/>
        <v>0.26781641367833142</v>
      </c>
      <c r="AM242" s="1">
        <f>627.5095*('PNO-LCCSD_T Tight'!L232+'PNO-LCCSD_T Tight'!R232-'PNO-LCCSD_T Tight'!F232)</f>
        <v>6.5748925218183842</v>
      </c>
      <c r="AN242" s="1">
        <f t="shared" si="354"/>
        <v>0.18357149438384646</v>
      </c>
      <c r="AO242" s="1">
        <f>627.5095*('PNO-LCCSD_T Tight'!X232+'PNO-LCCSD_T Tight'!AD232-'PNO-LCCSD_T Tight'!F232)</f>
        <v>6.2504423681058432</v>
      </c>
      <c r="AP242" s="1">
        <f t="shared" si="355"/>
        <v>-0.14087865932869459</v>
      </c>
      <c r="AQ242" s="1">
        <f t="shared" si="356"/>
        <v>6.4126674449621142</v>
      </c>
      <c r="AR242" s="1">
        <f t="shared" si="357"/>
        <v>2.1346417527576378E-2</v>
      </c>
      <c r="AS242" s="1" t="str">
        <f>IF((627.5095*('PNO-LCCSD_T Tight'!N232+'PNO-LCCSD_T Tight'!T232-'PNO-LCCSD_T Tight'!H232))&gt;$AS$1,(627.5095*('PNO-LCCSD_T Tight'!N232+'PNO-LCCSD_T Tight'!T232-'PNO-LCCSD_T Tight'!H232)), "")</f>
        <v/>
      </c>
      <c r="AT242" s="1" t="e">
        <f t="shared" si="288"/>
        <v>#VALUE!</v>
      </c>
      <c r="AU242" s="1" t="str">
        <f>IF((627.5095*('PNO-LCCSD_T Tight'!Z232+'PNO-LCCSD_T Tight'!AF232-'PNO-LCCSD_T Tight'!H232))&gt;$AS$1,(627.5095*('PNO-LCCSD_T Tight'!Z232+'PNO-LCCSD_T Tight'!AF232-'PNO-LCCSD_T Tight'!H232)),"")</f>
        <v/>
      </c>
      <c r="AV242" s="1" t="e">
        <f t="shared" si="289"/>
        <v>#VALUE!</v>
      </c>
      <c r="AW242" s="1"/>
      <c r="AX242" s="1">
        <f t="shared" si="290"/>
        <v>-6.3913210274345378</v>
      </c>
      <c r="AY242" s="1">
        <f t="shared" si="358"/>
        <v>6.1475857390734907</v>
      </c>
      <c r="AZ242" s="1">
        <f t="shared" si="359"/>
        <v>-0.24373528836104708</v>
      </c>
      <c r="BA242" s="1">
        <f t="shared" si="360"/>
        <v>6.3545607626839615</v>
      </c>
      <c r="BB242" s="1">
        <f t="shared" si="361"/>
        <v>-3.6760264750576255E-2</v>
      </c>
      <c r="BC242" s="21">
        <f t="shared" si="362"/>
        <v>6.2510732508787266</v>
      </c>
      <c r="BD242" s="1">
        <f t="shared" si="363"/>
        <v>-0.14024777655581122</v>
      </c>
      <c r="BE242" s="1"/>
      <c r="BF242" s="1"/>
      <c r="BG242" s="1"/>
      <c r="BH242" s="1"/>
      <c r="BI242" s="1"/>
      <c r="BJ242" s="1"/>
      <c r="BL242" s="1">
        <f t="shared" si="364"/>
        <v>6.324406895027904</v>
      </c>
      <c r="BM242" s="1">
        <f t="shared" si="365"/>
        <v>-6.6914132406633797E-2</v>
      </c>
      <c r="BN242" s="1">
        <f t="shared" si="366"/>
        <v>6.346126206302058</v>
      </c>
      <c r="BO242" s="1">
        <f t="shared" si="367"/>
        <v>-4.5194821132479746E-2</v>
      </c>
      <c r="BP242" s="1">
        <f t="shared" si="368"/>
        <v>6.3354831732446328</v>
      </c>
      <c r="BQ242" s="1">
        <f t="shared" si="369"/>
        <v>-5.5837854189904945E-2</v>
      </c>
      <c r="BR242" s="1">
        <f t="shared" si="370"/>
        <v>6.3517616425653962</v>
      </c>
      <c r="BS242" s="1">
        <f t="shared" si="371"/>
        <v>-3.9559384869141567E-2</v>
      </c>
      <c r="BT242" s="1">
        <f t="shared" si="372"/>
        <v>6.3670764743509931</v>
      </c>
      <c r="BU242" s="1">
        <f t="shared" si="373"/>
        <v>-2.4244553083544673E-2</v>
      </c>
      <c r="BV242" s="1">
        <f t="shared" si="374"/>
        <v>6.359116365603839</v>
      </c>
      <c r="BW242" s="1">
        <f t="shared" si="375"/>
        <v>-3.2204661830698811E-2</v>
      </c>
      <c r="BX242" s="1">
        <f t="shared" si="376"/>
        <v>6.3551481729405772</v>
      </c>
      <c r="BY242" s="1">
        <f t="shared" si="377"/>
        <v>-3.6172854493960571E-2</v>
      </c>
      <c r="BZ242" s="1">
        <f t="shared" si="378"/>
        <v>6.3703053904695084</v>
      </c>
      <c r="CA242" s="1">
        <f t="shared" si="379"/>
        <v>-2.1015636965029394E-2</v>
      </c>
      <c r="CB242" s="1">
        <f t="shared" si="380"/>
        <v>6.3631182529004491</v>
      </c>
      <c r="CC242" s="1">
        <f t="shared" si="381"/>
        <v>-2.8202774534088704E-2</v>
      </c>
      <c r="CD242" s="1">
        <f t="shared" si="382"/>
        <v>6.3589883395357347</v>
      </c>
      <c r="CE242" s="1">
        <f t="shared" si="383"/>
        <v>-3.2332687898803059E-2</v>
      </c>
      <c r="CF242" s="1">
        <f t="shared" si="384"/>
        <v>6.3703049968480325</v>
      </c>
      <c r="CG242" s="1">
        <f t="shared" si="385"/>
        <v>-2.1016030586505252E-2</v>
      </c>
      <c r="CH242" s="1">
        <f t="shared" si="386"/>
        <v>6.3664204240725795</v>
      </c>
      <c r="CI242" s="1">
        <f t="shared" si="387"/>
        <v>-2.4900603361958318E-2</v>
      </c>
      <c r="CJ242" s="1">
        <f t="shared" si="315"/>
        <v>6.3360927641712079</v>
      </c>
      <c r="CK242" s="1">
        <f t="shared" si="387"/>
        <v>-5.5228263263329858E-2</v>
      </c>
      <c r="CL242" s="1">
        <f t="shared" si="316"/>
        <v>6.3571476386495718</v>
      </c>
      <c r="CM242" s="1">
        <f t="shared" si="387"/>
        <v>-3.4173388784966008E-2</v>
      </c>
      <c r="CN242" s="1">
        <f t="shared" si="317"/>
        <v>6.3475172147880103</v>
      </c>
      <c r="CO242" s="1">
        <f t="shared" si="387"/>
        <v>-4.380381264652744E-2</v>
      </c>
      <c r="CP242" s="1">
        <f t="shared" si="318"/>
        <v>6.3409302646757997</v>
      </c>
      <c r="CQ242" s="1">
        <f t="shared" si="388"/>
        <v>-5.0390762758738106E-2</v>
      </c>
      <c r="CR242" s="1">
        <f t="shared" si="319"/>
        <v>6.3568162561484982</v>
      </c>
      <c r="CS242" s="1">
        <f t="shared" si="389"/>
        <v>-3.4504771286039571E-2</v>
      </c>
      <c r="CT242" s="1">
        <f t="shared" si="320"/>
        <v>6.3512336559714013</v>
      </c>
      <c r="CU242" s="1">
        <f t="shared" si="390"/>
        <v>-4.0087371463136456E-2</v>
      </c>
    </row>
    <row r="243" spans="1:99" x14ac:dyDescent="0.2">
      <c r="A243" s="4">
        <f>'PNO-LCCSD_T Default'!A233</f>
        <v>5.8203777479345371</v>
      </c>
      <c r="B243" t="s">
        <v>229</v>
      </c>
      <c r="C243" s="1">
        <f>627.5095*('PNO-LCCSD_T Default'!P233+'PNO-LCCSD_T Default'!J233-'PNO-LCCSD_T Default'!D233)</f>
        <v>6.041297858065966</v>
      </c>
      <c r="D243" s="1">
        <f t="shared" si="260"/>
        <v>0.22092011013142887</v>
      </c>
      <c r="E243" s="1">
        <f>627.5095*('PNO-LCCSD_T Default'!AB233+'PNO-LCCSD_T Default'!V233-'PNO-LCCSD_T Default'!D233)</f>
        <v>5.4840493699908501</v>
      </c>
      <c r="F243" s="1">
        <f t="shared" si="261"/>
        <v>-0.33632837794368697</v>
      </c>
      <c r="G243" s="1">
        <f t="shared" si="262"/>
        <v>5.7626736140284081</v>
      </c>
      <c r="H243" s="1">
        <f t="shared" si="263"/>
        <v>-5.7704133906129051E-2</v>
      </c>
      <c r="I243" s="1">
        <f>627.5095*('PNO-LCCSD_T Default'!R233+'PNO-LCCSD_T Default'!L233-'PNO-LCCSD_T Default'!F233)</f>
        <v>5.7353614322078332</v>
      </c>
      <c r="J243" s="1">
        <f t="shared" si="264"/>
        <v>-8.5016315726703873E-2</v>
      </c>
      <c r="K243" s="1">
        <f>627.5095*('PNO-LCCSD_T Default'!AD233+'PNO-LCCSD_T Default'!X233-'PNO-LCCSD_T Default'!F233)</f>
        <v>5.6502669032849386</v>
      </c>
      <c r="L243" s="1">
        <f t="shared" si="265"/>
        <v>-0.17011084464959847</v>
      </c>
      <c r="M243" s="1">
        <f t="shared" si="266"/>
        <v>5.6928141677463859</v>
      </c>
      <c r="N243" s="1">
        <f t="shared" si="267"/>
        <v>-0.12756358018815117</v>
      </c>
      <c r="O243" s="1">
        <f>627.5095*('PNO-LCCSD_T Default'!N233+'PNO-LCCSD_T Default'!T233-'PNO-LCCSD_T Default'!H233)</f>
        <v>5.7144654624972357</v>
      </c>
      <c r="P243" s="1">
        <f t="shared" si="334"/>
        <v>-0.10591228543730136</v>
      </c>
      <c r="Q243" s="1">
        <f>627.5095*('PNO-LCCSD_T Default'!Z233+'PNO-LCCSD_T Default'!AF233-'PNO-LCCSD_T Default'!H233)</f>
        <v>5.70594388350447</v>
      </c>
      <c r="R243" s="1">
        <f t="shared" si="335"/>
        <v>-0.11443386443006709</v>
      </c>
      <c r="S243" s="1">
        <f t="shared" si="336"/>
        <v>5.7102046730008524</v>
      </c>
      <c r="T243" s="1">
        <f t="shared" si="337"/>
        <v>-0.11017307493368467</v>
      </c>
      <c r="U243" s="1">
        <f t="shared" si="338"/>
        <v>5.534779004531492</v>
      </c>
      <c r="V243" s="1">
        <f t="shared" si="339"/>
        <v>-0.28559874340304514</v>
      </c>
      <c r="W243" s="1">
        <f t="shared" si="340"/>
        <v>5.7592448265805505</v>
      </c>
      <c r="X243" s="1">
        <f t="shared" si="341"/>
        <v>-6.1132921353986625E-2</v>
      </c>
      <c r="Y243" s="21">
        <f t="shared" si="342"/>
        <v>5.6470119155560212</v>
      </c>
      <c r="Z243" s="27">
        <f t="shared" si="343"/>
        <v>-0.17336583237851588</v>
      </c>
      <c r="AA243" s="1">
        <f t="shared" si="344"/>
        <v>5.6925418221451336</v>
      </c>
      <c r="AB243" s="1">
        <f t="shared" si="345"/>
        <v>-0.1278359257894035</v>
      </c>
      <c r="AC243" s="1">
        <f t="shared" si="346"/>
        <v>5.7643590758659453</v>
      </c>
      <c r="AD243" s="1">
        <f t="shared" si="347"/>
        <v>-5.601867206859179E-2</v>
      </c>
      <c r="AE243" s="1">
        <f t="shared" si="348"/>
        <v>5.728450449005539</v>
      </c>
      <c r="AF243" s="1">
        <f t="shared" si="349"/>
        <v>-9.1927298928998091E-2</v>
      </c>
      <c r="AG243" s="24">
        <f>627.5095*('PNO-LCCSD_T Tight'!J233+'PNO-LCCSD_T Tight'!P233-'PNO-LCCSD_T Tight'!D233)</f>
        <v>6.3609228703833711</v>
      </c>
      <c r="AH243" s="1">
        <f t="shared" si="350"/>
        <v>0.54054512244883401</v>
      </c>
      <c r="AI243" s="1">
        <f>627.5095*('PNO-LCCSD_T Tight'!V233+'PNO-LCCSD_T Tight'!AB233-'PNO-LCCSD_T Tight'!D233)</f>
        <v>5.5487082896593858</v>
      </c>
      <c r="AJ243" s="1">
        <f t="shared" si="351"/>
        <v>-0.27166945827515132</v>
      </c>
      <c r="AK243" s="1">
        <f t="shared" si="352"/>
        <v>5.9548155800213785</v>
      </c>
      <c r="AL243" s="1">
        <f t="shared" si="353"/>
        <v>0.13443783208684135</v>
      </c>
      <c r="AM243" s="1">
        <f>627.5095*('PNO-LCCSD_T Tight'!L233+'PNO-LCCSD_T Tight'!R233-'PNO-LCCSD_T Tight'!F233)</f>
        <v>5.8927618188204125</v>
      </c>
      <c r="AN243" s="1">
        <f t="shared" si="354"/>
        <v>7.2384070885875396E-2</v>
      </c>
      <c r="AO243" s="1">
        <f>627.5095*('PNO-LCCSD_T Tight'!X233+'PNO-LCCSD_T Tight'!AD233-'PNO-LCCSD_T Tight'!F233)</f>
        <v>5.7016175807758005</v>
      </c>
      <c r="AP243" s="1">
        <f t="shared" si="355"/>
        <v>-0.11876016715873661</v>
      </c>
      <c r="AQ243" s="1">
        <f t="shared" si="356"/>
        <v>5.7971896997981069</v>
      </c>
      <c r="AR243" s="1">
        <f t="shared" si="357"/>
        <v>-2.3188048136430162E-2</v>
      </c>
      <c r="AS243" s="1" t="str">
        <f>IF((627.5095*('PNO-LCCSD_T Tight'!N233+'PNO-LCCSD_T Tight'!T233-'PNO-LCCSD_T Tight'!H233))&gt;$AS$1,(627.5095*('PNO-LCCSD_T Tight'!N233+'PNO-LCCSD_T Tight'!T233-'PNO-LCCSD_T Tight'!H233)), "")</f>
        <v/>
      </c>
      <c r="AT243" s="1" t="e">
        <f t="shared" si="288"/>
        <v>#VALUE!</v>
      </c>
      <c r="AU243" s="1" t="str">
        <f>IF((627.5095*('PNO-LCCSD_T Tight'!Z233+'PNO-LCCSD_T Tight'!AF233-'PNO-LCCSD_T Tight'!H233))&gt;$AS$1,(627.5095*('PNO-LCCSD_T Tight'!Z233+'PNO-LCCSD_T Tight'!AF233-'PNO-LCCSD_T Tight'!H233)),"")</f>
        <v/>
      </c>
      <c r="AV243" s="1" t="e">
        <f t="shared" si="289"/>
        <v>#VALUE!</v>
      </c>
      <c r="AW243" s="1"/>
      <c r="AX243" s="1">
        <f t="shared" si="290"/>
        <v>-5.8203777479345371</v>
      </c>
      <c r="AY243" s="1">
        <f t="shared" si="358"/>
        <v>5.5858193551938289</v>
      </c>
      <c r="AZ243" s="1">
        <f t="shared" si="359"/>
        <v>-0.23455839274070822</v>
      </c>
      <c r="BA243" s="1">
        <f t="shared" si="360"/>
        <v>5.8018701634500243</v>
      </c>
      <c r="BB243" s="1">
        <f t="shared" si="361"/>
        <v>-1.850758448451284E-2</v>
      </c>
      <c r="BC243" s="21">
        <f t="shared" si="362"/>
        <v>5.6938447593219266</v>
      </c>
      <c r="BD243" s="1">
        <f t="shared" si="363"/>
        <v>-0.12653298861261053</v>
      </c>
      <c r="BE243" s="1"/>
      <c r="BF243" s="1"/>
      <c r="BG243" s="1"/>
      <c r="BH243" s="1"/>
      <c r="BI243" s="1"/>
      <c r="BJ243" s="1"/>
      <c r="BL243" s="1">
        <f t="shared" si="364"/>
        <v>5.6608459794256607</v>
      </c>
      <c r="BM243" s="1">
        <f t="shared" si="365"/>
        <v>-0.1595317685088764</v>
      </c>
      <c r="BN243" s="1">
        <f t="shared" si="366"/>
        <v>5.7636808556808328</v>
      </c>
      <c r="BO243" s="1">
        <f t="shared" si="367"/>
        <v>-5.6696892253704334E-2</v>
      </c>
      <c r="BP243" s="1">
        <f t="shared" si="368"/>
        <v>5.7118024086320434</v>
      </c>
      <c r="BQ243" s="1">
        <f t="shared" si="369"/>
        <v>-0.10857533930249375</v>
      </c>
      <c r="BR243" s="1">
        <f t="shared" si="370"/>
        <v>5.7397524959483661</v>
      </c>
      <c r="BS243" s="1">
        <f t="shared" si="371"/>
        <v>-8.0625251986170987E-2</v>
      </c>
      <c r="BT243" s="1">
        <f t="shared" si="372"/>
        <v>5.7773698784473524</v>
      </c>
      <c r="BU243" s="1">
        <f t="shared" si="373"/>
        <v>-4.3007869487184713E-2</v>
      </c>
      <c r="BV243" s="1">
        <f t="shared" si="374"/>
        <v>5.7585027910444806</v>
      </c>
      <c r="BW243" s="1">
        <f t="shared" si="375"/>
        <v>-6.1874956890056509E-2</v>
      </c>
      <c r="BX243" s="1">
        <f t="shared" si="376"/>
        <v>5.7444047696870228</v>
      </c>
      <c r="BY243" s="1">
        <f t="shared" si="377"/>
        <v>-7.5972978247514256E-2</v>
      </c>
      <c r="BZ243" s="1">
        <f t="shared" si="378"/>
        <v>5.7886855850128711</v>
      </c>
      <c r="CA243" s="1">
        <f t="shared" si="379"/>
        <v>-3.1692162921665989E-2</v>
      </c>
      <c r="CB243" s="1">
        <f t="shared" si="380"/>
        <v>5.765789702702941</v>
      </c>
      <c r="CC243" s="1">
        <f t="shared" si="381"/>
        <v>-5.4588045231596105E-2</v>
      </c>
      <c r="CD243" s="1">
        <f t="shared" si="382"/>
        <v>5.7525351441134944</v>
      </c>
      <c r="CE243" s="1">
        <f t="shared" si="383"/>
        <v>-6.784260382104268E-2</v>
      </c>
      <c r="CF243" s="1">
        <f t="shared" si="384"/>
        <v>5.788917577960099</v>
      </c>
      <c r="CG243" s="1">
        <f t="shared" si="385"/>
        <v>-3.1460169974438124E-2</v>
      </c>
      <c r="CH243" s="1">
        <f t="shared" si="386"/>
        <v>5.7769946120674334</v>
      </c>
      <c r="CI243" s="1">
        <f t="shared" si="387"/>
        <v>-4.3383135867103739E-2</v>
      </c>
      <c r="CJ243" s="1">
        <f t="shared" si="315"/>
        <v>5.6815163255007093</v>
      </c>
      <c r="CK243" s="1">
        <f t="shared" si="387"/>
        <v>-0.13886142243382782</v>
      </c>
      <c r="CL243" s="1">
        <f t="shared" si="316"/>
        <v>5.8031023859723661</v>
      </c>
      <c r="CM243" s="1">
        <f t="shared" si="387"/>
        <v>-1.7275361962171054E-2</v>
      </c>
      <c r="CN243" s="1">
        <f t="shared" si="317"/>
        <v>5.7422694861270402</v>
      </c>
      <c r="CO243" s="1">
        <f t="shared" si="387"/>
        <v>-7.8108261807496859E-2</v>
      </c>
      <c r="CP243" s="1">
        <f t="shared" si="318"/>
        <v>5.6898558366810841</v>
      </c>
      <c r="CQ243" s="1">
        <f t="shared" si="388"/>
        <v>-0.13052191125345303</v>
      </c>
      <c r="CR243" s="1">
        <f t="shared" si="319"/>
        <v>5.8036665763903628</v>
      </c>
      <c r="CS243" s="1">
        <f t="shared" si="389"/>
        <v>-1.6711171544174341E-2</v>
      </c>
      <c r="CT243" s="1">
        <f t="shared" si="320"/>
        <v>5.7524136917287505</v>
      </c>
      <c r="CU243" s="1">
        <f t="shared" si="390"/>
        <v>-6.7964056205786605E-2</v>
      </c>
    </row>
    <row r="244" spans="1:99" x14ac:dyDescent="0.2">
      <c r="A244" s="4">
        <f>'PNO-LCCSD_T Default'!A234</f>
        <v>3.7930812589925482</v>
      </c>
      <c r="B244" t="s">
        <v>230</v>
      </c>
      <c r="C244" s="1">
        <f>627.5095*('PNO-LCCSD_T Default'!P234+'PNO-LCCSD_T Default'!J234-'PNO-LCCSD_T Default'!D234)</f>
        <v>4.0219772770167754</v>
      </c>
      <c r="D244" s="1">
        <f t="shared" si="260"/>
        <v>0.22889601802422721</v>
      </c>
      <c r="E244" s="1">
        <f>627.5095*('PNO-LCCSD_T Default'!AB234+'PNO-LCCSD_T Default'!V234-'PNO-LCCSD_T Default'!D234)</f>
        <v>3.6499394503644176</v>
      </c>
      <c r="F244" s="1">
        <f t="shared" si="261"/>
        <v>-0.14314180862813064</v>
      </c>
      <c r="G244" s="1">
        <f t="shared" si="262"/>
        <v>3.8359583636905965</v>
      </c>
      <c r="H244" s="1">
        <f t="shared" si="263"/>
        <v>4.2877104698048285E-2</v>
      </c>
      <c r="I244" s="1">
        <f>627.5095*('PNO-LCCSD_T Default'!R234+'PNO-LCCSD_T Default'!L234-'PNO-LCCSD_T Default'!F234)</f>
        <v>3.7646499025769642</v>
      </c>
      <c r="J244" s="1">
        <f t="shared" si="264"/>
        <v>-2.843135641558403E-2</v>
      </c>
      <c r="K244" s="1">
        <f>627.5095*('PNO-LCCSD_T Default'!AD234+'PNO-LCCSD_T Default'!X234-'PNO-LCCSD_T Default'!F234)</f>
        <v>3.7034323599249319</v>
      </c>
      <c r="L244" s="1">
        <f t="shared" si="265"/>
        <v>-8.9648899067616306E-2</v>
      </c>
      <c r="M244" s="1">
        <f t="shared" si="266"/>
        <v>3.7340411312509483</v>
      </c>
      <c r="N244" s="1">
        <f t="shared" si="267"/>
        <v>-5.9040127741599946E-2</v>
      </c>
      <c r="O244" s="1">
        <f>627.5095*('PNO-LCCSD_T Default'!N234+'PNO-LCCSD_T Default'!T234-'PNO-LCCSD_T Default'!H234)</f>
        <v>3.7344596368167302</v>
      </c>
      <c r="P244" s="1">
        <f t="shared" si="334"/>
        <v>-5.8621622175818011E-2</v>
      </c>
      <c r="Q244" s="1">
        <f>627.5095*('PNO-LCCSD_T Default'!Z234+'PNO-LCCSD_T Default'!AF234-'PNO-LCCSD_T Default'!H234)</f>
        <v>3.7300607952278422</v>
      </c>
      <c r="R244" s="1">
        <f t="shared" si="335"/>
        <v>-6.3020463764706047E-2</v>
      </c>
      <c r="S244" s="1">
        <f t="shared" si="336"/>
        <v>3.7322602160222864</v>
      </c>
      <c r="T244" s="1">
        <f t="shared" si="337"/>
        <v>-6.0821042970261807E-2</v>
      </c>
      <c r="U244" s="1">
        <f t="shared" si="338"/>
        <v>3.595937238408458</v>
      </c>
      <c r="V244" s="1">
        <f t="shared" si="339"/>
        <v>-0.1971440205840902</v>
      </c>
      <c r="W244" s="1">
        <f t="shared" si="340"/>
        <v>3.7385041485588699</v>
      </c>
      <c r="X244" s="1">
        <f t="shared" si="341"/>
        <v>-5.45771104336783E-2</v>
      </c>
      <c r="Y244" s="21">
        <f t="shared" si="342"/>
        <v>3.6672206934836646</v>
      </c>
      <c r="Z244" s="27">
        <f t="shared" si="343"/>
        <v>-0.12586056550888358</v>
      </c>
      <c r="AA244" s="1">
        <f t="shared" si="344"/>
        <v>3.7027846038879599</v>
      </c>
      <c r="AB244" s="1">
        <f t="shared" si="345"/>
        <v>-9.0296655104588286E-2</v>
      </c>
      <c r="AC244" s="1">
        <f t="shared" si="346"/>
        <v>3.757998825709584</v>
      </c>
      <c r="AD244" s="1">
        <f t="shared" si="347"/>
        <v>-3.5082433282964232E-2</v>
      </c>
      <c r="AE244" s="1">
        <f t="shared" si="348"/>
        <v>3.7303917147987722</v>
      </c>
      <c r="AF244" s="1">
        <f t="shared" si="349"/>
        <v>-6.2689544193776037E-2</v>
      </c>
      <c r="AG244" s="24">
        <f>627.5095*('PNO-LCCSD_T Tight'!J234+'PNO-LCCSD_T Tight'!P234-'PNO-LCCSD_T Tight'!D234)</f>
        <v>4.0732358675349554</v>
      </c>
      <c r="AH244" s="1">
        <f t="shared" si="350"/>
        <v>0.28015460854240715</v>
      </c>
      <c r="AI244" s="1">
        <f>627.5095*('PNO-LCCSD_T Tight'!V234+'PNO-LCCSD_T Tight'!AB234-'PNO-LCCSD_T Tight'!D234)</f>
        <v>3.666855544655848</v>
      </c>
      <c r="AJ244" s="1">
        <f t="shared" si="351"/>
        <v>-0.12622571433670027</v>
      </c>
      <c r="AK244" s="1">
        <f t="shared" si="352"/>
        <v>3.8700457060954019</v>
      </c>
      <c r="AL244" s="1">
        <f t="shared" si="353"/>
        <v>7.6964447102853661E-2</v>
      </c>
      <c r="AM244" s="1">
        <f>627.5095*('PNO-LCCSD_T Tight'!L234+'PNO-LCCSD_T Tight'!R234-'PNO-LCCSD_T Tight'!F234)</f>
        <v>3.7914589206625897</v>
      </c>
      <c r="AN244" s="1">
        <f t="shared" si="354"/>
        <v>-1.6223383299585059E-3</v>
      </c>
      <c r="AO244" s="1">
        <f>627.5095*('PNO-LCCSD_T Tight'!X234+'PNO-LCCSD_T Tight'!AD234-'PNO-LCCSD_T Tight'!F234)</f>
        <v>3.7289846784674596</v>
      </c>
      <c r="AP244" s="1">
        <f t="shared" si="355"/>
        <v>-6.4096580525088598E-2</v>
      </c>
      <c r="AQ244" s="1">
        <f t="shared" si="356"/>
        <v>3.7602217995650244</v>
      </c>
      <c r="AR244" s="1">
        <f t="shared" si="357"/>
        <v>-3.2859459427523774E-2</v>
      </c>
      <c r="AS244" s="1" t="str">
        <f>IF((627.5095*('PNO-LCCSD_T Tight'!N234+'PNO-LCCSD_T Tight'!T234-'PNO-LCCSD_T Tight'!H234))&gt;$AS$1,(627.5095*('PNO-LCCSD_T Tight'!N234+'PNO-LCCSD_T Tight'!T234-'PNO-LCCSD_T Tight'!H234)), "")</f>
        <v/>
      </c>
      <c r="AT244" s="1" t="e">
        <f t="shared" si="288"/>
        <v>#VALUE!</v>
      </c>
      <c r="AU244" s="1" t="str">
        <f>IF((627.5095*('PNO-LCCSD_T Tight'!Z234+'PNO-LCCSD_T Tight'!AF234-'PNO-LCCSD_T Tight'!H234))&gt;$AS$1,(627.5095*('PNO-LCCSD_T Tight'!Z234+'PNO-LCCSD_T Tight'!AF234-'PNO-LCCSD_T Tight'!H234)),"")</f>
        <v/>
      </c>
      <c r="AV244" s="1" t="e">
        <f t="shared" si="289"/>
        <v>#VALUE!</v>
      </c>
      <c r="AW244" s="1"/>
      <c r="AX244" s="1">
        <f t="shared" si="290"/>
        <v>-3.7930812589925482</v>
      </c>
      <c r="AY244" s="1">
        <f t="shared" si="358"/>
        <v>3.6067162771269179</v>
      </c>
      <c r="AZ244" s="1">
        <f t="shared" si="359"/>
        <v>-0.18636498186563033</v>
      </c>
      <c r="BA244" s="1">
        <f t="shared" si="360"/>
        <v>3.7697186723173459</v>
      </c>
      <c r="BB244" s="1">
        <f t="shared" si="361"/>
        <v>-2.3362586675202301E-2</v>
      </c>
      <c r="BC244" s="21">
        <f t="shared" si="362"/>
        <v>3.6882174747221312</v>
      </c>
      <c r="BD244" s="1">
        <f t="shared" si="363"/>
        <v>-0.10486378427041698</v>
      </c>
      <c r="BE244" s="1"/>
      <c r="BF244" s="1"/>
      <c r="BG244" s="1"/>
      <c r="BH244" s="1"/>
      <c r="BI244" s="1"/>
      <c r="BJ244" s="1"/>
      <c r="BL244" s="1">
        <f t="shared" si="364"/>
        <v>3.6161547282635658</v>
      </c>
      <c r="BM244" s="1">
        <f t="shared" si="365"/>
        <v>-0.17692653072898246</v>
      </c>
      <c r="BN244" s="1">
        <f t="shared" si="366"/>
        <v>3.7396647043943925</v>
      </c>
      <c r="BO244" s="1">
        <f t="shared" si="367"/>
        <v>-5.3416554598155752E-2</v>
      </c>
      <c r="BP244" s="1">
        <f t="shared" si="368"/>
        <v>3.6787149847523368</v>
      </c>
      <c r="BQ244" s="1">
        <f t="shared" si="369"/>
        <v>-0.1143662742402114</v>
      </c>
      <c r="BR244" s="1">
        <f t="shared" si="370"/>
        <v>3.7103558279890452</v>
      </c>
      <c r="BS244" s="1">
        <f t="shared" si="371"/>
        <v>-8.2725431003503047E-2</v>
      </c>
      <c r="BT244" s="1">
        <f t="shared" si="372"/>
        <v>3.761402717460367</v>
      </c>
      <c r="BU244" s="1">
        <f t="shared" si="373"/>
        <v>-3.1678541532181193E-2</v>
      </c>
      <c r="BV244" s="1">
        <f t="shared" si="374"/>
        <v>3.7357232126204671</v>
      </c>
      <c r="BW244" s="1">
        <f t="shared" si="375"/>
        <v>-5.7358046372081084E-2</v>
      </c>
      <c r="BX244" s="1">
        <f t="shared" si="376"/>
        <v>3.7116180936178589</v>
      </c>
      <c r="BY244" s="1">
        <f t="shared" si="377"/>
        <v>-8.1463165374689339E-2</v>
      </c>
      <c r="BZ244" s="1">
        <f t="shared" si="378"/>
        <v>3.7701038015565058</v>
      </c>
      <c r="CA244" s="1">
        <f t="shared" si="379"/>
        <v>-2.2977457436042403E-2</v>
      </c>
      <c r="CB244" s="1">
        <f t="shared" si="380"/>
        <v>3.7397575747558971</v>
      </c>
      <c r="CC244" s="1">
        <f t="shared" si="381"/>
        <v>-5.3323684236651125E-2</v>
      </c>
      <c r="CD244" s="1">
        <f t="shared" si="382"/>
        <v>3.7140097094805609</v>
      </c>
      <c r="CE244" s="1">
        <f t="shared" si="383"/>
        <v>-7.907154951198736E-2</v>
      </c>
      <c r="CF244" s="1">
        <f t="shared" si="384"/>
        <v>3.7703008135763709</v>
      </c>
      <c r="CG244" s="1">
        <f t="shared" si="385"/>
        <v>-2.2780445416177297E-2</v>
      </c>
      <c r="CH244" s="1">
        <f t="shared" si="386"/>
        <v>3.7467048699651242</v>
      </c>
      <c r="CI244" s="1">
        <f t="shared" si="387"/>
        <v>-4.6376389027424025E-2</v>
      </c>
      <c r="CJ244" s="1">
        <f t="shared" si="315"/>
        <v>3.6220632982477792</v>
      </c>
      <c r="CK244" s="1">
        <f t="shared" si="387"/>
        <v>-0.17101796074476905</v>
      </c>
      <c r="CL244" s="1">
        <f t="shared" si="316"/>
        <v>3.770041046902056</v>
      </c>
      <c r="CM244" s="1">
        <f t="shared" si="387"/>
        <v>-2.3040212090492229E-2</v>
      </c>
      <c r="CN244" s="1">
        <f t="shared" si="317"/>
        <v>3.6968083634170323</v>
      </c>
      <c r="CO244" s="1">
        <f t="shared" si="387"/>
        <v>-9.6272895575515882E-2</v>
      </c>
      <c r="CP244" s="1">
        <f t="shared" si="318"/>
        <v>3.624436156815789</v>
      </c>
      <c r="CQ244" s="1">
        <f t="shared" si="388"/>
        <v>-0.16864510217675921</v>
      </c>
      <c r="CR244" s="1">
        <f t="shared" si="319"/>
        <v>3.7706125751425543</v>
      </c>
      <c r="CS244" s="1">
        <f t="shared" si="389"/>
        <v>-2.2468683849993898E-2</v>
      </c>
      <c r="CT244" s="1">
        <f t="shared" si="320"/>
        <v>3.7029084062336732</v>
      </c>
      <c r="CU244" s="1">
        <f t="shared" si="390"/>
        <v>-9.0172852758874988E-2</v>
      </c>
    </row>
    <row r="245" spans="1:99" x14ac:dyDescent="0.2">
      <c r="A245" s="4">
        <f>'PNO-LCCSD_T Default'!A235</f>
        <v>1.7521469285246798</v>
      </c>
      <c r="B245" t="s">
        <v>231</v>
      </c>
      <c r="C245" s="1">
        <f>627.5095*('PNO-LCCSD_T Default'!P235+'PNO-LCCSD_T Default'!J235-'PNO-LCCSD_T Default'!D235)</f>
        <v>1.8709988857528259</v>
      </c>
      <c r="D245" s="1">
        <f t="shared" si="260"/>
        <v>0.11885195722814612</v>
      </c>
      <c r="E245" s="1">
        <f>627.5095*('PNO-LCCSD_T Default'!AB235+'PNO-LCCSD_T Default'!V235-'PNO-LCCSD_T Default'!D235)</f>
        <v>1.7149719248456139</v>
      </c>
      <c r="F245" s="1">
        <f t="shared" si="261"/>
        <v>-3.7175003679065899E-2</v>
      </c>
      <c r="G245" s="1">
        <f t="shared" si="262"/>
        <v>1.7929854052992198</v>
      </c>
      <c r="H245" s="1">
        <f t="shared" si="263"/>
        <v>4.083847677454E-2</v>
      </c>
      <c r="I245" s="1">
        <f>627.5095*('PNO-LCCSD_T Default'!R235+'PNO-LCCSD_T Default'!L235-'PNO-LCCSD_T Default'!F235)</f>
        <v>1.7603989678112126</v>
      </c>
      <c r="J245" s="1">
        <f t="shared" si="264"/>
        <v>8.2520392865328418E-3</v>
      </c>
      <c r="K245" s="1">
        <f>627.5095*('PNO-LCCSD_T Default'!AD235+'PNO-LCCSD_T Default'!X235-'PNO-LCCSD_T Default'!F235)</f>
        <v>1.7261826161395351</v>
      </c>
      <c r="L245" s="1">
        <f t="shared" si="265"/>
        <v>-2.5964312385144739E-2</v>
      </c>
      <c r="M245" s="1">
        <f t="shared" si="266"/>
        <v>1.7432907919753737</v>
      </c>
      <c r="N245" s="1">
        <f t="shared" si="267"/>
        <v>-8.8561365493060595E-3</v>
      </c>
      <c r="O245" s="1">
        <f>627.5095*('PNO-LCCSD_T Default'!N235+'PNO-LCCSD_T Default'!T235-'PNO-LCCSD_T Default'!H235)</f>
        <v>1.73518299429934</v>
      </c>
      <c r="P245" s="1">
        <f t="shared" si="334"/>
        <v>-1.6963934225339816E-2</v>
      </c>
      <c r="Q245" s="1">
        <f>627.5095*('PNO-LCCSD_T Default'!Z235+'PNO-LCCSD_T Default'!AF235-'PNO-LCCSD_T Default'!H235)</f>
        <v>1.7327608076340286</v>
      </c>
      <c r="R245" s="1">
        <f t="shared" si="335"/>
        <v>-1.9386120890651171E-2</v>
      </c>
      <c r="S245" s="1">
        <f t="shared" si="336"/>
        <v>1.7339719009666843</v>
      </c>
      <c r="T245" s="1">
        <f t="shared" si="337"/>
        <v>-1.8175027557995493E-2</v>
      </c>
      <c r="U245" s="1">
        <f t="shared" si="338"/>
        <v>1.6878858632362768</v>
      </c>
      <c r="V245" s="1">
        <f t="shared" si="339"/>
        <v>-6.426106528840303E-2</v>
      </c>
      <c r="W245" s="1">
        <f t="shared" si="340"/>
        <v>1.7335327303645978</v>
      </c>
      <c r="X245" s="1">
        <f t="shared" si="341"/>
        <v>-1.8614198160082029E-2</v>
      </c>
      <c r="Y245" s="21">
        <f t="shared" si="342"/>
        <v>1.7107092968004372</v>
      </c>
      <c r="Z245" s="27">
        <f t="shared" si="343"/>
        <v>-4.1437631724242641E-2</v>
      </c>
      <c r="AA245" s="1">
        <f t="shared" si="344"/>
        <v>1.7087268909426212</v>
      </c>
      <c r="AB245" s="1">
        <f t="shared" si="345"/>
        <v>-4.342003758205859E-2</v>
      </c>
      <c r="AC245" s="1">
        <f t="shared" si="346"/>
        <v>1.7396625167430055</v>
      </c>
      <c r="AD245" s="1">
        <f t="shared" si="347"/>
        <v>-1.2484411781674254E-2</v>
      </c>
      <c r="AE245" s="1">
        <f t="shared" si="348"/>
        <v>1.7241947038428134</v>
      </c>
      <c r="AF245" s="1">
        <f t="shared" si="349"/>
        <v>-2.7952224681866422E-2</v>
      </c>
      <c r="AG245" s="24">
        <f>627.5095*('PNO-LCCSD_T Tight'!J235+'PNO-LCCSD_T Tight'!P235-'PNO-LCCSD_T Tight'!D235)</f>
        <v>1.8939566553060578</v>
      </c>
      <c r="AH245" s="1">
        <f t="shared" si="350"/>
        <v>0.14180972678137804</v>
      </c>
      <c r="AI245" s="1">
        <f>627.5095*('PNO-LCCSD_T Tight'!V235+'PNO-LCCSD_T Tight'!AB235-'PNO-LCCSD_T Tight'!D235)</f>
        <v>1.7293207233618852</v>
      </c>
      <c r="AJ245" s="1">
        <f t="shared" si="351"/>
        <v>-2.2826205162794544E-2</v>
      </c>
      <c r="AK245" s="1">
        <f t="shared" si="352"/>
        <v>1.8116386893339715</v>
      </c>
      <c r="AL245" s="1">
        <f t="shared" si="353"/>
        <v>5.9491760809291749E-2</v>
      </c>
      <c r="AM245" s="1">
        <f>627.5095*('PNO-LCCSD_T Tight'!L235+'PNO-LCCSD_T Tight'!R235-'PNO-LCCSD_T Tight'!F235)</f>
        <v>1.772418935551799</v>
      </c>
      <c r="AN245" s="1">
        <f t="shared" si="354"/>
        <v>2.0272007027119177E-2</v>
      </c>
      <c r="AO245" s="1">
        <f>627.5095*('PNO-LCCSD_T Tight'!X235+'PNO-LCCSD_T Tight'!AD235-'PNO-LCCSD_T Tight'!F235)</f>
        <v>1.7378469911479346</v>
      </c>
      <c r="AP245" s="1">
        <f t="shared" si="355"/>
        <v>-1.4299937376745175E-2</v>
      </c>
      <c r="AQ245" s="1">
        <f t="shared" si="356"/>
        <v>1.7551329633498667</v>
      </c>
      <c r="AR245" s="1">
        <f t="shared" si="357"/>
        <v>2.9860348251868896E-3</v>
      </c>
      <c r="AS245" s="1" t="str">
        <f>IF((627.5095*('PNO-LCCSD_T Tight'!N235+'PNO-LCCSD_T Tight'!T235-'PNO-LCCSD_T Tight'!H235))&gt;$AS$1,(627.5095*('PNO-LCCSD_T Tight'!N235+'PNO-LCCSD_T Tight'!T235-'PNO-LCCSD_T Tight'!H235)), "")</f>
        <v/>
      </c>
      <c r="AT245" s="1" t="e">
        <f t="shared" si="288"/>
        <v>#VALUE!</v>
      </c>
      <c r="AU245" s="1" t="str">
        <f>IF((627.5095*('PNO-LCCSD_T Tight'!Z235+'PNO-LCCSD_T Tight'!AF235-'PNO-LCCSD_T Tight'!H235))&gt;$AS$1,(627.5095*('PNO-LCCSD_T Tight'!Z235+'PNO-LCCSD_T Tight'!AF235-'PNO-LCCSD_T Tight'!H235)),"")</f>
        <v/>
      </c>
      <c r="AV245" s="1" t="e">
        <f t="shared" si="289"/>
        <v>#VALUE!</v>
      </c>
      <c r="AW245" s="1"/>
      <c r="AX245" s="1">
        <f t="shared" si="290"/>
        <v>-1.7521469285246798</v>
      </c>
      <c r="AY245" s="1">
        <f t="shared" si="358"/>
        <v>1.6927346324676653</v>
      </c>
      <c r="AZ245" s="1">
        <f t="shared" si="359"/>
        <v>-5.941229605701448E-2</v>
      </c>
      <c r="BA245" s="1">
        <f t="shared" si="360"/>
        <v>1.7434371051291231</v>
      </c>
      <c r="BB245" s="1">
        <f t="shared" si="361"/>
        <v>-8.7098233955567039E-3</v>
      </c>
      <c r="BC245" s="21">
        <f t="shared" si="362"/>
        <v>1.718085868798394</v>
      </c>
      <c r="BD245" s="1">
        <f t="shared" si="363"/>
        <v>-3.4061059726285814E-2</v>
      </c>
      <c r="BE245" s="1"/>
      <c r="BF245" s="1"/>
      <c r="BG245" s="1"/>
      <c r="BH245" s="1"/>
      <c r="BI245" s="1"/>
      <c r="BJ245" s="1"/>
      <c r="BL245" s="1">
        <f t="shared" si="364"/>
        <v>1.6969409010035317</v>
      </c>
      <c r="BM245" s="1">
        <f t="shared" si="365"/>
        <v>-5.5206027521148116E-2</v>
      </c>
      <c r="BN245" s="1">
        <f t="shared" si="366"/>
        <v>1.7345171527474426</v>
      </c>
      <c r="BO245" s="1">
        <f t="shared" si="367"/>
        <v>-1.7629775777237233E-2</v>
      </c>
      <c r="BP245" s="1">
        <f t="shared" si="368"/>
        <v>1.7169992057427808</v>
      </c>
      <c r="BQ245" s="1">
        <f t="shared" si="369"/>
        <v>-3.5147722781899038E-2</v>
      </c>
      <c r="BR245" s="1">
        <f t="shared" si="370"/>
        <v>1.7121179014325985</v>
      </c>
      <c r="BS245" s="1">
        <f t="shared" si="371"/>
        <v>-4.0029027092081337E-2</v>
      </c>
      <c r="BT245" s="1">
        <f t="shared" si="372"/>
        <v>1.7425498118870109</v>
      </c>
      <c r="BU245" s="1">
        <f t="shared" si="373"/>
        <v>-9.5971166376689343E-3</v>
      </c>
      <c r="BV245" s="1">
        <f t="shared" si="374"/>
        <v>1.7271122074140135</v>
      </c>
      <c r="BW245" s="1">
        <f t="shared" si="375"/>
        <v>-2.5034721110666291E-2</v>
      </c>
      <c r="BX245" s="1">
        <f t="shared" si="376"/>
        <v>1.7126874336693658</v>
      </c>
      <c r="BY245" s="1">
        <f t="shared" si="377"/>
        <v>-3.945949485531397E-2</v>
      </c>
      <c r="BZ245" s="1">
        <f t="shared" si="378"/>
        <v>1.7451883158015573</v>
      </c>
      <c r="CA245" s="1">
        <f t="shared" si="379"/>
        <v>-6.9586127231224815E-3</v>
      </c>
      <c r="CB245" s="1">
        <f t="shared" si="380"/>
        <v>1.7284311166551685</v>
      </c>
      <c r="CC245" s="1">
        <f t="shared" si="381"/>
        <v>-2.3715811869511327E-2</v>
      </c>
      <c r="CD245" s="1">
        <f t="shared" si="382"/>
        <v>1.7137674170854915</v>
      </c>
      <c r="CE245" s="1">
        <f t="shared" si="383"/>
        <v>-3.8379511439188274E-2</v>
      </c>
      <c r="CF245" s="1">
        <f t="shared" si="384"/>
        <v>1.7452428232500345</v>
      </c>
      <c r="CG245" s="1">
        <f t="shared" si="385"/>
        <v>-6.9041052746452447E-3</v>
      </c>
      <c r="CH245" s="1">
        <f t="shared" si="386"/>
        <v>1.7306250588361254</v>
      </c>
      <c r="CI245" s="1">
        <f t="shared" si="387"/>
        <v>-2.1521869688554407E-2</v>
      </c>
      <c r="CJ245" s="1">
        <f t="shared" si="315"/>
        <v>1.6996082778539221</v>
      </c>
      <c r="CK245" s="1">
        <f t="shared" si="387"/>
        <v>-5.2538650670757692E-2</v>
      </c>
      <c r="CL245" s="1">
        <f t="shared" si="316"/>
        <v>1.7437105540637934</v>
      </c>
      <c r="CM245" s="1">
        <f t="shared" si="387"/>
        <v>-8.4363744608864089E-3</v>
      </c>
      <c r="CN245" s="1">
        <f t="shared" si="317"/>
        <v>1.722786977058284</v>
      </c>
      <c r="CO245" s="1">
        <f t="shared" si="387"/>
        <v>-2.9359951466395806E-2</v>
      </c>
      <c r="CP245" s="1">
        <f t="shared" si="318"/>
        <v>1.7006794360239545</v>
      </c>
      <c r="CQ245" s="1">
        <f t="shared" si="388"/>
        <v>-5.1467492500725243E-2</v>
      </c>
      <c r="CR245" s="1">
        <f t="shared" si="319"/>
        <v>1.7438451627289431</v>
      </c>
      <c r="CS245" s="1">
        <f t="shared" si="389"/>
        <v>-8.3017657957367152E-3</v>
      </c>
      <c r="CT245" s="1">
        <f t="shared" si="320"/>
        <v>1.7247309447194348</v>
      </c>
      <c r="CU245" s="1">
        <f t="shared" si="390"/>
        <v>-2.7415983805245014E-2</v>
      </c>
    </row>
    <row r="246" spans="1:99" x14ac:dyDescent="0.2">
      <c r="A246" s="4">
        <f>'PNO-LCCSD_T Default'!A236</f>
        <v>0.52858884552902596</v>
      </c>
      <c r="B246" t="s">
        <v>232</v>
      </c>
      <c r="C246" s="1">
        <f>627.5095*('PNO-LCCSD_T Default'!P236+'PNO-LCCSD_T Default'!J236-'PNO-LCCSD_T Default'!D236)</f>
        <v>0.58375065397870629</v>
      </c>
      <c r="D246" s="1">
        <f t="shared" si="260"/>
        <v>5.5161808449680327E-2</v>
      </c>
      <c r="E246" s="1">
        <f>627.5095*('PNO-LCCSD_T Default'!AB236+'PNO-LCCSD_T Default'!V236-'PNO-LCCSD_T Default'!D236)</f>
        <v>0.53912331354670606</v>
      </c>
      <c r="F246" s="1">
        <f t="shared" si="261"/>
        <v>1.0534468017680099E-2</v>
      </c>
      <c r="G246" s="1">
        <f t="shared" si="262"/>
        <v>0.56143698376270623</v>
      </c>
      <c r="H246" s="1">
        <f t="shared" si="263"/>
        <v>3.2848138233680269E-2</v>
      </c>
      <c r="I246" s="1">
        <f>627.5095*('PNO-LCCSD_T Default'!R236+'PNO-LCCSD_T Default'!L236-'PNO-LCCSD_T Default'!F236)</f>
        <v>0.55179724399789876</v>
      </c>
      <c r="J246" s="1">
        <f t="shared" si="264"/>
        <v>2.3208398468872793E-2</v>
      </c>
      <c r="K246" s="1">
        <f>627.5095*('PNO-LCCSD_T Default'!AD236+'PNO-LCCSD_T Default'!X236-'PNO-LCCSD_T Default'!F236)</f>
        <v>0.54131982454274041</v>
      </c>
      <c r="L246" s="1">
        <f t="shared" si="265"/>
        <v>1.273097901371445E-2</v>
      </c>
      <c r="M246" s="1">
        <f t="shared" si="266"/>
        <v>0.54655853427031964</v>
      </c>
      <c r="N246" s="1">
        <f t="shared" si="267"/>
        <v>1.7969688741293677E-2</v>
      </c>
      <c r="O246" s="1">
        <f>627.5095*('PNO-LCCSD_T Default'!N236+'PNO-LCCSD_T Default'!T236-'PNO-LCCSD_T Default'!H236)</f>
        <v>0.54292121941324334</v>
      </c>
      <c r="P246" s="1">
        <f t="shared" si="334"/>
        <v>1.4332373884217375E-2</v>
      </c>
      <c r="Q246" s="1">
        <f>627.5095*('PNO-LCCSD_T Default'!Z236+'PNO-LCCSD_T Default'!AF236-'PNO-LCCSD_T Default'!H236)</f>
        <v>0.5421682079866087</v>
      </c>
      <c r="R246" s="1">
        <f t="shared" si="335"/>
        <v>1.3579362457582733E-2</v>
      </c>
      <c r="S246" s="1">
        <f t="shared" si="336"/>
        <v>0.54254471369992596</v>
      </c>
      <c r="T246" s="1">
        <f t="shared" si="337"/>
        <v>1.3955868170899999E-2</v>
      </c>
      <c r="U246" s="1">
        <f t="shared" si="338"/>
        <v>0.53084749102712991</v>
      </c>
      <c r="V246" s="1">
        <f t="shared" si="339"/>
        <v>2.2586454981039505E-3</v>
      </c>
      <c r="W246" s="1">
        <f t="shared" si="340"/>
        <v>0.54275993258730082</v>
      </c>
      <c r="X246" s="1">
        <f t="shared" si="341"/>
        <v>1.4171087058274856E-2</v>
      </c>
      <c r="Y246" s="21">
        <f t="shared" si="342"/>
        <v>0.53680371180721542</v>
      </c>
      <c r="Z246" s="27">
        <f t="shared" si="343"/>
        <v>8.2148662781894588E-3</v>
      </c>
      <c r="AA246" s="1">
        <f t="shared" si="344"/>
        <v>0.53360866902934256</v>
      </c>
      <c r="AB246" s="1">
        <f t="shared" si="345"/>
        <v>5.0198235003166003E-3</v>
      </c>
      <c r="AC246" s="1">
        <f t="shared" si="346"/>
        <v>0.54305831520640491</v>
      </c>
      <c r="AD246" s="1">
        <f t="shared" si="347"/>
        <v>1.4469469677378943E-2</v>
      </c>
      <c r="AE246" s="1">
        <f t="shared" si="348"/>
        <v>0.53833349211787362</v>
      </c>
      <c r="AF246" s="1">
        <f t="shared" si="349"/>
        <v>9.7446465888476608E-3</v>
      </c>
      <c r="AG246" s="24">
        <f>627.5095*('PNO-LCCSD_T Tight'!J236+'PNO-LCCSD_T Tight'!P236-'PNO-LCCSD_T Tight'!D236)</f>
        <v>0.59038821233776395</v>
      </c>
      <c r="AH246" s="1">
        <f t="shared" si="350"/>
        <v>6.1799366808737988E-2</v>
      </c>
      <c r="AI246" s="1">
        <f>627.5095*('PNO-LCCSD_T Tight'!V236+'PNO-LCCSD_T Tight'!AB236-'PNO-LCCSD_T Tight'!D236)</f>
        <v>0.54272615812197622</v>
      </c>
      <c r="AJ246" s="1">
        <f t="shared" si="351"/>
        <v>1.4137312592950257E-2</v>
      </c>
      <c r="AK246" s="1">
        <f t="shared" si="352"/>
        <v>0.56655718522987009</v>
      </c>
      <c r="AL246" s="1">
        <f t="shared" si="353"/>
        <v>3.7968339700844123E-2</v>
      </c>
      <c r="AM246" s="1">
        <f>627.5095*('PNO-LCCSD_T Tight'!L236+'PNO-LCCSD_T Tight'!R236-'PNO-LCCSD_T Tight'!F236)</f>
        <v>0.55303240419843569</v>
      </c>
      <c r="AN246" s="1">
        <f t="shared" si="354"/>
        <v>2.4443558669409726E-2</v>
      </c>
      <c r="AO246" s="1">
        <f>627.5095*('PNO-LCCSD_T Tight'!X236+'PNO-LCCSD_T Tight'!AD236-'PNO-LCCSD_T Tight'!F236)</f>
        <v>0.543604664485552</v>
      </c>
      <c r="AP246" s="1">
        <f t="shared" si="355"/>
        <v>1.5015818956526039E-2</v>
      </c>
      <c r="AQ246" s="1">
        <f t="shared" si="356"/>
        <v>0.54831853434199385</v>
      </c>
      <c r="AR246" s="1">
        <f t="shared" si="357"/>
        <v>1.9729688812967883E-2</v>
      </c>
      <c r="AS246" s="1">
        <f>IF((627.5095*('PNO-LCCSD_T Tight'!N236+'PNO-LCCSD_T Tight'!T236-'PNO-LCCSD_T Tight'!H236))&gt;$AS$1,(627.5095*('PNO-LCCSD_T Tight'!N236+'PNO-LCCSD_T Tight'!T236-'PNO-LCCSD_T Tight'!H236)), "")</f>
        <v>0.54515515322189601</v>
      </c>
      <c r="AT246" s="1">
        <f t="shared" si="288"/>
        <v>1.6566307692870041E-2</v>
      </c>
      <c r="AU246" s="1">
        <f>IF((627.5095*('PNO-LCCSD_T Tight'!Z236+'PNO-LCCSD_T Tight'!AF236-'PNO-LCCSD_T Tight'!H236))&gt;$AS$1,(627.5095*('PNO-LCCSD_T Tight'!Z236+'PNO-LCCSD_T Tight'!AF236-'PNO-LCCSD_T Tight'!H236)),"")</f>
        <v>0.54447116789501859</v>
      </c>
      <c r="AV246" s="1">
        <f t="shared" si="289"/>
        <v>1.5882322365992629E-2</v>
      </c>
      <c r="AW246" s="1">
        <f t="shared" si="321"/>
        <v>0.5448131605584573</v>
      </c>
      <c r="AX246" s="1">
        <f t="shared" si="290"/>
        <v>1.6224315029431335E-2</v>
      </c>
      <c r="AY246" s="1">
        <f t="shared" si="358"/>
        <v>0.52854065345845458</v>
      </c>
      <c r="AZ246" s="1">
        <f t="shared" si="359"/>
        <v>-4.8192070571384527E-5</v>
      </c>
      <c r="BA246" s="1">
        <f t="shared" si="360"/>
        <v>0.54418064342836958</v>
      </c>
      <c r="BB246" s="1">
        <f t="shared" si="361"/>
        <v>1.5591797899343618E-2</v>
      </c>
      <c r="BC246" s="21">
        <f t="shared" si="362"/>
        <v>0.53636064844341202</v>
      </c>
      <c r="BD246" s="1">
        <f t="shared" si="363"/>
        <v>7.7718029143860612E-3</v>
      </c>
      <c r="BE246" s="1">
        <f t="shared" si="328"/>
        <v>0.53689049645962483</v>
      </c>
      <c r="BF246" s="1">
        <f t="shared" si="329"/>
        <v>8.3016509305988695E-3</v>
      </c>
      <c r="BG246" s="1">
        <f t="shared" si="330"/>
        <v>0.54538028622626222</v>
      </c>
      <c r="BH246" s="1">
        <f t="shared" si="331"/>
        <v>1.679144069723626E-2</v>
      </c>
      <c r="BI246" s="1">
        <f t="shared" si="332"/>
        <v>0.54113539134294353</v>
      </c>
      <c r="BJ246" s="1">
        <f t="shared" si="333"/>
        <v>1.2546545813917565E-2</v>
      </c>
      <c r="BL246" s="1">
        <f t="shared" si="364"/>
        <v>0.53346548671195737</v>
      </c>
      <c r="BM246" s="1">
        <f t="shared" si="365"/>
        <v>4.8766411829314071E-3</v>
      </c>
      <c r="BN246" s="1">
        <f t="shared" si="366"/>
        <v>0.54300711152968995</v>
      </c>
      <c r="BO246" s="1">
        <f t="shared" si="367"/>
        <v>1.4418266000663982E-2</v>
      </c>
      <c r="BP246" s="1">
        <f t="shared" si="368"/>
        <v>0.53853024966161755</v>
      </c>
      <c r="BQ246" s="1">
        <f t="shared" si="369"/>
        <v>9.9414041325915914E-3</v>
      </c>
      <c r="BR246" s="1">
        <f t="shared" si="370"/>
        <v>0.53458907916767118</v>
      </c>
      <c r="BS246" s="1">
        <f t="shared" si="371"/>
        <v>6.0002336386452138E-3</v>
      </c>
      <c r="BT246" s="1">
        <f t="shared" si="372"/>
        <v>0.54378328710108914</v>
      </c>
      <c r="BU246" s="1">
        <f t="shared" si="373"/>
        <v>1.5194441572063178E-2</v>
      </c>
      <c r="BV246" s="1">
        <f t="shared" si="374"/>
        <v>0.53913432729723854</v>
      </c>
      <c r="BW246" s="1">
        <f t="shared" si="375"/>
        <v>1.0545481768212572E-2</v>
      </c>
      <c r="BX246" s="1">
        <f t="shared" si="376"/>
        <v>0.53401565054994038</v>
      </c>
      <c r="BY246" s="1">
        <f t="shared" si="377"/>
        <v>5.4268050209144159E-3</v>
      </c>
      <c r="BZ246" s="1">
        <f t="shared" si="378"/>
        <v>0.54414071922683793</v>
      </c>
      <c r="CA246" s="1">
        <f t="shared" si="379"/>
        <v>1.5551873697811969E-2</v>
      </c>
      <c r="CB246" s="1">
        <f t="shared" si="380"/>
        <v>0.53896311371492689</v>
      </c>
      <c r="CC246" s="1">
        <f t="shared" si="381"/>
        <v>1.0374268185900926E-2</v>
      </c>
      <c r="CD246" s="1">
        <f t="shared" si="382"/>
        <v>0.53277251124307534</v>
      </c>
      <c r="CE246" s="1">
        <f t="shared" si="383"/>
        <v>4.1836657140493783E-3</v>
      </c>
      <c r="CF246" s="1">
        <f t="shared" si="384"/>
        <v>0.54414716130521468</v>
      </c>
      <c r="CG246" s="1">
        <f t="shared" si="385"/>
        <v>1.5558315776188714E-2</v>
      </c>
      <c r="CH246" s="1">
        <f t="shared" si="386"/>
        <v>0.53860071710895252</v>
      </c>
      <c r="CI246" s="1">
        <f t="shared" si="387"/>
        <v>1.0011871579926557E-2</v>
      </c>
      <c r="CJ246" s="1">
        <f t="shared" si="315"/>
        <v>0.53052796421549298</v>
      </c>
      <c r="CK246" s="1">
        <f t="shared" si="387"/>
        <v>1.9391186864670118E-3</v>
      </c>
      <c r="CL246" s="1">
        <f t="shared" si="316"/>
        <v>0.54424930381200887</v>
      </c>
      <c r="CM246" s="1">
        <f t="shared" si="387"/>
        <v>1.5660458282982903E-2</v>
      </c>
      <c r="CN246" s="1">
        <f t="shared" si="317"/>
        <v>0.53765107115743604</v>
      </c>
      <c r="CO246" s="1">
        <f t="shared" si="387"/>
        <v>9.0622256284100811E-3</v>
      </c>
      <c r="CP246" s="1">
        <f t="shared" si="318"/>
        <v>0.5293570537488379</v>
      </c>
      <c r="CQ246" s="1">
        <f t="shared" si="388"/>
        <v>7.6820821981193887E-4</v>
      </c>
      <c r="CR246" s="1">
        <f t="shared" si="319"/>
        <v>0.54426057452646659</v>
      </c>
      <c r="CS246" s="1">
        <f t="shared" si="389"/>
        <v>1.5671728997440626E-2</v>
      </c>
      <c r="CT246" s="1">
        <f t="shared" si="320"/>
        <v>0.53734824892034005</v>
      </c>
      <c r="CU246" s="1">
        <f t="shared" si="390"/>
        <v>8.7594033913140912E-3</v>
      </c>
    </row>
    <row r="247" spans="1:99" x14ac:dyDescent="0.2">
      <c r="A247" s="4">
        <f>'PNO-LCCSD_T Default'!A237</f>
        <v>2.1001985676357471E-2</v>
      </c>
      <c r="B247" t="s">
        <v>233</v>
      </c>
      <c r="C247" s="1">
        <f>627.5095*('PNO-LCCSD_T Default'!P237+'PNO-LCCSD_T Default'!J237-'PNO-LCCSD_T Default'!D237)</f>
        <v>-3.2762461779164427E-2</v>
      </c>
      <c r="D247" s="1">
        <f t="shared" si="260"/>
        <v>-5.3764447455521898E-2</v>
      </c>
      <c r="E247" s="1">
        <f>627.5095*('PNO-LCCSD_T Default'!AB237+'PNO-LCCSD_T Default'!V237-'PNO-LCCSD_T Default'!D237)</f>
        <v>-0.46338491360429157</v>
      </c>
      <c r="F247" s="1">
        <f t="shared" si="261"/>
        <v>-0.48438689928064904</v>
      </c>
      <c r="G247" s="1">
        <f t="shared" si="262"/>
        <v>-0.248073687691728</v>
      </c>
      <c r="H247" s="1">
        <f t="shared" si="263"/>
        <v>-0.26907567336808547</v>
      </c>
      <c r="I247" s="1">
        <f>627.5095*('PNO-LCCSD_T Default'!R237+'PNO-LCCSD_T Default'!L237-'PNO-LCCSD_T Default'!F237)</f>
        <v>-7.0323255863825609E-2</v>
      </c>
      <c r="J247" s="1">
        <f t="shared" si="264"/>
        <v>-9.132524154018308E-2</v>
      </c>
      <c r="K247" s="1">
        <f>627.5095*('PNO-LCCSD_T Default'!AD237+'PNO-LCCSD_T Default'!X237-'PNO-LCCSD_T Default'!F237)</f>
        <v>-0.12320435366340876</v>
      </c>
      <c r="L247" s="1">
        <f t="shared" si="265"/>
        <v>-0.14420633933976623</v>
      </c>
      <c r="M247" s="1">
        <f t="shared" si="266"/>
        <v>-9.6763804763617178E-2</v>
      </c>
      <c r="N247" s="1">
        <f t="shared" si="267"/>
        <v>-0.11776579043997465</v>
      </c>
      <c r="O247" s="1">
        <f>627.5095*('PNO-LCCSD_T Default'!N237+'PNO-LCCSD_T Default'!T237-'PNO-LCCSD_T Default'!H237)</f>
        <v>-1.9107664273128506E-2</v>
      </c>
      <c r="P247" s="1">
        <f t="shared" si="334"/>
        <v>-4.0109649949485973E-2</v>
      </c>
      <c r="Q247" s="1">
        <f>627.5095*('PNO-LCCSD_T Default'!Z237+'PNO-LCCSD_T Default'!AF237-'PNO-LCCSD_T Default'!H237)</f>
        <v>-3.1620203712914331E-2</v>
      </c>
      <c r="R247" s="1">
        <f t="shared" si="335"/>
        <v>-5.2622189389271802E-2</v>
      </c>
      <c r="S247" s="1">
        <f t="shared" si="336"/>
        <v>-2.536393399302142E-2</v>
      </c>
      <c r="T247" s="1">
        <f t="shared" si="337"/>
        <v>-4.6365919669378891E-2</v>
      </c>
      <c r="U247" s="1">
        <f t="shared" si="338"/>
        <v>-9.4949402429472363E-2</v>
      </c>
      <c r="V247" s="1">
        <f t="shared" si="339"/>
        <v>-0.11595138810582983</v>
      </c>
      <c r="W247" s="1">
        <f t="shared" si="340"/>
        <v>9.9829704376089318E-2</v>
      </c>
      <c r="X247" s="1">
        <f t="shared" si="341"/>
        <v>7.8827718699731847E-2</v>
      </c>
      <c r="Y247" s="21">
        <f t="shared" si="342"/>
        <v>2.4401509733084914E-3</v>
      </c>
      <c r="Z247" s="27">
        <f t="shared" si="343"/>
        <v>-1.8561834703048979E-2</v>
      </c>
      <c r="AA247" s="1">
        <f t="shared" si="344"/>
        <v>3.4626726903996333E-2</v>
      </c>
      <c r="AB247" s="1">
        <f t="shared" si="345"/>
        <v>1.3624741227638862E-2</v>
      </c>
      <c r="AC247" s="1">
        <f t="shared" si="346"/>
        <v>6.4468084759735561E-2</v>
      </c>
      <c r="AD247" s="1">
        <f t="shared" si="347"/>
        <v>4.346609908337809E-2</v>
      </c>
      <c r="AE247" s="1">
        <f t="shared" si="348"/>
        <v>4.954740583186594E-2</v>
      </c>
      <c r="AF247" s="1">
        <f t="shared" si="349"/>
        <v>2.8545420155508469E-2</v>
      </c>
      <c r="AG247" s="24">
        <f>627.5095*('PNO-LCCSD_T Tight'!J237+'PNO-LCCSD_T Tight'!P237-'PNO-LCCSD_T Tight'!D237)</f>
        <v>0.57316524203688124</v>
      </c>
      <c r="AH247" s="1">
        <f t="shared" si="350"/>
        <v>0.55216325636052377</v>
      </c>
      <c r="AI247" s="1">
        <f>627.5095*('PNO-LCCSD_T Tight'!V237+'PNO-LCCSD_T Tight'!AB237-'PNO-LCCSD_T Tight'!D237)</f>
        <v>-0.31583205681068771</v>
      </c>
      <c r="AJ247" s="1">
        <f t="shared" si="351"/>
        <v>-0.33683404248704518</v>
      </c>
      <c r="AK247" s="1">
        <f t="shared" si="352"/>
        <v>0.12866659261309676</v>
      </c>
      <c r="AL247" s="1">
        <f t="shared" si="353"/>
        <v>0.10766460693673929</v>
      </c>
      <c r="AM247" s="1">
        <f>627.5095*('PNO-LCCSD_T Tight'!L237+'PNO-LCCSD_T Tight'!R237-'PNO-LCCSD_T Tight'!F237)</f>
        <v>0.18047820247170138</v>
      </c>
      <c r="AN247" s="1">
        <f t="shared" si="354"/>
        <v>0.15947621679534391</v>
      </c>
      <c r="AO247" s="1">
        <f>627.5095*('PNO-LCCSD_T Tight'!X237+'PNO-LCCSD_T Tight'!AD237-'PNO-LCCSD_T Tight'!F237)</f>
        <v>-9.8101024370579659E-2</v>
      </c>
      <c r="AP247" s="1">
        <f t="shared" si="355"/>
        <v>-0.11910301004693713</v>
      </c>
      <c r="AQ247" s="1">
        <f t="shared" si="356"/>
        <v>4.1188589050560859E-2</v>
      </c>
      <c r="AR247" s="1">
        <f t="shared" si="357"/>
        <v>2.0186603374203388E-2</v>
      </c>
      <c r="AS247" s="1">
        <f>IF((627.5095*('PNO-LCCSD_T Tight'!N237+'PNO-LCCSD_T Tight'!T237-'PNO-LCCSD_T Tight'!H237))&gt;$AS$1,(627.5095*('PNO-LCCSD_T Tight'!N237+'PNO-LCCSD_T Tight'!T237-'PNO-LCCSD_T Tight'!H237)), "")</f>
        <v>8.3803893752403075E-2</v>
      </c>
      <c r="AT247" s="1">
        <f t="shared" si="288"/>
        <v>6.2801908076045604E-2</v>
      </c>
      <c r="AU247" s="1">
        <f>IF((627.5095*('PNO-LCCSD_T Tight'!Z237+'PNO-LCCSD_T Tight'!AF237-'PNO-LCCSD_T Tight'!H237))&gt;$AS$1,(627.5095*('PNO-LCCSD_T Tight'!Z237+'PNO-LCCSD_T Tight'!AF237-'PNO-LCCSD_T Tight'!H237)),"")</f>
        <v>-9.1804639910707808E-3</v>
      </c>
      <c r="AV247" s="1">
        <f t="shared" si="289"/>
        <v>-3.0182449667428252E-2</v>
      </c>
      <c r="AW247" s="1">
        <f t="shared" si="321"/>
        <v>3.7311714880666147E-2</v>
      </c>
      <c r="AX247" s="1">
        <f t="shared" si="290"/>
        <v>1.6309729204308676E-2</v>
      </c>
      <c r="AY247" s="1">
        <f t="shared" si="358"/>
        <v>-7.6980906858235831E-2</v>
      </c>
      <c r="AZ247" s="1">
        <f t="shared" si="359"/>
        <v>-9.7982892534593302E-2</v>
      </c>
      <c r="BA247" s="1">
        <f t="shared" si="360"/>
        <v>4.4650918111630356E-2</v>
      </c>
      <c r="BB247" s="1">
        <f t="shared" si="361"/>
        <v>2.3648932435272885E-2</v>
      </c>
      <c r="BC247" s="21">
        <f t="shared" si="362"/>
        <v>-1.6164994373302738E-2</v>
      </c>
      <c r="BD247" s="1">
        <f t="shared" si="363"/>
        <v>-3.7166980049660209E-2</v>
      </c>
      <c r="BE247" s="1">
        <f t="shared" si="328"/>
        <v>-1.7624889166204985E-2</v>
      </c>
      <c r="BF247" s="1">
        <f t="shared" si="329"/>
        <v>-3.8626874842562456E-2</v>
      </c>
      <c r="BG247" s="1">
        <f t="shared" si="330"/>
        <v>8.4113238702184442E-2</v>
      </c>
      <c r="BH247" s="1">
        <f t="shared" si="331"/>
        <v>6.3111253025826972E-2</v>
      </c>
      <c r="BI247" s="1">
        <f t="shared" si="332"/>
        <v>3.3244174767989729E-2</v>
      </c>
      <c r="BJ247" s="1">
        <f t="shared" si="333"/>
        <v>1.2242189091632258E-2</v>
      </c>
      <c r="BL247" s="1">
        <f t="shared" si="364"/>
        <v>0.14404150779629535</v>
      </c>
      <c r="BM247" s="1">
        <f t="shared" si="365"/>
        <v>0.12303952211993788</v>
      </c>
      <c r="BN247" s="1">
        <f t="shared" si="366"/>
        <v>0.10995280525562322</v>
      </c>
      <c r="BO247" s="1">
        <f t="shared" si="367"/>
        <v>8.8950819579265747E-2</v>
      </c>
      <c r="BP247" s="1">
        <f t="shared" si="368"/>
        <v>0.12947740905695657</v>
      </c>
      <c r="BQ247" s="1">
        <f t="shared" si="369"/>
        <v>0.1084754233805991</v>
      </c>
      <c r="BR247" s="1">
        <f t="shared" si="370"/>
        <v>0.12412615301522126</v>
      </c>
      <c r="BS247" s="1">
        <f t="shared" si="371"/>
        <v>0.10312416733886379</v>
      </c>
      <c r="BT247" s="1">
        <f t="shared" si="372"/>
        <v>9.4158978141586996E-2</v>
      </c>
      <c r="BU247" s="1">
        <f t="shared" si="373"/>
        <v>7.3156992465229526E-2</v>
      </c>
      <c r="BV247" s="1">
        <f t="shared" si="374"/>
        <v>0.10847221023394814</v>
      </c>
      <c r="BW247" s="1">
        <f t="shared" si="375"/>
        <v>8.7470224557590667E-2</v>
      </c>
      <c r="BX247" s="1">
        <f t="shared" si="376"/>
        <v>0.11726504283838239</v>
      </c>
      <c r="BY247" s="1">
        <f t="shared" si="377"/>
        <v>9.626305716202492E-2</v>
      </c>
      <c r="BZ247" s="1">
        <f t="shared" si="378"/>
        <v>7.6360359594258798E-2</v>
      </c>
      <c r="CA247" s="1">
        <f t="shared" si="379"/>
        <v>5.5358373917901327E-2</v>
      </c>
      <c r="CB247" s="1">
        <f t="shared" si="380"/>
        <v>9.8898430248574837E-2</v>
      </c>
      <c r="CC247" s="1">
        <f t="shared" si="381"/>
        <v>7.7896444572217366E-2</v>
      </c>
      <c r="CD247" s="1">
        <f t="shared" si="382"/>
        <v>9.9634287315049502E-2</v>
      </c>
      <c r="CE247" s="1">
        <f t="shared" si="383"/>
        <v>7.8632301638692031E-2</v>
      </c>
      <c r="CF247" s="1">
        <f t="shared" si="384"/>
        <v>7.5853940223072361E-2</v>
      </c>
      <c r="CG247" s="1">
        <f t="shared" si="385"/>
        <v>5.485195454671489E-2</v>
      </c>
      <c r="CH247" s="1">
        <f t="shared" si="386"/>
        <v>7.770383190787572E-2</v>
      </c>
      <c r="CI247" s="1">
        <f t="shared" si="387"/>
        <v>5.6701846231518249E-2</v>
      </c>
      <c r="CJ247" s="1">
        <f t="shared" si="315"/>
        <v>0.10443620145811031</v>
      </c>
      <c r="CK247" s="1">
        <f t="shared" si="387"/>
        <v>8.3434215781752835E-2</v>
      </c>
      <c r="CL247" s="1">
        <f t="shared" si="316"/>
        <v>4.7462872816549782E-2</v>
      </c>
      <c r="CM247" s="1">
        <f t="shared" si="387"/>
        <v>2.6460887140192312E-2</v>
      </c>
      <c r="CN247" s="1">
        <f t="shared" si="317"/>
        <v>7.878326461823186E-2</v>
      </c>
      <c r="CO247" s="1">
        <f t="shared" si="387"/>
        <v>5.7781278941874389E-2</v>
      </c>
      <c r="CP247" s="1">
        <f t="shared" si="318"/>
        <v>8.8790612758955695E-2</v>
      </c>
      <c r="CQ247" s="1">
        <f t="shared" si="388"/>
        <v>6.7788627082598224E-2</v>
      </c>
      <c r="CR247" s="1">
        <f t="shared" si="319"/>
        <v>4.5529113839334882E-2</v>
      </c>
      <c r="CS247" s="1">
        <f t="shared" si="389"/>
        <v>2.4527128162977412E-2</v>
      </c>
      <c r="CT247" s="1">
        <f t="shared" si="320"/>
        <v>6.1245144476656965E-2</v>
      </c>
      <c r="CU247" s="1">
        <f t="shared" si="390"/>
        <v>4.0243158800299494E-2</v>
      </c>
    </row>
    <row r="248" spans="1:99" x14ac:dyDescent="0.2">
      <c r="A248" s="4">
        <f>'PNO-LCCSD_T Default'!A238</f>
        <v>0.93947286943191743</v>
      </c>
      <c r="B248" t="s">
        <v>234</v>
      </c>
      <c r="C248" s="1">
        <f>627.5095*('PNO-LCCSD_T Default'!P238+'PNO-LCCSD_T Default'!J238-'PNO-LCCSD_T Default'!D238)</f>
        <v>0.93941836237774867</v>
      </c>
      <c r="D248" s="1">
        <f t="shared" si="260"/>
        <v>-5.4507054168762004E-5</v>
      </c>
      <c r="E248" s="1">
        <f>627.5095*('PNO-LCCSD_T Default'!AB238+'PNO-LCCSD_T Default'!V238-'PNO-LCCSD_T Default'!D238)</f>
        <v>0.55344869902226157</v>
      </c>
      <c r="F248" s="1">
        <f t="shared" si="261"/>
        <v>-0.38602417040965586</v>
      </c>
      <c r="G248" s="1">
        <f t="shared" si="262"/>
        <v>0.74643353070000518</v>
      </c>
      <c r="H248" s="1">
        <f t="shared" si="263"/>
        <v>-0.19303933873191226</v>
      </c>
      <c r="I248" s="1">
        <f>627.5095*('PNO-LCCSD_T Default'!R238+'PNO-LCCSD_T Default'!L238-'PNO-LCCSD_T Default'!F238)</f>
        <v>0.87945176994147278</v>
      </c>
      <c r="J248" s="1">
        <f t="shared" si="264"/>
        <v>-6.0021099490444652E-2</v>
      </c>
      <c r="K248" s="1">
        <f>627.5095*('PNO-LCCSD_T Default'!AD238+'PNO-LCCSD_T Default'!X238-'PNO-LCCSD_T Default'!F238)</f>
        <v>0.83167495678774728</v>
      </c>
      <c r="L248" s="1">
        <f t="shared" si="265"/>
        <v>-0.10779791264417016</v>
      </c>
      <c r="M248" s="1">
        <f t="shared" si="266"/>
        <v>0.85556336336461003</v>
      </c>
      <c r="N248" s="1">
        <f t="shared" si="267"/>
        <v>-8.3909506067307404E-2</v>
      </c>
      <c r="O248" s="1">
        <f>627.5095*('PNO-LCCSD_T Default'!N238+'PNO-LCCSD_T Default'!T238-'PNO-LCCSD_T Default'!H238)</f>
        <v>0.90966287156476155</v>
      </c>
      <c r="P248" s="1">
        <f t="shared" si="334"/>
        <v>-2.980999786715588E-2</v>
      </c>
      <c r="Q248" s="1">
        <f>627.5095*('PNO-LCCSD_T Default'!Z238+'PNO-LCCSD_T Default'!AF238-'PNO-LCCSD_T Default'!H238)</f>
        <v>0.89721308308908521</v>
      </c>
      <c r="R248" s="1">
        <f t="shared" si="335"/>
        <v>-4.2259786342832228E-2</v>
      </c>
      <c r="S248" s="1">
        <f t="shared" si="336"/>
        <v>0.90343797732692344</v>
      </c>
      <c r="T248" s="1">
        <f t="shared" si="337"/>
        <v>-3.6034892104993999E-2</v>
      </c>
      <c r="U248" s="1">
        <f t="shared" si="338"/>
        <v>0.84013561248618629</v>
      </c>
      <c r="V248" s="1">
        <f t="shared" si="339"/>
        <v>-9.9337256945731145E-2</v>
      </c>
      <c r="W248" s="1">
        <f t="shared" si="340"/>
        <v>1.0140896466023668</v>
      </c>
      <c r="X248" s="1">
        <f t="shared" si="341"/>
        <v>7.4616777170449344E-2</v>
      </c>
      <c r="Y248" s="21">
        <f t="shared" si="342"/>
        <v>0.92711262954427642</v>
      </c>
      <c r="Z248" s="27">
        <f t="shared" si="343"/>
        <v>-1.2360239887641011E-2</v>
      </c>
      <c r="AA248" s="1">
        <f t="shared" si="344"/>
        <v>0.94135976507116292</v>
      </c>
      <c r="AB248" s="1">
        <f t="shared" si="345"/>
        <v>1.8868956392454894E-3</v>
      </c>
      <c r="AC248" s="1">
        <f t="shared" si="346"/>
        <v>0.96597439592983325</v>
      </c>
      <c r="AD248" s="1">
        <f t="shared" si="347"/>
        <v>2.6501526497915817E-2</v>
      </c>
      <c r="AE248" s="1">
        <f t="shared" si="348"/>
        <v>0.9536670805004982</v>
      </c>
      <c r="AF248" s="1">
        <f t="shared" si="349"/>
        <v>1.4194211068580764E-2</v>
      </c>
      <c r="AG248" s="24">
        <f>627.5095*('PNO-LCCSD_T Tight'!J238+'PNO-LCCSD_T Tight'!P238-'PNO-LCCSD_T Tight'!D238)</f>
        <v>1.3842912355938375</v>
      </c>
      <c r="AH248" s="1">
        <f t="shared" si="350"/>
        <v>0.44481836616192005</v>
      </c>
      <c r="AI248" s="1">
        <f>627.5095*('PNO-LCCSD_T Tight'!V238+'PNO-LCCSD_T Tight'!AB238-'PNO-LCCSD_T Tight'!D238)</f>
        <v>0.69638226386022606</v>
      </c>
      <c r="AJ248" s="1">
        <f t="shared" si="351"/>
        <v>-0.24309060557169138</v>
      </c>
      <c r="AK248" s="1">
        <f t="shared" si="352"/>
        <v>1.0403367497270317</v>
      </c>
      <c r="AL248" s="1">
        <f t="shared" si="353"/>
        <v>0.10086388029511428</v>
      </c>
      <c r="AM248" s="1">
        <f>627.5095*('PNO-LCCSD_T Tight'!L238+'PNO-LCCSD_T Tight'!R238-'PNO-LCCSD_T Tight'!F238)</f>
        <v>1.0643701675180162</v>
      </c>
      <c r="AN248" s="1">
        <f t="shared" si="354"/>
        <v>0.12489729808609873</v>
      </c>
      <c r="AO248" s="1">
        <f>627.5095*('PNO-LCCSD_T Tight'!X238+'PNO-LCCSD_T Tight'!AD238-'PNO-LCCSD_T Tight'!F238)</f>
        <v>0.85427701939414002</v>
      </c>
      <c r="AP248" s="1">
        <f t="shared" si="355"/>
        <v>-8.519585003777741E-2</v>
      </c>
      <c r="AQ248" s="1">
        <f t="shared" si="356"/>
        <v>0.95932359345607809</v>
      </c>
      <c r="AR248" s="1">
        <f t="shared" si="357"/>
        <v>1.985072402416066E-2</v>
      </c>
      <c r="AS248" s="1">
        <f>IF((627.5095*('PNO-LCCSD_T Tight'!N238+'PNO-LCCSD_T Tight'!T238-'PNO-LCCSD_T Tight'!H238))&gt;$AS$1,(627.5095*('PNO-LCCSD_T Tight'!N238+'PNO-LCCSD_T Tight'!T238-'PNO-LCCSD_T Tight'!H238)), "")</f>
        <v>0.98328856121433872</v>
      </c>
      <c r="AT248" s="1">
        <f t="shared" si="288"/>
        <v>4.3815691782421284E-2</v>
      </c>
      <c r="AU248" s="1">
        <f>IF((627.5095*('PNO-LCCSD_T Tight'!Z238+'PNO-LCCSD_T Tight'!AF238-'PNO-LCCSD_T Tight'!H238))&gt;$AS$1,(627.5095*('PNO-LCCSD_T Tight'!Z238+'PNO-LCCSD_T Tight'!AF238-'PNO-LCCSD_T Tight'!H238)),"")</f>
        <v>0.91524770612206308</v>
      </c>
      <c r="AV248" s="1">
        <f t="shared" si="289"/>
        <v>-2.4225163309854358E-2</v>
      </c>
      <c r="AW248" s="1">
        <f t="shared" si="321"/>
        <v>0.94926813366820095</v>
      </c>
      <c r="AX248" s="1">
        <f t="shared" si="290"/>
        <v>9.7952642362835185E-3</v>
      </c>
      <c r="AY248" s="1">
        <f t="shared" si="358"/>
        <v>0.8546189281242047</v>
      </c>
      <c r="AZ248" s="1">
        <f t="shared" si="359"/>
        <v>-8.4853941307712732E-2</v>
      </c>
      <c r="BA248" s="1">
        <f t="shared" si="360"/>
        <v>0.95779824375805789</v>
      </c>
      <c r="BB248" s="1">
        <f t="shared" si="361"/>
        <v>1.8325374326140453E-2</v>
      </c>
      <c r="BC248" s="21">
        <f t="shared" si="362"/>
        <v>0.90620858594113129</v>
      </c>
      <c r="BD248" s="1">
        <f t="shared" si="363"/>
        <v>-3.326428349078614E-2</v>
      </c>
      <c r="BE248" s="1">
        <f t="shared" si="328"/>
        <v>0.89821933492851325</v>
      </c>
      <c r="BF248" s="1">
        <f t="shared" si="329"/>
        <v>-4.1253534503404188E-2</v>
      </c>
      <c r="BG248" s="1">
        <f t="shared" si="330"/>
        <v>0.97921695121365449</v>
      </c>
      <c r="BH248" s="1">
        <f t="shared" si="331"/>
        <v>3.9744081781737051E-2</v>
      </c>
      <c r="BI248" s="1">
        <f t="shared" si="332"/>
        <v>0.93871814307108392</v>
      </c>
      <c r="BJ248" s="1">
        <f t="shared" si="333"/>
        <v>-7.5472636083351308E-4</v>
      </c>
      <c r="BL248" s="1">
        <f t="shared" si="364"/>
        <v>1.0156030358026544</v>
      </c>
      <c r="BM248" s="1">
        <f t="shared" si="365"/>
        <v>7.6130166370736996E-2</v>
      </c>
      <c r="BN248" s="1">
        <f t="shared" si="366"/>
        <v>1.0238958335334003</v>
      </c>
      <c r="BO248" s="1">
        <f t="shared" si="367"/>
        <v>8.4422964101482867E-2</v>
      </c>
      <c r="BP248" s="1">
        <f t="shared" si="368"/>
        <v>1.0262171347937332</v>
      </c>
      <c r="BQ248" s="1">
        <f t="shared" si="369"/>
        <v>8.6744265361815787E-2</v>
      </c>
      <c r="BR248" s="1">
        <f t="shared" si="370"/>
        <v>1.0070703549559579</v>
      </c>
      <c r="BS248" s="1">
        <f t="shared" si="371"/>
        <v>6.7597485524040435E-2</v>
      </c>
      <c r="BT248" s="1">
        <f t="shared" si="372"/>
        <v>0.99473578575658661</v>
      </c>
      <c r="BU248" s="1">
        <f t="shared" si="373"/>
        <v>5.5262916324669176E-2</v>
      </c>
      <c r="BV248" s="1">
        <f t="shared" si="374"/>
        <v>0.99963559143407166</v>
      </c>
      <c r="BW248" s="1">
        <f t="shared" si="375"/>
        <v>6.0162722002154223E-2</v>
      </c>
      <c r="BX248" s="1">
        <f t="shared" si="376"/>
        <v>1.0022898133349458</v>
      </c>
      <c r="BY248" s="1">
        <f t="shared" si="377"/>
        <v>6.2816943903028388E-2</v>
      </c>
      <c r="BZ248" s="1">
        <f t="shared" si="378"/>
        <v>0.97668173825908777</v>
      </c>
      <c r="CA248" s="1">
        <f t="shared" si="379"/>
        <v>3.7208868827170338E-2</v>
      </c>
      <c r="CB248" s="1">
        <f t="shared" si="380"/>
        <v>0.99078621636431596</v>
      </c>
      <c r="CC248" s="1">
        <f t="shared" si="381"/>
        <v>5.1313346932398529E-2</v>
      </c>
      <c r="CD248" s="1">
        <f t="shared" si="382"/>
        <v>0.98988664457649056</v>
      </c>
      <c r="CE248" s="1">
        <f t="shared" si="383"/>
        <v>5.0413775144573125E-2</v>
      </c>
      <c r="CF248" s="1">
        <f t="shared" si="384"/>
        <v>0.97617187606617384</v>
      </c>
      <c r="CG248" s="1">
        <f t="shared" si="385"/>
        <v>3.6699006634256404E-2</v>
      </c>
      <c r="CH248" s="1">
        <f t="shared" si="386"/>
        <v>0.97175429039921457</v>
      </c>
      <c r="CI248" s="1">
        <f t="shared" si="387"/>
        <v>3.2281420967297136E-2</v>
      </c>
      <c r="CJ248" s="1">
        <f t="shared" si="315"/>
        <v>0.98781559452345125</v>
      </c>
      <c r="CK248" s="1">
        <f t="shared" si="387"/>
        <v>4.8342725091533811E-2</v>
      </c>
      <c r="CL248" s="1">
        <f t="shared" si="316"/>
        <v>0.96052216736666163</v>
      </c>
      <c r="CM248" s="1">
        <f t="shared" si="387"/>
        <v>2.1049297934744193E-2</v>
      </c>
      <c r="CN248" s="1">
        <f t="shared" si="317"/>
        <v>0.98027977083286921</v>
      </c>
      <c r="CO248" s="1">
        <f t="shared" si="387"/>
        <v>4.0806901400951778E-2</v>
      </c>
      <c r="CP248" s="1">
        <f t="shared" si="318"/>
        <v>0.97684391028690731</v>
      </c>
      <c r="CQ248" s="1">
        <f t="shared" si="388"/>
        <v>3.7371040854989879E-2</v>
      </c>
      <c r="CR248" s="1">
        <f t="shared" si="319"/>
        <v>0.95858893707951764</v>
      </c>
      <c r="CS248" s="1">
        <f t="shared" si="389"/>
        <v>1.911606764760021E-2</v>
      </c>
      <c r="CT248" s="1">
        <f t="shared" si="320"/>
        <v>0.96443224989076559</v>
      </c>
      <c r="CU248" s="1">
        <f t="shared" si="390"/>
        <v>2.4959380458848157E-2</v>
      </c>
    </row>
    <row r="249" spans="1:99" x14ac:dyDescent="0.2">
      <c r="A249" s="4">
        <f>'PNO-LCCSD_T Default'!A239</f>
        <v>1.2685264681095956</v>
      </c>
      <c r="B249" t="s">
        <v>235</v>
      </c>
      <c r="C249" s="1">
        <f>627.5095*('PNO-LCCSD_T Default'!P239+'PNO-LCCSD_T Default'!J239-'PNO-LCCSD_T Default'!D239)</f>
        <v>1.3410908793352627</v>
      </c>
      <c r="D249" s="1">
        <f t="shared" si="260"/>
        <v>7.2564411225667147E-2</v>
      </c>
      <c r="E249" s="1">
        <f>627.5095*('PNO-LCCSD_T Default'!AB239+'PNO-LCCSD_T Default'!V239-'PNO-LCCSD_T Default'!D239)</f>
        <v>0.99558635873714074</v>
      </c>
      <c r="F249" s="1">
        <f t="shared" si="261"/>
        <v>-0.27294010937245483</v>
      </c>
      <c r="G249" s="1">
        <f t="shared" si="262"/>
        <v>1.1683386190362017</v>
      </c>
      <c r="H249" s="1">
        <f t="shared" si="263"/>
        <v>-0.10018784907339384</v>
      </c>
      <c r="I249" s="1">
        <f>627.5095*('PNO-LCCSD_T Default'!R239+'PNO-LCCSD_T Default'!L239-'PNO-LCCSD_T Default'!F239)</f>
        <v>1.2247728795709387</v>
      </c>
      <c r="J249" s="1">
        <f t="shared" si="264"/>
        <v>-4.3753588538656851E-2</v>
      </c>
      <c r="K249" s="1">
        <f>627.5095*('PNO-LCCSD_T Default'!AD239+'PNO-LCCSD_T Default'!X239-'PNO-LCCSD_T Default'!F239)</f>
        <v>1.1843728390585937</v>
      </c>
      <c r="L249" s="1">
        <f t="shared" si="265"/>
        <v>-8.4153629051001877E-2</v>
      </c>
      <c r="M249" s="1">
        <f t="shared" si="266"/>
        <v>1.2045728593147662</v>
      </c>
      <c r="N249" s="1">
        <f t="shared" si="267"/>
        <v>-6.3953608794829364E-2</v>
      </c>
      <c r="O249" s="1">
        <f>627.5095*('PNO-LCCSD_T Default'!N239+'PNO-LCCSD_T Default'!T239-'PNO-LCCSD_T Default'!H239)</f>
        <v>1.2368902505446853</v>
      </c>
      <c r="P249" s="1">
        <f t="shared" si="334"/>
        <v>-3.1636217564910307E-2</v>
      </c>
      <c r="Q249" s="1">
        <f>627.5095*('PNO-LCCSD_T Default'!Z239+'PNO-LCCSD_T Default'!AF239-'PNO-LCCSD_T Default'!H239)</f>
        <v>1.2267308717417933</v>
      </c>
      <c r="R249" s="1">
        <f t="shared" si="335"/>
        <v>-4.1795596367802279E-2</v>
      </c>
      <c r="S249" s="1">
        <f t="shared" si="336"/>
        <v>1.2318105611432393</v>
      </c>
      <c r="T249" s="1">
        <f t="shared" si="337"/>
        <v>-3.6715906966356293E-2</v>
      </c>
      <c r="U249" s="1">
        <f t="shared" si="338"/>
        <v>1.148510804174911</v>
      </c>
      <c r="V249" s="1">
        <f t="shared" si="339"/>
        <v>-0.12001566393468455</v>
      </c>
      <c r="W249" s="1">
        <f t="shared" si="340"/>
        <v>1.3081477391187404</v>
      </c>
      <c r="X249" s="1">
        <f t="shared" si="341"/>
        <v>3.9621271009144809E-2</v>
      </c>
      <c r="Y249" s="21">
        <f t="shared" si="342"/>
        <v>1.2283292716468257</v>
      </c>
      <c r="Z249" s="27">
        <f t="shared" si="343"/>
        <v>-4.0197196462769869E-2</v>
      </c>
      <c r="AA249" s="1">
        <f t="shared" si="344"/>
        <v>1.2496035577958291</v>
      </c>
      <c r="AB249" s="1">
        <f t="shared" si="345"/>
        <v>-1.8922910313766472E-2</v>
      </c>
      <c r="AC249" s="1">
        <f t="shared" si="346"/>
        <v>1.2711720863602323</v>
      </c>
      <c r="AD249" s="1">
        <f t="shared" si="347"/>
        <v>2.6456182506366943E-3</v>
      </c>
      <c r="AE249" s="1">
        <f t="shared" si="348"/>
        <v>1.2603878220780307</v>
      </c>
      <c r="AF249" s="1">
        <f t="shared" si="349"/>
        <v>-8.138646031564889E-3</v>
      </c>
      <c r="AG249" s="24">
        <f>627.5095*('PNO-LCCSD_T Tight'!J239+'PNO-LCCSD_T Tight'!P239-'PNO-LCCSD_T Tight'!D239)</f>
        <v>1.6641325239683598</v>
      </c>
      <c r="AH249" s="1">
        <f t="shared" si="350"/>
        <v>0.39560605585876418</v>
      </c>
      <c r="AI249" s="1">
        <f>627.5095*('PNO-LCCSD_T Tight'!V239+'PNO-LCCSD_T Tight'!AB239-'PNO-LCCSD_T Tight'!D239)</f>
        <v>1.0899988546429358</v>
      </c>
      <c r="AJ249" s="1">
        <f t="shared" si="351"/>
        <v>-0.1785276134666598</v>
      </c>
      <c r="AK249" s="1">
        <f t="shared" si="352"/>
        <v>1.3770656893056477</v>
      </c>
      <c r="AL249" s="1">
        <f t="shared" si="353"/>
        <v>0.10853922119605208</v>
      </c>
      <c r="AM249" s="1">
        <f>627.5095*('PNO-LCCSD_T Tight'!L239+'PNO-LCCSD_T Tight'!R239-'PNO-LCCSD_T Tight'!F239)</f>
        <v>1.3744877030282967</v>
      </c>
      <c r="AN249" s="1">
        <f t="shared" si="354"/>
        <v>0.10596123491870113</v>
      </c>
      <c r="AO249" s="1">
        <f>627.5095*('PNO-LCCSD_T Tight'!X239+'PNO-LCCSD_T Tight'!AD239-'PNO-LCCSD_T Tight'!F239)</f>
        <v>1.2031518916532098</v>
      </c>
      <c r="AP249" s="1">
        <f t="shared" si="355"/>
        <v>-6.537457645638578E-2</v>
      </c>
      <c r="AQ249" s="1">
        <f t="shared" si="356"/>
        <v>1.2888197973407531</v>
      </c>
      <c r="AR249" s="1">
        <f t="shared" si="357"/>
        <v>2.0293329231157564E-2</v>
      </c>
      <c r="AS249" s="1">
        <f>IF((627.5095*('PNO-LCCSD_T Tight'!N239+'PNO-LCCSD_T Tight'!T239-'PNO-LCCSD_T Tight'!H239))&gt;$AS$1,(627.5095*('PNO-LCCSD_T Tight'!N239+'PNO-LCCSD_T Tight'!T239-'PNO-LCCSD_T Tight'!H239)), "")</f>
        <v>1.2998922043497017</v>
      </c>
      <c r="AT249" s="1">
        <f t="shared" si="288"/>
        <v>3.1365736240106079E-2</v>
      </c>
      <c r="AU249" s="1">
        <f>IF((627.5095*('PNO-LCCSD_T Tight'!Z239+'PNO-LCCSD_T Tight'!AF239-'PNO-LCCSD_T Tight'!H239))&gt;$AS$1,(627.5095*('PNO-LCCSD_T Tight'!Z239+'PNO-LCCSD_T Tight'!AF239-'PNO-LCCSD_T Tight'!H239)),"")</f>
        <v>1.2442760373331907</v>
      </c>
      <c r="AV249" s="1">
        <f t="shared" si="289"/>
        <v>-2.4250430776404874E-2</v>
      </c>
      <c r="AW249" s="1">
        <f t="shared" si="321"/>
        <v>1.2720841208414462</v>
      </c>
      <c r="AX249" s="1">
        <f t="shared" si="290"/>
        <v>3.5576527318506024E-3</v>
      </c>
      <c r="AY249" s="1">
        <f t="shared" si="358"/>
        <v>1.1845866110446381</v>
      </c>
      <c r="AZ249" s="1">
        <f t="shared" si="359"/>
        <v>-8.3939857064957435E-2</v>
      </c>
      <c r="BA249" s="1">
        <f t="shared" si="360"/>
        <v>1.2773389087722382</v>
      </c>
      <c r="BB249" s="1">
        <f t="shared" si="361"/>
        <v>8.8124406626426399E-3</v>
      </c>
      <c r="BC249" s="21">
        <f t="shared" si="362"/>
        <v>1.2309627599084381</v>
      </c>
      <c r="BD249" s="1">
        <f t="shared" si="363"/>
        <v>-3.7563708201157509E-2</v>
      </c>
      <c r="BE249" s="1">
        <f t="shared" si="328"/>
        <v>1.2216280745885528</v>
      </c>
      <c r="BF249" s="1">
        <f t="shared" si="329"/>
        <v>-4.6898393521042747E-2</v>
      </c>
      <c r="BG249" s="1">
        <f t="shared" si="330"/>
        <v>1.2874226819810395</v>
      </c>
      <c r="BH249" s="1">
        <f t="shared" si="331"/>
        <v>1.8896213871443912E-2</v>
      </c>
      <c r="BI249" s="1">
        <f t="shared" si="332"/>
        <v>1.2545253782847963</v>
      </c>
      <c r="BJ249" s="1">
        <f t="shared" si="333"/>
        <v>-1.4001089824799307E-2</v>
      </c>
      <c r="BL249" s="1">
        <f t="shared" si="364"/>
        <v>1.2759253722916566</v>
      </c>
      <c r="BM249" s="1">
        <f t="shared" si="365"/>
        <v>7.3989041820610169E-3</v>
      </c>
      <c r="BN249" s="1">
        <f t="shared" si="366"/>
        <v>1.3146250601351666</v>
      </c>
      <c r="BO249" s="1">
        <f t="shared" si="367"/>
        <v>4.6098592025570984E-2</v>
      </c>
      <c r="BP249" s="1">
        <f t="shared" si="368"/>
        <v>1.2987122810595937</v>
      </c>
      <c r="BQ249" s="1">
        <f t="shared" si="369"/>
        <v>3.0185812949998114E-2</v>
      </c>
      <c r="BR249" s="1">
        <f t="shared" si="370"/>
        <v>1.2973188902069477</v>
      </c>
      <c r="BS249" s="1">
        <f t="shared" si="371"/>
        <v>2.8792422097352111E-2</v>
      </c>
      <c r="BT249" s="1">
        <f t="shared" si="372"/>
        <v>1.2901699655661534</v>
      </c>
      <c r="BU249" s="1">
        <f t="shared" si="373"/>
        <v>2.1643497456557803E-2</v>
      </c>
      <c r="BV249" s="1">
        <f t="shared" si="374"/>
        <v>1.2930341899659967</v>
      </c>
      <c r="BW249" s="1">
        <f t="shared" si="375"/>
        <v>2.4507721856401155E-2</v>
      </c>
      <c r="BX249" s="1">
        <f t="shared" si="376"/>
        <v>1.2989341357080924</v>
      </c>
      <c r="BY249" s="1">
        <f t="shared" si="377"/>
        <v>3.0407667598496779E-2</v>
      </c>
      <c r="BZ249" s="1">
        <f t="shared" si="378"/>
        <v>1.2800683427882964</v>
      </c>
      <c r="CA249" s="1">
        <f t="shared" si="379"/>
        <v>1.1541874678700825E-2</v>
      </c>
      <c r="CB249" s="1">
        <f t="shared" si="380"/>
        <v>1.2905262820249732</v>
      </c>
      <c r="CC249" s="1">
        <f t="shared" si="381"/>
        <v>2.1999813915377642E-2</v>
      </c>
      <c r="CD249" s="1">
        <f t="shared" si="382"/>
        <v>1.3006466794625375</v>
      </c>
      <c r="CE249" s="1">
        <f t="shared" si="383"/>
        <v>3.2120211352941963E-2</v>
      </c>
      <c r="CF249" s="1">
        <f t="shared" si="384"/>
        <v>1.2797748668312428</v>
      </c>
      <c r="CG249" s="1">
        <f t="shared" si="385"/>
        <v>1.1248398721647179E-2</v>
      </c>
      <c r="CH249" s="1">
        <f t="shared" si="386"/>
        <v>1.2838421299121887</v>
      </c>
      <c r="CI249" s="1">
        <f t="shared" si="387"/>
        <v>1.5315661802593139E-2</v>
      </c>
      <c r="CJ249" s="1">
        <f t="shared" si="315"/>
        <v>1.2813065343391261</v>
      </c>
      <c r="CK249" s="1">
        <f t="shared" si="387"/>
        <v>1.278006622953054E-2</v>
      </c>
      <c r="CL249" s="1">
        <f t="shared" si="316"/>
        <v>1.2791381532452668</v>
      </c>
      <c r="CM249" s="1">
        <f t="shared" si="387"/>
        <v>1.0611685135671234E-2</v>
      </c>
      <c r="CN249" s="1">
        <f t="shared" si="317"/>
        <v>1.2835673603786941</v>
      </c>
      <c r="CO249" s="1">
        <f t="shared" si="387"/>
        <v>1.5040892269098549E-2</v>
      </c>
      <c r="CP249" s="1">
        <f t="shared" si="318"/>
        <v>1.2835431879260339</v>
      </c>
      <c r="CQ249" s="1">
        <f t="shared" si="388"/>
        <v>1.5016719816438373E-2</v>
      </c>
      <c r="CR249" s="1">
        <f t="shared" si="319"/>
        <v>1.2779958608269459</v>
      </c>
      <c r="CS249" s="1">
        <f t="shared" si="389"/>
        <v>9.4693927173503667E-3</v>
      </c>
      <c r="CT249" s="1">
        <f t="shared" si="320"/>
        <v>1.278236801264039</v>
      </c>
      <c r="CU249" s="1">
        <f t="shared" si="390"/>
        <v>9.7103331544434734E-3</v>
      </c>
    </row>
    <row r="250" spans="1:99" x14ac:dyDescent="0.2">
      <c r="A250" s="4">
        <f>'PNO-LCCSD_T Default'!A240</f>
        <v>1.2920923554598844</v>
      </c>
      <c r="B250" t="s">
        <v>236</v>
      </c>
      <c r="C250" s="1">
        <f>627.5095*('PNO-LCCSD_T Default'!P240+'PNO-LCCSD_T Default'!J240-'PNO-LCCSD_T Default'!D240)</f>
        <v>1.3995073614202775</v>
      </c>
      <c r="D250" s="1">
        <f t="shared" si="260"/>
        <v>0.10741500596039311</v>
      </c>
      <c r="E250" s="1">
        <f>627.5095*('PNO-LCCSD_T Default'!AB240+'PNO-LCCSD_T Default'!V240-'PNO-LCCSD_T Default'!D240)</f>
        <v>1.0953217203091044</v>
      </c>
      <c r="F250" s="1">
        <f t="shared" si="261"/>
        <v>-0.19677063515078008</v>
      </c>
      <c r="G250" s="1">
        <f t="shared" si="262"/>
        <v>1.2474145408646908</v>
      </c>
      <c r="H250" s="1">
        <f t="shared" si="263"/>
        <v>-4.4677814595193599E-2</v>
      </c>
      <c r="I250" s="1">
        <f>627.5095*('PNO-LCCSD_T Default'!R240+'PNO-LCCSD_T Default'!L240-'PNO-LCCSD_T Default'!F240)</f>
        <v>1.2502186727964106</v>
      </c>
      <c r="J250" s="1">
        <f t="shared" si="264"/>
        <v>-4.1873682663473799E-2</v>
      </c>
      <c r="K250" s="1">
        <f>627.5095*('PNO-LCCSD_T Default'!AD240+'PNO-LCCSD_T Default'!X240-'PNO-LCCSD_T Default'!F240)</f>
        <v>1.2128392797593406</v>
      </c>
      <c r="L250" s="1">
        <f t="shared" si="265"/>
        <v>-7.9253075700543851E-2</v>
      </c>
      <c r="M250" s="1">
        <f t="shared" si="266"/>
        <v>1.2315289762778756</v>
      </c>
      <c r="N250" s="1">
        <f t="shared" si="267"/>
        <v>-6.0563379182008825E-2</v>
      </c>
      <c r="O250" s="1">
        <f>627.5095*('PNO-LCCSD_T Default'!N240+'PNO-LCCSD_T Default'!T240-'PNO-LCCSD_T Default'!H240)</f>
        <v>1.2637539322553284</v>
      </c>
      <c r="P250" s="1">
        <f t="shared" si="334"/>
        <v>-2.833842320455604E-2</v>
      </c>
      <c r="Q250" s="1">
        <f>627.5095*('PNO-LCCSD_T Default'!Z240+'PNO-LCCSD_T Default'!AF240-'PNO-LCCSD_T Default'!H240)</f>
        <v>1.2557092604685176</v>
      </c>
      <c r="R250" s="1">
        <f t="shared" si="335"/>
        <v>-3.6383094991366827E-2</v>
      </c>
      <c r="S250" s="1">
        <f t="shared" si="336"/>
        <v>1.2597315963619229</v>
      </c>
      <c r="T250" s="1">
        <f t="shared" si="337"/>
        <v>-3.2360759097961544E-2</v>
      </c>
      <c r="U250" s="1">
        <f t="shared" si="338"/>
        <v>1.1523398814599439</v>
      </c>
      <c r="V250" s="1">
        <f t="shared" si="339"/>
        <v>-0.13975247399994051</v>
      </c>
      <c r="W250" s="1">
        <f t="shared" si="340"/>
        <v>1.2898878276823584</v>
      </c>
      <c r="X250" s="1">
        <f t="shared" si="341"/>
        <v>-2.2045277775259997E-3</v>
      </c>
      <c r="Y250" s="21">
        <f t="shared" si="342"/>
        <v>1.2211138545711513</v>
      </c>
      <c r="Z250" s="27">
        <f t="shared" si="343"/>
        <v>-7.0978500888733143E-2</v>
      </c>
      <c r="AA250" s="1">
        <f t="shared" si="344"/>
        <v>1.2779548602122257</v>
      </c>
      <c r="AB250" s="1">
        <f t="shared" si="345"/>
        <v>-1.4137495247658727E-2</v>
      </c>
      <c r="AC250" s="1">
        <f t="shared" si="346"/>
        <v>1.3006876008847033</v>
      </c>
      <c r="AD250" s="1">
        <f t="shared" si="347"/>
        <v>8.5952454248188204E-3</v>
      </c>
      <c r="AE250" s="1">
        <f t="shared" si="348"/>
        <v>1.2893212305484643</v>
      </c>
      <c r="AF250" s="1">
        <f t="shared" si="349"/>
        <v>-2.7711249114201753E-3</v>
      </c>
      <c r="AG250" s="24">
        <f>627.5095*('PNO-LCCSD_T Tight'!J240+'PNO-LCCSD_T Tight'!P240-'PNO-LCCSD_T Tight'!D240)</f>
        <v>1.566658872302569</v>
      </c>
      <c r="AH250" s="1">
        <f t="shared" si="350"/>
        <v>0.27456651684268452</v>
      </c>
      <c r="AI250" s="1">
        <f>627.5095*('PNO-LCCSD_T Tight'!V240+'PNO-LCCSD_T Tight'!AB240-'PNO-LCCSD_T Tight'!D240)</f>
        <v>1.1534223542922184</v>
      </c>
      <c r="AJ250" s="1">
        <f t="shared" si="351"/>
        <v>-0.13867000116766603</v>
      </c>
      <c r="AK250" s="1">
        <f t="shared" si="352"/>
        <v>1.3600406132973937</v>
      </c>
      <c r="AL250" s="1">
        <f t="shared" si="353"/>
        <v>6.7948257837509241E-2</v>
      </c>
      <c r="AM250" s="1">
        <f>627.5095*('PNO-LCCSD_T Tight'!L240+'PNO-LCCSD_T Tight'!R240-'PNO-LCCSD_T Tight'!F240)</f>
        <v>1.3408595034202686</v>
      </c>
      <c r="AN250" s="1">
        <f t="shared" si="354"/>
        <v>4.8767147960384172E-2</v>
      </c>
      <c r="AO250" s="1">
        <f>627.5095*('PNO-LCCSD_T Tight'!X240+'PNO-LCCSD_T Tight'!AD240-'PNO-LCCSD_T Tight'!F240)</f>
        <v>1.2321641307208708</v>
      </c>
      <c r="AP250" s="1">
        <f t="shared" si="355"/>
        <v>-5.9928224739013602E-2</v>
      </c>
      <c r="AQ250" s="1">
        <f t="shared" si="356"/>
        <v>1.2865118170705698</v>
      </c>
      <c r="AR250" s="1">
        <f t="shared" si="357"/>
        <v>-5.5805383893146043E-3</v>
      </c>
      <c r="AS250" s="1">
        <f>IF((627.5095*('PNO-LCCSD_T Tight'!N240+'PNO-LCCSD_T Tight'!T240-'PNO-LCCSD_T Tight'!H240))&gt;$AS$1,(627.5095*('PNO-LCCSD_T Tight'!N240+'PNO-LCCSD_T Tight'!T240-'PNO-LCCSD_T Tight'!H240)), "")</f>
        <v>1.3032493801983285</v>
      </c>
      <c r="AT250" s="1">
        <f t="shared" si="288"/>
        <v>1.1157024738444044E-2</v>
      </c>
      <c r="AU250" s="1">
        <f>IF((627.5095*('PNO-LCCSD_T Tight'!Z240+'PNO-LCCSD_T Tight'!AF240-'PNO-LCCSD_T Tight'!H240))&gt;$AS$1,(627.5095*('PNO-LCCSD_T Tight'!Z240+'PNO-LCCSD_T Tight'!AF240-'PNO-LCCSD_T Tight'!H240)),"")</f>
        <v>1.2694642687051791</v>
      </c>
      <c r="AV250" s="1">
        <f t="shared" si="289"/>
        <v>-2.262808675470529E-2</v>
      </c>
      <c r="AW250" s="1">
        <f t="shared" si="321"/>
        <v>1.2863568244517538</v>
      </c>
      <c r="AX250" s="1">
        <f t="shared" si="290"/>
        <v>-5.7355310081306232E-3</v>
      </c>
      <c r="AY250" s="1">
        <f t="shared" si="358"/>
        <v>1.1928176824728023</v>
      </c>
      <c r="AZ250" s="1">
        <f t="shared" si="359"/>
        <v>-9.9274672987082146E-2</v>
      </c>
      <c r="BA250" s="1">
        <f t="shared" si="360"/>
        <v>1.2837899436043971</v>
      </c>
      <c r="BB250" s="1">
        <f t="shared" si="361"/>
        <v>-8.3024118554873017E-3</v>
      </c>
      <c r="BC250" s="21">
        <f t="shared" si="362"/>
        <v>1.2383038130385999</v>
      </c>
      <c r="BD250" s="1">
        <f t="shared" si="363"/>
        <v>-5.3788542421284502E-2</v>
      </c>
      <c r="BE250" s="1">
        <f t="shared" si="328"/>
        <v>1.2637895787851454</v>
      </c>
      <c r="BF250" s="1">
        <f t="shared" si="329"/>
        <v>-2.8302776674739016E-2</v>
      </c>
      <c r="BG250" s="1">
        <f t="shared" si="330"/>
        <v>1.3085988397051092</v>
      </c>
      <c r="BH250" s="1">
        <f t="shared" si="331"/>
        <v>1.6506484245224717E-2</v>
      </c>
      <c r="BI250" s="1">
        <f t="shared" si="332"/>
        <v>1.2861942092451271</v>
      </c>
      <c r="BJ250" s="1">
        <f t="shared" si="333"/>
        <v>-5.8981462147573716E-3</v>
      </c>
      <c r="BL250" s="1">
        <f t="shared" si="364"/>
        <v>1.2182680301149507</v>
      </c>
      <c r="BM250" s="1">
        <f t="shared" si="365"/>
        <v>-7.3824325344933772E-2</v>
      </c>
      <c r="BN250" s="1">
        <f t="shared" si="366"/>
        <v>1.29387391505306</v>
      </c>
      <c r="BO250" s="1">
        <f t="shared" si="367"/>
        <v>1.7815595931756079E-3</v>
      </c>
      <c r="BP250" s="1">
        <f t="shared" si="368"/>
        <v>1.2590914964070716</v>
      </c>
      <c r="BQ250" s="1">
        <f t="shared" si="369"/>
        <v>-3.3000859052812803E-2</v>
      </c>
      <c r="BR250" s="1">
        <f t="shared" si="370"/>
        <v>1.302644215399938</v>
      </c>
      <c r="BS250" s="1">
        <f t="shared" si="371"/>
        <v>1.0551859940053587E-2</v>
      </c>
      <c r="BT250" s="1">
        <f t="shared" si="372"/>
        <v>1.3123787315513471</v>
      </c>
      <c r="BU250" s="1">
        <f t="shared" si="373"/>
        <v>2.0286376091462666E-2</v>
      </c>
      <c r="BV250" s="1">
        <f t="shared" si="374"/>
        <v>1.3069367328868446</v>
      </c>
      <c r="BW250" s="1">
        <f t="shared" si="375"/>
        <v>1.4844377426960209E-2</v>
      </c>
      <c r="BX250" s="1">
        <f t="shared" si="376"/>
        <v>1.3078207375773754</v>
      </c>
      <c r="BY250" s="1">
        <f t="shared" si="377"/>
        <v>1.5728382117490947E-2</v>
      </c>
      <c r="BZ250" s="1">
        <f t="shared" si="378"/>
        <v>1.3098424199961414</v>
      </c>
      <c r="CA250" s="1">
        <f t="shared" si="379"/>
        <v>1.7750064536256938E-2</v>
      </c>
      <c r="CB250" s="1">
        <f t="shared" si="380"/>
        <v>1.3089907661283637</v>
      </c>
      <c r="CC250" s="1">
        <f t="shared" si="381"/>
        <v>1.6898410668479302E-2</v>
      </c>
      <c r="CD250" s="1">
        <f t="shared" si="382"/>
        <v>1.3178541313296968</v>
      </c>
      <c r="CE250" s="1">
        <f t="shared" si="383"/>
        <v>2.576177586981232E-2</v>
      </c>
      <c r="CF250" s="1">
        <f t="shared" si="384"/>
        <v>1.3097492061025873</v>
      </c>
      <c r="CG250" s="1">
        <f t="shared" si="385"/>
        <v>1.7656850642702837E-2</v>
      </c>
      <c r="CH250" s="1">
        <f t="shared" si="386"/>
        <v>1.3115476963297628</v>
      </c>
      <c r="CI250" s="1">
        <f t="shared" si="387"/>
        <v>1.9455340869878324E-2</v>
      </c>
      <c r="CJ250" s="1">
        <f t="shared" si="315"/>
        <v>1.2428634941496681</v>
      </c>
      <c r="CK250" s="1">
        <f t="shared" si="387"/>
        <v>-4.922886131021631E-2</v>
      </c>
      <c r="CL250" s="1">
        <f t="shared" si="316"/>
        <v>1.2848971831024174</v>
      </c>
      <c r="CM250" s="1">
        <f t="shared" si="387"/>
        <v>-7.1951723574670279E-3</v>
      </c>
      <c r="CN250" s="1">
        <f t="shared" si="317"/>
        <v>1.2666884855930909</v>
      </c>
      <c r="CO250" s="1">
        <f t="shared" si="387"/>
        <v>-2.5403869866793549E-2</v>
      </c>
      <c r="CP250" s="1">
        <f t="shared" si="318"/>
        <v>1.2527282919708531</v>
      </c>
      <c r="CQ250" s="1">
        <f t="shared" si="388"/>
        <v>-3.936406348903132E-2</v>
      </c>
      <c r="CR250" s="1">
        <f t="shared" si="319"/>
        <v>1.2844659894529369</v>
      </c>
      <c r="CS250" s="1">
        <f t="shared" si="389"/>
        <v>-7.6263660069475492E-3</v>
      </c>
      <c r="CT250" s="1">
        <f t="shared" si="320"/>
        <v>1.2691566980263069</v>
      </c>
      <c r="CU250" s="1">
        <f t="shared" si="390"/>
        <v>-2.2935657433577505E-2</v>
      </c>
    </row>
    <row r="251" spans="1:99" x14ac:dyDescent="0.2">
      <c r="A251" s="4">
        <f>'PNO-LCCSD_T Default'!A241</f>
        <v>1.17226687173808</v>
      </c>
      <c r="B251" t="s">
        <v>237</v>
      </c>
      <c r="C251" s="1">
        <f>627.5095*('PNO-LCCSD_T Default'!P241+'PNO-LCCSD_T Default'!J241-'PNO-LCCSD_T Default'!D241)</f>
        <v>1.2882891037546471</v>
      </c>
      <c r="D251" s="1">
        <f t="shared" si="260"/>
        <v>0.11602223201656714</v>
      </c>
      <c r="E251" s="1">
        <f>627.5095*('PNO-LCCSD_T Default'!AB241+'PNO-LCCSD_T Default'!V241-'PNO-LCCSD_T Default'!D241)</f>
        <v>1.0416546436404768</v>
      </c>
      <c r="F251" s="1">
        <f t="shared" si="261"/>
        <v>-0.1306122280976032</v>
      </c>
      <c r="G251" s="1">
        <f t="shared" si="262"/>
        <v>1.1649718736975618</v>
      </c>
      <c r="H251" s="1">
        <f t="shared" si="263"/>
        <v>-7.2949980405181414E-3</v>
      </c>
      <c r="I251" s="1">
        <f>627.5095*('PNO-LCCSD_T Default'!R241+'PNO-LCCSD_T Default'!L241-'PNO-LCCSD_T Default'!F241)</f>
        <v>1.1438798913468522</v>
      </c>
      <c r="J251" s="1">
        <f t="shared" si="264"/>
        <v>-2.8386980391227778E-2</v>
      </c>
      <c r="K251" s="1">
        <f>627.5095*('PNO-LCCSD_T Default'!AD241+'PNO-LCCSD_T Default'!X241-'PNO-LCCSD_T Default'!F241)</f>
        <v>1.1077088927594692</v>
      </c>
      <c r="L251" s="1">
        <f t="shared" si="265"/>
        <v>-6.4557978978610819E-2</v>
      </c>
      <c r="M251" s="1">
        <f t="shared" si="266"/>
        <v>1.1257943920531606</v>
      </c>
      <c r="N251" s="1">
        <f t="shared" si="267"/>
        <v>-4.647247968491941E-2</v>
      </c>
      <c r="O251" s="1">
        <f>627.5095*('PNO-LCCSD_T Default'!N241+'PNO-LCCSD_T Default'!T241-'PNO-LCCSD_T Default'!H241)</f>
        <v>1.1489887197883162</v>
      </c>
      <c r="P251" s="1">
        <f t="shared" si="334"/>
        <v>-2.3278151949763792E-2</v>
      </c>
      <c r="Q251" s="1">
        <f>627.5095*('PNO-LCCSD_T Default'!Z241+'PNO-LCCSD_T Default'!AF241-'PNO-LCCSD_T Default'!H241)</f>
        <v>1.1428077511968189</v>
      </c>
      <c r="R251" s="1">
        <f t="shared" si="335"/>
        <v>-2.9459120541261097E-2</v>
      </c>
      <c r="S251" s="1">
        <f t="shared" si="336"/>
        <v>1.1458982354925675</v>
      </c>
      <c r="T251" s="1">
        <f t="shared" si="337"/>
        <v>-2.6368636245512445E-2</v>
      </c>
      <c r="U251" s="1">
        <f t="shared" si="338"/>
        <v>1.0492002521952337</v>
      </c>
      <c r="V251" s="1">
        <f t="shared" si="339"/>
        <v>-0.12306661954284626</v>
      </c>
      <c r="W251" s="1">
        <f t="shared" si="340"/>
        <v>1.1510163270065086</v>
      </c>
      <c r="X251" s="1">
        <f t="shared" si="341"/>
        <v>-2.1250544731571397E-2</v>
      </c>
      <c r="Y251" s="21">
        <f t="shared" si="342"/>
        <v>1.1001082896008709</v>
      </c>
      <c r="Z251" s="27">
        <f t="shared" si="343"/>
        <v>-7.2158582137209049E-2</v>
      </c>
      <c r="AA251" s="1">
        <f t="shared" si="344"/>
        <v>1.1543488020875572</v>
      </c>
      <c r="AB251" s="1">
        <f t="shared" si="345"/>
        <v>-1.7918069650522783E-2</v>
      </c>
      <c r="AC251" s="1">
        <f t="shared" si="346"/>
        <v>1.1796327829999398</v>
      </c>
      <c r="AD251" s="1">
        <f t="shared" si="347"/>
        <v>7.3659112618598144E-3</v>
      </c>
      <c r="AE251" s="1">
        <f t="shared" si="348"/>
        <v>1.1669907925437486</v>
      </c>
      <c r="AF251" s="1">
        <f t="shared" si="349"/>
        <v>-5.2760791943313734E-3</v>
      </c>
      <c r="AG251" s="24">
        <f>627.5095*('PNO-LCCSD_T Tight'!J241+'PNO-LCCSD_T Tight'!P241-'PNO-LCCSD_T Tight'!D241)</f>
        <v>1.3084947364553603</v>
      </c>
      <c r="AH251" s="1">
        <f t="shared" si="350"/>
        <v>0.13622786471728032</v>
      </c>
      <c r="AI251" s="1">
        <f>627.5095*('PNO-LCCSD_T Tight'!V241+'PNO-LCCSD_T Tight'!AB241-'PNO-LCCSD_T Tight'!D241)</f>
        <v>1.0612512199998374</v>
      </c>
      <c r="AJ251" s="1">
        <f t="shared" si="351"/>
        <v>-0.11101565173824257</v>
      </c>
      <c r="AK251" s="1">
        <f t="shared" si="352"/>
        <v>1.1848729782275988</v>
      </c>
      <c r="AL251" s="1">
        <f t="shared" si="353"/>
        <v>1.2606106489518876E-2</v>
      </c>
      <c r="AM251" s="1">
        <f>627.5095*('PNO-LCCSD_T Tight'!L241+'PNO-LCCSD_T Tight'!R241-'PNO-LCCSD_T Tight'!F241)</f>
        <v>1.1596322943470825</v>
      </c>
      <c r="AN251" s="1">
        <f t="shared" si="354"/>
        <v>-1.2634577390997492E-2</v>
      </c>
      <c r="AO251" s="1">
        <f>627.5095*('PNO-LCCSD_T Tight'!X241+'PNO-LCCSD_T Tight'!AD241-'PNO-LCCSD_T Tight'!F241)</f>
        <v>1.1188572748239025</v>
      </c>
      <c r="AP251" s="1">
        <f t="shared" si="355"/>
        <v>-5.340959691417746E-2</v>
      </c>
      <c r="AQ251" s="1">
        <f t="shared" si="356"/>
        <v>1.1392447845854925</v>
      </c>
      <c r="AR251" s="1">
        <f t="shared" si="357"/>
        <v>-3.3022087152587476E-2</v>
      </c>
      <c r="AS251" s="1">
        <f>IF((627.5095*('PNO-LCCSD_T Tight'!N241+'PNO-LCCSD_T Tight'!T241-'PNO-LCCSD_T Tight'!H241))&gt;$AS$1,(627.5095*('PNO-LCCSD_T Tight'!N241+'PNO-LCCSD_T Tight'!T241-'PNO-LCCSD_T Tight'!H241)), "")</f>
        <v>1.1589598457702195</v>
      </c>
      <c r="AT251" s="1">
        <f t="shared" si="288"/>
        <v>-1.3307025967860486E-2</v>
      </c>
      <c r="AU251" s="1">
        <f>IF((627.5095*('PNO-LCCSD_T Tight'!Z241+'PNO-LCCSD_T Tight'!AF241-'PNO-LCCSD_T Tight'!H241))&gt;$AS$1,(627.5095*('PNO-LCCSD_T Tight'!Z241+'PNO-LCCSD_T Tight'!AF241-'PNO-LCCSD_T Tight'!H241)),"")</f>
        <v>1.1529294794711831</v>
      </c>
      <c r="AV251" s="1">
        <f t="shared" si="289"/>
        <v>-1.9337392266896902E-2</v>
      </c>
      <c r="AW251" s="1">
        <f t="shared" si="321"/>
        <v>1.1559446626207013</v>
      </c>
      <c r="AX251" s="1">
        <f t="shared" si="290"/>
        <v>-1.6322209117378694E-2</v>
      </c>
      <c r="AY251" s="1">
        <f t="shared" si="358"/>
        <v>1.062032964864972</v>
      </c>
      <c r="AZ251" s="1">
        <f t="shared" si="359"/>
        <v>-0.11023390687310797</v>
      </c>
      <c r="BA251" s="1">
        <f t="shared" si="360"/>
        <v>1.1566257827518389</v>
      </c>
      <c r="BB251" s="1">
        <f t="shared" si="361"/>
        <v>-1.5641088986241058E-2</v>
      </c>
      <c r="BC251" s="21">
        <f t="shared" si="362"/>
        <v>1.1093293738084054</v>
      </c>
      <c r="BD251" s="1">
        <f t="shared" si="363"/>
        <v>-6.2937497929674624E-2</v>
      </c>
      <c r="BE251" s="1">
        <f t="shared" si="328"/>
        <v>1.1582543259518714</v>
      </c>
      <c r="BF251" s="1">
        <f t="shared" si="329"/>
        <v>-1.4012545786208586E-2</v>
      </c>
      <c r="BG251" s="1">
        <f t="shared" si="330"/>
        <v>1.1886773663142316</v>
      </c>
      <c r="BH251" s="1">
        <f t="shared" si="331"/>
        <v>1.6410494576151624E-2</v>
      </c>
      <c r="BI251" s="1">
        <f t="shared" si="332"/>
        <v>1.1734658461330514</v>
      </c>
      <c r="BJ251" s="1">
        <f t="shared" si="333"/>
        <v>1.1989743949714082E-3</v>
      </c>
      <c r="BL251" s="1">
        <f t="shared" si="364"/>
        <v>1.0571697880332864</v>
      </c>
      <c r="BM251" s="1">
        <f t="shared" si="365"/>
        <v>-0.11509708370479355</v>
      </c>
      <c r="BN251" s="1">
        <f t="shared" si="366"/>
        <v>1.1523607816222317</v>
      </c>
      <c r="BO251" s="1">
        <f t="shared" si="367"/>
        <v>-1.9906090115848318E-2</v>
      </c>
      <c r="BP251" s="1">
        <f t="shared" si="368"/>
        <v>1.1068189650568812</v>
      </c>
      <c r="BQ251" s="1">
        <f t="shared" si="369"/>
        <v>-6.544790668119882E-2</v>
      </c>
      <c r="BR251" s="1">
        <f t="shared" si="370"/>
        <v>1.1573333042311942</v>
      </c>
      <c r="BS251" s="1">
        <f t="shared" si="371"/>
        <v>-1.4933567506885792E-2</v>
      </c>
      <c r="BT251" s="1">
        <f t="shared" si="372"/>
        <v>1.1835760469392409</v>
      </c>
      <c r="BU251" s="1">
        <f t="shared" si="373"/>
        <v>1.1309175201160926E-2</v>
      </c>
      <c r="BV251" s="1">
        <f t="shared" si="374"/>
        <v>1.170103463933357</v>
      </c>
      <c r="BW251" s="1">
        <f t="shared" si="375"/>
        <v>-2.1634078047230165E-3</v>
      </c>
      <c r="BX251" s="1">
        <f t="shared" si="376"/>
        <v>1.1595391708537439</v>
      </c>
      <c r="BY251" s="1">
        <f t="shared" si="377"/>
        <v>-1.2727700884336057E-2</v>
      </c>
      <c r="BZ251" s="1">
        <f t="shared" si="378"/>
        <v>1.1849141391867617</v>
      </c>
      <c r="CA251" s="1">
        <f t="shared" si="379"/>
        <v>1.264726744868172E-2</v>
      </c>
      <c r="CB251" s="1">
        <f t="shared" si="380"/>
        <v>1.1718025296359773</v>
      </c>
      <c r="CC251" s="1">
        <f t="shared" si="381"/>
        <v>-4.6434210210266613E-4</v>
      </c>
      <c r="CD251" s="1">
        <f t="shared" si="382"/>
        <v>1.164081817653043</v>
      </c>
      <c r="CE251" s="1">
        <f t="shared" si="383"/>
        <v>-8.1850540850370024E-3</v>
      </c>
      <c r="CF251" s="1">
        <f t="shared" si="384"/>
        <v>1.1849347876118763</v>
      </c>
      <c r="CG251" s="1">
        <f t="shared" si="385"/>
        <v>1.2667915873796343E-2</v>
      </c>
      <c r="CH251" s="1">
        <f t="shared" si="386"/>
        <v>1.1746713213696911</v>
      </c>
      <c r="CI251" s="1">
        <f t="shared" si="387"/>
        <v>2.4044496316111275E-3</v>
      </c>
      <c r="CJ251" s="1">
        <f t="shared" si="315"/>
        <v>1.0680826097866019</v>
      </c>
      <c r="CK251" s="1">
        <f t="shared" si="387"/>
        <v>-0.10418426195147812</v>
      </c>
      <c r="CL251" s="1">
        <f t="shared" si="316"/>
        <v>1.1569992400083873</v>
      </c>
      <c r="CM251" s="1">
        <f t="shared" si="387"/>
        <v>-1.5267631729692699E-2</v>
      </c>
      <c r="CN251" s="1">
        <f t="shared" si="317"/>
        <v>1.1143449649886388</v>
      </c>
      <c r="CO251" s="1">
        <f t="shared" si="387"/>
        <v>-5.7921906749441199E-2</v>
      </c>
      <c r="CP251" s="1">
        <f t="shared" si="318"/>
        <v>1.0724447854353178</v>
      </c>
      <c r="CQ251" s="1">
        <f t="shared" si="388"/>
        <v>-9.9822086302762125E-2</v>
      </c>
      <c r="CR251" s="1">
        <f t="shared" si="319"/>
        <v>1.1570157892480131</v>
      </c>
      <c r="CS251" s="1">
        <f t="shared" si="389"/>
        <v>-1.5251082490066903E-2</v>
      </c>
      <c r="CT251" s="1">
        <f t="shared" si="320"/>
        <v>1.1168768815009269</v>
      </c>
      <c r="CU251" s="1">
        <f t="shared" si="390"/>
        <v>-5.5389990237153075E-2</v>
      </c>
    </row>
    <row r="252" spans="1:99" x14ac:dyDescent="0.2">
      <c r="A252" s="4">
        <f>'PNO-LCCSD_T Default'!A242</f>
        <v>0.6508988696110769</v>
      </c>
      <c r="B252" t="s">
        <v>238</v>
      </c>
      <c r="C252" s="1">
        <f>627.5095*('PNO-LCCSD_T Default'!P242+'PNO-LCCSD_T Default'!J242-'PNO-LCCSD_T Default'!D242)</f>
        <v>0.71854031268826901</v>
      </c>
      <c r="D252" s="1">
        <f t="shared" si="260"/>
        <v>6.7641443077192109E-2</v>
      </c>
      <c r="E252" s="1">
        <f>627.5095*('PNO-LCCSD_T Default'!AB242+'PNO-LCCSD_T Default'!V242-'PNO-LCCSD_T Default'!D242)</f>
        <v>0.6017872417748007</v>
      </c>
      <c r="F252" s="1">
        <f t="shared" si="261"/>
        <v>-4.9111627836276206E-2</v>
      </c>
      <c r="G252" s="1">
        <f t="shared" si="262"/>
        <v>0.66016377723153485</v>
      </c>
      <c r="H252" s="1">
        <f t="shared" si="263"/>
        <v>9.2649076204579517E-3</v>
      </c>
      <c r="I252" s="1">
        <f>627.5095*('PNO-LCCSD_T Default'!R242+'PNO-LCCSD_T Default'!L242-'PNO-LCCSD_T Default'!F242)</f>
        <v>0.65083388630310013</v>
      </c>
      <c r="J252" s="1">
        <f t="shared" si="264"/>
        <v>-6.4983307976773652E-5</v>
      </c>
      <c r="K252" s="1">
        <f>627.5095*('PNO-LCCSD_T Default'!AD242+'PNO-LCCSD_T Default'!X242-'PNO-LCCSD_T Default'!F242)</f>
        <v>0.62483221439370529</v>
      </c>
      <c r="L252" s="1">
        <f t="shared" si="265"/>
        <v>-2.6066655217371615E-2</v>
      </c>
      <c r="M252" s="1">
        <f t="shared" si="266"/>
        <v>0.63783305034840265</v>
      </c>
      <c r="N252" s="1">
        <f t="shared" si="267"/>
        <v>-1.306581926267425E-2</v>
      </c>
      <c r="O252" s="1">
        <f>627.5095*('PNO-LCCSD_T Default'!N242+'PNO-LCCSD_T Default'!T242-'PNO-LCCSD_T Default'!H242)</f>
        <v>0.64520526790468946</v>
      </c>
      <c r="P252" s="1">
        <f t="shared" si="334"/>
        <v>-5.6936017063874411E-3</v>
      </c>
      <c r="Q252" s="1">
        <f>627.5095*('PNO-LCCSD_T Default'!Z242+'PNO-LCCSD_T Default'!AF242-'PNO-LCCSD_T Default'!H242)</f>
        <v>0.64046757116668218</v>
      </c>
      <c r="R252" s="1">
        <f t="shared" si="335"/>
        <v>-1.0431298444394721E-2</v>
      </c>
      <c r="S252" s="1">
        <f t="shared" si="336"/>
        <v>0.64283641953568582</v>
      </c>
      <c r="T252" s="1">
        <f t="shared" si="337"/>
        <v>-8.0624500753910811E-3</v>
      </c>
      <c r="U252" s="1">
        <f t="shared" si="338"/>
        <v>0.60644322789904259</v>
      </c>
      <c r="V252" s="1">
        <f t="shared" si="339"/>
        <v>-4.4455641712034311E-2</v>
      </c>
      <c r="W252" s="1">
        <f t="shared" si="340"/>
        <v>0.63994128988437005</v>
      </c>
      <c r="X252" s="1">
        <f t="shared" si="341"/>
        <v>-1.0957579726706856E-2</v>
      </c>
      <c r="Y252" s="21">
        <f t="shared" si="342"/>
        <v>0.62319225889170626</v>
      </c>
      <c r="Z252" s="27">
        <f t="shared" si="343"/>
        <v>-2.7706610719370639E-2</v>
      </c>
      <c r="AA252" s="1">
        <f t="shared" si="344"/>
        <v>0.63929983220799635</v>
      </c>
      <c r="AB252" s="1">
        <f t="shared" si="345"/>
        <v>-1.1599037403080548E-2</v>
      </c>
      <c r="AC252" s="1">
        <f t="shared" si="346"/>
        <v>0.65687187991210061</v>
      </c>
      <c r="AD252" s="1">
        <f t="shared" si="347"/>
        <v>5.9730103010237068E-3</v>
      </c>
      <c r="AE252" s="1">
        <f t="shared" si="348"/>
        <v>0.64808585606004854</v>
      </c>
      <c r="AF252" s="1">
        <f t="shared" si="349"/>
        <v>-2.8130135510283649E-3</v>
      </c>
      <c r="AG252" s="24">
        <f>627.5095*('PNO-LCCSD_T Tight'!J242+'PNO-LCCSD_T Tight'!P242-'PNO-LCCSD_T Tight'!D242)</f>
        <v>0.72638505179689739</v>
      </c>
      <c r="AH252" s="1">
        <f t="shared" si="350"/>
        <v>7.5486182185820483E-2</v>
      </c>
      <c r="AI252" s="1">
        <f>627.5095*('PNO-LCCSD_T Tight'!V242+'PNO-LCCSD_T Tight'!AB242-'PNO-LCCSD_T Tight'!D242)</f>
        <v>0.6106565112511767</v>
      </c>
      <c r="AJ252" s="1">
        <f t="shared" si="351"/>
        <v>-4.0242358359900199E-2</v>
      </c>
      <c r="AK252" s="1">
        <f t="shared" si="352"/>
        <v>0.66852078152403704</v>
      </c>
      <c r="AL252" s="1">
        <f t="shared" si="353"/>
        <v>1.7621911912960142E-2</v>
      </c>
      <c r="AM252" s="1">
        <f>627.5095*('PNO-LCCSD_T Tight'!L242+'PNO-LCCSD_T Tight'!R242-'PNO-LCCSD_T Tight'!F242)</f>
        <v>0.66309047216868422</v>
      </c>
      <c r="AN252" s="1">
        <f t="shared" si="354"/>
        <v>1.2191602557607317E-2</v>
      </c>
      <c r="AO252" s="1">
        <f>627.5095*('PNO-LCCSD_T Tight'!X242+'PNO-LCCSD_T Tight'!AD242-'PNO-LCCSD_T Tight'!F242)</f>
        <v>0.63381976377253069</v>
      </c>
      <c r="AP252" s="1">
        <f t="shared" si="355"/>
        <v>-1.7079105838546216E-2</v>
      </c>
      <c r="AQ252" s="1">
        <f t="shared" si="356"/>
        <v>0.64845511797060751</v>
      </c>
      <c r="AR252" s="1">
        <f t="shared" si="357"/>
        <v>-2.4437516404693937E-3</v>
      </c>
      <c r="AS252" s="1">
        <f>IF((627.5095*('PNO-LCCSD_T Tight'!N242+'PNO-LCCSD_T Tight'!T242-'PNO-LCCSD_T Tight'!H242))&gt;$AS$1,(627.5095*('PNO-LCCSD_T Tight'!N242+'PNO-LCCSD_T Tight'!T242-'PNO-LCCSD_T Tight'!H242)), "")</f>
        <v>0.64931545514428113</v>
      </c>
      <c r="AT252" s="1">
        <f t="shared" si="288"/>
        <v>-1.5834144667957739E-3</v>
      </c>
      <c r="AU252" s="1">
        <f>IF((627.5095*('PNO-LCCSD_T Tight'!Z242+'PNO-LCCSD_T Tight'!AF242-'PNO-LCCSD_T Tight'!H242))&gt;$AS$1,(627.5095*('PNO-LCCSD_T Tight'!Z242+'PNO-LCCSD_T Tight'!AF242-'PNO-LCCSD_T Tight'!H242)),"")</f>
        <v>0.6447346357987126</v>
      </c>
      <c r="AV252" s="1">
        <f t="shared" si="289"/>
        <v>-6.1642338123643059E-3</v>
      </c>
      <c r="AW252" s="1">
        <f t="shared" si="321"/>
        <v>0.64702504547149686</v>
      </c>
      <c r="AX252" s="1">
        <f t="shared" si="290"/>
        <v>-3.8738241395800399E-3</v>
      </c>
      <c r="AY252" s="1">
        <f t="shared" si="358"/>
        <v>0.62159237201611295</v>
      </c>
      <c r="AZ252" s="1">
        <f t="shared" si="359"/>
        <v>-2.9306497594963954E-2</v>
      </c>
      <c r="BA252" s="1">
        <f t="shared" si="360"/>
        <v>0.64900638762937013</v>
      </c>
      <c r="BB252" s="1">
        <f t="shared" si="361"/>
        <v>-1.8924819817067728E-3</v>
      </c>
      <c r="BC252" s="21">
        <f t="shared" si="362"/>
        <v>0.63529937982274165</v>
      </c>
      <c r="BD252" s="1">
        <f t="shared" si="363"/>
        <v>-1.5599489788335252E-2</v>
      </c>
      <c r="BE252" s="1">
        <f t="shared" si="328"/>
        <v>0.63486297826621885</v>
      </c>
      <c r="BF252" s="1">
        <f t="shared" si="329"/>
        <v>-1.6035891344858055E-2</v>
      </c>
      <c r="BG252" s="1">
        <f t="shared" si="330"/>
        <v>0.65618630480978868</v>
      </c>
      <c r="BH252" s="1">
        <f t="shared" si="331"/>
        <v>5.2874351987117763E-3</v>
      </c>
      <c r="BI252" s="1">
        <f t="shared" si="332"/>
        <v>0.64552464153800371</v>
      </c>
      <c r="BJ252" s="1">
        <f t="shared" si="333"/>
        <v>-5.3742280730731951E-3</v>
      </c>
      <c r="BL252" s="1">
        <f t="shared" si="364"/>
        <v>0.60953736161870486</v>
      </c>
      <c r="BM252" s="1">
        <f t="shared" si="365"/>
        <v>-4.1361507992372037E-2</v>
      </c>
      <c r="BN252" s="1">
        <f t="shared" si="366"/>
        <v>0.64054978037102128</v>
      </c>
      <c r="BO252" s="1">
        <f t="shared" si="367"/>
        <v>-1.034908924005562E-2</v>
      </c>
      <c r="BP252" s="1">
        <f t="shared" si="368"/>
        <v>0.62601025040101277</v>
      </c>
      <c r="BQ252" s="1">
        <f t="shared" si="369"/>
        <v>-2.4888619210064133E-2</v>
      </c>
      <c r="BR252" s="1">
        <f t="shared" si="370"/>
        <v>0.64045855072143087</v>
      </c>
      <c r="BS252" s="1">
        <f t="shared" si="371"/>
        <v>-1.0440318889646028E-2</v>
      </c>
      <c r="BT252" s="1">
        <f t="shared" si="372"/>
        <v>0.65865657280195999</v>
      </c>
      <c r="BU252" s="1">
        <f t="shared" si="373"/>
        <v>7.7577031908830918E-3</v>
      </c>
      <c r="BV252" s="1">
        <f t="shared" si="374"/>
        <v>0.64939294975049389</v>
      </c>
      <c r="BW252" s="1">
        <f t="shared" si="375"/>
        <v>-1.505919860583016E-3</v>
      </c>
      <c r="BX252" s="1">
        <f t="shared" si="376"/>
        <v>0.64333833988557942</v>
      </c>
      <c r="BY252" s="1">
        <f t="shared" si="377"/>
        <v>-7.5605297254974779E-3</v>
      </c>
      <c r="BZ252" s="1">
        <f t="shared" si="378"/>
        <v>0.66112957840519937</v>
      </c>
      <c r="CA252" s="1">
        <f t="shared" si="379"/>
        <v>1.0230708794122467E-2</v>
      </c>
      <c r="CB252" s="1">
        <f t="shared" si="380"/>
        <v>0.65188578953047083</v>
      </c>
      <c r="CC252" s="1">
        <f t="shared" si="381"/>
        <v>9.8691991939392487E-4</v>
      </c>
      <c r="CD252" s="1">
        <f t="shared" si="382"/>
        <v>0.64936586155062137</v>
      </c>
      <c r="CE252" s="1">
        <f t="shared" si="383"/>
        <v>-1.5330080604555318E-3</v>
      </c>
      <c r="CF252" s="1">
        <f t="shared" si="384"/>
        <v>0.6611832669256279</v>
      </c>
      <c r="CG252" s="1">
        <f t="shared" si="385"/>
        <v>1.0284397314550997E-2</v>
      </c>
      <c r="CH252" s="1">
        <f t="shared" si="386"/>
        <v>0.65630925545768604</v>
      </c>
      <c r="CI252" s="1">
        <f t="shared" si="387"/>
        <v>5.4103858466091337E-3</v>
      </c>
      <c r="CJ252" s="1">
        <f t="shared" si="315"/>
        <v>0.62394111737900126</v>
      </c>
      <c r="CK252" s="1">
        <f t="shared" si="387"/>
        <v>-2.6957752232075638E-2</v>
      </c>
      <c r="CL252" s="1">
        <f t="shared" si="316"/>
        <v>0.64917541169691617</v>
      </c>
      <c r="CM252" s="1">
        <f t="shared" si="387"/>
        <v>-1.7234579141607309E-3</v>
      </c>
      <c r="CN252" s="1">
        <f t="shared" si="317"/>
        <v>0.63740556025907791</v>
      </c>
      <c r="CO252" s="1">
        <f t="shared" si="387"/>
        <v>-1.3493309351998994E-2</v>
      </c>
      <c r="CP252" s="1">
        <f t="shared" si="318"/>
        <v>0.62969357237491741</v>
      </c>
      <c r="CQ252" s="1">
        <f t="shared" si="388"/>
        <v>-2.1205297236159493E-2</v>
      </c>
      <c r="CR252" s="1">
        <f t="shared" si="319"/>
        <v>0.64932080120276303</v>
      </c>
      <c r="CS252" s="1">
        <f t="shared" si="389"/>
        <v>-1.5780684083138707E-3</v>
      </c>
      <c r="CT252" s="1">
        <f t="shared" si="320"/>
        <v>0.64125981085821981</v>
      </c>
      <c r="CU252" s="1">
        <f t="shared" si="390"/>
        <v>-9.6390587528570881E-3</v>
      </c>
    </row>
    <row r="253" spans="1:99" x14ac:dyDescent="0.2">
      <c r="A253" s="4">
        <f>'PNO-LCCSD_T Default'!A243</f>
        <v>0.15921417455232689</v>
      </c>
      <c r="B253" t="s">
        <v>239</v>
      </c>
      <c r="C253" s="1">
        <f>627.5095*('PNO-LCCSD_T Default'!P243+'PNO-LCCSD_T Default'!J243-'PNO-LCCSD_T Default'!D243)</f>
        <v>0.19098896711229629</v>
      </c>
      <c r="D253" s="1">
        <f t="shared" si="260"/>
        <v>3.17747925599694E-2</v>
      </c>
      <c r="E253" s="1">
        <f>627.5095*('PNO-LCCSD_T Default'!AB243+'PNO-LCCSD_T Default'!V243-'PNO-LCCSD_T Default'!D243)</f>
        <v>0.1499507990268425</v>
      </c>
      <c r="F253" s="1">
        <f t="shared" si="261"/>
        <v>-9.2633755254843964E-3</v>
      </c>
      <c r="G253" s="1">
        <f t="shared" si="262"/>
        <v>0.17046988306956939</v>
      </c>
      <c r="H253" s="1">
        <f t="shared" si="263"/>
        <v>1.1255708517242502E-2</v>
      </c>
      <c r="I253" s="1">
        <f>627.5095*('PNO-LCCSD_T Default'!R243+'PNO-LCCSD_T Default'!L243-'PNO-LCCSD_T Default'!F243)</f>
        <v>0.16767344502137468</v>
      </c>
      <c r="J253" s="1">
        <f t="shared" si="264"/>
        <v>8.4592704690477916E-3</v>
      </c>
      <c r="K253" s="1">
        <f>627.5095*('PNO-LCCSD_T Default'!AD243+'PNO-LCCSD_T Default'!X243-'PNO-LCCSD_T Default'!F243)</f>
        <v>0.15709750283684287</v>
      </c>
      <c r="L253" s="1">
        <f t="shared" si="265"/>
        <v>-2.1166717154840198E-3</v>
      </c>
      <c r="M253" s="1">
        <f t="shared" si="266"/>
        <v>0.16238547392910879</v>
      </c>
      <c r="N253" s="1">
        <f t="shared" si="267"/>
        <v>3.1712993767818998E-3</v>
      </c>
      <c r="O253" s="1">
        <f>627.5095*('PNO-LCCSD_T Default'!N243+'PNO-LCCSD_T Default'!T243-'PNO-LCCSD_T Default'!H243)</f>
        <v>0.16285754053117318</v>
      </c>
      <c r="P253" s="1">
        <f t="shared" si="334"/>
        <v>3.6433659788462913E-3</v>
      </c>
      <c r="Q253" s="1">
        <f>627.5095*('PNO-LCCSD_T Default'!Z243+'PNO-LCCSD_T Default'!AF243-'PNO-LCCSD_T Default'!H243)</f>
        <v>0.15997727192417102</v>
      </c>
      <c r="R253" s="1">
        <f t="shared" si="335"/>
        <v>7.6309737184412918E-4</v>
      </c>
      <c r="S253" s="1">
        <f t="shared" si="336"/>
        <v>0.16141740622767209</v>
      </c>
      <c r="T253" s="1">
        <f t="shared" si="337"/>
        <v>2.2032316753451964E-3</v>
      </c>
      <c r="U253" s="1">
        <f t="shared" si="338"/>
        <v>0.15238698800527858</v>
      </c>
      <c r="V253" s="1">
        <f t="shared" si="339"/>
        <v>-6.8271865470483084E-3</v>
      </c>
      <c r="W253" s="1">
        <f t="shared" si="340"/>
        <v>0.16178312729647609</v>
      </c>
      <c r="X253" s="1">
        <f t="shared" si="341"/>
        <v>2.5689527441491999E-3</v>
      </c>
      <c r="Y253" s="21">
        <f t="shared" si="342"/>
        <v>0.15708505765087735</v>
      </c>
      <c r="Z253" s="27">
        <f t="shared" si="343"/>
        <v>-2.1291169014495404E-3</v>
      </c>
      <c r="AA253" s="1">
        <f t="shared" si="344"/>
        <v>0.1578047882791585</v>
      </c>
      <c r="AB253" s="1">
        <f t="shared" si="345"/>
        <v>-1.4093862731683893E-3</v>
      </c>
      <c r="AC253" s="1">
        <f t="shared" si="346"/>
        <v>0.16299866899940055</v>
      </c>
      <c r="AD253" s="1">
        <f t="shared" si="347"/>
        <v>3.7844944470736552E-3</v>
      </c>
      <c r="AE253" s="1">
        <f t="shared" si="348"/>
        <v>0.16040172863927948</v>
      </c>
      <c r="AF253" s="1">
        <f t="shared" si="349"/>
        <v>1.1875540869525913E-3</v>
      </c>
      <c r="AG253" s="24">
        <f>627.5095*('PNO-LCCSD_T Tight'!J243+'PNO-LCCSD_T Tight'!P243-'PNO-LCCSD_T Tight'!D243)</f>
        <v>0.19142112849870088</v>
      </c>
      <c r="AH253" s="1">
        <f t="shared" si="350"/>
        <v>3.220695394637399E-2</v>
      </c>
      <c r="AI253" s="1">
        <f>627.5095*('PNO-LCCSD_T Tight'!V243+'PNO-LCCSD_T Tight'!AB243-'PNO-LCCSD_T Tight'!D243)</f>
        <v>0.15080773037807155</v>
      </c>
      <c r="AJ253" s="1">
        <f t="shared" si="351"/>
        <v>-8.4064441742553453E-3</v>
      </c>
      <c r="AK253" s="1">
        <f t="shared" si="352"/>
        <v>0.17111442943838623</v>
      </c>
      <c r="AL253" s="1">
        <f t="shared" si="353"/>
        <v>1.1900254886059336E-2</v>
      </c>
      <c r="AM253" s="1">
        <f>627.5095*('PNO-LCCSD_T Tight'!L243+'PNO-LCCSD_T Tight'!R243-'PNO-LCCSD_T Tight'!F243)</f>
        <v>0.17156253684181644</v>
      </c>
      <c r="AN253" s="1">
        <f t="shared" si="354"/>
        <v>1.2348362289489545E-2</v>
      </c>
      <c r="AO253" s="1">
        <f>627.5095*('PNO-LCCSD_T Tight'!X243+'PNO-LCCSD_T Tight'!AD243-'PNO-LCCSD_T Tight'!F243)</f>
        <v>0.15871286414045915</v>
      </c>
      <c r="AP253" s="1">
        <f t="shared" si="355"/>
        <v>-5.0131041186773917E-4</v>
      </c>
      <c r="AQ253" s="1">
        <f t="shared" si="356"/>
        <v>0.1651377004911378</v>
      </c>
      <c r="AR253" s="1">
        <f t="shared" si="357"/>
        <v>5.9235259388109029E-3</v>
      </c>
      <c r="AS253" s="1">
        <f>IF((627.5095*('PNO-LCCSD_T Tight'!N243+'PNO-LCCSD_T Tight'!T243-'PNO-LCCSD_T Tight'!H243))&gt;$AS$1,(627.5095*('PNO-LCCSD_T Tight'!N243+'PNO-LCCSD_T Tight'!T243-'PNO-LCCSD_T Tight'!H243)), "")</f>
        <v>0.16330307230857793</v>
      </c>
      <c r="AT253" s="1">
        <f t="shared" si="288"/>
        <v>4.088897756251042E-3</v>
      </c>
      <c r="AU253" s="1">
        <f>IF((627.5095*('PNO-LCCSD_T Tight'!Z243+'PNO-LCCSD_T Tight'!AF243-'PNO-LCCSD_T Tight'!H243))&gt;$AS$1,(627.5095*('PNO-LCCSD_T Tight'!Z243+'PNO-LCCSD_T Tight'!AF243-'PNO-LCCSD_T Tight'!H243)),"")</f>
        <v>0.16050437992994923</v>
      </c>
      <c r="AV253" s="1">
        <f t="shared" si="289"/>
        <v>1.2902053776223388E-3</v>
      </c>
      <c r="AW253" s="1">
        <f t="shared" si="321"/>
        <v>0.16190372611926357</v>
      </c>
      <c r="AX253" s="1">
        <f t="shared" si="290"/>
        <v>2.6895515669366765E-3</v>
      </c>
      <c r="AY253" s="1">
        <f t="shared" si="358"/>
        <v>0.15854256214086951</v>
      </c>
      <c r="AZ253" s="1">
        <f t="shared" si="359"/>
        <v>-6.7161241145738404E-4</v>
      </c>
      <c r="BA253" s="1">
        <f t="shared" si="360"/>
        <v>0.16389574132390769</v>
      </c>
      <c r="BB253" s="1">
        <f t="shared" si="361"/>
        <v>4.6815667715807974E-3</v>
      </c>
      <c r="BC253" s="21">
        <f t="shared" si="362"/>
        <v>0.1612191517323886</v>
      </c>
      <c r="BD253" s="1">
        <f t="shared" si="363"/>
        <v>2.0049771800617067E-3</v>
      </c>
      <c r="BE253" s="1">
        <f t="shared" si="328"/>
        <v>0.1546374046015736</v>
      </c>
      <c r="BF253" s="1">
        <f t="shared" si="329"/>
        <v>-4.57676995075329E-3</v>
      </c>
      <c r="BG253" s="1">
        <f t="shared" si="330"/>
        <v>0.16238400305334866</v>
      </c>
      <c r="BH253" s="1">
        <f t="shared" si="331"/>
        <v>3.1698285010217653E-3</v>
      </c>
      <c r="BI253" s="1">
        <f t="shared" si="332"/>
        <v>0.1585107038274611</v>
      </c>
      <c r="BJ253" s="1">
        <f t="shared" si="333"/>
        <v>-7.034707248657901E-4</v>
      </c>
      <c r="BL253" s="1">
        <f t="shared" si="364"/>
        <v>0.15255744174497526</v>
      </c>
      <c r="BM253" s="1">
        <f t="shared" si="365"/>
        <v>-6.6567328073516285E-3</v>
      </c>
      <c r="BN253" s="1">
        <f t="shared" si="366"/>
        <v>0.16184191844904225</v>
      </c>
      <c r="BO253" s="1">
        <f t="shared" si="367"/>
        <v>2.6277438967153566E-3</v>
      </c>
      <c r="BP253" s="1">
        <f t="shared" si="368"/>
        <v>0.15730239943162883</v>
      </c>
      <c r="BQ253" s="1">
        <f t="shared" si="369"/>
        <v>-1.9117751206980671E-3</v>
      </c>
      <c r="BR253" s="1">
        <f t="shared" si="370"/>
        <v>0.15786862130053556</v>
      </c>
      <c r="BS253" s="1">
        <f t="shared" si="371"/>
        <v>-1.3455532517913371E-3</v>
      </c>
      <c r="BT253" s="1">
        <f t="shared" si="372"/>
        <v>0.16317110251195868</v>
      </c>
      <c r="BU253" s="1">
        <f t="shared" si="373"/>
        <v>3.9569279596317897E-3</v>
      </c>
      <c r="BV253" s="1">
        <f t="shared" si="374"/>
        <v>0.16050254018159685</v>
      </c>
      <c r="BW253" s="1">
        <f t="shared" si="375"/>
        <v>1.2883656292699552E-3</v>
      </c>
      <c r="BX253" s="1">
        <f t="shared" si="376"/>
        <v>0.15908623217780418</v>
      </c>
      <c r="BY253" s="1">
        <f t="shared" si="377"/>
        <v>-1.279423745227104E-4</v>
      </c>
      <c r="BZ253" s="1">
        <f t="shared" si="378"/>
        <v>0.16376391891328931</v>
      </c>
      <c r="CA253" s="1">
        <f t="shared" si="379"/>
        <v>4.5497443609624211E-3</v>
      </c>
      <c r="CB253" s="1">
        <f t="shared" si="380"/>
        <v>0.16138630887386363</v>
      </c>
      <c r="CC253" s="1">
        <f t="shared" si="381"/>
        <v>2.1721343215367339E-3</v>
      </c>
      <c r="CD253" s="1">
        <f t="shared" si="382"/>
        <v>0.16164984640595903</v>
      </c>
      <c r="CE253" s="1">
        <f t="shared" si="383"/>
        <v>2.4356718536321376E-3</v>
      </c>
      <c r="CF253" s="1">
        <f t="shared" si="384"/>
        <v>0.16377750942144997</v>
      </c>
      <c r="CG253" s="1">
        <f t="shared" si="385"/>
        <v>4.5633348691230813E-3</v>
      </c>
      <c r="CH253" s="1">
        <f t="shared" si="386"/>
        <v>0.16297837906317936</v>
      </c>
      <c r="CI253" s="1">
        <f t="shared" si="387"/>
        <v>3.7642045108524647E-3</v>
      </c>
      <c r="CJ253" s="1">
        <f t="shared" si="315"/>
        <v>0.1586719529387382</v>
      </c>
      <c r="CK253" s="1">
        <f t="shared" si="387"/>
        <v>-5.4222161358868926E-4</v>
      </c>
      <c r="CL253" s="1">
        <f t="shared" si="316"/>
        <v>0.16391207209646774</v>
      </c>
      <c r="CM253" s="1">
        <f t="shared" si="387"/>
        <v>4.6978975441408499E-3</v>
      </c>
      <c r="CN253" s="1">
        <f t="shared" si="317"/>
        <v>0.16138159402687582</v>
      </c>
      <c r="CO253" s="1">
        <f t="shared" si="387"/>
        <v>2.1674194745489317E-3</v>
      </c>
      <c r="CP253" s="1">
        <f t="shared" si="318"/>
        <v>0.16111312399200087</v>
      </c>
      <c r="CQ253" s="1">
        <f t="shared" si="388"/>
        <v>1.8989494396739748E-3</v>
      </c>
      <c r="CR253" s="1">
        <f t="shared" si="319"/>
        <v>0.16395225189184817</v>
      </c>
      <c r="CS253" s="1">
        <f t="shared" si="389"/>
        <v>4.7380773395212794E-3</v>
      </c>
      <c r="CT253" s="1">
        <f t="shared" si="320"/>
        <v>0.16276352682021919</v>
      </c>
      <c r="CU253" s="1">
        <f t="shared" si="390"/>
        <v>3.5493522678922973E-3</v>
      </c>
    </row>
    <row r="254" spans="1:99" x14ac:dyDescent="0.2">
      <c r="A254" s="4">
        <f>'PNO-LCCSD_T Default'!A244</f>
        <v>-1.328242797513929E-2</v>
      </c>
      <c r="B254" t="s">
        <v>240</v>
      </c>
      <c r="C254" s="1">
        <f>627.5095*('PNO-LCCSD_T Default'!P244+'PNO-LCCSD_T Default'!J244-'PNO-LCCSD_T Default'!D244)</f>
        <v>1.2755999921358011E-2</v>
      </c>
      <c r="D254" s="1">
        <f t="shared" si="260"/>
        <v>2.6038427896497303E-2</v>
      </c>
      <c r="E254" s="1">
        <f>627.5095*('PNO-LCCSD_T Default'!AB244+'PNO-LCCSD_T Default'!V244-'PNO-LCCSD_T Default'!D244)</f>
        <v>-7.5825110408351297E-3</v>
      </c>
      <c r="F254" s="1">
        <f t="shared" si="261"/>
        <v>5.6999169343041603E-3</v>
      </c>
      <c r="G254" s="1">
        <f t="shared" si="262"/>
        <v>2.5867444402614408E-3</v>
      </c>
      <c r="H254" s="1">
        <f t="shared" si="263"/>
        <v>1.5869172415400732E-2</v>
      </c>
      <c r="I254" s="1">
        <f>627.5095*('PNO-LCCSD_T Default'!R244+'PNO-LCCSD_T Default'!L244-'PNO-LCCSD_T Default'!F244)</f>
        <v>-5.3150945753931752E-3</v>
      </c>
      <c r="J254" s="1">
        <f t="shared" si="264"/>
        <v>7.9673333997461147E-3</v>
      </c>
      <c r="K254" s="1">
        <f>627.5095*('PNO-LCCSD_T Default'!AD244+'PNO-LCCSD_T Default'!X244-'PNO-LCCSD_T Default'!F244)</f>
        <v>-8.7026644340959369E-3</v>
      </c>
      <c r="L254" s="1">
        <f t="shared" si="265"/>
        <v>4.5797635410433531E-3</v>
      </c>
      <c r="M254" s="1">
        <f t="shared" si="266"/>
        <v>-7.008879504744556E-3</v>
      </c>
      <c r="N254" s="1">
        <f t="shared" si="267"/>
        <v>6.2735484703947339E-3</v>
      </c>
      <c r="O254" s="1">
        <f>627.5095*('PNO-LCCSD_T Default'!N244+'PNO-LCCSD_T Default'!T244-'PNO-LCCSD_T Default'!H244)</f>
        <v>-6.2625448198708397E-3</v>
      </c>
      <c r="P254" s="1">
        <f t="shared" si="334"/>
        <v>7.0198831552684502E-3</v>
      </c>
      <c r="Q254" s="1">
        <f>627.5095*('PNO-LCCSD_T Default'!Z244+'PNO-LCCSD_T Default'!AF244-'PNO-LCCSD_T Default'!H244)</f>
        <v>-6.5825746690566121E-3</v>
      </c>
      <c r="R254" s="1">
        <f t="shared" si="335"/>
        <v>6.6998533060826778E-3</v>
      </c>
      <c r="S254" s="1">
        <f t="shared" si="336"/>
        <v>-6.4225597444637263E-3</v>
      </c>
      <c r="T254" s="1">
        <f t="shared" si="337"/>
        <v>6.8598682306755636E-3</v>
      </c>
      <c r="U254" s="1">
        <f t="shared" si="338"/>
        <v>-1.7163124749504478E-2</v>
      </c>
      <c r="V254" s="1">
        <f t="shared" si="339"/>
        <v>-3.8806967743651877E-3</v>
      </c>
      <c r="W254" s="1">
        <f t="shared" si="340"/>
        <v>-9.4370754685450774E-3</v>
      </c>
      <c r="X254" s="1">
        <f t="shared" si="341"/>
        <v>3.8453525065942126E-3</v>
      </c>
      <c r="Y254" s="21">
        <f t="shared" si="342"/>
        <v>-1.3300100109024778E-2</v>
      </c>
      <c r="Z254" s="27">
        <f t="shared" si="343"/>
        <v>-1.7672133885487593E-5</v>
      </c>
      <c r="AA254" s="1">
        <f t="shared" si="344"/>
        <v>-7.2565909780113406E-3</v>
      </c>
      <c r="AB254" s="1">
        <f t="shared" si="345"/>
        <v>6.0258369971279493E-3</v>
      </c>
      <c r="AC254" s="1">
        <f t="shared" si="346"/>
        <v>-4.3582181942612552E-3</v>
      </c>
      <c r="AD254" s="1">
        <f t="shared" si="347"/>
        <v>8.9242097808780348E-3</v>
      </c>
      <c r="AE254" s="1">
        <f t="shared" si="348"/>
        <v>-5.8074045861362987E-3</v>
      </c>
      <c r="AF254" s="1">
        <f t="shared" si="349"/>
        <v>7.4750233890029912E-3</v>
      </c>
      <c r="AG254" s="24">
        <f>627.5095*('PNO-LCCSD_T Tight'!J244+'PNO-LCCSD_T Tight'!P244-'PNO-LCCSD_T Tight'!D244)</f>
        <v>1.2092672822004203E-2</v>
      </c>
      <c r="AH254" s="1">
        <f t="shared" si="350"/>
        <v>2.5375100797143495E-2</v>
      </c>
      <c r="AI254" s="1">
        <f>627.5095*('PNO-LCCSD_T Tight'!V244+'PNO-LCCSD_T Tight'!AB244-'PNO-LCCSD_T Tight'!D244)</f>
        <v>-6.1007810235372516E-3</v>
      </c>
      <c r="AJ254" s="1">
        <f t="shared" si="351"/>
        <v>7.1816469516020384E-3</v>
      </c>
      <c r="AK254" s="1">
        <f t="shared" si="352"/>
        <v>2.9959458992334757E-3</v>
      </c>
      <c r="AL254" s="1">
        <f t="shared" si="353"/>
        <v>1.6278373874372767E-2</v>
      </c>
      <c r="AM254" s="1">
        <f>627.5095*('PNO-LCCSD_T Tight'!L244+'PNO-LCCSD_T Tight'!R244-'PNO-LCCSD_T Tight'!F244)</f>
        <v>-2.9198531512917045E-3</v>
      </c>
      <c r="AN254" s="1">
        <f t="shared" si="354"/>
        <v>1.0362574823847585E-2</v>
      </c>
      <c r="AO254" s="1">
        <f>627.5095*('PNO-LCCSD_T Tight'!X244+'PNO-LCCSD_T Tight'!AD244-'PNO-LCCSD_T Tight'!F244)</f>
        <v>-6.3232808334758202E-3</v>
      </c>
      <c r="AP254" s="1">
        <f t="shared" si="355"/>
        <v>6.9591471416634697E-3</v>
      </c>
      <c r="AQ254" s="1">
        <f t="shared" si="356"/>
        <v>-4.6215669923837625E-3</v>
      </c>
      <c r="AR254" s="1">
        <f t="shared" si="357"/>
        <v>8.6608609827555274E-3</v>
      </c>
      <c r="AS254" s="1">
        <f>IF((627.5095*('PNO-LCCSD_T Tight'!N244+'PNO-LCCSD_T Tight'!T244-'PNO-LCCSD_T Tight'!H244))&gt;$AS$1,(627.5095*('PNO-LCCSD_T Tight'!N244+'PNO-LCCSD_T Tight'!T244-'PNO-LCCSD_T Tight'!H244)), "")</f>
        <v>-5.7166115498286279E-3</v>
      </c>
      <c r="AT254" s="1">
        <f t="shared" si="288"/>
        <v>7.5658164253106621E-3</v>
      </c>
      <c r="AU254" s="1">
        <f>IF((627.5095*('PNO-LCCSD_T Tight'!Z244+'PNO-LCCSD_T Tight'!AF244-'PNO-LCCSD_T Tight'!H244))&gt;$AS$1,(627.5095*('PNO-LCCSD_T Tight'!Z244+'PNO-LCCSD_T Tight'!AF244-'PNO-LCCSD_T Tight'!H244)),"")</f>
        <v>-6.0429164989923264E-3</v>
      </c>
      <c r="AV254" s="1">
        <f t="shared" si="289"/>
        <v>7.2395114761469636E-3</v>
      </c>
      <c r="AW254" s="1">
        <f t="shared" si="321"/>
        <v>-5.8797640244104771E-3</v>
      </c>
      <c r="AX254" s="1">
        <f t="shared" si="290"/>
        <v>7.4026639507288128E-3</v>
      </c>
      <c r="AY254" s="1">
        <f t="shared" si="358"/>
        <v>-1.276258075991645E-2</v>
      </c>
      <c r="AZ254" s="1">
        <f t="shared" si="359"/>
        <v>5.1984721522283991E-4</v>
      </c>
      <c r="BA254" s="1">
        <f t="shared" si="360"/>
        <v>-6.4691593502618468E-3</v>
      </c>
      <c r="BB254" s="1">
        <f t="shared" si="361"/>
        <v>6.8132686248774431E-3</v>
      </c>
      <c r="BC254" s="21">
        <f t="shared" si="362"/>
        <v>-9.6158700550891471E-3</v>
      </c>
      <c r="BD254" s="1">
        <f t="shared" si="363"/>
        <v>3.6665579200501428E-3</v>
      </c>
      <c r="BE254" s="1">
        <f t="shared" si="328"/>
        <v>-8.650915443375564E-3</v>
      </c>
      <c r="BF254" s="1">
        <f t="shared" si="329"/>
        <v>4.6315125317637259E-3</v>
      </c>
      <c r="BG254" s="1">
        <f t="shared" si="330"/>
        <v>-5.7487637546162016E-3</v>
      </c>
      <c r="BH254" s="1">
        <f t="shared" si="331"/>
        <v>7.5336642205230883E-3</v>
      </c>
      <c r="BI254" s="1">
        <f t="shared" si="332"/>
        <v>-7.1998395989958828E-3</v>
      </c>
      <c r="BJ254" s="1">
        <f t="shared" si="333"/>
        <v>6.0825883761434071E-3</v>
      </c>
      <c r="BL254" s="1">
        <f t="shared" si="364"/>
        <v>-1.742475521507585E-2</v>
      </c>
      <c r="BM254" s="1">
        <f t="shared" si="365"/>
        <v>-4.1423272399365597E-3</v>
      </c>
      <c r="BN254" s="1">
        <f t="shared" si="366"/>
        <v>-9.3354189993496255E-3</v>
      </c>
      <c r="BO254" s="1">
        <f t="shared" si="367"/>
        <v>3.9470089757896645E-3</v>
      </c>
      <c r="BP254" s="1">
        <f t="shared" si="368"/>
        <v>-1.3162116903964849E-2</v>
      </c>
      <c r="BQ254" s="1">
        <f t="shared" si="369"/>
        <v>1.2031107117444102E-4</v>
      </c>
      <c r="BR254" s="1">
        <f t="shared" si="370"/>
        <v>-7.3545686646929393E-3</v>
      </c>
      <c r="BS254" s="1">
        <f t="shared" si="371"/>
        <v>5.9278593104463507E-3</v>
      </c>
      <c r="BT254" s="1">
        <f t="shared" si="372"/>
        <v>-4.0600613918767466E-3</v>
      </c>
      <c r="BU254" s="1">
        <f t="shared" si="373"/>
        <v>9.2223665832625434E-3</v>
      </c>
      <c r="BV254" s="1">
        <f t="shared" si="374"/>
        <v>-5.7434026272497564E-3</v>
      </c>
      <c r="BW254" s="1">
        <f t="shared" si="375"/>
        <v>7.5390253478895336E-3</v>
      </c>
      <c r="BX254" s="1">
        <f t="shared" si="376"/>
        <v>-6.4673662308441212E-3</v>
      </c>
      <c r="BY254" s="1">
        <f t="shared" si="377"/>
        <v>6.8150617442951688E-3</v>
      </c>
      <c r="BZ254" s="1">
        <f t="shared" si="378"/>
        <v>-3.231025725674434E-3</v>
      </c>
      <c r="CA254" s="1">
        <f t="shared" si="379"/>
        <v>1.0051402249464856E-2</v>
      </c>
      <c r="CB254" s="1">
        <f t="shared" si="380"/>
        <v>-4.9533685318831856E-3</v>
      </c>
      <c r="CC254" s="1">
        <f t="shared" si="381"/>
        <v>8.3290594432561052E-3</v>
      </c>
      <c r="CD254" s="1">
        <f t="shared" si="382"/>
        <v>-4.5942877961682076E-3</v>
      </c>
      <c r="CE254" s="1">
        <f t="shared" si="383"/>
        <v>8.6881401789710815E-3</v>
      </c>
      <c r="CF254" s="1">
        <f t="shared" si="384"/>
        <v>-3.212180679016029E-3</v>
      </c>
      <c r="CG254" s="1">
        <f t="shared" si="385"/>
        <v>1.0070247296123261E-2</v>
      </c>
      <c r="CH254" s="1">
        <f t="shared" si="386"/>
        <v>-3.5284390998267892E-3</v>
      </c>
      <c r="CI254" s="1">
        <f t="shared" si="387"/>
        <v>9.7539888753125012E-3</v>
      </c>
      <c r="CJ254" s="1">
        <f t="shared" si="315"/>
        <v>-1.2961183470231164E-2</v>
      </c>
      <c r="CK254" s="1">
        <f t="shared" si="387"/>
        <v>3.2124450490812577E-4</v>
      </c>
      <c r="CL254" s="1">
        <f t="shared" si="316"/>
        <v>-6.440921620514674E-3</v>
      </c>
      <c r="CM254" s="1">
        <f t="shared" si="387"/>
        <v>6.8415063546246159E-3</v>
      </c>
      <c r="CN254" s="1">
        <f t="shared" si="317"/>
        <v>-9.5127407425697787E-3</v>
      </c>
      <c r="CO254" s="1">
        <f t="shared" si="387"/>
        <v>3.7696872325695113E-3</v>
      </c>
      <c r="CP254" s="1">
        <f t="shared" si="318"/>
        <v>-1.1179404914933329E-2</v>
      </c>
      <c r="CQ254" s="1">
        <f t="shared" si="388"/>
        <v>2.1030230602059607E-3</v>
      </c>
      <c r="CR254" s="1">
        <f t="shared" si="319"/>
        <v>-6.3859208089408872E-3</v>
      </c>
      <c r="CS254" s="1">
        <f t="shared" si="389"/>
        <v>6.8965071661984028E-3</v>
      </c>
      <c r="CT254" s="1">
        <f t="shared" si="320"/>
        <v>-8.2762616006753446E-3</v>
      </c>
      <c r="CU254" s="1">
        <f t="shared" si="390"/>
        <v>5.0061663744639454E-3</v>
      </c>
    </row>
    <row r="255" spans="1:99" x14ac:dyDescent="0.2">
      <c r="A255" s="4">
        <f>'PNO-LCCSD_T Default'!A245</f>
        <v>2.3959644109627765</v>
      </c>
      <c r="B255" t="s">
        <v>241</v>
      </c>
      <c r="C255" s="1">
        <f>627.5095*('PNO-LCCSD_T Default'!P245+'PNO-LCCSD_T Default'!J245-'PNO-LCCSD_T Default'!D245)</f>
        <v>2.3535868614367343</v>
      </c>
      <c r="D255" s="1">
        <f t="shared" si="260"/>
        <v>-4.2377549526042113E-2</v>
      </c>
      <c r="E255" s="1">
        <f>627.5095*('PNO-LCCSD_T Default'!AB245+'PNO-LCCSD_T Default'!V245-'PNO-LCCSD_T Default'!D245)</f>
        <v>1.8877858341977753</v>
      </c>
      <c r="F255" s="1">
        <f t="shared" si="261"/>
        <v>-0.50817857676500111</v>
      </c>
      <c r="G255" s="1">
        <f t="shared" si="262"/>
        <v>2.1206863478172551</v>
      </c>
      <c r="H255" s="1">
        <f t="shared" si="263"/>
        <v>-0.27527806314552139</v>
      </c>
      <c r="I255" s="1">
        <f>627.5095*('PNO-LCCSD_T Default'!R245+'PNO-LCCSD_T Default'!L245-'PNO-LCCSD_T Default'!F245)</f>
        <v>2.2982999819698287</v>
      </c>
      <c r="J255" s="1">
        <f t="shared" si="264"/>
        <v>-9.7664428992947805E-2</v>
      </c>
      <c r="K255" s="1">
        <f>627.5095*('PNO-LCCSD_T Default'!AD245+'PNO-LCCSD_T Default'!X245-'PNO-LCCSD_T Default'!F245)</f>
        <v>2.2160150063401538</v>
      </c>
      <c r="L255" s="1">
        <f t="shared" si="265"/>
        <v>-0.17994940462262266</v>
      </c>
      <c r="M255" s="1">
        <f t="shared" si="266"/>
        <v>2.257157494154991</v>
      </c>
      <c r="N255" s="1">
        <f t="shared" si="267"/>
        <v>-0.13880691680778545</v>
      </c>
      <c r="O255" s="1">
        <f>627.5095*('PNO-LCCSD_T Default'!N245+'PNO-LCCSD_T Default'!T245-'PNO-LCCSD_T Default'!H245)</f>
        <v>2.323240972005677</v>
      </c>
      <c r="P255" s="1">
        <f t="shared" si="334"/>
        <v>-7.2723438957099429E-2</v>
      </c>
      <c r="Q255" s="1">
        <f>627.5095*('PNO-LCCSD_T Default'!Z245+'PNO-LCCSD_T Default'!AF245-'PNO-LCCSD_T Default'!H245)</f>
        <v>2.3134392736161682</v>
      </c>
      <c r="R255" s="1">
        <f t="shared" si="335"/>
        <v>-8.2525137346608268E-2</v>
      </c>
      <c r="S255" s="1">
        <f t="shared" si="336"/>
        <v>2.3183401228109224</v>
      </c>
      <c r="T255" s="1">
        <f t="shared" si="337"/>
        <v>-7.7624288151854071E-2</v>
      </c>
      <c r="U255" s="1">
        <f t="shared" si="338"/>
        <v>2.2620520050543123</v>
      </c>
      <c r="V255" s="1">
        <f t="shared" si="339"/>
        <v>-0.1339124059084642</v>
      </c>
      <c r="W255" s="1">
        <f t="shared" si="340"/>
        <v>2.4312133240881804</v>
      </c>
      <c r="X255" s="1">
        <f t="shared" si="341"/>
        <v>3.5248913125403902E-2</v>
      </c>
      <c r="Y255" s="21">
        <f t="shared" si="342"/>
        <v>2.3466326645712456</v>
      </c>
      <c r="Z255" s="27">
        <f t="shared" si="343"/>
        <v>-4.9331746391530817E-2</v>
      </c>
      <c r="AA255" s="1">
        <f t="shared" si="344"/>
        <v>2.3494085681088621</v>
      </c>
      <c r="AB255" s="1">
        <f t="shared" si="345"/>
        <v>-4.6555842853914342E-2</v>
      </c>
      <c r="AC255" s="1">
        <f t="shared" si="346"/>
        <v>2.4156548982991999</v>
      </c>
      <c r="AD255" s="1">
        <f t="shared" si="347"/>
        <v>1.9690487336423423E-2</v>
      </c>
      <c r="AE255" s="1">
        <f t="shared" si="348"/>
        <v>2.3825317332040306</v>
      </c>
      <c r="AF255" s="1">
        <f t="shared" si="349"/>
        <v>-1.3432677758745903E-2</v>
      </c>
      <c r="AG255" s="24">
        <f>627.5095*('PNO-LCCSD_T Tight'!J245+'PNO-LCCSD_T Tight'!P245-'PNO-LCCSD_T Tight'!D245)</f>
        <v>3.0545642531488837</v>
      </c>
      <c r="AH255" s="1">
        <f t="shared" si="350"/>
        <v>0.65859984218610723</v>
      </c>
      <c r="AI255" s="1">
        <f>627.5095*('PNO-LCCSD_T Tight'!V245+'PNO-LCCSD_T Tight'!AB245-'PNO-LCCSD_T Tight'!D245)</f>
        <v>2.0150094847067126</v>
      </c>
      <c r="AJ255" s="1">
        <f t="shared" si="351"/>
        <v>-0.38095492625606386</v>
      </c>
      <c r="AK255" s="1">
        <f t="shared" si="352"/>
        <v>2.5347868689277981</v>
      </c>
      <c r="AL255" s="1">
        <f t="shared" si="353"/>
        <v>0.13882245796502168</v>
      </c>
      <c r="AM255" s="1">
        <f>627.5095*('PNO-LCCSD_T Tight'!L245+'PNO-LCCSD_T Tight'!R245-'PNO-LCCSD_T Tight'!F245)</f>
        <v>2.6213185769303129</v>
      </c>
      <c r="AN255" s="1">
        <f t="shared" si="354"/>
        <v>0.22535416596753644</v>
      </c>
      <c r="AO255" s="1">
        <f>627.5095*('PNO-LCCSD_T Tight'!X245+'PNO-LCCSD_T Tight'!AD245-'PNO-LCCSD_T Tight'!F245)</f>
        <v>2.2587281385137485</v>
      </c>
      <c r="AP255" s="1">
        <f t="shared" si="355"/>
        <v>-0.13723627244902792</v>
      </c>
      <c r="AQ255" s="1">
        <f t="shared" si="356"/>
        <v>2.4400233577220307</v>
      </c>
      <c r="AR255" s="1">
        <f t="shared" si="357"/>
        <v>4.4058946759254258E-2</v>
      </c>
      <c r="AS255" s="1">
        <f>IF((627.5095*('PNO-LCCSD_T Tight'!N245+'PNO-LCCSD_T Tight'!T245-'PNO-LCCSD_T Tight'!H245))&gt;$AS$1,(627.5095*('PNO-LCCSD_T Tight'!N245+'PNO-LCCSD_T Tight'!T245-'PNO-LCCSD_T Tight'!H245)), "")</f>
        <v>2.4679195623470589</v>
      </c>
      <c r="AT255" s="1">
        <f t="shared" si="288"/>
        <v>7.1955151384282434E-2</v>
      </c>
      <c r="AU255" s="1">
        <f>IF((627.5095*('PNO-LCCSD_T Tight'!Z245+'PNO-LCCSD_T Tight'!AF245-'PNO-LCCSD_T Tight'!H245))&gt;$AS$1,(627.5095*('PNO-LCCSD_T Tight'!Z245+'PNO-LCCSD_T Tight'!AF245-'PNO-LCCSD_T Tight'!H245)),"")</f>
        <v>2.3476322662868552</v>
      </c>
      <c r="AV255" s="1">
        <f t="shared" si="289"/>
        <v>-4.8332144675921285E-2</v>
      </c>
      <c r="AW255" s="1">
        <f t="shared" si="321"/>
        <v>2.4077759143169573</v>
      </c>
      <c r="AX255" s="1">
        <f t="shared" si="290"/>
        <v>1.1811503354180797E-2</v>
      </c>
      <c r="AY255" s="1">
        <f t="shared" si="358"/>
        <v>2.3372678324906935</v>
      </c>
      <c r="AZ255" s="1">
        <f t="shared" si="359"/>
        <v>-5.8696578472082983E-2</v>
      </c>
      <c r="BA255" s="1">
        <f t="shared" si="360"/>
        <v>2.4185184580662624</v>
      </c>
      <c r="BB255" s="1">
        <f t="shared" si="361"/>
        <v>2.2554047103485964E-2</v>
      </c>
      <c r="BC255" s="21">
        <f t="shared" si="362"/>
        <v>2.3778931452784779</v>
      </c>
      <c r="BD255" s="1">
        <f t="shared" si="363"/>
        <v>-1.807126568429851E-2</v>
      </c>
      <c r="BE255" s="1">
        <f t="shared" si="328"/>
        <v>2.3069763339318414</v>
      </c>
      <c r="BF255" s="1">
        <f t="shared" si="329"/>
        <v>-8.8988077030935031E-2</v>
      </c>
      <c r="BG255" s="1">
        <f t="shared" si="330"/>
        <v>2.4409087282127375</v>
      </c>
      <c r="BH255" s="1">
        <f t="shared" si="331"/>
        <v>4.4944317249961063E-2</v>
      </c>
      <c r="BI255" s="1">
        <f t="shared" si="332"/>
        <v>2.3739425310722901</v>
      </c>
      <c r="BJ255" s="1">
        <f t="shared" si="333"/>
        <v>-2.2021879890486318E-2</v>
      </c>
      <c r="BL255" s="1">
        <f t="shared" si="364"/>
        <v>2.5385325551891036</v>
      </c>
      <c r="BM255" s="1">
        <f t="shared" si="365"/>
        <v>0.14256814422632713</v>
      </c>
      <c r="BN255" s="1">
        <f t="shared" si="366"/>
        <v>2.4399417070985212</v>
      </c>
      <c r="BO255" s="1">
        <f t="shared" si="367"/>
        <v>4.3977296135744748E-2</v>
      </c>
      <c r="BP255" s="1">
        <f t="shared" si="368"/>
        <v>2.4862678390482857</v>
      </c>
      <c r="BQ255" s="1">
        <f t="shared" si="369"/>
        <v>9.0303428085509285E-2</v>
      </c>
      <c r="BR255" s="1">
        <f t="shared" si="370"/>
        <v>2.4529474455691127</v>
      </c>
      <c r="BS255" s="1">
        <f t="shared" si="371"/>
        <v>5.6983034606336247E-2</v>
      </c>
      <c r="BT255" s="1">
        <f t="shared" si="372"/>
        <v>2.4412551064211923</v>
      </c>
      <c r="BU255" s="1">
        <f t="shared" si="373"/>
        <v>4.5290695458415797E-2</v>
      </c>
      <c r="BV255" s="1">
        <f t="shared" si="374"/>
        <v>2.4472999395383681</v>
      </c>
      <c r="BW255" s="1">
        <f t="shared" si="375"/>
        <v>5.1335528575591649E-2</v>
      </c>
      <c r="BX255" s="1">
        <f t="shared" si="376"/>
        <v>2.4558422104017814</v>
      </c>
      <c r="BY255" s="1">
        <f t="shared" si="377"/>
        <v>5.9877799439004953E-2</v>
      </c>
      <c r="BZ255" s="1">
        <f t="shared" si="378"/>
        <v>2.4358895174179001</v>
      </c>
      <c r="CA255" s="1">
        <f t="shared" si="379"/>
        <v>3.9925106455123593E-2</v>
      </c>
      <c r="CB255" s="1">
        <f t="shared" si="380"/>
        <v>2.4479500811453914</v>
      </c>
      <c r="CC255" s="1">
        <f t="shared" si="381"/>
        <v>5.1985670182614907E-2</v>
      </c>
      <c r="CD255" s="1">
        <f t="shared" si="382"/>
        <v>2.4582724250230727</v>
      </c>
      <c r="CE255" s="1">
        <f t="shared" si="383"/>
        <v>6.2308014060296291E-2</v>
      </c>
      <c r="CF255" s="1">
        <f t="shared" si="384"/>
        <v>2.4356898749079754</v>
      </c>
      <c r="CG255" s="1">
        <f t="shared" si="385"/>
        <v>3.9725463945198936E-2</v>
      </c>
      <c r="CH255" s="1">
        <f t="shared" si="386"/>
        <v>2.4448657657748338</v>
      </c>
      <c r="CI255" s="1">
        <f t="shared" si="387"/>
        <v>4.8901354812057374E-2</v>
      </c>
      <c r="CJ255" s="1">
        <f t="shared" si="315"/>
        <v>2.5471431865942589</v>
      </c>
      <c r="CK255" s="1">
        <f t="shared" si="387"/>
        <v>0.15117877563148241</v>
      </c>
      <c r="CL255" s="1">
        <f t="shared" si="316"/>
        <v>2.4209429935879707</v>
      </c>
      <c r="CM255" s="1">
        <f t="shared" si="387"/>
        <v>2.4978582625194257E-2</v>
      </c>
      <c r="CN255" s="1">
        <f t="shared" si="317"/>
        <v>2.4822571477024304</v>
      </c>
      <c r="CO255" s="1">
        <f t="shared" si="387"/>
        <v>8.6292736739653986E-2</v>
      </c>
      <c r="CP255" s="1">
        <f t="shared" si="318"/>
        <v>2.550772505496115</v>
      </c>
      <c r="CQ255" s="1">
        <f t="shared" si="388"/>
        <v>0.15480809453333855</v>
      </c>
      <c r="CR255" s="1">
        <f t="shared" si="319"/>
        <v>2.4200127017083775</v>
      </c>
      <c r="CS255" s="1">
        <f t="shared" si="389"/>
        <v>2.4048290745600998E-2</v>
      </c>
      <c r="CT255" s="1">
        <f t="shared" si="320"/>
        <v>2.4805058763682335</v>
      </c>
      <c r="CU255" s="1">
        <f t="shared" si="390"/>
        <v>8.4541465405457039E-2</v>
      </c>
    </row>
    <row r="256" spans="1:99" x14ac:dyDescent="0.2">
      <c r="A256" s="4">
        <f>'PNO-LCCSD_T Default'!A246</f>
        <v>3.0915278814845459</v>
      </c>
      <c r="B256" t="s">
        <v>242</v>
      </c>
      <c r="C256" s="1">
        <f>627.5095*('PNO-LCCSD_T Default'!P246+'PNO-LCCSD_T Default'!J246-'PNO-LCCSD_T Default'!D246)</f>
        <v>3.1051853899318695</v>
      </c>
      <c r="D256" s="1">
        <f t="shared" si="260"/>
        <v>1.3657508447323607E-2</v>
      </c>
      <c r="E256" s="1">
        <f>627.5095*('PNO-LCCSD_T Default'!AB246+'PNO-LCCSD_T Default'!V246-'PNO-LCCSD_T Default'!D246)</f>
        <v>2.6944697614486199</v>
      </c>
      <c r="F256" s="1">
        <f t="shared" si="261"/>
        <v>-0.397058120035926</v>
      </c>
      <c r="G256" s="1">
        <f t="shared" si="262"/>
        <v>2.899827575690245</v>
      </c>
      <c r="H256" s="1">
        <f t="shared" si="263"/>
        <v>-0.19170030579430097</v>
      </c>
      <c r="I256" s="1">
        <f>627.5095*('PNO-LCCSD_T Default'!R246+'PNO-LCCSD_T Default'!L246-'PNO-LCCSD_T Default'!F246)</f>
        <v>3.0282321918858841</v>
      </c>
      <c r="J256" s="1">
        <f t="shared" si="264"/>
        <v>-6.3295689598661831E-2</v>
      </c>
      <c r="K256" s="1">
        <f>627.5095*('PNO-LCCSD_T Default'!AD246+'PNO-LCCSD_T Default'!X246-'PNO-LCCSD_T Default'!F246)</f>
        <v>2.9540451523066884</v>
      </c>
      <c r="L256" s="1">
        <f t="shared" si="265"/>
        <v>-0.13748272917785753</v>
      </c>
      <c r="M256" s="1">
        <f t="shared" si="266"/>
        <v>2.9911386720962865</v>
      </c>
      <c r="N256" s="1">
        <f t="shared" si="267"/>
        <v>-0.10038920938825946</v>
      </c>
      <c r="O256" s="1">
        <f>627.5095*('PNO-LCCSD_T Default'!N246+'PNO-LCCSD_T Default'!T246-'PNO-LCCSD_T Default'!H246)</f>
        <v>3.0374911102143751</v>
      </c>
      <c r="P256" s="1">
        <f t="shared" si="334"/>
        <v>-5.4036771270170814E-2</v>
      </c>
      <c r="Q256" s="1">
        <f>627.5095*('PNO-LCCSD_T Default'!Z246+'PNO-LCCSD_T Default'!AF246-'PNO-LCCSD_T Default'!H246)</f>
        <v>3.0287059772365552</v>
      </c>
      <c r="R256" s="1">
        <f t="shared" si="335"/>
        <v>-6.2821904247990723E-2</v>
      </c>
      <c r="S256" s="1">
        <f t="shared" si="336"/>
        <v>3.0330985437254654</v>
      </c>
      <c r="T256" s="1">
        <f t="shared" si="337"/>
        <v>-5.8429337759080546E-2</v>
      </c>
      <c r="U256" s="1">
        <f t="shared" si="338"/>
        <v>2.9777790324158193</v>
      </c>
      <c r="V256" s="1">
        <f t="shared" si="339"/>
        <v>-0.11374884906872662</v>
      </c>
      <c r="W256" s="1">
        <f t="shared" si="340"/>
        <v>3.1242316932434333</v>
      </c>
      <c r="X256" s="1">
        <f t="shared" si="341"/>
        <v>3.2703811758887369E-2</v>
      </c>
      <c r="Y256" s="21">
        <f t="shared" si="342"/>
        <v>3.0510053628296263</v>
      </c>
      <c r="Z256" s="27">
        <f t="shared" si="343"/>
        <v>-4.0522518654919626E-2</v>
      </c>
      <c r="AA256" s="1">
        <f t="shared" si="344"/>
        <v>3.047205385181972</v>
      </c>
      <c r="AB256" s="1">
        <f t="shared" si="345"/>
        <v>-4.4322496302573899E-2</v>
      </c>
      <c r="AC256" s="1">
        <f t="shared" si="346"/>
        <v>3.107038646015432</v>
      </c>
      <c r="AD256" s="1">
        <f t="shared" si="347"/>
        <v>1.5510764530886068E-2</v>
      </c>
      <c r="AE256" s="1">
        <f t="shared" si="348"/>
        <v>3.0771220155987025</v>
      </c>
      <c r="AF256" s="1">
        <f t="shared" si="349"/>
        <v>-1.4405865885843472E-2</v>
      </c>
      <c r="AG256" s="24">
        <f>627.5095*('PNO-LCCSD_T Tight'!J246+'PNO-LCCSD_T Tight'!P246-'PNO-LCCSD_T Tight'!D246)</f>
        <v>3.6440240501020926</v>
      </c>
      <c r="AH256" s="1">
        <f t="shared" si="350"/>
        <v>0.55249616861754669</v>
      </c>
      <c r="AI256" s="1">
        <f>627.5095*('PNO-LCCSD_T Tight'!V246+'PNO-LCCSD_T Tight'!AB246-'PNO-LCCSD_T Tight'!D246)</f>
        <v>2.8068996690739065</v>
      </c>
      <c r="AJ256" s="1">
        <f t="shared" si="351"/>
        <v>-0.2846282124106394</v>
      </c>
      <c r="AK256" s="1">
        <f t="shared" si="352"/>
        <v>3.2254618595879996</v>
      </c>
      <c r="AL256" s="1">
        <f t="shared" si="353"/>
        <v>0.13393397810345364</v>
      </c>
      <c r="AM256" s="1">
        <f>627.5095*('PNO-LCCSD_T Tight'!L246+'PNO-LCCSD_T Tight'!R246-'PNO-LCCSD_T Tight'!F246)</f>
        <v>3.2755510264486203</v>
      </c>
      <c r="AN256" s="1">
        <f t="shared" si="354"/>
        <v>0.18402314496407435</v>
      </c>
      <c r="AO256" s="1">
        <f>627.5095*('PNO-LCCSD_T Tight'!X246+'PNO-LCCSD_T Tight'!AD246-'PNO-LCCSD_T Tight'!F246)</f>
        <v>2.9884014888025203</v>
      </c>
      <c r="AP256" s="1">
        <f t="shared" si="355"/>
        <v>-0.10312639268202561</v>
      </c>
      <c r="AQ256" s="1">
        <f t="shared" si="356"/>
        <v>3.1319762576255705</v>
      </c>
      <c r="AR256" s="1">
        <f t="shared" si="357"/>
        <v>4.0448376141024589E-2</v>
      </c>
      <c r="AS256" s="1">
        <f>IF((627.5095*('PNO-LCCSD_T Tight'!N246+'PNO-LCCSD_T Tight'!T246-'PNO-LCCSD_T Tight'!H246))&gt;$AS$1,(627.5095*('PNO-LCCSD_T Tight'!N246+'PNO-LCCSD_T Tight'!T246-'PNO-LCCSD_T Tight'!H246)), "")</f>
        <v>3.1468409156808104</v>
      </c>
      <c r="AT256" s="1">
        <f t="shared" si="288"/>
        <v>5.5313034196264432E-2</v>
      </c>
      <c r="AU256" s="1">
        <f>IF((627.5095*('PNO-LCCSD_T Tight'!Z246+'PNO-LCCSD_T Tight'!AF246-'PNO-LCCSD_T Tight'!H246))&gt;$AS$1,(627.5095*('PNO-LCCSD_T Tight'!Z246+'PNO-LCCSD_T Tight'!AF246-'PNO-LCCSD_T Tight'!H246)),"")</f>
        <v>3.0535051526596009</v>
      </c>
      <c r="AV256" s="1">
        <f t="shared" si="289"/>
        <v>-3.8022728824945062E-2</v>
      </c>
      <c r="AW256" s="1">
        <f t="shared" si="321"/>
        <v>3.1001730341702056</v>
      </c>
      <c r="AX256" s="1">
        <f t="shared" si="290"/>
        <v>8.645152685659685E-3</v>
      </c>
      <c r="AY256" s="1">
        <f t="shared" si="358"/>
        <v>3.0339674575409799</v>
      </c>
      <c r="AZ256" s="1">
        <f t="shared" si="359"/>
        <v>-5.7560423943566086E-2</v>
      </c>
      <c r="BA256" s="1">
        <f t="shared" si="360"/>
        <v>3.1074003151983058</v>
      </c>
      <c r="BB256" s="1">
        <f t="shared" si="361"/>
        <v>1.5872433713759904E-2</v>
      </c>
      <c r="BC256" s="21">
        <f t="shared" si="362"/>
        <v>3.0706838863696433</v>
      </c>
      <c r="BD256" s="1">
        <f t="shared" si="363"/>
        <v>-2.0843995114902647E-2</v>
      </c>
      <c r="BE256" s="1">
        <f t="shared" si="328"/>
        <v>3.0118007994654032</v>
      </c>
      <c r="BF256" s="1">
        <f t="shared" si="329"/>
        <v>-7.9727082019142692E-2</v>
      </c>
      <c r="BG256" s="1">
        <f t="shared" si="330"/>
        <v>3.1218106360506361</v>
      </c>
      <c r="BH256" s="1">
        <f t="shared" si="331"/>
        <v>3.0282754566090198E-2</v>
      </c>
      <c r="BI256" s="1">
        <f t="shared" si="332"/>
        <v>3.0668057177580197</v>
      </c>
      <c r="BJ256" s="1">
        <f t="shared" si="333"/>
        <v>-2.4722163726526247E-2</v>
      </c>
      <c r="BL256" s="1">
        <f t="shared" si="364"/>
        <v>3.1903085818123764</v>
      </c>
      <c r="BM256" s="1">
        <f t="shared" si="365"/>
        <v>9.8780700327830484E-2</v>
      </c>
      <c r="BN256" s="1">
        <f t="shared" si="366"/>
        <v>3.1319451277475139</v>
      </c>
      <c r="BO256" s="1">
        <f t="shared" si="367"/>
        <v>4.0417246262967943E-2</v>
      </c>
      <c r="BP256" s="1">
        <f t="shared" si="368"/>
        <v>3.1608096198390756</v>
      </c>
      <c r="BQ256" s="1">
        <f t="shared" si="369"/>
        <v>6.9281738354529665E-2</v>
      </c>
      <c r="BR256" s="1">
        <f t="shared" si="370"/>
        <v>3.1267953272626152</v>
      </c>
      <c r="BS256" s="1">
        <f t="shared" si="371"/>
        <v>3.5267445778069284E-2</v>
      </c>
      <c r="BT256" s="1">
        <f t="shared" si="372"/>
        <v>3.1296620263604371</v>
      </c>
      <c r="BU256" s="1">
        <f t="shared" si="373"/>
        <v>3.8134144875891174E-2</v>
      </c>
      <c r="BV256" s="1">
        <f t="shared" si="374"/>
        <v>3.1280534861326261</v>
      </c>
      <c r="BW256" s="1">
        <f t="shared" si="375"/>
        <v>3.652560464808019E-2</v>
      </c>
      <c r="BX256" s="1">
        <f t="shared" si="376"/>
        <v>3.1286961872002648</v>
      </c>
      <c r="BY256" s="1">
        <f t="shared" si="377"/>
        <v>3.716830571571883E-2</v>
      </c>
      <c r="BZ256" s="1">
        <f t="shared" si="378"/>
        <v>3.1233143754674813</v>
      </c>
      <c r="CA256" s="1">
        <f t="shared" si="379"/>
        <v>3.1786493982935315E-2</v>
      </c>
      <c r="CB256" s="1">
        <f t="shared" si="380"/>
        <v>3.1275051871412587</v>
      </c>
      <c r="CC256" s="1">
        <f t="shared" si="381"/>
        <v>3.5977305656712755E-2</v>
      </c>
      <c r="CD256" s="1">
        <f t="shared" si="382"/>
        <v>3.1298808117933961</v>
      </c>
      <c r="CE256" s="1">
        <f t="shared" si="383"/>
        <v>3.8352930308850119E-2</v>
      </c>
      <c r="CF256" s="1">
        <f t="shared" si="384"/>
        <v>3.1230998120316795</v>
      </c>
      <c r="CG256" s="1">
        <f t="shared" si="385"/>
        <v>3.1571930547133586E-2</v>
      </c>
      <c r="CH256" s="1">
        <f t="shared" si="386"/>
        <v>3.1231631098283814</v>
      </c>
      <c r="CI256" s="1">
        <f t="shared" si="387"/>
        <v>3.1635228343835475E-2</v>
      </c>
      <c r="CJ256" s="1">
        <f t="shared" si="315"/>
        <v>3.1952978455748857</v>
      </c>
      <c r="CK256" s="1">
        <f t="shared" si="387"/>
        <v>0.10376996409033978</v>
      </c>
      <c r="CL256" s="1">
        <f t="shared" si="316"/>
        <v>3.1095429223601774</v>
      </c>
      <c r="CM256" s="1">
        <f t="shared" si="387"/>
        <v>1.8015040875631438E-2</v>
      </c>
      <c r="CN256" s="1">
        <f t="shared" si="317"/>
        <v>3.152752117297938</v>
      </c>
      <c r="CO256" s="1">
        <f t="shared" si="387"/>
        <v>6.1224235813392092E-2</v>
      </c>
      <c r="CP256" s="1">
        <f t="shared" si="318"/>
        <v>3.1974370773251244</v>
      </c>
      <c r="CQ256" s="1">
        <f t="shared" si="388"/>
        <v>0.10590919584057845</v>
      </c>
      <c r="CR256" s="1">
        <f t="shared" si="319"/>
        <v>3.1086022110734812</v>
      </c>
      <c r="CS256" s="1">
        <f t="shared" si="389"/>
        <v>1.7074329588935289E-2</v>
      </c>
      <c r="CT256" s="1">
        <f t="shared" si="320"/>
        <v>3.1497130119229144</v>
      </c>
      <c r="CU256" s="1">
        <f t="shared" si="390"/>
        <v>5.8185130438368482E-2</v>
      </c>
    </row>
    <row r="257" spans="1:99" x14ac:dyDescent="0.2">
      <c r="A257" s="4">
        <f>'PNO-LCCSD_T Default'!A247</f>
        <v>3.2569754270659157</v>
      </c>
      <c r="B257" t="s">
        <v>243</v>
      </c>
      <c r="C257" s="1">
        <f>627.5095*('PNO-LCCSD_T Default'!P247+'PNO-LCCSD_T Default'!J247-'PNO-LCCSD_T Default'!D247)</f>
        <v>3.3075417342907882</v>
      </c>
      <c r="D257" s="1">
        <f t="shared" si="260"/>
        <v>5.0566307224872542E-2</v>
      </c>
      <c r="E257" s="1">
        <f>627.5095*('PNO-LCCSD_T Default'!AB247+'PNO-LCCSD_T Default'!V247-'PNO-LCCSD_T Default'!D247)</f>
        <v>2.9532937103149393</v>
      </c>
      <c r="F257" s="1">
        <f t="shared" si="261"/>
        <v>-0.30368171675097644</v>
      </c>
      <c r="G257" s="1">
        <f t="shared" si="262"/>
        <v>3.1304177223028637</v>
      </c>
      <c r="H257" s="1">
        <f t="shared" si="263"/>
        <v>-0.12655770476305195</v>
      </c>
      <c r="I257" s="1">
        <f>627.5095*('PNO-LCCSD_T Default'!R247+'PNO-LCCSD_T Default'!L247-'PNO-LCCSD_T Default'!F247)</f>
        <v>3.2086998176598436</v>
      </c>
      <c r="J257" s="1">
        <f t="shared" si="264"/>
        <v>-4.8275609406072117E-2</v>
      </c>
      <c r="K257" s="1">
        <f>627.5095*('PNO-LCCSD_T Default'!AD247+'PNO-LCCSD_T Default'!X247-'PNO-LCCSD_T Default'!F247)</f>
        <v>3.1438639616594086</v>
      </c>
      <c r="L257" s="1">
        <f t="shared" si="265"/>
        <v>-0.11311146540650707</v>
      </c>
      <c r="M257" s="1">
        <f t="shared" si="266"/>
        <v>3.1762818896596263</v>
      </c>
      <c r="N257" s="1">
        <f t="shared" si="267"/>
        <v>-8.0693537406289373E-2</v>
      </c>
      <c r="O257" s="1">
        <f>627.5095*('PNO-LCCSD_T Default'!N247+'PNO-LCCSD_T Default'!T247-'PNO-LCCSD_T Default'!H247)</f>
        <v>3.2119701266661944</v>
      </c>
      <c r="P257" s="1">
        <f t="shared" si="334"/>
        <v>-4.5005300399721282E-2</v>
      </c>
      <c r="Q257" s="1">
        <f>627.5095*('PNO-LCCSD_T Default'!Z247+'PNO-LCCSD_T Default'!AF247-'PNO-LCCSD_T Default'!H247)</f>
        <v>3.2039944809434711</v>
      </c>
      <c r="R257" s="1">
        <f t="shared" si="335"/>
        <v>-5.2980946122444639E-2</v>
      </c>
      <c r="S257" s="1">
        <f t="shared" si="336"/>
        <v>3.2079823038048327</v>
      </c>
      <c r="T257" s="1">
        <f t="shared" si="337"/>
        <v>-4.899312326108296E-2</v>
      </c>
      <c r="U257" s="1">
        <f t="shared" si="338"/>
        <v>3.1438956625534131</v>
      </c>
      <c r="V257" s="1">
        <f t="shared" si="339"/>
        <v>-0.11307976451250257</v>
      </c>
      <c r="W257" s="1">
        <f t="shared" si="340"/>
        <v>3.268808363262929</v>
      </c>
      <c r="X257" s="1">
        <f t="shared" si="341"/>
        <v>1.1832936197013311E-2</v>
      </c>
      <c r="Y257" s="21">
        <f t="shared" si="342"/>
        <v>3.2063520129081713</v>
      </c>
      <c r="Z257" s="27">
        <f t="shared" si="343"/>
        <v>-5.0623414157744406E-2</v>
      </c>
      <c r="AA257" s="1">
        <f t="shared" si="344"/>
        <v>3.2154012705417099</v>
      </c>
      <c r="AB257" s="1">
        <f t="shared" si="345"/>
        <v>-4.1574156524205819E-2</v>
      </c>
      <c r="AC257" s="1">
        <f t="shared" si="346"/>
        <v>3.2670822388808478</v>
      </c>
      <c r="AD257" s="1">
        <f t="shared" si="347"/>
        <v>1.0106811814932115E-2</v>
      </c>
      <c r="AE257" s="1">
        <f t="shared" si="348"/>
        <v>3.2412417547112788</v>
      </c>
      <c r="AF257" s="1">
        <f t="shared" si="349"/>
        <v>-1.5733672354636852E-2</v>
      </c>
      <c r="AG257" s="24">
        <f>627.5095*('PNO-LCCSD_T Tight'!J247+'PNO-LCCSD_T Tight'!P247-'PNO-LCCSD_T Tight'!D247)</f>
        <v>3.6762850451720155</v>
      </c>
      <c r="AH257" s="1">
        <f t="shared" si="350"/>
        <v>0.41930961810609979</v>
      </c>
      <c r="AI257" s="1">
        <f>627.5095*('PNO-LCCSD_T Tight'!V247+'PNO-LCCSD_T Tight'!AB247-'PNO-LCCSD_T Tight'!D247)</f>
        <v>3.0413498299616588</v>
      </c>
      <c r="AJ257" s="1">
        <f t="shared" si="351"/>
        <v>-0.21562559710425688</v>
      </c>
      <c r="AK257" s="1">
        <f t="shared" si="352"/>
        <v>3.3588174375668371</v>
      </c>
      <c r="AL257" s="1">
        <f t="shared" si="353"/>
        <v>0.10184201050092145</v>
      </c>
      <c r="AM257" s="1">
        <f>627.5095*('PNO-LCCSD_T Tight'!L247+'PNO-LCCSD_T Tight'!R247-'PNO-LCCSD_T Tight'!F247)</f>
        <v>3.3841339751542292</v>
      </c>
      <c r="AN257" s="1">
        <f t="shared" si="354"/>
        <v>0.12715854808831351</v>
      </c>
      <c r="AO257" s="1">
        <f>627.5095*('PNO-LCCSD_T Tight'!X247+'PNO-LCCSD_T Tight'!AD247-'PNO-LCCSD_T Tight'!F247)</f>
        <v>3.1781148935828401</v>
      </c>
      <c r="AP257" s="1">
        <f t="shared" si="355"/>
        <v>-7.8860533483075645E-2</v>
      </c>
      <c r="AQ257" s="1">
        <f t="shared" si="356"/>
        <v>3.2811244343685346</v>
      </c>
      <c r="AR257" s="1">
        <f t="shared" si="357"/>
        <v>2.414900730261893E-2</v>
      </c>
      <c r="AS257" s="1">
        <f>IF((627.5095*('PNO-LCCSD_T Tight'!N247+'PNO-LCCSD_T Tight'!T247-'PNO-LCCSD_T Tight'!H247))&gt;$AS$1,(627.5095*('PNO-LCCSD_T Tight'!N247+'PNO-LCCSD_T Tight'!T247-'PNO-LCCSD_T Tight'!H247)), "")</f>
        <v>3.2901703605970321</v>
      </c>
      <c r="AT257" s="1">
        <f t="shared" si="288"/>
        <v>3.3194933531116355E-2</v>
      </c>
      <c r="AU257" s="1">
        <f>IF((627.5095*('PNO-LCCSD_T Tight'!Z247+'PNO-LCCSD_T Tight'!AF247-'PNO-LCCSD_T Tight'!H247))&gt;$AS$1,(627.5095*('PNO-LCCSD_T Tight'!Z247+'PNO-LCCSD_T Tight'!AF247-'PNO-LCCSD_T Tight'!H247)),"")</f>
        <v>3.2278837676544523</v>
      </c>
      <c r="AV257" s="1">
        <f t="shared" si="289"/>
        <v>-2.9091659411463411E-2</v>
      </c>
      <c r="AW257" s="1">
        <f t="shared" si="321"/>
        <v>3.2590270641257422</v>
      </c>
      <c r="AX257" s="1">
        <f t="shared" si="290"/>
        <v>2.0516370598264722E-3</v>
      </c>
      <c r="AY257" s="1">
        <f t="shared" si="358"/>
        <v>3.1925897002022099</v>
      </c>
      <c r="AZ257" s="1">
        <f t="shared" si="359"/>
        <v>-6.4385726863705806E-2</v>
      </c>
      <c r="BA257" s="1">
        <f t="shared" si="360"/>
        <v>3.2677827662642276</v>
      </c>
      <c r="BB257" s="1">
        <f t="shared" si="361"/>
        <v>1.0807339198311894E-2</v>
      </c>
      <c r="BC257" s="21">
        <f t="shared" si="362"/>
        <v>3.2301862332332187</v>
      </c>
      <c r="BD257" s="1">
        <f t="shared" si="363"/>
        <v>-2.6789193832696956E-2</v>
      </c>
      <c r="BE257" s="1">
        <f t="shared" si="328"/>
        <v>3.1915855846681693</v>
      </c>
      <c r="BF257" s="1">
        <f t="shared" si="329"/>
        <v>-6.5389842397746367E-2</v>
      </c>
      <c r="BG257" s="1">
        <f t="shared" si="330"/>
        <v>3.2801002912705699</v>
      </c>
      <c r="BH257" s="1">
        <f t="shared" si="331"/>
        <v>2.3124864204654205E-2</v>
      </c>
      <c r="BI257" s="1">
        <f t="shared" si="332"/>
        <v>3.2358429379693696</v>
      </c>
      <c r="BJ257" s="1">
        <f t="shared" si="333"/>
        <v>-2.1132489096546081E-2</v>
      </c>
      <c r="BL257" s="1">
        <f t="shared" si="364"/>
        <v>3.2893359501523478</v>
      </c>
      <c r="BM257" s="1">
        <f t="shared" si="365"/>
        <v>3.2360523086432114E-2</v>
      </c>
      <c r="BN257" s="1">
        <f t="shared" si="366"/>
        <v>3.2748495948704672</v>
      </c>
      <c r="BO257" s="1">
        <f t="shared" si="367"/>
        <v>1.7874167804551533E-2</v>
      </c>
      <c r="BP257" s="1">
        <f t="shared" si="368"/>
        <v>3.2833686609574442</v>
      </c>
      <c r="BQ257" s="1">
        <f t="shared" si="369"/>
        <v>2.6393233891528478E-2</v>
      </c>
      <c r="BR257" s="1">
        <f t="shared" si="370"/>
        <v>3.2698670335335307</v>
      </c>
      <c r="BS257" s="1">
        <f t="shared" si="371"/>
        <v>1.2891606467615002E-2</v>
      </c>
      <c r="BT257" s="1">
        <f t="shared" si="372"/>
        <v>3.2848010748076057</v>
      </c>
      <c r="BU257" s="1">
        <f t="shared" si="373"/>
        <v>2.7825647741690052E-2</v>
      </c>
      <c r="BV257" s="1">
        <f t="shared" si="374"/>
        <v>3.2769650613259356</v>
      </c>
      <c r="BW257" s="1">
        <f t="shared" si="375"/>
        <v>1.9989634260019873E-2</v>
      </c>
      <c r="BX257" s="1">
        <f t="shared" si="376"/>
        <v>3.2732062906118435</v>
      </c>
      <c r="BY257" s="1">
        <f t="shared" si="377"/>
        <v>1.6230863545927843E-2</v>
      </c>
      <c r="BZ257" s="1">
        <f t="shared" si="378"/>
        <v>3.2833080347113772</v>
      </c>
      <c r="CA257" s="1">
        <f t="shared" si="379"/>
        <v>2.6332607645461525E-2</v>
      </c>
      <c r="CB257" s="1">
        <f t="shared" si="380"/>
        <v>3.2787480772967985</v>
      </c>
      <c r="CC257" s="1">
        <f t="shared" si="381"/>
        <v>2.1772650230882817E-2</v>
      </c>
      <c r="CD257" s="1">
        <f t="shared" si="382"/>
        <v>3.2783125825404857</v>
      </c>
      <c r="CE257" s="1">
        <f t="shared" si="383"/>
        <v>2.1337155474570046E-2</v>
      </c>
      <c r="CF257" s="1">
        <f t="shared" si="384"/>
        <v>3.2832225871601275</v>
      </c>
      <c r="CG257" s="1">
        <f t="shared" si="385"/>
        <v>2.6247160094211797E-2</v>
      </c>
      <c r="CH257" s="1">
        <f t="shared" si="386"/>
        <v>3.2796236330638626</v>
      </c>
      <c r="CI257" s="1">
        <f t="shared" si="387"/>
        <v>2.2648205997946924E-2</v>
      </c>
      <c r="CJ257" s="1">
        <f t="shared" si="315"/>
        <v>3.3029928799046133</v>
      </c>
      <c r="CK257" s="1">
        <f t="shared" si="387"/>
        <v>4.6017452838697626E-2</v>
      </c>
      <c r="CL257" s="1">
        <f t="shared" si="316"/>
        <v>3.269460875555489</v>
      </c>
      <c r="CM257" s="1">
        <f t="shared" si="387"/>
        <v>1.2485448489573336E-2</v>
      </c>
      <c r="CN257" s="1">
        <f t="shared" si="317"/>
        <v>3.2877488471935044</v>
      </c>
      <c r="CO257" s="1">
        <f t="shared" si="387"/>
        <v>3.0773420127588658E-2</v>
      </c>
      <c r="CP257" s="1">
        <f t="shared" si="318"/>
        <v>3.3085459114364348</v>
      </c>
      <c r="CQ257" s="1">
        <f t="shared" si="388"/>
        <v>5.1570484370519143E-2</v>
      </c>
      <c r="CR257" s="1">
        <f t="shared" si="319"/>
        <v>3.2689809747462255</v>
      </c>
      <c r="CS257" s="1">
        <f t="shared" si="389"/>
        <v>1.2005547680309814E-2</v>
      </c>
      <c r="CT257" s="1">
        <f t="shared" si="320"/>
        <v>3.2890172235401489</v>
      </c>
      <c r="CU257" s="1">
        <f t="shared" si="390"/>
        <v>3.204179647423322E-2</v>
      </c>
    </row>
    <row r="258" spans="1:99" x14ac:dyDescent="0.2">
      <c r="A258" s="4">
        <f>'PNO-LCCSD_T Default'!A248</f>
        <v>3.1369757493862553</v>
      </c>
      <c r="B258" t="s">
        <v>244</v>
      </c>
      <c r="C258" s="1">
        <f>627.5095*('PNO-LCCSD_T Default'!P248+'PNO-LCCSD_T Default'!J248-'PNO-LCCSD_T Default'!D248)</f>
        <v>3.2080063832284784</v>
      </c>
      <c r="D258" s="1">
        <f t="shared" si="260"/>
        <v>7.1030633842223079E-2</v>
      </c>
      <c r="E258" s="1">
        <f>627.5095*('PNO-LCCSD_T Default'!AB248+'PNO-LCCSD_T Default'!V248-'PNO-LCCSD_T Default'!D248)</f>
        <v>2.8978511124382602</v>
      </c>
      <c r="F258" s="1">
        <f t="shared" si="261"/>
        <v>-0.23912463694799513</v>
      </c>
      <c r="G258" s="1">
        <f t="shared" si="262"/>
        <v>3.0529287478333691</v>
      </c>
      <c r="H258" s="1">
        <f t="shared" si="263"/>
        <v>-8.4047001552886247E-2</v>
      </c>
      <c r="I258" s="1">
        <f>627.5095*('PNO-LCCSD_T Default'!R248+'PNO-LCCSD_T Default'!L248-'PNO-LCCSD_T Default'!F248)</f>
        <v>3.1028859497751986</v>
      </c>
      <c r="J258" s="1">
        <f t="shared" si="264"/>
        <v>-3.4089799611056737E-2</v>
      </c>
      <c r="K258" s="1">
        <f>627.5095*('PNO-LCCSD_T Default'!AD248+'PNO-LCCSD_T Default'!X248-'PNO-LCCSD_T Default'!F248)</f>
        <v>3.0442115380455439</v>
      </c>
      <c r="L258" s="1">
        <f t="shared" si="265"/>
        <v>-9.2764211340711444E-2</v>
      </c>
      <c r="M258" s="1">
        <f t="shared" si="266"/>
        <v>3.0735487439103713</v>
      </c>
      <c r="N258" s="1">
        <f t="shared" si="267"/>
        <v>-6.3427005475884091E-2</v>
      </c>
      <c r="O258" s="1">
        <f>627.5095*('PNO-LCCSD_T Default'!N248+'PNO-LCCSD_T Default'!T248-'PNO-LCCSD_T Default'!H248)</f>
        <v>3.0970543119423914</v>
      </c>
      <c r="P258" s="1">
        <f t="shared" si="334"/>
        <v>-3.9921437443863894E-2</v>
      </c>
      <c r="Q258" s="1">
        <f>627.5095*('PNO-LCCSD_T Default'!Z248+'PNO-LCCSD_T Default'!AF248-'PNO-LCCSD_T Default'!H248)</f>
        <v>3.0898316776463028</v>
      </c>
      <c r="R258" s="1">
        <f t="shared" si="335"/>
        <v>-4.7144071739952498E-2</v>
      </c>
      <c r="S258" s="1">
        <f t="shared" si="336"/>
        <v>3.0934429947943469</v>
      </c>
      <c r="T258" s="1">
        <f t="shared" si="337"/>
        <v>-4.3532754591908418E-2</v>
      </c>
      <c r="U258" s="1">
        <f t="shared" si="338"/>
        <v>3.0339653834147033</v>
      </c>
      <c r="V258" s="1">
        <f t="shared" si="339"/>
        <v>-0.103010365971552</v>
      </c>
      <c r="W258" s="1">
        <f t="shared" si="340"/>
        <v>3.1401704595819577</v>
      </c>
      <c r="X258" s="1">
        <f t="shared" si="341"/>
        <v>3.1947101957023882E-3</v>
      </c>
      <c r="Y258" s="21">
        <f t="shared" si="342"/>
        <v>3.0870679214983308</v>
      </c>
      <c r="Z258" s="27">
        <f t="shared" si="343"/>
        <v>-4.9907827887924583E-2</v>
      </c>
      <c r="AA258" s="1">
        <f t="shared" si="344"/>
        <v>3.0909358722489544</v>
      </c>
      <c r="AB258" s="1">
        <f t="shared" si="345"/>
        <v>-4.6039877137300955E-2</v>
      </c>
      <c r="AC258" s="1">
        <f t="shared" si="346"/>
        <v>3.1376954306700497</v>
      </c>
      <c r="AD258" s="1">
        <f t="shared" si="347"/>
        <v>7.1968128379440444E-4</v>
      </c>
      <c r="AE258" s="1">
        <f t="shared" si="348"/>
        <v>3.1143156514595018</v>
      </c>
      <c r="AF258" s="1">
        <f t="shared" si="349"/>
        <v>-2.2660097926753497E-2</v>
      </c>
      <c r="AG258" s="24">
        <f>627.5095*('PNO-LCCSD_T Tight'!J248+'PNO-LCCSD_T Tight'!P248-'PNO-LCCSD_T Tight'!D248)</f>
        <v>3.4809144446453768</v>
      </c>
      <c r="AH258" s="1">
        <f t="shared" si="350"/>
        <v>0.34393869525912146</v>
      </c>
      <c r="AI258" s="1">
        <f>627.5095*('PNO-LCCSD_T Tight'!V248+'PNO-LCCSD_T Tight'!AB248-'PNO-LCCSD_T Tight'!D248)</f>
        <v>2.9676589238880786</v>
      </c>
      <c r="AJ258" s="1">
        <f t="shared" si="351"/>
        <v>-0.16931682549817673</v>
      </c>
      <c r="AK258" s="1">
        <f t="shared" si="352"/>
        <v>3.2242866842667279</v>
      </c>
      <c r="AL258" s="1">
        <f t="shared" si="353"/>
        <v>8.731093488047259E-2</v>
      </c>
      <c r="AM258" s="1">
        <f>627.5095*('PNO-LCCSD_T Tight'!L248+'PNO-LCCSD_T Tight'!R248-'PNO-LCCSD_T Tight'!F248)</f>
        <v>3.2292847346788132</v>
      </c>
      <c r="AN258" s="1">
        <f t="shared" si="354"/>
        <v>9.2308985292557821E-2</v>
      </c>
      <c r="AO258" s="1">
        <f>627.5095*('PNO-LCCSD_T Tight'!X248+'PNO-LCCSD_T Tight'!AD248-'PNO-LCCSD_T Tight'!F248)</f>
        <v>3.0694438104734636</v>
      </c>
      <c r="AP258" s="1">
        <f t="shared" si="355"/>
        <v>-6.7531938912791745E-2</v>
      </c>
      <c r="AQ258" s="1">
        <f t="shared" si="356"/>
        <v>3.1493642725761384</v>
      </c>
      <c r="AR258" s="1">
        <f t="shared" si="357"/>
        <v>1.2388523189883038E-2</v>
      </c>
      <c r="AS258" s="1">
        <f>IF((627.5095*('PNO-LCCSD_T Tight'!N248+'PNO-LCCSD_T Tight'!T248-'PNO-LCCSD_T Tight'!H248))&gt;$AS$1,(627.5095*('PNO-LCCSD_T Tight'!N248+'PNO-LCCSD_T Tight'!T248-'PNO-LCCSD_T Tight'!H248)), "")</f>
        <v>3.1555758479301463</v>
      </c>
      <c r="AT258" s="1">
        <f t="shared" si="288"/>
        <v>1.8600098543890997E-2</v>
      </c>
      <c r="AU258" s="1">
        <f>IF((627.5095*('PNO-LCCSD_T Tight'!Z248+'PNO-LCCSD_T Tight'!AF248-'PNO-LCCSD_T Tight'!H248))&gt;$AS$1,(627.5095*('PNO-LCCSD_T Tight'!Z248+'PNO-LCCSD_T Tight'!AF248-'PNO-LCCSD_T Tight'!H248)),"")</f>
        <v>3.1089267916838055</v>
      </c>
      <c r="AV258" s="1">
        <f t="shared" si="289"/>
        <v>-2.8048957702449862E-2</v>
      </c>
      <c r="AW258" s="1">
        <f t="shared" si="321"/>
        <v>3.1322513198069757</v>
      </c>
      <c r="AX258" s="1">
        <f t="shared" si="290"/>
        <v>-4.7244295792796542E-3</v>
      </c>
      <c r="AY258" s="1">
        <f t="shared" si="358"/>
        <v>3.0643076550158908</v>
      </c>
      <c r="AZ258" s="1">
        <f t="shared" si="359"/>
        <v>-7.2668094370364589E-2</v>
      </c>
      <c r="BA258" s="1">
        <f t="shared" si="360"/>
        <v>3.1361774777534914</v>
      </c>
      <c r="BB258" s="1">
        <f t="shared" si="361"/>
        <v>-7.9827163276391389E-4</v>
      </c>
      <c r="BC258" s="21">
        <f t="shared" si="362"/>
        <v>3.1002425663846909</v>
      </c>
      <c r="BD258" s="1">
        <f t="shared" si="363"/>
        <v>-3.6733183001564473E-2</v>
      </c>
      <c r="BE258" s="1">
        <f t="shared" si="328"/>
        <v>3.0782419339643319</v>
      </c>
      <c r="BF258" s="1">
        <f t="shared" si="329"/>
        <v>-5.8733815421923463E-2</v>
      </c>
      <c r="BG258" s="1">
        <f t="shared" si="330"/>
        <v>3.1503515588553119</v>
      </c>
      <c r="BH258" s="1">
        <f t="shared" si="331"/>
        <v>1.3375809469056588E-2</v>
      </c>
      <c r="BI258" s="1">
        <f t="shared" si="332"/>
        <v>3.1142967464098215</v>
      </c>
      <c r="BJ258" s="1">
        <f t="shared" si="333"/>
        <v>-2.2679002976433882E-2</v>
      </c>
      <c r="BL258" s="1">
        <f t="shared" si="364"/>
        <v>3.1416061887372062</v>
      </c>
      <c r="BM258" s="1">
        <f t="shared" si="365"/>
        <v>4.6304393509508657E-3</v>
      </c>
      <c r="BN258" s="1">
        <f t="shared" si="366"/>
        <v>3.1449597366779241</v>
      </c>
      <c r="BO258" s="1">
        <f t="shared" si="367"/>
        <v>7.9839872916687149E-3</v>
      </c>
      <c r="BP258" s="1">
        <f t="shared" si="368"/>
        <v>3.1448500157775849</v>
      </c>
      <c r="BQ258" s="1">
        <f t="shared" si="369"/>
        <v>7.8742663913295985E-3</v>
      </c>
      <c r="BR258" s="1">
        <f t="shared" si="370"/>
        <v>3.1312461513864052</v>
      </c>
      <c r="BS258" s="1">
        <f t="shared" si="371"/>
        <v>-5.7295979998501778E-3</v>
      </c>
      <c r="BT258" s="1">
        <f t="shared" si="372"/>
        <v>3.1517423039872918</v>
      </c>
      <c r="BU258" s="1">
        <f t="shared" si="373"/>
        <v>1.4766554601036486E-2</v>
      </c>
      <c r="BV258" s="1">
        <f t="shared" si="374"/>
        <v>3.1411172264833094</v>
      </c>
      <c r="BW258" s="1">
        <f t="shared" si="375"/>
        <v>4.141477097054036E-3</v>
      </c>
      <c r="BX258" s="1">
        <f t="shared" si="376"/>
        <v>3.1325838865384621</v>
      </c>
      <c r="BY258" s="1">
        <f t="shared" si="377"/>
        <v>-4.3918628477932486E-3</v>
      </c>
      <c r="BZ258" s="1">
        <f t="shared" si="378"/>
        <v>3.1496487901193917</v>
      </c>
      <c r="CA258" s="1">
        <f t="shared" si="379"/>
        <v>1.2673040733136354E-2</v>
      </c>
      <c r="CB258" s="1">
        <f t="shared" si="380"/>
        <v>3.1414378629913284</v>
      </c>
      <c r="CC258" s="1">
        <f t="shared" si="381"/>
        <v>4.4621136050730925E-3</v>
      </c>
      <c r="CD258" s="1">
        <f t="shared" si="382"/>
        <v>3.1339741036630637</v>
      </c>
      <c r="CE258" s="1">
        <f t="shared" si="383"/>
        <v>-3.0016457231916149E-3</v>
      </c>
      <c r="CF258" s="1">
        <f t="shared" si="384"/>
        <v>3.1495594441680974</v>
      </c>
      <c r="CG258" s="1">
        <f t="shared" si="385"/>
        <v>1.258369478184207E-2</v>
      </c>
      <c r="CH258" s="1">
        <f t="shared" si="386"/>
        <v>3.1402548975815598</v>
      </c>
      <c r="CI258" s="1">
        <f t="shared" si="387"/>
        <v>3.2791481953045043E-3</v>
      </c>
      <c r="CJ258" s="1">
        <f t="shared" si="315"/>
        <v>3.1460173887459471</v>
      </c>
      <c r="CK258" s="1">
        <f t="shared" si="387"/>
        <v>9.0416393596917111E-3</v>
      </c>
      <c r="CL258" s="1">
        <f t="shared" si="316"/>
        <v>3.1375078240992829</v>
      </c>
      <c r="CM258" s="1">
        <f t="shared" si="387"/>
        <v>5.3207471302751941E-4</v>
      </c>
      <c r="CN258" s="1">
        <f t="shared" si="317"/>
        <v>3.1434291821497085</v>
      </c>
      <c r="CO258" s="1">
        <f t="shared" si="387"/>
        <v>6.4534327634531152E-3</v>
      </c>
      <c r="CP258" s="1">
        <f t="shared" si="318"/>
        <v>3.1478530968578076</v>
      </c>
      <c r="CQ258" s="1">
        <f t="shared" si="388"/>
        <v>1.0877347471552223E-2</v>
      </c>
      <c r="CR258" s="1">
        <f t="shared" si="319"/>
        <v>3.1370601843294996</v>
      </c>
      <c r="CS258" s="1">
        <f t="shared" si="389"/>
        <v>8.4434943244282579E-5</v>
      </c>
      <c r="CT258" s="1">
        <f t="shared" si="320"/>
        <v>3.1427854352594822</v>
      </c>
      <c r="CU258" s="1">
        <f t="shared" si="390"/>
        <v>5.8096858732268331E-3</v>
      </c>
    </row>
    <row r="259" spans="1:99" x14ac:dyDescent="0.2">
      <c r="A259" s="4">
        <f>'PNO-LCCSD_T Default'!A249</f>
        <v>2.8782615372707361</v>
      </c>
      <c r="B259" t="s">
        <v>245</v>
      </c>
      <c r="C259" s="1">
        <f>627.5095*('PNO-LCCSD_T Default'!P249+'PNO-LCCSD_T Default'!J249-'PNO-LCCSD_T Default'!D249)</f>
        <v>2.958817901707087</v>
      </c>
      <c r="D259" s="1">
        <f t="shared" si="260"/>
        <v>8.0556364436350947E-2</v>
      </c>
      <c r="E259" s="1">
        <f>627.5095*('PNO-LCCSD_T Default'!AB249+'PNO-LCCSD_T Default'!V249-'PNO-LCCSD_T Default'!D249)</f>
        <v>2.6928792005620208</v>
      </c>
      <c r="F259" s="1">
        <f t="shared" si="261"/>
        <v>-0.18538233670871529</v>
      </c>
      <c r="G259" s="1">
        <f t="shared" si="262"/>
        <v>2.8258485511345537</v>
      </c>
      <c r="H259" s="1">
        <f t="shared" si="263"/>
        <v>-5.2412986136182393E-2</v>
      </c>
      <c r="I259" s="1">
        <f>627.5095*('PNO-LCCSD_T Default'!R249+'PNO-LCCSD_T Default'!L249-'PNO-LCCSD_T Default'!F249)</f>
        <v>2.8508064861911064</v>
      </c>
      <c r="J259" s="1">
        <f t="shared" si="264"/>
        <v>-2.7455051079629644E-2</v>
      </c>
      <c r="K259" s="1">
        <f>627.5095*('PNO-LCCSD_T Default'!AD249+'PNO-LCCSD_T Default'!X249-'PNO-LCCSD_T Default'!F249)</f>
        <v>2.7994510854856176</v>
      </c>
      <c r="L259" s="1">
        <f t="shared" si="265"/>
        <v>-7.8810451785118474E-2</v>
      </c>
      <c r="M259" s="1">
        <f t="shared" si="266"/>
        <v>2.8251287858383618</v>
      </c>
      <c r="N259" s="1">
        <f t="shared" si="267"/>
        <v>-5.3132751432374281E-2</v>
      </c>
      <c r="O259" s="1">
        <f>627.5095*('PNO-LCCSD_T Default'!N249+'PNO-LCCSD_T Default'!T249-'PNO-LCCSD_T Default'!H249)</f>
        <v>2.842536458728663</v>
      </c>
      <c r="P259" s="1">
        <f t="shared" si="334"/>
        <v>-3.5725078542073074E-2</v>
      </c>
      <c r="Q259" s="1">
        <f>627.5095*('PNO-LCCSD_T Default'!Z249+'PNO-LCCSD_T Default'!AF249-'PNO-LCCSD_T Default'!H249)</f>
        <v>2.8362739139444622</v>
      </c>
      <c r="R259" s="1">
        <f t="shared" si="335"/>
        <v>-4.1987623326273926E-2</v>
      </c>
      <c r="S259" s="1">
        <f t="shared" si="336"/>
        <v>2.8394051863365624</v>
      </c>
      <c r="T259" s="1">
        <f t="shared" si="337"/>
        <v>-3.8856350934173722E-2</v>
      </c>
      <c r="U259" s="1">
        <f t="shared" si="338"/>
        <v>2.7799904927042771</v>
      </c>
      <c r="V259" s="1">
        <f t="shared" si="339"/>
        <v>-9.8271044566458965E-2</v>
      </c>
      <c r="W259" s="1">
        <f t="shared" si="340"/>
        <v>2.869323273277768</v>
      </c>
      <c r="X259" s="1">
        <f t="shared" si="341"/>
        <v>-8.938263992968043E-3</v>
      </c>
      <c r="Y259" s="21">
        <f t="shared" si="342"/>
        <v>2.8246568829910221</v>
      </c>
      <c r="Z259" s="27">
        <f t="shared" si="343"/>
        <v>-5.3604654279713948E-2</v>
      </c>
      <c r="AA259" s="1">
        <f t="shared" si="344"/>
        <v>2.8338597086041322</v>
      </c>
      <c r="AB259" s="1">
        <f t="shared" si="345"/>
        <v>-4.4401828666603915E-2</v>
      </c>
      <c r="AC259" s="1">
        <f t="shared" si="346"/>
        <v>2.8749077011799713</v>
      </c>
      <c r="AD259" s="1">
        <f t="shared" si="347"/>
        <v>-3.3538360907647835E-3</v>
      </c>
      <c r="AE259" s="1">
        <f t="shared" si="348"/>
        <v>2.8543837048920513</v>
      </c>
      <c r="AF259" s="1">
        <f t="shared" si="349"/>
        <v>-2.3877832378684793E-2</v>
      </c>
      <c r="AG259" s="24">
        <f>627.5095*('PNO-LCCSD_T Tight'!J249+'PNO-LCCSD_T Tight'!P249-'PNO-LCCSD_T Tight'!D249)</f>
        <v>3.1033999817013758</v>
      </c>
      <c r="AH259" s="1">
        <f t="shared" si="350"/>
        <v>0.22513844443063968</v>
      </c>
      <c r="AI259" s="1">
        <f>627.5095*('PNO-LCCSD_T Tight'!V249+'PNO-LCCSD_T Tight'!AB249-'PNO-LCCSD_T Tight'!D249)</f>
        <v>2.728813267237304</v>
      </c>
      <c r="AJ259" s="1">
        <f t="shared" si="351"/>
        <v>-0.14944827003343208</v>
      </c>
      <c r="AK259" s="1">
        <f t="shared" si="352"/>
        <v>2.9161066244693399</v>
      </c>
      <c r="AL259" s="1">
        <f t="shared" si="353"/>
        <v>3.78450871986038E-2</v>
      </c>
      <c r="AM259" s="1">
        <f>627.5095*('PNO-LCCSD_T Tight'!L249+'PNO-LCCSD_T Tight'!R249-'PNO-LCCSD_T Tight'!F249)</f>
        <v>2.9219815767645514</v>
      </c>
      <c r="AN259" s="1">
        <f t="shared" si="354"/>
        <v>4.372003949381531E-2</v>
      </c>
      <c r="AO259" s="1">
        <f>627.5095*('PNO-LCCSD_T Tight'!X249+'PNO-LCCSD_T Tight'!AD249-'PNO-LCCSD_T Tight'!F249)</f>
        <v>2.8186829626879319</v>
      </c>
      <c r="AP259" s="1">
        <f t="shared" si="355"/>
        <v>-5.9578574582804134E-2</v>
      </c>
      <c r="AQ259" s="1">
        <f t="shared" si="356"/>
        <v>2.8703322697262417</v>
      </c>
      <c r="AR259" s="1">
        <f t="shared" si="357"/>
        <v>-7.9292675444944116E-3</v>
      </c>
      <c r="AS259" s="1">
        <f>IF((627.5095*('PNO-LCCSD_T Tight'!N249+'PNO-LCCSD_T Tight'!T249-'PNO-LCCSD_T Tight'!H249))&gt;$AS$1,(627.5095*('PNO-LCCSD_T Tight'!N249+'PNO-LCCSD_T Tight'!T249-'PNO-LCCSD_T Tight'!H249)), "")</f>
        <v>2.8781852734527953</v>
      </c>
      <c r="AT259" s="1">
        <f t="shared" si="288"/>
        <v>-7.6263817940791512E-5</v>
      </c>
      <c r="AU259" s="1">
        <f>IF((627.5095*('PNO-LCCSD_T Tight'!Z249+'PNO-LCCSD_T Tight'!AF249-'PNO-LCCSD_T Tight'!H249))&gt;$AS$1,(627.5095*('PNO-LCCSD_T Tight'!Z249+'PNO-LCCSD_T Tight'!AF249-'PNO-LCCSD_T Tight'!H249)),"")</f>
        <v>2.8525577854747199</v>
      </c>
      <c r="AV259" s="1">
        <f t="shared" si="289"/>
        <v>-2.5703751796016139E-2</v>
      </c>
      <c r="AW259" s="1">
        <f t="shared" si="321"/>
        <v>2.8653715294637578</v>
      </c>
      <c r="AX259" s="1">
        <f t="shared" si="290"/>
        <v>-1.2890007806978243E-2</v>
      </c>
      <c r="AY259" s="1">
        <f t="shared" si="358"/>
        <v>2.803037439971007</v>
      </c>
      <c r="AZ259" s="1">
        <f t="shared" si="359"/>
        <v>-7.522409729972912E-2</v>
      </c>
      <c r="BA259" s="1">
        <f t="shared" si="360"/>
        <v>2.8776046214523561</v>
      </c>
      <c r="BB259" s="1">
        <f t="shared" si="361"/>
        <v>-6.5691581838001056E-4</v>
      </c>
      <c r="BC259" s="21">
        <f t="shared" si="362"/>
        <v>2.8403210307116815</v>
      </c>
      <c r="BD259" s="1">
        <f t="shared" si="363"/>
        <v>-3.7940506559054565E-2</v>
      </c>
      <c r="BE259" s="1">
        <f t="shared" si="328"/>
        <v>2.8322350535847232</v>
      </c>
      <c r="BF259" s="1">
        <f t="shared" si="329"/>
        <v>-4.602648368601292E-2</v>
      </c>
      <c r="BG259" s="1">
        <f t="shared" si="330"/>
        <v>2.8880985831526615</v>
      </c>
      <c r="BH259" s="1">
        <f t="shared" si="331"/>
        <v>9.8370458819254658E-3</v>
      </c>
      <c r="BI259" s="1">
        <f t="shared" si="332"/>
        <v>2.8601668183686928</v>
      </c>
      <c r="BJ259" s="1">
        <f t="shared" si="333"/>
        <v>-1.8094718902043283E-2</v>
      </c>
      <c r="BL259" s="1">
        <f t="shared" si="364"/>
        <v>2.8370167727085662</v>
      </c>
      <c r="BM259" s="1">
        <f t="shared" si="365"/>
        <v>-4.1244764562169856E-2</v>
      </c>
      <c r="BN259" s="1">
        <f t="shared" si="366"/>
        <v>2.8717885876733722</v>
      </c>
      <c r="BO259" s="1">
        <f t="shared" si="367"/>
        <v>-6.4729495973638862E-3</v>
      </c>
      <c r="BP259" s="1">
        <f t="shared" si="368"/>
        <v>2.8550920096705656</v>
      </c>
      <c r="BQ259" s="1">
        <f t="shared" si="369"/>
        <v>-2.3169527600170436E-2</v>
      </c>
      <c r="BR259" s="1">
        <f t="shared" si="370"/>
        <v>2.8552154134249577</v>
      </c>
      <c r="BS259" s="1">
        <f t="shared" si="371"/>
        <v>-2.3046123845778421E-2</v>
      </c>
      <c r="BT259" s="1">
        <f t="shared" si="372"/>
        <v>2.8821384289721452</v>
      </c>
      <c r="BU259" s="1">
        <f t="shared" si="373"/>
        <v>3.8768917014091464E-3</v>
      </c>
      <c r="BV259" s="1">
        <f t="shared" si="374"/>
        <v>2.8685006963447779</v>
      </c>
      <c r="BW259" s="1">
        <f t="shared" si="375"/>
        <v>-9.7608409259581919E-3</v>
      </c>
      <c r="BX259" s="1">
        <f t="shared" si="376"/>
        <v>2.857311683965448</v>
      </c>
      <c r="BY259" s="1">
        <f t="shared" si="377"/>
        <v>-2.0949853305288091E-2</v>
      </c>
      <c r="BZ259" s="1">
        <f t="shared" si="378"/>
        <v>2.8840184755559841</v>
      </c>
      <c r="CA259" s="1">
        <f t="shared" si="379"/>
        <v>5.7569382852480366E-3</v>
      </c>
      <c r="CB259" s="1">
        <f t="shared" si="380"/>
        <v>2.8705547779368294</v>
      </c>
      <c r="CC259" s="1">
        <f t="shared" si="381"/>
        <v>-7.706759333906632E-3</v>
      </c>
      <c r="CD259" s="1">
        <f t="shared" si="382"/>
        <v>2.8609722110690341</v>
      </c>
      <c r="CE259" s="1">
        <f t="shared" si="383"/>
        <v>-1.7289326201701982E-2</v>
      </c>
      <c r="CF259" s="1">
        <f t="shared" si="384"/>
        <v>2.8840427176427612</v>
      </c>
      <c r="CG259" s="1">
        <f t="shared" si="385"/>
        <v>5.7811803720251298E-3</v>
      </c>
      <c r="CH259" s="1">
        <f t="shared" si="386"/>
        <v>2.8733419245361294</v>
      </c>
      <c r="CI259" s="1">
        <f t="shared" si="387"/>
        <v>-4.9196127346067264E-3</v>
      </c>
      <c r="CJ259" s="1">
        <f t="shared" si="315"/>
        <v>2.8463258763665307</v>
      </c>
      <c r="CK259" s="1">
        <f t="shared" si="387"/>
        <v>-3.193566090420541E-2</v>
      </c>
      <c r="CL259" s="1">
        <f t="shared" si="316"/>
        <v>2.8782894266811412</v>
      </c>
      <c r="CM259" s="1">
        <f t="shared" si="387"/>
        <v>2.7889410405101955E-5</v>
      </c>
      <c r="CN259" s="1">
        <f t="shared" si="317"/>
        <v>2.8630683910845471</v>
      </c>
      <c r="CO259" s="1">
        <f t="shared" si="387"/>
        <v>-1.5193146186188944E-2</v>
      </c>
      <c r="CP259" s="1">
        <f t="shared" si="318"/>
        <v>2.850081835173313</v>
      </c>
      <c r="CQ259" s="1">
        <f t="shared" si="388"/>
        <v>-2.8179702097423043E-2</v>
      </c>
      <c r="CR259" s="1">
        <f t="shared" si="319"/>
        <v>2.878277414777807</v>
      </c>
      <c r="CS259" s="1">
        <f t="shared" si="389"/>
        <v>1.5877507070882757E-5</v>
      </c>
      <c r="CT259" s="1">
        <f t="shared" si="320"/>
        <v>2.865686360500566</v>
      </c>
      <c r="CU259" s="1">
        <f t="shared" si="390"/>
        <v>-1.257517677017006E-2</v>
      </c>
    </row>
    <row r="260" spans="1:99" x14ac:dyDescent="0.2">
      <c r="A260" s="4">
        <f>'PNO-LCCSD_T Default'!A250</f>
        <v>1.9488333702802494</v>
      </c>
      <c r="B260" t="s">
        <v>246</v>
      </c>
      <c r="C260" s="1">
        <f>627.5095*('PNO-LCCSD_T Default'!P250+'PNO-LCCSD_T Default'!J250-'PNO-LCCSD_T Default'!D250)</f>
        <v>2.0447817030795576</v>
      </c>
      <c r="D260" s="1">
        <f t="shared" si="260"/>
        <v>9.5948332799308256E-2</v>
      </c>
      <c r="E260" s="1">
        <f>627.5095*('PNO-LCCSD_T Default'!AB250+'PNO-LCCSD_T Default'!V250-'PNO-LCCSD_T Default'!D250)</f>
        <v>1.8658701370916968</v>
      </c>
      <c r="F260" s="1">
        <f t="shared" si="261"/>
        <v>-8.2963233188552588E-2</v>
      </c>
      <c r="G260" s="1">
        <f t="shared" si="262"/>
        <v>1.9553259200856272</v>
      </c>
      <c r="H260" s="1">
        <f t="shared" si="263"/>
        <v>6.4925498053778341E-3</v>
      </c>
      <c r="I260" s="1">
        <f>627.5095*('PNO-LCCSD_T Default'!R250+'PNO-LCCSD_T Default'!L250-'PNO-LCCSD_T Default'!F250)</f>
        <v>1.9454364303108413</v>
      </c>
      <c r="J260" s="1">
        <f t="shared" si="264"/>
        <v>-3.3969399694080415E-3</v>
      </c>
      <c r="K260" s="1">
        <f>627.5095*('PNO-LCCSD_T Default'!AD250+'PNO-LCCSD_T Default'!X250-'PNO-LCCSD_T Default'!F250)</f>
        <v>1.9108547281161672</v>
      </c>
      <c r="L260" s="1">
        <f t="shared" si="265"/>
        <v>-3.7978642164082199E-2</v>
      </c>
      <c r="M260" s="1">
        <f t="shared" si="266"/>
        <v>1.9281455792135043</v>
      </c>
      <c r="N260" s="1">
        <f t="shared" si="267"/>
        <v>-2.068779106674512E-2</v>
      </c>
      <c r="O260" s="1">
        <f>627.5095*('PNO-LCCSD_T Default'!N250+'PNO-LCCSD_T Default'!T250-'PNO-LCCSD_T Default'!H250)</f>
        <v>1.9308467314761715</v>
      </c>
      <c r="P260" s="1">
        <f t="shared" si="334"/>
        <v>-1.7986638804077915E-2</v>
      </c>
      <c r="Q260" s="1">
        <f>627.5095*('PNO-LCCSD_T Default'!Z250+'PNO-LCCSD_T Default'!AF250-'PNO-LCCSD_T Default'!H250)</f>
        <v>1.925945882317087</v>
      </c>
      <c r="R260" s="1">
        <f t="shared" si="335"/>
        <v>-2.2887487963162423E-2</v>
      </c>
      <c r="S260" s="1">
        <f t="shared" si="336"/>
        <v>1.9283963068966292</v>
      </c>
      <c r="T260" s="1">
        <f t="shared" si="337"/>
        <v>-2.0437063383620169E-2</v>
      </c>
      <c r="U260" s="1">
        <f t="shared" si="338"/>
        <v>1.8803022576335484</v>
      </c>
      <c r="V260" s="1">
        <f t="shared" si="339"/>
        <v>-6.8531112646700976E-2</v>
      </c>
      <c r="W260" s="1">
        <f t="shared" si="340"/>
        <v>1.9403481709136581</v>
      </c>
      <c r="X260" s="1">
        <f t="shared" si="341"/>
        <v>-8.4851993665913117E-3</v>
      </c>
      <c r="Y260" s="21">
        <f t="shared" si="342"/>
        <v>1.9103252142736031</v>
      </c>
      <c r="Z260" s="27">
        <f t="shared" si="343"/>
        <v>-3.8508156006646255E-2</v>
      </c>
      <c r="AA260" s="1">
        <f t="shared" si="344"/>
        <v>1.9155395064693048</v>
      </c>
      <c r="AB260" s="1">
        <f t="shared" si="345"/>
        <v>-3.3293863810944568E-2</v>
      </c>
      <c r="AC260" s="1">
        <f t="shared" si="346"/>
        <v>1.9417792244295273</v>
      </c>
      <c r="AD260" s="1">
        <f t="shared" si="347"/>
        <v>-7.05414585072206E-3</v>
      </c>
      <c r="AE260" s="1">
        <f t="shared" si="348"/>
        <v>1.928659365449416</v>
      </c>
      <c r="AF260" s="1">
        <f t="shared" si="349"/>
        <v>-2.0174004830833425E-2</v>
      </c>
      <c r="AG260" s="24">
        <f>627.5095*('PNO-LCCSD_T Tight'!J250+'PNO-LCCSD_T Tight'!P250-'PNO-LCCSD_T Tight'!D250)</f>
        <v>2.0778098008891468</v>
      </c>
      <c r="AH260" s="1">
        <f t="shared" si="350"/>
        <v>0.12897643060889741</v>
      </c>
      <c r="AI260" s="1">
        <f>627.5095*('PNO-LCCSD_T Tight'!V250+'PNO-LCCSD_T Tight'!AB250-'PNO-LCCSD_T Tight'!D250)</f>
        <v>1.8833227871022713</v>
      </c>
      <c r="AJ260" s="1">
        <f t="shared" si="351"/>
        <v>-6.5510583177978088E-2</v>
      </c>
      <c r="AK260" s="1">
        <f t="shared" si="352"/>
        <v>1.9805662939957092</v>
      </c>
      <c r="AL260" s="1">
        <f t="shared" si="353"/>
        <v>3.1732923715459771E-2</v>
      </c>
      <c r="AM260" s="1">
        <f>627.5095*('PNO-LCCSD_T Tight'!L250+'PNO-LCCSD_T Tight'!R250-'PNO-LCCSD_T Tight'!F250)</f>
        <v>1.9655016182611882</v>
      </c>
      <c r="AN260" s="1">
        <f t="shared" si="354"/>
        <v>1.66682479809388E-2</v>
      </c>
      <c r="AO260" s="1">
        <f>627.5095*('PNO-LCCSD_T Tight'!X250+'PNO-LCCSD_T Tight'!AD250-'PNO-LCCSD_T Tight'!F250)</f>
        <v>1.9238353532672936</v>
      </c>
      <c r="AP260" s="1">
        <f t="shared" si="355"/>
        <v>-2.4998017012955787E-2</v>
      </c>
      <c r="AQ260" s="1">
        <f t="shared" si="356"/>
        <v>1.9446684857642409</v>
      </c>
      <c r="AR260" s="1">
        <f t="shared" si="357"/>
        <v>-4.1648845160084935E-3</v>
      </c>
      <c r="AS260" s="1">
        <f>IF((627.5095*('PNO-LCCSD_T Tight'!N250+'PNO-LCCSD_T Tight'!T250-'PNO-LCCSD_T Tight'!H250))&gt;$AS$1,(627.5095*('PNO-LCCSD_T Tight'!N250+'PNO-LCCSD_T Tight'!T250-'PNO-LCCSD_T Tight'!H250)), "")</f>
        <v>1.9431898433592323</v>
      </c>
      <c r="AT260" s="1">
        <f t="shared" si="288"/>
        <v>-5.6435269210171057E-3</v>
      </c>
      <c r="AU260" s="1">
        <f>IF((627.5095*('PNO-LCCSD_T Tight'!Z250+'PNO-LCCSD_T Tight'!AF250-'PNO-LCCSD_T Tight'!H250))&gt;$AS$1,(627.5095*('PNO-LCCSD_T Tight'!Z250+'PNO-LCCSD_T Tight'!AF250-'PNO-LCCSD_T Tight'!H250)),"")</f>
        <v>1.9363562649050774</v>
      </c>
      <c r="AV260" s="1">
        <f t="shared" si="289"/>
        <v>-1.2477105375171993E-2</v>
      </c>
      <c r="AW260" s="1">
        <f t="shared" si="321"/>
        <v>1.939773054132155</v>
      </c>
      <c r="AX260" s="1">
        <f t="shared" si="290"/>
        <v>-9.0603161480944383E-3</v>
      </c>
      <c r="AY260" s="1">
        <f t="shared" si="358"/>
        <v>1.8918685166903411</v>
      </c>
      <c r="AZ260" s="1">
        <f t="shared" si="359"/>
        <v>-5.6964853589908326E-2</v>
      </c>
      <c r="BA260" s="1">
        <f t="shared" si="360"/>
        <v>1.9503967829825861</v>
      </c>
      <c r="BB260" s="1">
        <f t="shared" si="361"/>
        <v>1.5634127023367306E-3</v>
      </c>
      <c r="BC260" s="21">
        <f t="shared" si="362"/>
        <v>1.9211326498364636</v>
      </c>
      <c r="BD260" s="1">
        <f t="shared" si="363"/>
        <v>-2.7700720443785798E-2</v>
      </c>
      <c r="BE260" s="1">
        <f t="shared" si="328"/>
        <v>1.9197807680522621</v>
      </c>
      <c r="BF260" s="1">
        <f t="shared" si="329"/>
        <v>-2.9052602227987334E-2</v>
      </c>
      <c r="BG260" s="1">
        <f t="shared" si="330"/>
        <v>1.9494929590824244</v>
      </c>
      <c r="BH260" s="1">
        <f t="shared" si="331"/>
        <v>6.5958880217498184E-4</v>
      </c>
      <c r="BI260" s="1">
        <f t="shared" si="332"/>
        <v>1.9346368635673434</v>
      </c>
      <c r="BJ260" s="1">
        <f t="shared" si="333"/>
        <v>-1.4196506712905954E-2</v>
      </c>
      <c r="BL260" s="1">
        <f t="shared" si="364"/>
        <v>1.8933292493172555</v>
      </c>
      <c r="BM260" s="1">
        <f t="shared" si="365"/>
        <v>-5.5504120962993841E-2</v>
      </c>
      <c r="BN260" s="1">
        <f t="shared" si="366"/>
        <v>1.9415455380166169</v>
      </c>
      <c r="BO260" s="1">
        <f t="shared" si="367"/>
        <v>-7.2878322636324988E-3</v>
      </c>
      <c r="BP260" s="1">
        <f t="shared" si="368"/>
        <v>1.9188362975375124</v>
      </c>
      <c r="BQ260" s="1">
        <f t="shared" si="369"/>
        <v>-2.9997072742736997E-2</v>
      </c>
      <c r="BR260" s="1">
        <f t="shared" si="370"/>
        <v>1.9204179693302819</v>
      </c>
      <c r="BS260" s="1">
        <f t="shared" si="371"/>
        <v>-2.8415400949967529E-2</v>
      </c>
      <c r="BT260" s="1">
        <f t="shared" si="372"/>
        <v>1.9452910830404355</v>
      </c>
      <c r="BU260" s="1">
        <f t="shared" si="373"/>
        <v>-3.5422872398138683E-3</v>
      </c>
      <c r="BV260" s="1">
        <f t="shared" si="374"/>
        <v>1.932607135766101</v>
      </c>
      <c r="BW260" s="1">
        <f t="shared" si="375"/>
        <v>-1.6226234514148397E-2</v>
      </c>
      <c r="BX260" s="1">
        <f t="shared" si="376"/>
        <v>1.9221509247287045</v>
      </c>
      <c r="BY260" s="1">
        <f t="shared" si="377"/>
        <v>-2.6682445551544864E-2</v>
      </c>
      <c r="BZ260" s="1">
        <f t="shared" si="378"/>
        <v>1.9479285745822665</v>
      </c>
      <c r="CA260" s="1">
        <f t="shared" si="379"/>
        <v>-9.0479569798285198E-4</v>
      </c>
      <c r="CB260" s="1">
        <f t="shared" si="380"/>
        <v>1.9345702622600851</v>
      </c>
      <c r="CC260" s="1">
        <f t="shared" si="381"/>
        <v>-1.4263108020164283E-2</v>
      </c>
      <c r="CD260" s="1">
        <f t="shared" si="382"/>
        <v>1.9256298721638516</v>
      </c>
      <c r="CE260" s="1">
        <f t="shared" si="383"/>
        <v>-2.3203498116397769E-2</v>
      </c>
      <c r="CF260" s="1">
        <f t="shared" si="384"/>
        <v>1.9479812957817364</v>
      </c>
      <c r="CG260" s="1">
        <f t="shared" si="385"/>
        <v>-8.5207449851298911E-4</v>
      </c>
      <c r="CH260" s="1">
        <f t="shared" si="386"/>
        <v>1.9378617971201118</v>
      </c>
      <c r="CI260" s="1">
        <f t="shared" si="387"/>
        <v>-1.0971573160137638E-2</v>
      </c>
      <c r="CJ260" s="1">
        <f t="shared" si="315"/>
        <v>1.9017572574758659</v>
      </c>
      <c r="CK260" s="1">
        <f t="shared" si="387"/>
        <v>-4.7076112804383508E-2</v>
      </c>
      <c r="CL260" s="1">
        <f t="shared" si="316"/>
        <v>1.9507293828547743</v>
      </c>
      <c r="CM260" s="1">
        <f t="shared" si="387"/>
        <v>1.8960125745248746E-3</v>
      </c>
      <c r="CN260" s="1">
        <f t="shared" si="317"/>
        <v>1.9274938744900063</v>
      </c>
      <c r="CO260" s="1">
        <f t="shared" si="387"/>
        <v>-2.1339495790243079E-2</v>
      </c>
      <c r="CP260" s="1">
        <f t="shared" si="318"/>
        <v>1.9051309463428978</v>
      </c>
      <c r="CQ260" s="1">
        <f t="shared" si="388"/>
        <v>-4.3702423937351575E-2</v>
      </c>
      <c r="CR260" s="1">
        <f t="shared" si="319"/>
        <v>1.9508508872736019</v>
      </c>
      <c r="CS260" s="1">
        <f t="shared" si="389"/>
        <v>2.0175169933525083E-3</v>
      </c>
      <c r="CT260" s="1">
        <f t="shared" si="320"/>
        <v>1.9304042576348777</v>
      </c>
      <c r="CU260" s="1">
        <f t="shared" si="390"/>
        <v>-1.8429112645371726E-2</v>
      </c>
    </row>
    <row r="261" spans="1:99" x14ac:dyDescent="0.2">
      <c r="A261" s="4">
        <f>'PNO-LCCSD_T Default'!A251</f>
        <v>0.9178828963711706</v>
      </c>
      <c r="B261" t="s">
        <v>247</v>
      </c>
      <c r="C261" s="1">
        <f>627.5095*('PNO-LCCSD_T Default'!P251+'PNO-LCCSD_T Default'!J251-'PNO-LCCSD_T Default'!D251)</f>
        <v>0.96455124237558865</v>
      </c>
      <c r="D261" s="1">
        <f t="shared" si="260"/>
        <v>4.6668346004418049E-2</v>
      </c>
      <c r="E261" s="1">
        <f>627.5095*('PNO-LCCSD_T Default'!AB251+'PNO-LCCSD_T Default'!V251-'PNO-LCCSD_T Default'!D251)</f>
        <v>0.89013587532826399</v>
      </c>
      <c r="F261" s="1">
        <f t="shared" si="261"/>
        <v>-2.7747021042906606E-2</v>
      </c>
      <c r="G261" s="1">
        <f t="shared" si="262"/>
        <v>0.92734355885192632</v>
      </c>
      <c r="H261" s="1">
        <f t="shared" si="263"/>
        <v>9.4606624807557216E-3</v>
      </c>
      <c r="I261" s="1">
        <f>627.5095*('PNO-LCCSD_T Default'!R251+'PNO-LCCSD_T Default'!L251-'PNO-LCCSD_T Default'!F251)</f>
        <v>0.92249450024149349</v>
      </c>
      <c r="J261" s="1">
        <f t="shared" si="264"/>
        <v>4.611603870322889E-3</v>
      </c>
      <c r="K261" s="1">
        <f>627.5095*('PNO-LCCSD_T Default'!AD251+'PNO-LCCSD_T Default'!X251-'PNO-LCCSD_T Default'!F251)</f>
        <v>0.90170176584529993</v>
      </c>
      <c r="L261" s="1">
        <f t="shared" si="265"/>
        <v>-1.6181130525870668E-2</v>
      </c>
      <c r="M261" s="1">
        <f t="shared" si="266"/>
        <v>0.91209813304339671</v>
      </c>
      <c r="N261" s="1">
        <f t="shared" si="267"/>
        <v>-5.7847633277738897E-3</v>
      </c>
      <c r="O261" s="1">
        <f>627.5095*('PNO-LCCSD_T Default'!N251+'PNO-LCCSD_T Default'!T251-'PNO-LCCSD_T Default'!H251)</f>
        <v>0.91109986831827361</v>
      </c>
      <c r="P261" s="1">
        <f t="shared" si="334"/>
        <v>-6.7830280528969888E-3</v>
      </c>
      <c r="Q261" s="1">
        <f>627.5095*('PNO-LCCSD_T Default'!Z251+'PNO-LCCSD_T Default'!AF251-'PNO-LCCSD_T Default'!H251)</f>
        <v>0.90755443968432781</v>
      </c>
      <c r="R261" s="1">
        <f t="shared" si="335"/>
        <v>-1.0328456686842791E-2</v>
      </c>
      <c r="S261" s="1">
        <f t="shared" si="336"/>
        <v>0.90932715400130071</v>
      </c>
      <c r="T261" s="1">
        <f t="shared" si="337"/>
        <v>-8.5557423698698898E-3</v>
      </c>
      <c r="U261" s="1">
        <f t="shared" si="338"/>
        <v>0.89492065572869106</v>
      </c>
      <c r="V261" s="1">
        <f t="shared" si="339"/>
        <v>-2.2962240642479537E-2</v>
      </c>
      <c r="W261" s="1">
        <f t="shared" si="340"/>
        <v>0.90928476087977028</v>
      </c>
      <c r="X261" s="1">
        <f t="shared" si="341"/>
        <v>-8.5981354914003161E-3</v>
      </c>
      <c r="Y261" s="21">
        <f t="shared" si="342"/>
        <v>0.90210270830423067</v>
      </c>
      <c r="Z261" s="27">
        <f t="shared" si="343"/>
        <v>-1.5780188066939926E-2</v>
      </c>
      <c r="AA261" s="1">
        <f t="shared" si="344"/>
        <v>0.89914484466112488</v>
      </c>
      <c r="AB261" s="1">
        <f t="shared" si="345"/>
        <v>-1.8738051710045722E-2</v>
      </c>
      <c r="AC261" s="1">
        <f t="shared" si="346"/>
        <v>0.91369494994166855</v>
      </c>
      <c r="AD261" s="1">
        <f t="shared" si="347"/>
        <v>-4.187946429502043E-3</v>
      </c>
      <c r="AE261" s="1">
        <f t="shared" si="348"/>
        <v>0.90641989730139672</v>
      </c>
      <c r="AF261" s="1">
        <f t="shared" si="349"/>
        <v>-1.1462999069773883E-2</v>
      </c>
      <c r="AG261" s="24">
        <f>627.5095*('PNO-LCCSD_T Tight'!J251+'PNO-LCCSD_T Tight'!P251-'PNO-LCCSD_T Tight'!D251)</f>
        <v>0.96978084567830813</v>
      </c>
      <c r="AH261" s="1">
        <f t="shared" si="350"/>
        <v>5.1897949307137536E-2</v>
      </c>
      <c r="AI261" s="1">
        <f>627.5095*('PNO-LCCSD_T Tight'!V251+'PNO-LCCSD_T Tight'!AB251-'PNO-LCCSD_T Tight'!D251)</f>
        <v>0.89165398335449753</v>
      </c>
      <c r="AJ261" s="1">
        <f t="shared" si="351"/>
        <v>-2.6228913016673072E-2</v>
      </c>
      <c r="AK261" s="1">
        <f t="shared" si="352"/>
        <v>0.93071741451640277</v>
      </c>
      <c r="AL261" s="1">
        <f t="shared" si="353"/>
        <v>1.2834518145232177E-2</v>
      </c>
      <c r="AM261" s="1">
        <f>627.5095*('PNO-LCCSD_T Tight'!L251+'PNO-LCCSD_T Tight'!R251-'PNO-LCCSD_T Tight'!F251)</f>
        <v>0.92687302999214316</v>
      </c>
      <c r="AN261" s="1">
        <f t="shared" si="354"/>
        <v>8.9901336209725624E-3</v>
      </c>
      <c r="AO261" s="1">
        <f>627.5095*('PNO-LCCSD_T Tight'!X251+'PNO-LCCSD_T Tight'!AD251-'PNO-LCCSD_T Tight'!F251)</f>
        <v>0.90723892851921961</v>
      </c>
      <c r="AP261" s="1">
        <f t="shared" si="355"/>
        <v>-1.0643967851950986E-2</v>
      </c>
      <c r="AQ261" s="1">
        <f t="shared" si="356"/>
        <v>0.91705597925568139</v>
      </c>
      <c r="AR261" s="1">
        <f t="shared" si="357"/>
        <v>-8.2691711548921187E-4</v>
      </c>
      <c r="AS261" s="1">
        <f>IF((627.5095*('PNO-LCCSD_T Tight'!N251+'PNO-LCCSD_T Tight'!T251-'PNO-LCCSD_T Tight'!H251))&gt;$AS$1,(627.5095*('PNO-LCCSD_T Tight'!N251+'PNO-LCCSD_T Tight'!T251-'PNO-LCCSD_T Tight'!H251)), "")</f>
        <v>0.91620152056964244</v>
      </c>
      <c r="AT261" s="1">
        <f t="shared" si="288"/>
        <v>-1.6813758015281621E-3</v>
      </c>
      <c r="AU261" s="1">
        <f>IF((627.5095*('PNO-LCCSD_T Tight'!Z251+'PNO-LCCSD_T Tight'!AF251-'PNO-LCCSD_T Tight'!H251))&gt;$AS$1,(627.5095*('PNO-LCCSD_T Tight'!Z251+'PNO-LCCSD_T Tight'!AF251-'PNO-LCCSD_T Tight'!H251)),"")</f>
        <v>0.91296357154925667</v>
      </c>
      <c r="AV261" s="1">
        <f t="shared" si="289"/>
        <v>-4.9193248219139285E-3</v>
      </c>
      <c r="AW261" s="1">
        <f t="shared" si="321"/>
        <v>0.91458254605944955</v>
      </c>
      <c r="AX261" s="1">
        <f t="shared" si="290"/>
        <v>-3.3003503117210453E-3</v>
      </c>
      <c r="AY261" s="1">
        <f t="shared" si="358"/>
        <v>0.89874119242988126</v>
      </c>
      <c r="AZ261" s="1">
        <f t="shared" si="359"/>
        <v>-1.9141703941289334E-2</v>
      </c>
      <c r="BA261" s="1">
        <f t="shared" si="360"/>
        <v>0.91745695380853975</v>
      </c>
      <c r="BB261" s="1">
        <f t="shared" si="361"/>
        <v>-4.2594256263084329E-4</v>
      </c>
      <c r="BC261" s="21">
        <f t="shared" si="362"/>
        <v>0.90809907311921056</v>
      </c>
      <c r="BD261" s="1">
        <f t="shared" si="363"/>
        <v>-9.7838232519600332E-3</v>
      </c>
      <c r="BE261" s="1">
        <f t="shared" si="328"/>
        <v>0.90500518281488762</v>
      </c>
      <c r="BF261" s="1">
        <f t="shared" si="329"/>
        <v>-1.2877713556282977E-2</v>
      </c>
      <c r="BG261" s="1">
        <f t="shared" si="330"/>
        <v>0.91896975440044304</v>
      </c>
      <c r="BH261" s="1">
        <f t="shared" si="331"/>
        <v>1.0868580292724417E-3</v>
      </c>
      <c r="BI261" s="1">
        <f t="shared" si="332"/>
        <v>0.91198746860766533</v>
      </c>
      <c r="BJ261" s="1">
        <f t="shared" si="333"/>
        <v>-5.8954277635052676E-3</v>
      </c>
      <c r="BL261" s="1">
        <f t="shared" si="364"/>
        <v>0.89698332367664158</v>
      </c>
      <c r="BM261" s="1">
        <f t="shared" si="365"/>
        <v>-2.0899572694529023E-2</v>
      </c>
      <c r="BN261" s="1">
        <f t="shared" si="366"/>
        <v>0.90938891312073356</v>
      </c>
      <c r="BO261" s="1">
        <f t="shared" si="367"/>
        <v>-8.4939832504370427E-3</v>
      </c>
      <c r="BP261" s="1">
        <f t="shared" si="368"/>
        <v>0.90324037633494481</v>
      </c>
      <c r="BQ261" s="1">
        <f t="shared" si="369"/>
        <v>-1.4642520036225792E-2</v>
      </c>
      <c r="BR261" s="1">
        <f t="shared" si="370"/>
        <v>0.89991729076556126</v>
      </c>
      <c r="BS261" s="1">
        <f t="shared" si="371"/>
        <v>-1.7965605605609336E-2</v>
      </c>
      <c r="BT261" s="1">
        <f t="shared" si="372"/>
        <v>0.91400042680283211</v>
      </c>
      <c r="BU261" s="1">
        <f t="shared" si="373"/>
        <v>-3.8824695683384869E-3</v>
      </c>
      <c r="BV261" s="1">
        <f t="shared" si="374"/>
        <v>0.90694759183129747</v>
      </c>
      <c r="BW261" s="1">
        <f t="shared" si="375"/>
        <v>-1.0935304539873125E-2</v>
      </c>
      <c r="BX261" s="1">
        <f t="shared" si="376"/>
        <v>0.90058755686568559</v>
      </c>
      <c r="BY261" s="1">
        <f t="shared" si="377"/>
        <v>-1.7295339505485008E-2</v>
      </c>
      <c r="BZ261" s="1">
        <f t="shared" si="378"/>
        <v>0.91631808648079394</v>
      </c>
      <c r="CA261" s="1">
        <f t="shared" si="379"/>
        <v>-1.5648098903766616E-3</v>
      </c>
      <c r="CB261" s="1">
        <f t="shared" si="380"/>
        <v>0.90819351487128341</v>
      </c>
      <c r="CC261" s="1">
        <f t="shared" si="381"/>
        <v>-9.6893814998871841E-3</v>
      </c>
      <c r="CD261" s="1">
        <f t="shared" si="382"/>
        <v>0.90197263222789581</v>
      </c>
      <c r="CE261" s="1">
        <f t="shared" si="383"/>
        <v>-1.5910264143274788E-2</v>
      </c>
      <c r="CF261" s="1">
        <f t="shared" si="384"/>
        <v>0.91637225976973002</v>
      </c>
      <c r="CG261" s="1">
        <f t="shared" si="385"/>
        <v>-1.5106366014405737E-3</v>
      </c>
      <c r="CH261" s="1">
        <f t="shared" si="386"/>
        <v>0.91041262750686403</v>
      </c>
      <c r="CI261" s="1">
        <f t="shared" si="387"/>
        <v>-7.4702688643065729E-3</v>
      </c>
      <c r="CJ261" s="1">
        <f t="shared" si="315"/>
        <v>0.90030695597369348</v>
      </c>
      <c r="CK261" s="1">
        <f t="shared" si="387"/>
        <v>-1.7575940397477119E-2</v>
      </c>
      <c r="CL261" s="1">
        <f t="shared" si="316"/>
        <v>0.91748588480384341</v>
      </c>
      <c r="CM261" s="1">
        <f t="shared" si="387"/>
        <v>-3.970115673271879E-4</v>
      </c>
      <c r="CN261" s="1">
        <f t="shared" si="317"/>
        <v>0.90894937168874912</v>
      </c>
      <c r="CO261" s="1">
        <f t="shared" si="387"/>
        <v>-8.9335246824214787E-3</v>
      </c>
      <c r="CP261" s="1">
        <f t="shared" si="318"/>
        <v>0.90163525666408217</v>
      </c>
      <c r="CQ261" s="1">
        <f t="shared" si="388"/>
        <v>-1.6247639707088424E-2</v>
      </c>
      <c r="CR261" s="1">
        <f t="shared" si="319"/>
        <v>0.91765066168477871</v>
      </c>
      <c r="CS261" s="1">
        <f t="shared" si="389"/>
        <v>-2.322346863918856E-4</v>
      </c>
      <c r="CT261" s="1">
        <f t="shared" si="320"/>
        <v>0.91088110214443119</v>
      </c>
      <c r="CU261" s="1">
        <f t="shared" si="390"/>
        <v>-7.0017942267394107E-3</v>
      </c>
    </row>
    <row r="262" spans="1:99" x14ac:dyDescent="0.2">
      <c r="A262" s="4">
        <f>'PNO-LCCSD_T Default'!A252</f>
        <v>0.25061789017040431</v>
      </c>
      <c r="B262" t="s">
        <v>248</v>
      </c>
      <c r="C262" s="1">
        <f>627.5095*('PNO-LCCSD_T Default'!P252+'PNO-LCCSD_T Default'!J252-'PNO-LCCSD_T Default'!D252)</f>
        <v>0.26963627828532832</v>
      </c>
      <c r="D262" s="1">
        <f t="shared" si="260"/>
        <v>1.9018388114924012E-2</v>
      </c>
      <c r="E262" s="1">
        <f>627.5095*('PNO-LCCSD_T Default'!AB252+'PNO-LCCSD_T Default'!V252-'PNO-LCCSD_T Default'!D252)</f>
        <v>0.25544672224661324</v>
      </c>
      <c r="F262" s="1">
        <f t="shared" si="261"/>
        <v>4.8288320762089332E-3</v>
      </c>
      <c r="G262" s="1">
        <f t="shared" si="262"/>
        <v>0.26254150026597078</v>
      </c>
      <c r="H262" s="1">
        <f t="shared" si="263"/>
        <v>1.1923610095566473E-2</v>
      </c>
      <c r="I262" s="1">
        <f>627.5095*('PNO-LCCSD_T Default'!R252+'PNO-LCCSD_T Default'!L252-'PNO-LCCSD_T Default'!F252)</f>
        <v>0.26058789629911916</v>
      </c>
      <c r="J262" s="1">
        <f t="shared" si="264"/>
        <v>9.9700061287148478E-3</v>
      </c>
      <c r="K262" s="1">
        <f>627.5095*('PNO-LCCSD_T Default'!AD252+'PNO-LCCSD_T Default'!X252-'PNO-LCCSD_T Default'!F252)</f>
        <v>0.25666140681325772</v>
      </c>
      <c r="L262" s="1">
        <f t="shared" si="265"/>
        <v>6.0435166428534082E-3</v>
      </c>
      <c r="M262" s="1">
        <f t="shared" si="266"/>
        <v>0.25862465155618841</v>
      </c>
      <c r="N262" s="1">
        <f t="shared" si="267"/>
        <v>8.0067613857841002E-3</v>
      </c>
      <c r="O262" s="1">
        <f>627.5095*('PNO-LCCSD_T Default'!N252+'PNO-LCCSD_T Default'!T252-'PNO-LCCSD_T Default'!H252)</f>
        <v>0.25773697689851038</v>
      </c>
      <c r="P262" s="1">
        <f t="shared" si="334"/>
        <v>7.1190867281060721E-3</v>
      </c>
      <c r="Q262" s="1">
        <f>627.5095*('PNO-LCCSD_T Default'!Z252+'PNO-LCCSD_T Default'!AF252-'PNO-LCCSD_T Default'!H252)</f>
        <v>0.25699024060752346</v>
      </c>
      <c r="R262" s="1">
        <f t="shared" si="335"/>
        <v>6.3723504371191453E-3</v>
      </c>
      <c r="S262" s="1">
        <f t="shared" si="336"/>
        <v>0.25736360875301689</v>
      </c>
      <c r="T262" s="1">
        <f t="shared" si="337"/>
        <v>6.7457185826125809E-3</v>
      </c>
      <c r="U262" s="1">
        <f t="shared" si="338"/>
        <v>0.25465546631715186</v>
      </c>
      <c r="V262" s="1">
        <f t="shared" si="339"/>
        <v>4.0375761467475457E-3</v>
      </c>
      <c r="W262" s="1">
        <f t="shared" si="340"/>
        <v>0.25745779573149496</v>
      </c>
      <c r="X262" s="1">
        <f t="shared" si="341"/>
        <v>6.8399055610906534E-3</v>
      </c>
      <c r="Y262" s="21">
        <f t="shared" si="342"/>
        <v>0.25605663102432336</v>
      </c>
      <c r="Z262" s="27">
        <f t="shared" si="343"/>
        <v>5.438740853919044E-3</v>
      </c>
      <c r="AA262" s="1">
        <f t="shared" si="344"/>
        <v>0.254745848347052</v>
      </c>
      <c r="AB262" s="1">
        <f t="shared" si="345"/>
        <v>4.1279581766476836E-3</v>
      </c>
      <c r="AC262" s="1">
        <f t="shared" si="346"/>
        <v>0.25733524655560552</v>
      </c>
      <c r="AD262" s="1">
        <f t="shared" si="347"/>
        <v>6.7173563852012119E-3</v>
      </c>
      <c r="AE262" s="1">
        <f t="shared" si="348"/>
        <v>0.25604054745132876</v>
      </c>
      <c r="AF262" s="1">
        <f t="shared" si="349"/>
        <v>5.4226572809244478E-3</v>
      </c>
      <c r="AG262" s="24">
        <f>627.5095*('PNO-LCCSD_T Tight'!J252+'PNO-LCCSD_T Tight'!P252-'PNO-LCCSD_T Tight'!D252)</f>
        <v>0.27149507503032749</v>
      </c>
      <c r="AH262" s="1">
        <f t="shared" si="350"/>
        <v>2.0877184859923181E-2</v>
      </c>
      <c r="AI262" s="1">
        <f>627.5095*('PNO-LCCSD_T Tight'!V252+'PNO-LCCSD_T Tight'!AB252-'PNO-LCCSD_T Tight'!D252)</f>
        <v>0.25700912490528222</v>
      </c>
      <c r="AJ262" s="1">
        <f t="shared" si="351"/>
        <v>6.3912347348779042E-3</v>
      </c>
      <c r="AK262" s="1">
        <f t="shared" si="352"/>
        <v>0.26425209996780485</v>
      </c>
      <c r="AL262" s="1">
        <f t="shared" si="353"/>
        <v>1.3634209797400543E-2</v>
      </c>
      <c r="AM262" s="1">
        <f>627.5095*('PNO-LCCSD_T Tight'!L252+'PNO-LCCSD_T Tight'!R252-'PNO-LCCSD_T Tight'!F252)</f>
        <v>0.26058648755661667</v>
      </c>
      <c r="AN262" s="1">
        <f t="shared" si="354"/>
        <v>9.9685973862123634E-3</v>
      </c>
      <c r="AO262" s="1">
        <f>627.5095*('PNO-LCCSD_T Tight'!X252+'PNO-LCCSD_T Tight'!AD252-'PNO-LCCSD_T Tight'!F252)</f>
        <v>0.25695316357780429</v>
      </c>
      <c r="AP262" s="1">
        <f t="shared" si="355"/>
        <v>6.3352734073999772E-3</v>
      </c>
      <c r="AQ262" s="1">
        <f t="shared" si="356"/>
        <v>0.25876982556721051</v>
      </c>
      <c r="AR262" s="1">
        <f t="shared" si="357"/>
        <v>8.1519353968061981E-3</v>
      </c>
      <c r="AS262" s="1">
        <f>IF((627.5095*('PNO-LCCSD_T Tight'!N252+'PNO-LCCSD_T Tight'!T252-'PNO-LCCSD_T Tight'!H252))&gt;$AS$1,(627.5095*('PNO-LCCSD_T Tight'!N252+'PNO-LCCSD_T Tight'!T252-'PNO-LCCSD_T Tight'!H252)), "")</f>
        <v>0.25905474689512104</v>
      </c>
      <c r="AT262" s="1">
        <f t="shared" si="288"/>
        <v>8.4368567247167237E-3</v>
      </c>
      <c r="AU262" s="1">
        <f>IF((627.5095*('PNO-LCCSD_T Tight'!Z252+'PNO-LCCSD_T Tight'!AF252-'PNO-LCCSD_T Tight'!H252))&gt;$AS$1,(627.5095*('PNO-LCCSD_T Tight'!Z252+'PNO-LCCSD_T Tight'!AF252-'PNO-LCCSD_T Tight'!H252)),"")</f>
        <v>0.25837076156824357</v>
      </c>
      <c r="AV262" s="1">
        <f t="shared" si="289"/>
        <v>7.7528713978392561E-3</v>
      </c>
      <c r="AW262" s="1">
        <f t="shared" si="321"/>
        <v>0.25871275423168227</v>
      </c>
      <c r="AX262" s="1">
        <f t="shared" si="290"/>
        <v>8.0948640612779621E-3</v>
      </c>
      <c r="AY262" s="1">
        <f t="shared" si="358"/>
        <v>0.25343444297134299</v>
      </c>
      <c r="AZ262" s="1">
        <f t="shared" si="359"/>
        <v>2.8165528009386764E-3</v>
      </c>
      <c r="BA262" s="1">
        <f t="shared" si="360"/>
        <v>0.25691647340960994</v>
      </c>
      <c r="BB262" s="1">
        <f t="shared" si="361"/>
        <v>6.298583239205624E-3</v>
      </c>
      <c r="BC262" s="21">
        <f t="shared" si="362"/>
        <v>0.25517545819047649</v>
      </c>
      <c r="BD262" s="1">
        <f t="shared" si="363"/>
        <v>4.557568020072178E-3</v>
      </c>
      <c r="BE262" s="1">
        <f t="shared" si="328"/>
        <v>0.25744767472568297</v>
      </c>
      <c r="BF262" s="1">
        <f t="shared" si="329"/>
        <v>6.8297845552786618E-3</v>
      </c>
      <c r="BG262" s="1">
        <f t="shared" si="330"/>
        <v>0.25985807749263889</v>
      </c>
      <c r="BH262" s="1">
        <f t="shared" si="331"/>
        <v>9.2401873222345832E-3</v>
      </c>
      <c r="BI262" s="1">
        <f t="shared" si="332"/>
        <v>0.25865287610916082</v>
      </c>
      <c r="BJ262" s="1">
        <f t="shared" si="333"/>
        <v>8.0349859387565115E-3</v>
      </c>
      <c r="BL262" s="1">
        <f t="shared" si="364"/>
        <v>0.25538861570645083</v>
      </c>
      <c r="BM262" s="1">
        <f t="shared" si="365"/>
        <v>4.7707255360465162E-3</v>
      </c>
      <c r="BN262" s="1">
        <f t="shared" si="366"/>
        <v>0.25756498687690449</v>
      </c>
      <c r="BO262" s="1">
        <f t="shared" si="367"/>
        <v>6.9470967065001776E-3</v>
      </c>
      <c r="BP262" s="1">
        <f t="shared" si="368"/>
        <v>0.25663344722147613</v>
      </c>
      <c r="BQ262" s="1">
        <f t="shared" si="369"/>
        <v>6.0155570510718182E-3</v>
      </c>
      <c r="BR262" s="1">
        <f t="shared" si="370"/>
        <v>0.25502040460332998</v>
      </c>
      <c r="BS262" s="1">
        <f t="shared" si="371"/>
        <v>4.4025144329256638E-3</v>
      </c>
      <c r="BT262" s="1">
        <f t="shared" si="372"/>
        <v>0.25764963647502909</v>
      </c>
      <c r="BU262" s="1">
        <f t="shared" si="373"/>
        <v>7.0317463046247752E-3</v>
      </c>
      <c r="BV262" s="1">
        <f t="shared" si="374"/>
        <v>0.25630809716159408</v>
      </c>
      <c r="BW262" s="1">
        <f t="shared" si="375"/>
        <v>5.6902069911897724E-3</v>
      </c>
      <c r="BX262" s="1">
        <f t="shared" si="376"/>
        <v>0.25474538417069209</v>
      </c>
      <c r="BY262" s="1">
        <f t="shared" si="377"/>
        <v>4.1274940002877791E-3</v>
      </c>
      <c r="BZ262" s="1">
        <f t="shared" si="378"/>
        <v>0.257473461355258</v>
      </c>
      <c r="CA262" s="1">
        <f t="shared" si="379"/>
        <v>6.8555711848536927E-3</v>
      </c>
      <c r="CB262" s="1">
        <f t="shared" si="380"/>
        <v>0.25609248193368556</v>
      </c>
      <c r="CC262" s="1">
        <f t="shared" si="381"/>
        <v>5.4745917632812446E-3</v>
      </c>
      <c r="CD262" s="1">
        <f t="shared" si="382"/>
        <v>0.25415610074782441</v>
      </c>
      <c r="CE262" s="1">
        <f t="shared" si="383"/>
        <v>3.5382105774200978E-3</v>
      </c>
      <c r="CF262" s="1">
        <f t="shared" si="384"/>
        <v>0.25746839084445394</v>
      </c>
      <c r="CG262" s="1">
        <f t="shared" si="385"/>
        <v>6.850500674049631E-3</v>
      </c>
      <c r="CH262" s="1">
        <f t="shared" si="386"/>
        <v>0.25568484360734567</v>
      </c>
      <c r="CI262" s="1">
        <f t="shared" si="387"/>
        <v>5.0669534369413571E-3</v>
      </c>
      <c r="CJ262" s="1">
        <f t="shared" si="315"/>
        <v>0.25399097393749925</v>
      </c>
      <c r="CK262" s="1">
        <f t="shared" si="387"/>
        <v>3.3730837670949421E-3</v>
      </c>
      <c r="CL262" s="1">
        <f t="shared" si="316"/>
        <v>0.25694624853970566</v>
      </c>
      <c r="CM262" s="1">
        <f t="shared" si="387"/>
        <v>6.3283583693013457E-3</v>
      </c>
      <c r="CN262" s="1">
        <f t="shared" si="317"/>
        <v>0.25560657339639281</v>
      </c>
      <c r="CO262" s="1">
        <f t="shared" si="387"/>
        <v>4.9886832259884994E-3</v>
      </c>
      <c r="CP262" s="1">
        <f t="shared" si="318"/>
        <v>0.25343351183885704</v>
      </c>
      <c r="CQ262" s="1">
        <f t="shared" si="388"/>
        <v>2.815621668452728E-3</v>
      </c>
      <c r="CR262" s="1">
        <f t="shared" si="319"/>
        <v>0.25692668000576158</v>
      </c>
      <c r="CS262" s="1">
        <f t="shared" si="389"/>
        <v>6.3087898353572647E-3</v>
      </c>
      <c r="CT262" s="1">
        <f t="shared" si="320"/>
        <v>0.25525692064313799</v>
      </c>
      <c r="CU262" s="1">
        <f t="shared" si="390"/>
        <v>4.639030472733674E-3</v>
      </c>
    </row>
    <row r="263" spans="1:99" x14ac:dyDescent="0.2">
      <c r="A263" s="4">
        <f>'PNO-LCCSD_T Default'!A253</f>
        <v>2.5866108152024756</v>
      </c>
      <c r="B263" t="s">
        <v>249</v>
      </c>
      <c r="C263" s="1">
        <f>627.5095*('PNO-LCCSD_T Default'!P253+'PNO-LCCSD_T Default'!J253-'PNO-LCCSD_T Default'!D253)</f>
        <v>2.6193713019604847</v>
      </c>
      <c r="D263" s="1">
        <f t="shared" si="260"/>
        <v>3.2760486758009133E-2</v>
      </c>
      <c r="E263" s="1">
        <f>627.5095*('PNO-LCCSD_T Default'!AB253+'PNO-LCCSD_T Default'!V253-'PNO-LCCSD_T Default'!D253)</f>
        <v>2.1150117549713725</v>
      </c>
      <c r="F263" s="1">
        <f t="shared" si="261"/>
        <v>-0.4715990602311031</v>
      </c>
      <c r="G263" s="1">
        <f t="shared" si="262"/>
        <v>2.3671915284659288</v>
      </c>
      <c r="H263" s="1">
        <f t="shared" si="263"/>
        <v>-0.21941928673654676</v>
      </c>
      <c r="I263" s="1">
        <f>627.5095*('PNO-LCCSD_T Default'!R253+'PNO-LCCSD_T Default'!L253-'PNO-LCCSD_T Default'!F253)</f>
        <v>2.5263910174211395</v>
      </c>
      <c r="J263" s="1">
        <f t="shared" si="264"/>
        <v>-6.0219797781336126E-2</v>
      </c>
      <c r="K263" s="1">
        <f>627.5095*('PNO-LCCSD_T Default'!AD253+'PNO-LCCSD_T Default'!X253-'PNO-LCCSD_T Default'!F253)</f>
        <v>2.4526781510301912</v>
      </c>
      <c r="L263" s="1">
        <f t="shared" si="265"/>
        <v>-0.13393266417228444</v>
      </c>
      <c r="M263" s="1">
        <f t="shared" si="266"/>
        <v>2.4895345842256651</v>
      </c>
      <c r="N263" s="1">
        <f t="shared" si="267"/>
        <v>-9.7076230976810507E-2</v>
      </c>
      <c r="O263" s="1">
        <f>627.5095*('PNO-LCCSD_T Default'!N253+'PNO-LCCSD_T Default'!T253-'PNO-LCCSD_T Default'!H253)</f>
        <v>2.5705173656233828</v>
      </c>
      <c r="P263" s="1">
        <f t="shared" si="334"/>
        <v>-1.6093449579092756E-2</v>
      </c>
      <c r="Q263" s="1">
        <f>627.5095*('PNO-LCCSD_T Default'!Z253+'PNO-LCCSD_T Default'!AF253-'PNO-LCCSD_T Default'!H253)</f>
        <v>2.5504747121669391</v>
      </c>
      <c r="R263" s="1">
        <f t="shared" si="335"/>
        <v>-3.6136103035536493E-2</v>
      </c>
      <c r="S263" s="1">
        <f t="shared" si="336"/>
        <v>2.560496038895161</v>
      </c>
      <c r="T263" s="1">
        <f t="shared" si="337"/>
        <v>-2.6114776307314624E-2</v>
      </c>
      <c r="U263" s="1">
        <f t="shared" si="338"/>
        <v>2.4654299496220822</v>
      </c>
      <c r="V263" s="1">
        <f t="shared" si="339"/>
        <v>-0.12118086558039343</v>
      </c>
      <c r="W263" s="1">
        <f t="shared" si="340"/>
        <v>2.6740638368837812</v>
      </c>
      <c r="X263" s="1">
        <f t="shared" si="341"/>
        <v>8.7453021681305643E-2</v>
      </c>
      <c r="Y263" s="21">
        <f t="shared" si="342"/>
        <v>2.5697468932529315</v>
      </c>
      <c r="Z263" s="27">
        <f t="shared" si="343"/>
        <v>-1.6863921949544114E-2</v>
      </c>
      <c r="AA263" s="1">
        <f t="shared" si="344"/>
        <v>2.6168138620978678</v>
      </c>
      <c r="AB263" s="1">
        <f t="shared" si="345"/>
        <v>3.0203046895392216E-2</v>
      </c>
      <c r="AC263" s="1">
        <f t="shared" si="346"/>
        <v>2.6530809402448385</v>
      </c>
      <c r="AD263" s="1">
        <f t="shared" si="347"/>
        <v>6.6470125042362938E-2</v>
      </c>
      <c r="AE263" s="1">
        <f t="shared" si="348"/>
        <v>2.6349474011713534</v>
      </c>
      <c r="AF263" s="1">
        <f t="shared" si="349"/>
        <v>4.8336585968877799E-2</v>
      </c>
      <c r="AG263" s="24">
        <f>627.5095*('PNO-LCCSD_T Tight'!J253+'PNO-LCCSD_T Tight'!P253-'PNO-LCCSD_T Tight'!D253)</f>
        <v>3.2463560302394687</v>
      </c>
      <c r="AH263" s="1">
        <f t="shared" si="350"/>
        <v>0.65974521503699313</v>
      </c>
      <c r="AI263" s="1">
        <f>627.5095*('PNO-LCCSD_T Tight'!V253+'PNO-LCCSD_T Tight'!AB253-'PNO-LCCSD_T Tight'!D253)</f>
        <v>2.2660093326811777</v>
      </c>
      <c r="AJ263" s="1">
        <f t="shared" si="351"/>
        <v>-0.32060148252129794</v>
      </c>
      <c r="AK263" s="1">
        <f t="shared" si="352"/>
        <v>2.7561826814603232</v>
      </c>
      <c r="AL263" s="1">
        <f t="shared" si="353"/>
        <v>0.16957186625784759</v>
      </c>
      <c r="AM263" s="1">
        <f>627.5095*('PNO-LCCSD_T Tight'!L253+'PNO-LCCSD_T Tight'!R253-'PNO-LCCSD_T Tight'!F253)</f>
        <v>2.8227866376591426</v>
      </c>
      <c r="AN263" s="1">
        <f t="shared" si="354"/>
        <v>0.23617582245666702</v>
      </c>
      <c r="AO263" s="1">
        <f>627.5095*('PNO-LCCSD_T Tight'!X253+'PNO-LCCSD_T Tight'!AD253-'PNO-LCCSD_T Tight'!F253)</f>
        <v>2.5057124258030115</v>
      </c>
      <c r="AP263" s="1">
        <f t="shared" si="355"/>
        <v>-8.0898389399464143E-2</v>
      </c>
      <c r="AQ263" s="1">
        <f t="shared" si="356"/>
        <v>2.6642495317310768</v>
      </c>
      <c r="AR263" s="1">
        <f t="shared" si="357"/>
        <v>7.7638716528601215E-2</v>
      </c>
      <c r="AS263" s="1">
        <f>IF((627.5095*('PNO-LCCSD_T Tight'!N253+'PNO-LCCSD_T Tight'!T253-'PNO-LCCSD_T Tight'!H253))&gt;$AS$1,(627.5095*('PNO-LCCSD_T Tight'!N253+'PNO-LCCSD_T Tight'!T253-'PNO-LCCSD_T Tight'!H253)), "")</f>
        <v>2.6969542547751946</v>
      </c>
      <c r="AT263" s="1">
        <f t="shared" si="288"/>
        <v>0.11034343957271897</v>
      </c>
      <c r="AU263" s="1">
        <f>IF((627.5095*('PNO-LCCSD_T Tight'!Z253+'PNO-LCCSD_T Tight'!AF253-'PNO-LCCSD_T Tight'!H253))&gt;$AS$1,(627.5095*('PNO-LCCSD_T Tight'!Z253+'PNO-LCCSD_T Tight'!AF253-'PNO-LCCSD_T Tight'!H253)),"")</f>
        <v>2.5982093598533864</v>
      </c>
      <c r="AV263" s="1">
        <f t="shared" si="289"/>
        <v>1.1598544650910814E-2</v>
      </c>
      <c r="AW263" s="1">
        <f t="shared" si="321"/>
        <v>2.6475818073142907</v>
      </c>
      <c r="AX263" s="1">
        <f t="shared" si="290"/>
        <v>6.0970992111815114E-2</v>
      </c>
      <c r="AY263" s="1">
        <f t="shared" si="358"/>
        <v>2.5450799970888154</v>
      </c>
      <c r="AZ263" s="1">
        <f t="shared" si="359"/>
        <v>-4.1530818113660217E-2</v>
      </c>
      <c r="BA263" s="1">
        <f t="shared" si="360"/>
        <v>2.6628700058624748</v>
      </c>
      <c r="BB263" s="1">
        <f t="shared" si="361"/>
        <v>7.6259190659999199E-2</v>
      </c>
      <c r="BC263" s="21">
        <f t="shared" si="362"/>
        <v>2.6039750014756446</v>
      </c>
      <c r="BD263" s="1">
        <f t="shared" si="363"/>
        <v>1.7364186273169047E-2</v>
      </c>
      <c r="BE263" s="1">
        <f t="shared" si="328"/>
        <v>2.5649333940444952</v>
      </c>
      <c r="BF263" s="1">
        <f t="shared" si="329"/>
        <v>-2.1677421157980437E-2</v>
      </c>
      <c r="BG263" s="1">
        <f t="shared" si="330"/>
        <v>2.6952553234472223</v>
      </c>
      <c r="BH263" s="1">
        <f t="shared" si="331"/>
        <v>0.1086445082447467</v>
      </c>
      <c r="BI263" s="1">
        <f t="shared" si="332"/>
        <v>2.6300943587458594</v>
      </c>
      <c r="BJ263" s="1">
        <f t="shared" si="333"/>
        <v>4.3483543543383796E-2</v>
      </c>
      <c r="BL263" s="1">
        <f t="shared" si="364"/>
        <v>2.712726202896782</v>
      </c>
      <c r="BM263" s="1">
        <f t="shared" si="365"/>
        <v>0.12611538769430641</v>
      </c>
      <c r="BN263" s="1">
        <f t="shared" si="366"/>
        <v>2.6844232683779459</v>
      </c>
      <c r="BO263" s="1">
        <f t="shared" si="367"/>
        <v>9.7812453175470271E-2</v>
      </c>
      <c r="BP263" s="1">
        <f t="shared" si="368"/>
        <v>2.7009151597712378</v>
      </c>
      <c r="BQ263" s="1">
        <f t="shared" si="369"/>
        <v>0.11430434456876215</v>
      </c>
      <c r="BR263" s="1">
        <f t="shared" si="370"/>
        <v>2.7094235464019003</v>
      </c>
      <c r="BS263" s="1">
        <f t="shared" si="371"/>
        <v>0.12281273119942471</v>
      </c>
      <c r="BT263" s="1">
        <f t="shared" si="372"/>
        <v>2.6834649875491263</v>
      </c>
      <c r="BU263" s="1">
        <f t="shared" si="373"/>
        <v>9.6854172346650724E-2</v>
      </c>
      <c r="BV263" s="1">
        <f t="shared" si="374"/>
        <v>2.6957883274078291</v>
      </c>
      <c r="BW263" s="1">
        <f t="shared" si="375"/>
        <v>0.10917751220535354</v>
      </c>
      <c r="BX263" s="1">
        <f t="shared" si="376"/>
        <v>2.7144753153818768</v>
      </c>
      <c r="BY263" s="1">
        <f t="shared" si="377"/>
        <v>0.12786450017940121</v>
      </c>
      <c r="BZ263" s="1">
        <f t="shared" si="378"/>
        <v>2.6782050249385834</v>
      </c>
      <c r="CA263" s="1">
        <f t="shared" si="379"/>
        <v>9.1594209736107768E-2</v>
      </c>
      <c r="CB263" s="1">
        <f t="shared" si="380"/>
        <v>2.6974498442381836</v>
      </c>
      <c r="CC263" s="1">
        <f t="shared" si="381"/>
        <v>0.11083902903570797</v>
      </c>
      <c r="CD263" s="1">
        <f t="shared" si="382"/>
        <v>2.7218383797039327</v>
      </c>
      <c r="CE263" s="1">
        <f t="shared" si="383"/>
        <v>0.13522756450145712</v>
      </c>
      <c r="CF263" s="1">
        <f t="shared" si="384"/>
        <v>2.6779943930071091</v>
      </c>
      <c r="CG263" s="1">
        <f t="shared" si="385"/>
        <v>9.1383577804633465E-2</v>
      </c>
      <c r="CH263" s="1">
        <f t="shared" si="386"/>
        <v>2.6964533983465495</v>
      </c>
      <c r="CI263" s="1">
        <f t="shared" si="387"/>
        <v>0.10984258314407391</v>
      </c>
      <c r="CJ263" s="1">
        <f t="shared" si="315"/>
        <v>2.7328016603277279</v>
      </c>
      <c r="CK263" s="1">
        <f t="shared" si="387"/>
        <v>0.14619084512525227</v>
      </c>
      <c r="CL263" s="1">
        <f t="shared" si="316"/>
        <v>2.6657476075456903</v>
      </c>
      <c r="CM263" s="1">
        <f t="shared" si="387"/>
        <v>7.913679234321469E-2</v>
      </c>
      <c r="CN263" s="1">
        <f t="shared" si="317"/>
        <v>2.7020107960820607</v>
      </c>
      <c r="CO263" s="1">
        <f t="shared" si="387"/>
        <v>0.11539998087958514</v>
      </c>
      <c r="CP263" s="1">
        <f t="shared" si="318"/>
        <v>2.7409877589527891</v>
      </c>
      <c r="CQ263" s="1">
        <f t="shared" si="388"/>
        <v>0.15437694375031352</v>
      </c>
      <c r="CR263" s="1">
        <f t="shared" si="319"/>
        <v>2.6647253164861815</v>
      </c>
      <c r="CS263" s="1">
        <f t="shared" si="389"/>
        <v>7.8114501283705895E-2</v>
      </c>
      <c r="CT263" s="1">
        <f t="shared" si="320"/>
        <v>2.7020139551437858</v>
      </c>
      <c r="CU263" s="1">
        <f t="shared" si="390"/>
        <v>0.11540313994131024</v>
      </c>
    </row>
    <row r="264" spans="1:99" x14ac:dyDescent="0.2">
      <c r="A264" s="4">
        <f>'PNO-LCCSD_T Default'!A254</f>
        <v>3.3871311943522815</v>
      </c>
      <c r="B264" t="s">
        <v>250</v>
      </c>
      <c r="C264" s="1">
        <f>627.5095*('PNO-LCCSD_T Default'!P254+'PNO-LCCSD_T Default'!J254-'PNO-LCCSD_T Default'!D254)</f>
        <v>3.45776647070586</v>
      </c>
      <c r="D264" s="1">
        <f t="shared" si="260"/>
        <v>7.0635276353578469E-2</v>
      </c>
      <c r="E264" s="1">
        <f>627.5095*('PNO-LCCSD_T Default'!AB254+'PNO-LCCSD_T Default'!V254-'PNO-LCCSD_T Default'!D254)</f>
        <v>3.0331207751332019</v>
      </c>
      <c r="F264" s="1">
        <f t="shared" si="261"/>
        <v>-0.35401041921907961</v>
      </c>
      <c r="G264" s="1">
        <f t="shared" si="262"/>
        <v>3.2454436229195309</v>
      </c>
      <c r="H264" s="1">
        <f t="shared" si="263"/>
        <v>-0.14168757143275057</v>
      </c>
      <c r="I264" s="1">
        <f>627.5095*('PNO-LCCSD_T Default'!R254+'PNO-LCCSD_T Default'!L254-'PNO-LCCSD_T Default'!F254)</f>
        <v>3.3521904339329338</v>
      </c>
      <c r="J264" s="1">
        <f t="shared" si="264"/>
        <v>-3.4940760419347683E-2</v>
      </c>
      <c r="K264" s="1">
        <f>627.5095*('PNO-LCCSD_T Default'!AD254+'PNO-LCCSD_T Default'!X254-'PNO-LCCSD_T Default'!F254)</f>
        <v>3.290341434742388</v>
      </c>
      <c r="L264" s="1">
        <f t="shared" si="265"/>
        <v>-9.6789759609893444E-2</v>
      </c>
      <c r="M264" s="1">
        <f t="shared" si="266"/>
        <v>3.3212659343376609</v>
      </c>
      <c r="N264" s="1">
        <f t="shared" si="267"/>
        <v>-6.5865260014620564E-2</v>
      </c>
      <c r="O264" s="1">
        <f>627.5095*('PNO-LCCSD_T Default'!N254+'PNO-LCCSD_T Default'!T254-'PNO-LCCSD_T Default'!H254)</f>
        <v>3.3801803232695047</v>
      </c>
      <c r="P264" s="1">
        <f t="shared" si="334"/>
        <v>-6.9508710827768105E-3</v>
      </c>
      <c r="Q264" s="1">
        <f>627.5095*('PNO-LCCSD_T Default'!Z254+'PNO-LCCSD_T Default'!AF254-'PNO-LCCSD_T Default'!H254)</f>
        <v>3.3723866552677921</v>
      </c>
      <c r="R264" s="1">
        <f t="shared" si="335"/>
        <v>-1.4744539084489361E-2</v>
      </c>
      <c r="S264" s="1">
        <f t="shared" si="336"/>
        <v>3.3762834892686486</v>
      </c>
      <c r="T264" s="1">
        <f t="shared" si="337"/>
        <v>-1.0847705083632864E-2</v>
      </c>
      <c r="U264" s="1">
        <f t="shared" si="338"/>
        <v>3.2829711583891314</v>
      </c>
      <c r="V264" s="1">
        <f t="shared" si="339"/>
        <v>-0.10416003596315004</v>
      </c>
      <c r="W264" s="1">
        <f t="shared" si="340"/>
        <v>3.4589841330029909</v>
      </c>
      <c r="X264" s="1">
        <f t="shared" si="341"/>
        <v>7.1852938650709408E-2</v>
      </c>
      <c r="Y264" s="21">
        <f t="shared" si="342"/>
        <v>3.370977645696061</v>
      </c>
      <c r="Z264" s="27">
        <f t="shared" si="343"/>
        <v>-1.615354865622054E-2</v>
      </c>
      <c r="AA264" s="1">
        <f t="shared" si="344"/>
        <v>3.4095467645406612</v>
      </c>
      <c r="AB264" s="1">
        <f t="shared" si="345"/>
        <v>2.2415570188379697E-2</v>
      </c>
      <c r="AC264" s="1">
        <f t="shared" si="346"/>
        <v>3.4584668866387078</v>
      </c>
      <c r="AD264" s="1">
        <f t="shared" si="347"/>
        <v>7.1335692286426333E-2</v>
      </c>
      <c r="AE264" s="1">
        <f t="shared" si="348"/>
        <v>3.4340068255896847</v>
      </c>
      <c r="AF264" s="1">
        <f t="shared" si="349"/>
        <v>4.6875631237403237E-2</v>
      </c>
      <c r="AG264" s="24">
        <f>627.5095*('PNO-LCCSD_T Tight'!J254+'PNO-LCCSD_T Tight'!P254-'PNO-LCCSD_T Tight'!D254)</f>
        <v>3.9729697622073328</v>
      </c>
      <c r="AH264" s="1">
        <f t="shared" si="350"/>
        <v>0.58583856785505128</v>
      </c>
      <c r="AI264" s="1">
        <f>627.5095*('PNO-LCCSD_T Tight'!V254+'PNO-LCCSD_T Tight'!AB254-'PNO-LCCSD_T Tight'!D254)</f>
        <v>3.1501032522404477</v>
      </c>
      <c r="AJ264" s="1">
        <f t="shared" si="351"/>
        <v>-0.23702794211183376</v>
      </c>
      <c r="AK264" s="1">
        <f t="shared" si="352"/>
        <v>3.5615365072238903</v>
      </c>
      <c r="AL264" s="1">
        <f t="shared" si="353"/>
        <v>0.17440531287160876</v>
      </c>
      <c r="AM264" s="1">
        <f>627.5095*('PNO-LCCSD_T Tight'!L254+'PNO-LCCSD_T Tight'!R254-'PNO-LCCSD_T Tight'!F254)</f>
        <v>3.5950453773817048</v>
      </c>
      <c r="AN264" s="1">
        <f t="shared" si="354"/>
        <v>0.20791418302942333</v>
      </c>
      <c r="AO264" s="1">
        <f>627.5095*('PNO-LCCSD_T Tight'!X254+'PNO-LCCSD_T Tight'!AD254-'PNO-LCCSD_T Tight'!F254)</f>
        <v>3.3265614549935001</v>
      </c>
      <c r="AP264" s="1">
        <f t="shared" si="355"/>
        <v>-6.0569739358781405E-2</v>
      </c>
      <c r="AQ264" s="1">
        <f t="shared" si="356"/>
        <v>3.4608034161876025</v>
      </c>
      <c r="AR264" s="1">
        <f t="shared" si="357"/>
        <v>7.3672221835320961E-2</v>
      </c>
      <c r="AS264" s="1">
        <f>IF((627.5095*('PNO-LCCSD_T Tight'!N254+'PNO-LCCSD_T Tight'!T254-'PNO-LCCSD_T Tight'!H254))&gt;$AS$1,(627.5095*('PNO-LCCSD_T Tight'!N254+'PNO-LCCSD_T Tight'!T254-'PNO-LCCSD_T Tight'!H254)), "")</f>
        <v>3.4852191384754034</v>
      </c>
      <c r="AT264" s="1">
        <f t="shared" si="288"/>
        <v>9.808794412312194E-2</v>
      </c>
      <c r="AU264" s="1">
        <f>IF((627.5095*('PNO-LCCSD_T Tight'!Z254+'PNO-LCCSD_T Tight'!AF254-'PNO-LCCSD_T Tight'!H254))&gt;$AS$1,(627.5095*('PNO-LCCSD_T Tight'!Z254+'PNO-LCCSD_T Tight'!AF254-'PNO-LCCSD_T Tight'!H254)),"")</f>
        <v>3.3988299056009423</v>
      </c>
      <c r="AV264" s="1">
        <f t="shared" si="289"/>
        <v>1.1698711248660842E-2</v>
      </c>
      <c r="AW264" s="1">
        <f t="shared" si="321"/>
        <v>3.4420245220381727</v>
      </c>
      <c r="AX264" s="1">
        <f t="shared" si="290"/>
        <v>5.4893327685891169E-2</v>
      </c>
      <c r="AY264" s="1">
        <f t="shared" si="358"/>
        <v>3.3472651714981327</v>
      </c>
      <c r="AZ264" s="1">
        <f t="shared" si="359"/>
        <v>-3.9866022854148753E-2</v>
      </c>
      <c r="BA264" s="1">
        <f t="shared" si="360"/>
        <v>3.4422535128853715</v>
      </c>
      <c r="BB264" s="1">
        <f t="shared" si="361"/>
        <v>5.512231853309002E-2</v>
      </c>
      <c r="BC264" s="21">
        <f t="shared" si="362"/>
        <v>3.3947593421917523</v>
      </c>
      <c r="BD264" s="1">
        <f t="shared" si="363"/>
        <v>7.6281478394708557E-3</v>
      </c>
      <c r="BE264" s="1">
        <f t="shared" si="328"/>
        <v>3.3699916091310871</v>
      </c>
      <c r="BF264" s="1">
        <f t="shared" si="329"/>
        <v>-1.7139585221194409E-2</v>
      </c>
      <c r="BG264" s="1">
        <f t="shared" si="330"/>
        <v>3.4746525423038324</v>
      </c>
      <c r="BH264" s="1">
        <f t="shared" si="331"/>
        <v>8.7521347951550865E-2</v>
      </c>
      <c r="BI264" s="1">
        <f t="shared" si="332"/>
        <v>3.4223220757174593</v>
      </c>
      <c r="BJ264" s="1">
        <f t="shared" si="333"/>
        <v>3.5190881365177784E-2</v>
      </c>
      <c r="BL264" s="1">
        <f t="shared" si="364"/>
        <v>3.4861784103629239</v>
      </c>
      <c r="BM264" s="1">
        <f t="shared" si="365"/>
        <v>9.9047216010642369E-2</v>
      </c>
      <c r="BN264" s="1">
        <f t="shared" si="366"/>
        <v>3.467009903853032</v>
      </c>
      <c r="BO264" s="1">
        <f t="shared" si="367"/>
        <v>7.9878709500750489E-2</v>
      </c>
      <c r="BP264" s="1">
        <f t="shared" si="368"/>
        <v>3.4775645317314146</v>
      </c>
      <c r="BQ264" s="1">
        <f t="shared" si="369"/>
        <v>9.0433337379133061E-2</v>
      </c>
      <c r="BR264" s="1">
        <f t="shared" si="370"/>
        <v>3.4856456103758973</v>
      </c>
      <c r="BS264" s="1">
        <f t="shared" si="371"/>
        <v>9.851441602361577E-2</v>
      </c>
      <c r="BT264" s="1">
        <f t="shared" si="372"/>
        <v>3.4820063445035907</v>
      </c>
      <c r="BU264" s="1">
        <f t="shared" si="373"/>
        <v>9.4875150151309207E-2</v>
      </c>
      <c r="BV264" s="1">
        <f t="shared" si="374"/>
        <v>3.4834459547570096</v>
      </c>
      <c r="BW264" s="1">
        <f t="shared" si="375"/>
        <v>9.6314760404728084E-2</v>
      </c>
      <c r="BX264" s="1">
        <f t="shared" si="376"/>
        <v>3.4895667280454115</v>
      </c>
      <c r="BY264" s="1">
        <f t="shared" si="377"/>
        <v>0.10243553369312997</v>
      </c>
      <c r="BZ264" s="1">
        <f t="shared" si="378"/>
        <v>3.4756255045380979</v>
      </c>
      <c r="CA264" s="1">
        <f t="shared" si="379"/>
        <v>8.8494310185816438E-2</v>
      </c>
      <c r="CB264" s="1">
        <f t="shared" si="380"/>
        <v>3.4839248986540667</v>
      </c>
      <c r="CC264" s="1">
        <f t="shared" si="381"/>
        <v>9.6793704301785244E-2</v>
      </c>
      <c r="CD264" s="1">
        <f t="shared" si="382"/>
        <v>3.4951323926241273</v>
      </c>
      <c r="CE264" s="1">
        <f t="shared" si="383"/>
        <v>0.10800119827184584</v>
      </c>
      <c r="CF264" s="1">
        <f t="shared" si="384"/>
        <v>3.4754075682762546</v>
      </c>
      <c r="CG264" s="1">
        <f t="shared" si="385"/>
        <v>8.8276373923973139E-2</v>
      </c>
      <c r="CH264" s="1">
        <f t="shared" si="386"/>
        <v>3.4815392266748355</v>
      </c>
      <c r="CI264" s="1">
        <f t="shared" si="387"/>
        <v>9.4408032322554014E-2</v>
      </c>
      <c r="CJ264" s="1">
        <f t="shared" si="315"/>
        <v>3.5015190383383858</v>
      </c>
      <c r="CK264" s="1">
        <f t="shared" si="387"/>
        <v>0.11438784398610435</v>
      </c>
      <c r="CL264" s="1">
        <f t="shared" si="316"/>
        <v>3.4444828795953293</v>
      </c>
      <c r="CM264" s="1">
        <f t="shared" si="387"/>
        <v>5.735168524304779E-2</v>
      </c>
      <c r="CN264" s="1">
        <f t="shared" si="317"/>
        <v>3.4744228945467808</v>
      </c>
      <c r="CO264" s="1">
        <f t="shared" si="387"/>
        <v>8.7291700194499278E-2</v>
      </c>
      <c r="CP264" s="1">
        <f t="shared" si="318"/>
        <v>3.5077843059929226</v>
      </c>
      <c r="CQ264" s="1">
        <f t="shared" si="388"/>
        <v>0.12065311164064108</v>
      </c>
      <c r="CR264" s="1">
        <f t="shared" si="319"/>
        <v>3.4435206064517607</v>
      </c>
      <c r="CS264" s="1">
        <f t="shared" si="389"/>
        <v>5.638941209947923E-2</v>
      </c>
      <c r="CT264" s="1">
        <f t="shared" si="320"/>
        <v>3.473058931971452</v>
      </c>
      <c r="CU264" s="1">
        <f t="shared" si="390"/>
        <v>8.5927737619170497E-2</v>
      </c>
    </row>
    <row r="265" spans="1:99" x14ac:dyDescent="0.2">
      <c r="A265" s="4">
        <f>'PNO-LCCSD_T Default'!A255</f>
        <v>3.587242712730919</v>
      </c>
      <c r="B265" t="s">
        <v>251</v>
      </c>
      <c r="C265" s="1">
        <f>627.5095*('PNO-LCCSD_T Default'!P255+'PNO-LCCSD_T Default'!J255-'PNO-LCCSD_T Default'!D255)</f>
        <v>3.6922648757630303</v>
      </c>
      <c r="D265" s="1">
        <f t="shared" si="260"/>
        <v>0.10502216303211132</v>
      </c>
      <c r="E265" s="1">
        <f>627.5095*('PNO-LCCSD_T Default'!AB255+'PNO-LCCSD_T Default'!V255-'PNO-LCCSD_T Default'!D255)</f>
        <v>3.3210455837571335</v>
      </c>
      <c r="F265" s="1">
        <f t="shared" si="261"/>
        <v>-0.26619712897378545</v>
      </c>
      <c r="G265" s="1">
        <f t="shared" si="262"/>
        <v>3.5066552297600819</v>
      </c>
      <c r="H265" s="1">
        <f t="shared" si="263"/>
        <v>-8.0587482970837065E-2</v>
      </c>
      <c r="I265" s="1">
        <f>627.5095*('PNO-LCCSD_T Default'!R255+'PNO-LCCSD_T Default'!L255-'PNO-LCCSD_T Default'!F255)</f>
        <v>3.5738270993430428</v>
      </c>
      <c r="J265" s="1">
        <f t="shared" si="264"/>
        <v>-1.3415613387876224E-2</v>
      </c>
      <c r="K265" s="1">
        <f>627.5095*('PNO-LCCSD_T Default'!AD255+'PNO-LCCSD_T Default'!X255-'PNO-LCCSD_T Default'!F255)</f>
        <v>3.5166931369102969</v>
      </c>
      <c r="L265" s="1">
        <f t="shared" si="265"/>
        <v>-7.0549575820622046E-2</v>
      </c>
      <c r="M265" s="1">
        <f t="shared" si="266"/>
        <v>3.5452601181266701</v>
      </c>
      <c r="N265" s="1">
        <f t="shared" si="267"/>
        <v>-4.1982594604248913E-2</v>
      </c>
      <c r="O265" s="1">
        <f>627.5095*('PNO-LCCSD_T Default'!N255+'PNO-LCCSD_T Default'!T255-'PNO-LCCSD_T Default'!H255)</f>
        <v>3.5902767789812366</v>
      </c>
      <c r="P265" s="1">
        <f t="shared" si="334"/>
        <v>3.0340662503176574E-3</v>
      </c>
      <c r="Q265" s="1">
        <f>627.5095*('PNO-LCCSD_T Default'!Z255+'PNO-LCCSD_T Default'!AF255-'PNO-LCCSD_T Default'!H255)</f>
        <v>3.5833804495629722</v>
      </c>
      <c r="R265" s="1">
        <f t="shared" si="335"/>
        <v>-3.8622631679468E-3</v>
      </c>
      <c r="S265" s="1">
        <f t="shared" si="336"/>
        <v>3.5868286142721044</v>
      </c>
      <c r="T265" s="1">
        <f t="shared" si="337"/>
        <v>-4.140984588145713E-4</v>
      </c>
      <c r="U265" s="1">
        <f t="shared" si="338"/>
        <v>3.4961752255713163</v>
      </c>
      <c r="V265" s="1">
        <f t="shared" si="339"/>
        <v>-9.1067487159602667E-2</v>
      </c>
      <c r="W265" s="1">
        <f t="shared" si="340"/>
        <v>3.6449663919511837</v>
      </c>
      <c r="X265" s="1">
        <f t="shared" si="341"/>
        <v>5.7723679220264668E-2</v>
      </c>
      <c r="Y265" s="21">
        <f t="shared" si="342"/>
        <v>3.5705708087612504</v>
      </c>
      <c r="Z265" s="27">
        <f t="shared" si="343"/>
        <v>-1.6671903969668556E-2</v>
      </c>
      <c r="AA265" s="1">
        <f t="shared" si="344"/>
        <v>3.6075354592573743</v>
      </c>
      <c r="AB265" s="1">
        <f t="shared" si="345"/>
        <v>2.0292746526455296E-2</v>
      </c>
      <c r="AC265" s="1">
        <f t="shared" si="346"/>
        <v>3.6533474661165988</v>
      </c>
      <c r="AD265" s="1">
        <f t="shared" si="347"/>
        <v>6.6104753385679782E-2</v>
      </c>
      <c r="AE265" s="1">
        <f t="shared" si="348"/>
        <v>3.6304414626869863</v>
      </c>
      <c r="AF265" s="1">
        <f t="shared" si="349"/>
        <v>4.3198749956067317E-2</v>
      </c>
      <c r="AG265" s="24">
        <f>627.5095*('PNO-LCCSD_T Tight'!J255+'PNO-LCCSD_T Tight'!P255-'PNO-LCCSD_T Tight'!D255)</f>
        <v>4.0938196518955605</v>
      </c>
      <c r="AH265" s="1">
        <f t="shared" si="350"/>
        <v>0.50657693916464153</v>
      </c>
      <c r="AI265" s="1">
        <f>627.5095*('PNO-LCCSD_T Tight'!V255+'PNO-LCCSD_T Tight'!AB255-'PNO-LCCSD_T Tight'!D255)</f>
        <v>3.4190090222749725</v>
      </c>
      <c r="AJ265" s="1">
        <f t="shared" si="351"/>
        <v>-0.16823369045594649</v>
      </c>
      <c r="AK265" s="1">
        <f t="shared" si="352"/>
        <v>3.7564143370852667</v>
      </c>
      <c r="AL265" s="1">
        <f t="shared" si="353"/>
        <v>0.16917162435434774</v>
      </c>
      <c r="AM265" s="1">
        <f>627.5095*('PNO-LCCSD_T Tight'!L255+'PNO-LCCSD_T Tight'!R255-'PNO-LCCSD_T Tight'!F255)</f>
        <v>3.7640134661083788</v>
      </c>
      <c r="AN265" s="1">
        <f t="shared" si="354"/>
        <v>0.17677075337745984</v>
      </c>
      <c r="AO265" s="1">
        <f>627.5095*('PNO-LCCSD_T Tight'!X255+'PNO-LCCSD_T Tight'!AD255-'PNO-LCCSD_T Tight'!F255)</f>
        <v>3.5482195868727993</v>
      </c>
      <c r="AP265" s="1">
        <f t="shared" si="355"/>
        <v>-3.9023125858119734E-2</v>
      </c>
      <c r="AQ265" s="1">
        <f t="shared" si="356"/>
        <v>3.6561165264905888</v>
      </c>
      <c r="AR265" s="1">
        <f t="shared" si="357"/>
        <v>6.8873813759669833E-2</v>
      </c>
      <c r="AS265" s="1">
        <f>IF((627.5095*('PNO-LCCSD_T Tight'!N255+'PNO-LCCSD_T Tight'!T255-'PNO-LCCSD_T Tight'!H255))&gt;$AS$1,(627.5095*('PNO-LCCSD_T Tight'!N255+'PNO-LCCSD_T Tight'!T255-'PNO-LCCSD_T Tight'!H255)), "")</f>
        <v>3.6732147095787417</v>
      </c>
      <c r="AT265" s="1">
        <f t="shared" si="288"/>
        <v>8.5971996847822751E-2</v>
      </c>
      <c r="AU265" s="1">
        <f>IF((627.5095*('PNO-LCCSD_T Tight'!Z255+'PNO-LCCSD_T Tight'!AF255-'PNO-LCCSD_T Tight'!H255))&gt;$AS$1,(627.5095*('PNO-LCCSD_T Tight'!Z255+'PNO-LCCSD_T Tight'!AF255-'PNO-LCCSD_T Tight'!H255)),"")</f>
        <v>3.6046969472448414</v>
      </c>
      <c r="AV265" s="1">
        <f t="shared" si="289"/>
        <v>1.7454234513922362E-2</v>
      </c>
      <c r="AW265" s="1">
        <f t="shared" si="321"/>
        <v>3.6389558284117918</v>
      </c>
      <c r="AX265" s="1">
        <f t="shared" si="290"/>
        <v>5.1713115680872779E-2</v>
      </c>
      <c r="AY265" s="1">
        <f t="shared" si="358"/>
        <v>3.5477812040548775</v>
      </c>
      <c r="AZ265" s="1">
        <f t="shared" si="359"/>
        <v>-3.9461508676041479E-2</v>
      </c>
      <c r="BA265" s="1">
        <f t="shared" si="360"/>
        <v>3.6329344705476223</v>
      </c>
      <c r="BB265" s="1">
        <f t="shared" si="361"/>
        <v>4.5691757816703316E-2</v>
      </c>
      <c r="BC265" s="21">
        <f t="shared" si="362"/>
        <v>3.5903578373012492</v>
      </c>
      <c r="BD265" s="1">
        <f t="shared" si="363"/>
        <v>3.1151245703302521E-3</v>
      </c>
      <c r="BE265" s="1">
        <f t="shared" si="328"/>
        <v>3.5779504404328928</v>
      </c>
      <c r="BF265" s="1">
        <f t="shared" si="329"/>
        <v>-9.2922722980262051E-3</v>
      </c>
      <c r="BG265" s="1">
        <f t="shared" si="330"/>
        <v>3.6639518827171478</v>
      </c>
      <c r="BH265" s="1">
        <f t="shared" si="331"/>
        <v>7.6709169986228787E-2</v>
      </c>
      <c r="BI265" s="1">
        <f t="shared" si="332"/>
        <v>3.6209511615750212</v>
      </c>
      <c r="BJ265" s="1">
        <f t="shared" si="333"/>
        <v>3.3708448844102179E-2</v>
      </c>
      <c r="BL265" s="1">
        <f t="shared" si="364"/>
        <v>3.6545570603166588</v>
      </c>
      <c r="BM265" s="1">
        <f t="shared" si="365"/>
        <v>6.7314347585739842E-2</v>
      </c>
      <c r="BN265" s="1">
        <f t="shared" si="366"/>
        <v>3.6516873310923978</v>
      </c>
      <c r="BO265" s="1">
        <f t="shared" si="367"/>
        <v>6.4444618361478856E-2</v>
      </c>
      <c r="BP265" s="1">
        <f t="shared" si="368"/>
        <v>3.6547898685080313</v>
      </c>
      <c r="BQ265" s="1">
        <f t="shared" si="369"/>
        <v>6.7547155777112344E-2</v>
      </c>
      <c r="BR265" s="1">
        <f t="shared" si="370"/>
        <v>3.6668476870854545</v>
      </c>
      <c r="BS265" s="1">
        <f t="shared" si="371"/>
        <v>7.9604974354535507E-2</v>
      </c>
      <c r="BT265" s="1">
        <f t="shared" si="372"/>
        <v>3.6730598733959865</v>
      </c>
      <c r="BU265" s="1">
        <f t="shared" si="373"/>
        <v>8.5817160665067505E-2</v>
      </c>
      <c r="BV265" s="1">
        <f t="shared" si="374"/>
        <v>3.6695055270202919</v>
      </c>
      <c r="BW265" s="1">
        <f t="shared" si="375"/>
        <v>8.2262814289372876E-2</v>
      </c>
      <c r="BX265" s="1">
        <f t="shared" si="376"/>
        <v>3.6702012873090628</v>
      </c>
      <c r="BY265" s="1">
        <f t="shared" si="377"/>
        <v>8.2958574578143818E-2</v>
      </c>
      <c r="BZ265" s="1">
        <f t="shared" si="378"/>
        <v>3.6682825850061089</v>
      </c>
      <c r="CA265" s="1">
        <f t="shared" si="379"/>
        <v>8.1039872275189939E-2</v>
      </c>
      <c r="CB265" s="1">
        <f t="shared" si="380"/>
        <v>3.6700991820251927</v>
      </c>
      <c r="CC265" s="1">
        <f t="shared" si="381"/>
        <v>8.2856469294273705E-2</v>
      </c>
      <c r="CD265" s="1">
        <f t="shared" si="382"/>
        <v>3.6751660216366204</v>
      </c>
      <c r="CE265" s="1">
        <f t="shared" si="383"/>
        <v>8.7923308905701436E-2</v>
      </c>
      <c r="CF265" s="1">
        <f t="shared" si="384"/>
        <v>3.6681135247562118</v>
      </c>
      <c r="CG265" s="1">
        <f t="shared" si="385"/>
        <v>8.0870812025292782E-2</v>
      </c>
      <c r="CH265" s="1">
        <f t="shared" si="386"/>
        <v>3.6686034802918273</v>
      </c>
      <c r="CI265" s="1">
        <f t="shared" si="387"/>
        <v>8.1360767560908265E-2</v>
      </c>
      <c r="CJ265" s="1">
        <f t="shared" si="315"/>
        <v>3.6680082639133218</v>
      </c>
      <c r="CK265" s="1">
        <f t="shared" si="387"/>
        <v>8.0765551182402806E-2</v>
      </c>
      <c r="CL265" s="1">
        <f t="shared" si="316"/>
        <v>3.6348013862945376</v>
      </c>
      <c r="CM265" s="1">
        <f t="shared" si="387"/>
        <v>4.7558673563618648E-2</v>
      </c>
      <c r="CN265" s="1">
        <f t="shared" si="317"/>
        <v>3.6533035684787563</v>
      </c>
      <c r="CO265" s="1">
        <f t="shared" si="387"/>
        <v>6.6060855747837266E-2</v>
      </c>
      <c r="CP265" s="1">
        <f t="shared" si="318"/>
        <v>3.6734881406827506</v>
      </c>
      <c r="CQ265" s="1">
        <f t="shared" si="388"/>
        <v>8.6245427951831655E-2</v>
      </c>
      <c r="CR265" s="1">
        <f t="shared" si="319"/>
        <v>3.634037367830441</v>
      </c>
      <c r="CS265" s="1">
        <f t="shared" si="389"/>
        <v>4.6794655099521965E-2</v>
      </c>
      <c r="CT265" s="1">
        <f t="shared" si="320"/>
        <v>3.6525634266831775</v>
      </c>
      <c r="CU265" s="1">
        <f t="shared" si="390"/>
        <v>6.5320713952258469E-2</v>
      </c>
    </row>
    <row r="266" spans="1:99" x14ac:dyDescent="0.2">
      <c r="A266" s="4">
        <f>'PNO-LCCSD_T Default'!A256</f>
        <v>3.4639342953409047</v>
      </c>
      <c r="B266" t="s">
        <v>252</v>
      </c>
      <c r="C266" s="1">
        <f>627.5095*('PNO-LCCSD_T Default'!P256+'PNO-LCCSD_T Default'!J256-'PNO-LCCSD_T Default'!D256)</f>
        <v>3.5864862111742806</v>
      </c>
      <c r="D266" s="1">
        <f t="shared" si="260"/>
        <v>0.12255191583337588</v>
      </c>
      <c r="E266" s="1">
        <f>627.5095*('PNO-LCCSD_T Default'!AB256+'PNO-LCCSD_T Default'!V256-'PNO-LCCSD_T Default'!D256)</f>
        <v>3.2638351698810846</v>
      </c>
      <c r="F266" s="1">
        <f t="shared" si="261"/>
        <v>-0.20009912545982012</v>
      </c>
      <c r="G266" s="1">
        <f t="shared" si="262"/>
        <v>3.4251606905276826</v>
      </c>
      <c r="H266" s="1">
        <f t="shared" si="263"/>
        <v>-3.8773604813222118E-2</v>
      </c>
      <c r="I266" s="1">
        <f>627.5095*('PNO-LCCSD_T Default'!R256+'PNO-LCCSD_T Default'!L256-'PNO-LCCSD_T Default'!F256)</f>
        <v>3.4663969621447261</v>
      </c>
      <c r="J266" s="1">
        <f t="shared" si="264"/>
        <v>2.4626668038214561E-3</v>
      </c>
      <c r="K266" s="1">
        <f>627.5095*('PNO-LCCSD_T Default'!AD256+'PNO-LCCSD_T Default'!X256-'PNO-LCCSD_T Default'!F256)</f>
        <v>3.4133704082752931</v>
      </c>
      <c r="L266" s="1">
        <f t="shared" si="265"/>
        <v>-5.0563887065611546E-2</v>
      </c>
      <c r="M266" s="1">
        <f t="shared" si="266"/>
        <v>3.4398836852100096</v>
      </c>
      <c r="N266" s="1">
        <f t="shared" si="267"/>
        <v>-2.4050610130895045E-2</v>
      </c>
      <c r="O266" s="1">
        <f>627.5095*('PNO-LCCSD_T Default'!N256+'PNO-LCCSD_T Default'!T256-'PNO-LCCSD_T Default'!H256)</f>
        <v>3.4729011269922543</v>
      </c>
      <c r="P266" s="1">
        <f t="shared" si="334"/>
        <v>8.9668316513495938E-3</v>
      </c>
      <c r="Q266" s="1">
        <f>627.5095*('PNO-LCCSD_T Default'!Z256+'PNO-LCCSD_T Default'!AF256-'PNO-LCCSD_T Default'!H256)</f>
        <v>3.4673476678991726</v>
      </c>
      <c r="R266" s="1">
        <f t="shared" si="335"/>
        <v>3.413372558267902E-3</v>
      </c>
      <c r="S266" s="1">
        <f t="shared" si="336"/>
        <v>3.4701243974457134</v>
      </c>
      <c r="T266" s="1">
        <f t="shared" si="337"/>
        <v>6.1901021048087479E-3</v>
      </c>
      <c r="U266" s="1">
        <f t="shared" si="338"/>
        <v>3.3876623262130554</v>
      </c>
      <c r="V266" s="1">
        <f t="shared" si="339"/>
        <v>-7.6271969127849282E-2</v>
      </c>
      <c r="W266" s="1">
        <f t="shared" si="340"/>
        <v>3.5114108461085425</v>
      </c>
      <c r="X266" s="1">
        <f t="shared" si="341"/>
        <v>4.7476550767637793E-2</v>
      </c>
      <c r="Y266" s="21">
        <f t="shared" si="342"/>
        <v>3.4495365861607987</v>
      </c>
      <c r="Z266" s="27">
        <f t="shared" si="343"/>
        <v>-1.4397709180105966E-2</v>
      </c>
      <c r="AA266" s="1">
        <f t="shared" si="344"/>
        <v>3.4797251687994968</v>
      </c>
      <c r="AB266" s="1">
        <f t="shared" si="345"/>
        <v>1.5790873458592092E-2</v>
      </c>
      <c r="AC266" s="1">
        <f t="shared" si="346"/>
        <v>3.5239795468488166</v>
      </c>
      <c r="AD266" s="1">
        <f t="shared" si="347"/>
        <v>6.0045251507911956E-2</v>
      </c>
      <c r="AE266" s="1">
        <f t="shared" si="348"/>
        <v>3.5018523578241569</v>
      </c>
      <c r="AF266" s="1">
        <f t="shared" si="349"/>
        <v>3.7918062483252246E-2</v>
      </c>
      <c r="AG266" s="24">
        <f>627.5095*('PNO-LCCSD_T Tight'!J256+'PNO-LCCSD_T Tight'!P256-'PNO-LCCSD_T Tight'!D256)</f>
        <v>3.8205236911225096</v>
      </c>
      <c r="AH266" s="1">
        <f t="shared" si="350"/>
        <v>0.35658939578160487</v>
      </c>
      <c r="AI266" s="1">
        <f>627.5095*('PNO-LCCSD_T Tight'!V256+'PNO-LCCSD_T Tight'!AB256-'PNO-LCCSD_T Tight'!D256)</f>
        <v>3.3285120049133305</v>
      </c>
      <c r="AJ266" s="1">
        <f t="shared" si="351"/>
        <v>-0.13542229042757414</v>
      </c>
      <c r="AK266" s="1">
        <f t="shared" si="352"/>
        <v>3.5745178480179201</v>
      </c>
      <c r="AL266" s="1">
        <f t="shared" si="353"/>
        <v>0.11058355267701536</v>
      </c>
      <c r="AM266" s="1">
        <f>627.5095*('PNO-LCCSD_T Tight'!L256+'PNO-LCCSD_T Tight'!R256-'PNO-LCCSD_T Tight'!F256)</f>
        <v>3.572181644547292</v>
      </c>
      <c r="AN266" s="1">
        <f t="shared" si="354"/>
        <v>0.10824734920638734</v>
      </c>
      <c r="AO266" s="1">
        <f>627.5095*('PNO-LCCSD_T Tight'!X256+'PNO-LCCSD_T Tight'!AD256-'PNO-LCCSD_T Tight'!F256)</f>
        <v>3.4403557414678363</v>
      </c>
      <c r="AP266" s="1">
        <f t="shared" si="355"/>
        <v>-2.3578553873068397E-2</v>
      </c>
      <c r="AQ266" s="1">
        <f t="shared" si="356"/>
        <v>3.5062686930075642</v>
      </c>
      <c r="AR266" s="1">
        <f t="shared" si="357"/>
        <v>4.2334397666659473E-2</v>
      </c>
      <c r="AS266" s="1">
        <f>IF((627.5095*('PNO-LCCSD_T Tight'!N256+'PNO-LCCSD_T Tight'!T256-'PNO-LCCSD_T Tight'!H256))&gt;$AS$1,(627.5095*('PNO-LCCSD_T Tight'!N256+'PNO-LCCSD_T Tight'!T256-'PNO-LCCSD_T Tight'!H256)), "")</f>
        <v>3.5202278935011644</v>
      </c>
      <c r="AT266" s="1">
        <f t="shared" si="288"/>
        <v>5.6293598160259695E-2</v>
      </c>
      <c r="AU266" s="1">
        <f>IF((627.5095*('PNO-LCCSD_T Tight'!Z256+'PNO-LCCSD_T Tight'!AF256-'PNO-LCCSD_T Tight'!H256))&gt;$AS$1,(627.5095*('PNO-LCCSD_T Tight'!Z256+'PNO-LCCSD_T Tight'!AF256-'PNO-LCCSD_T Tight'!H256)),"")</f>
        <v>3.4814980071490851</v>
      </c>
      <c r="AV266" s="1">
        <f t="shared" si="289"/>
        <v>1.7563711808180393E-2</v>
      </c>
      <c r="AW266" s="1">
        <f t="shared" si="321"/>
        <v>3.500862950325125</v>
      </c>
      <c r="AX266" s="1">
        <f t="shared" si="290"/>
        <v>3.6928654984220266E-2</v>
      </c>
      <c r="AY266" s="1">
        <f t="shared" si="358"/>
        <v>3.4093600699131321</v>
      </c>
      <c r="AZ266" s="1">
        <f t="shared" si="359"/>
        <v>-5.4574225427772571E-2</v>
      </c>
      <c r="BA266" s="1">
        <f t="shared" si="360"/>
        <v>3.5136843362422905</v>
      </c>
      <c r="BB266" s="1">
        <f t="shared" si="361"/>
        <v>4.9750040901385795E-2</v>
      </c>
      <c r="BC266" s="21">
        <f t="shared" si="362"/>
        <v>3.4615222030777115</v>
      </c>
      <c r="BD266" s="1">
        <f t="shared" si="363"/>
        <v>-2.4120922631931663E-3</v>
      </c>
      <c r="BE266" s="1">
        <f t="shared" si="328"/>
        <v>3.4657190399445716</v>
      </c>
      <c r="BF266" s="1">
        <f t="shared" si="329"/>
        <v>1.7847446036669545E-3</v>
      </c>
      <c r="BG266" s="1">
        <f t="shared" si="330"/>
        <v>3.5246636629458052</v>
      </c>
      <c r="BH266" s="1">
        <f t="shared" si="331"/>
        <v>6.0729367604900553E-2</v>
      </c>
      <c r="BI266" s="1">
        <f t="shared" si="332"/>
        <v>3.4951913514451887</v>
      </c>
      <c r="BJ266" s="1">
        <f t="shared" si="333"/>
        <v>3.1257056104283976E-2</v>
      </c>
      <c r="BL266" s="1">
        <f t="shared" si="364"/>
        <v>3.4799717387180706</v>
      </c>
      <c r="BM266" s="1">
        <f t="shared" si="365"/>
        <v>1.603744337716595E-2</v>
      </c>
      <c r="BN266" s="1">
        <f t="shared" si="366"/>
        <v>3.5158481043211451</v>
      </c>
      <c r="BO266" s="1">
        <f t="shared" si="367"/>
        <v>5.191380898024045E-2</v>
      </c>
      <c r="BP266" s="1">
        <f t="shared" si="368"/>
        <v>3.4998999923444312</v>
      </c>
      <c r="BQ266" s="1">
        <f t="shared" si="369"/>
        <v>3.5965697003526476E-2</v>
      </c>
      <c r="BR266" s="1">
        <f t="shared" si="370"/>
        <v>3.5142940125938429</v>
      </c>
      <c r="BS266" s="1">
        <f t="shared" si="371"/>
        <v>5.0359717252938196E-2</v>
      </c>
      <c r="BT266" s="1">
        <f t="shared" si="372"/>
        <v>3.5369939543970497</v>
      </c>
      <c r="BU266" s="1">
        <f t="shared" si="373"/>
        <v>7.3059659056144977E-2</v>
      </c>
      <c r="BV266" s="1">
        <f t="shared" si="374"/>
        <v>3.5252128577527611</v>
      </c>
      <c r="BW266" s="1">
        <f t="shared" si="375"/>
        <v>6.1278562411856363E-2</v>
      </c>
      <c r="BX266" s="1">
        <f t="shared" si="376"/>
        <v>3.5145808991585561</v>
      </c>
      <c r="BY266" s="1">
        <f t="shared" si="377"/>
        <v>5.0646603817651403E-2</v>
      </c>
      <c r="BZ266" s="1">
        <f t="shared" si="378"/>
        <v>3.5367633889871812</v>
      </c>
      <c r="CA266" s="1">
        <f t="shared" si="379"/>
        <v>7.2829093646276544E-2</v>
      </c>
      <c r="CB266" s="1">
        <f t="shared" si="380"/>
        <v>3.5256008992603682</v>
      </c>
      <c r="CC266" s="1">
        <f t="shared" si="381"/>
        <v>6.1666603919463547E-2</v>
      </c>
      <c r="CD266" s="1">
        <f t="shared" si="382"/>
        <v>3.5139601636142368</v>
      </c>
      <c r="CE266" s="1">
        <f t="shared" si="383"/>
        <v>5.0025868273332108E-2</v>
      </c>
      <c r="CF266" s="1">
        <f t="shared" si="384"/>
        <v>3.5367211937553398</v>
      </c>
      <c r="CG266" s="1">
        <f t="shared" si="385"/>
        <v>7.2786898414435086E-2</v>
      </c>
      <c r="CH266" s="1">
        <f t="shared" si="386"/>
        <v>3.5247662176014871</v>
      </c>
      <c r="CI266" s="1">
        <f t="shared" si="387"/>
        <v>6.0831922260582427E-2</v>
      </c>
      <c r="CJ266" s="1">
        <f t="shared" si="315"/>
        <v>3.4794318005543547</v>
      </c>
      <c r="CK266" s="1">
        <f t="shared" si="387"/>
        <v>1.5497505213450058E-2</v>
      </c>
      <c r="CL266" s="1">
        <f t="shared" si="316"/>
        <v>3.5149169001825644</v>
      </c>
      <c r="CM266" s="1">
        <f t="shared" si="387"/>
        <v>5.0982604841659729E-2</v>
      </c>
      <c r="CN266" s="1">
        <f t="shared" si="317"/>
        <v>3.4991640556031394</v>
      </c>
      <c r="CO266" s="1">
        <f t="shared" si="387"/>
        <v>3.5229760262234677E-2</v>
      </c>
      <c r="CP266" s="1">
        <f t="shared" si="318"/>
        <v>3.4792802676283912</v>
      </c>
      <c r="CQ266" s="1">
        <f t="shared" si="388"/>
        <v>1.5345972287486465E-2</v>
      </c>
      <c r="CR266" s="1">
        <f t="shared" si="319"/>
        <v>3.5146283705591705</v>
      </c>
      <c r="CS266" s="1">
        <f t="shared" si="389"/>
        <v>5.0694075218265855E-2</v>
      </c>
      <c r="CT266" s="1">
        <f t="shared" si="320"/>
        <v>3.4987732614253209</v>
      </c>
      <c r="CU266" s="1">
        <f t="shared" si="390"/>
        <v>3.4838966084416167E-2</v>
      </c>
    </row>
    <row r="267" spans="1:99" x14ac:dyDescent="0.2">
      <c r="A267" s="4">
        <f>'PNO-LCCSD_T Default'!A257</f>
        <v>3.1828827920420468</v>
      </c>
      <c r="B267" t="s">
        <v>253</v>
      </c>
      <c r="C267" s="1">
        <f>627.5095*('PNO-LCCSD_T Default'!P257+'PNO-LCCSD_T Default'!J257-'PNO-LCCSD_T Default'!D257)</f>
        <v>3.3114820772792224</v>
      </c>
      <c r="D267" s="1">
        <f t="shared" si="260"/>
        <v>0.12859928523717556</v>
      </c>
      <c r="E267" s="1">
        <f>627.5095*('PNO-LCCSD_T Default'!AB257+'PNO-LCCSD_T Default'!V257-'PNO-LCCSD_T Default'!D257)</f>
        <v>3.0326521372179145</v>
      </c>
      <c r="F267" s="1">
        <f t="shared" si="261"/>
        <v>-0.15023065482413234</v>
      </c>
      <c r="G267" s="1">
        <f t="shared" si="262"/>
        <v>3.1720671072485684</v>
      </c>
      <c r="H267" s="1">
        <f t="shared" si="263"/>
        <v>-1.0815684793478386E-2</v>
      </c>
      <c r="I267" s="1">
        <f>627.5095*('PNO-LCCSD_T Default'!R257+'PNO-LCCSD_T Default'!L257-'PNO-LCCSD_T Default'!F257)</f>
        <v>3.1927820671556155</v>
      </c>
      <c r="J267" s="1">
        <f t="shared" si="264"/>
        <v>9.8992751135686952E-3</v>
      </c>
      <c r="K267" s="1">
        <f>627.5095*('PNO-LCCSD_T Default'!AD257+'PNO-LCCSD_T Default'!X257-'PNO-LCCSD_T Default'!F257)</f>
        <v>3.1443888231821053</v>
      </c>
      <c r="L267" s="1">
        <f t="shared" si="265"/>
        <v>-3.8493968859941496E-2</v>
      </c>
      <c r="M267" s="1">
        <f t="shared" si="266"/>
        <v>3.1685854451688602</v>
      </c>
      <c r="N267" s="1">
        <f t="shared" si="267"/>
        <v>-1.4297346873186623E-2</v>
      </c>
      <c r="O267" s="1">
        <f>627.5095*('PNO-LCCSD_T Default'!N257+'PNO-LCCSD_T Default'!T257-'PNO-LCCSD_T Default'!H257)</f>
        <v>3.1916764694959916</v>
      </c>
      <c r="P267" s="1">
        <f t="shared" si="334"/>
        <v>8.7936774539447704E-3</v>
      </c>
      <c r="Q267" s="1">
        <f>627.5095*('PNO-LCCSD_T Default'!Z257+'PNO-LCCSD_T Default'!AF257-'PNO-LCCSD_T Default'!H257)</f>
        <v>3.1862045866312836</v>
      </c>
      <c r="R267" s="1">
        <f t="shared" si="335"/>
        <v>3.3217945892367595E-3</v>
      </c>
      <c r="S267" s="1">
        <f t="shared" si="336"/>
        <v>3.1889405280636378</v>
      </c>
      <c r="T267" s="1">
        <f t="shared" si="337"/>
        <v>6.057736021590987E-3</v>
      </c>
      <c r="U267" s="1">
        <f t="shared" si="338"/>
        <v>3.1149582639618107</v>
      </c>
      <c r="V267" s="1">
        <f t="shared" si="339"/>
        <v>-6.792452808023608E-2</v>
      </c>
      <c r="W267" s="1">
        <f t="shared" si="340"/>
        <v>3.2176472319130727</v>
      </c>
      <c r="X267" s="1">
        <f t="shared" si="341"/>
        <v>3.4764439871025843E-2</v>
      </c>
      <c r="Y267" s="21">
        <f t="shared" si="342"/>
        <v>3.1663027479374413</v>
      </c>
      <c r="Z267" s="27">
        <f t="shared" si="343"/>
        <v>-1.6580044104605562E-2</v>
      </c>
      <c r="AA267" s="1">
        <f t="shared" si="344"/>
        <v>3.1905164981809762</v>
      </c>
      <c r="AB267" s="1">
        <f t="shared" si="345"/>
        <v>7.6337061389293304E-3</v>
      </c>
      <c r="AC267" s="1">
        <f t="shared" si="346"/>
        <v>3.2300768630369787</v>
      </c>
      <c r="AD267" s="1">
        <f t="shared" si="347"/>
        <v>4.7194070994931892E-2</v>
      </c>
      <c r="AE267" s="1">
        <f t="shared" si="348"/>
        <v>3.2102966806089781</v>
      </c>
      <c r="AF267" s="1">
        <f t="shared" si="349"/>
        <v>2.7413888566931277E-2</v>
      </c>
      <c r="AG267" s="24">
        <f>627.5095*('PNO-LCCSD_T Tight'!J257+'PNO-LCCSD_T Tight'!P257-'PNO-LCCSD_T Tight'!D257)</f>
        <v>3.4682373076231605</v>
      </c>
      <c r="AH267" s="1">
        <f t="shared" si="350"/>
        <v>0.28535451558111369</v>
      </c>
      <c r="AI267" s="1">
        <f>627.5095*('PNO-LCCSD_T Tight'!V257+'PNO-LCCSD_T Tight'!AB257-'PNO-LCCSD_T Tight'!D257)</f>
        <v>3.0744627130675304</v>
      </c>
      <c r="AJ267" s="1">
        <f t="shared" si="351"/>
        <v>-0.10842007897451644</v>
      </c>
      <c r="AK267" s="1">
        <f t="shared" si="352"/>
        <v>3.2713500103453454</v>
      </c>
      <c r="AL267" s="1">
        <f t="shared" si="353"/>
        <v>8.8467218303298623E-2</v>
      </c>
      <c r="AM267" s="1">
        <f>627.5095*('PNO-LCCSD_T Tight'!L257+'PNO-LCCSD_T Tight'!R257-'PNO-LCCSD_T Tight'!F257)</f>
        <v>3.2667084172832088</v>
      </c>
      <c r="AN267" s="1">
        <f t="shared" si="354"/>
        <v>8.3825625241161994E-2</v>
      </c>
      <c r="AO267" s="1">
        <f>627.5095*('PNO-LCCSD_T Tight'!X257+'PNO-LCCSD_T Tight'!AD257-'PNO-LCCSD_T Tight'!F257)</f>
        <v>3.1677097274512684</v>
      </c>
      <c r="AP267" s="1">
        <f t="shared" si="355"/>
        <v>-1.5173064590778385E-2</v>
      </c>
      <c r="AQ267" s="1">
        <f t="shared" si="356"/>
        <v>3.2172090723672389</v>
      </c>
      <c r="AR267" s="1">
        <f t="shared" si="357"/>
        <v>3.4326280325192027E-2</v>
      </c>
      <c r="AS267" s="1">
        <f>IF((627.5095*('PNO-LCCSD_T Tight'!N257+'PNO-LCCSD_T Tight'!T257-'PNO-LCCSD_T Tight'!H257))&gt;$AS$1,(627.5095*('PNO-LCCSD_T Tight'!N257+'PNO-LCCSD_T Tight'!T257-'PNO-LCCSD_T Tight'!H257)), "")</f>
        <v>3.2271558566277294</v>
      </c>
      <c r="AT267" s="1">
        <f t="shared" si="288"/>
        <v>4.4273064585682587E-2</v>
      </c>
      <c r="AU267" s="1">
        <f>IF((627.5095*('PNO-LCCSD_T Tight'!Z257+'PNO-LCCSD_T Tight'!AF257-'PNO-LCCSD_T Tight'!H257))&gt;$AS$1,(627.5095*('PNO-LCCSD_T Tight'!Z257+'PNO-LCCSD_T Tight'!AF257-'PNO-LCCSD_T Tight'!H257)),"")</f>
        <v>3.2010326361080956</v>
      </c>
      <c r="AV267" s="1">
        <f t="shared" si="289"/>
        <v>1.8149844066048804E-2</v>
      </c>
      <c r="AW267" s="1">
        <f t="shared" si="321"/>
        <v>3.2140942463679125</v>
      </c>
      <c r="AX267" s="1">
        <f t="shared" si="290"/>
        <v>3.1211454325865695E-2</v>
      </c>
      <c r="AY267" s="1">
        <f t="shared" si="358"/>
        <v>3.134579155597804</v>
      </c>
      <c r="AZ267" s="1">
        <f t="shared" si="359"/>
        <v>-4.8303636444242848E-2</v>
      </c>
      <c r="BA267" s="1">
        <f t="shared" si="360"/>
        <v>3.2288456724967078</v>
      </c>
      <c r="BB267" s="1">
        <f t="shared" si="361"/>
        <v>4.5962880454661015E-2</v>
      </c>
      <c r="BC267" s="21">
        <f t="shared" si="362"/>
        <v>3.1817124140472561</v>
      </c>
      <c r="BD267" s="1">
        <f t="shared" si="363"/>
        <v>-1.1703779947906945E-3</v>
      </c>
      <c r="BE267" s="1">
        <f t="shared" si="328"/>
        <v>3.1856580880711607</v>
      </c>
      <c r="BF267" s="1">
        <f t="shared" si="329"/>
        <v>2.7752960291138606E-3</v>
      </c>
      <c r="BG267" s="1">
        <f t="shared" si="330"/>
        <v>3.2359943763382093</v>
      </c>
      <c r="BH267" s="1">
        <f t="shared" si="331"/>
        <v>5.3111584296162473E-2</v>
      </c>
      <c r="BI267" s="1">
        <f t="shared" si="332"/>
        <v>3.2108262322046848</v>
      </c>
      <c r="BJ267" s="1">
        <f t="shared" si="333"/>
        <v>2.7943440162637945E-2</v>
      </c>
      <c r="BL267" s="1">
        <f t="shared" si="364"/>
        <v>3.1767858961143109</v>
      </c>
      <c r="BM267" s="1">
        <f t="shared" si="365"/>
        <v>-6.0968959277358792E-3</v>
      </c>
      <c r="BN267" s="1">
        <f t="shared" si="366"/>
        <v>3.2205157136649989</v>
      </c>
      <c r="BO267" s="1">
        <f t="shared" si="367"/>
        <v>3.7632921622952065E-2</v>
      </c>
      <c r="BP267" s="1">
        <f t="shared" si="368"/>
        <v>3.1997810576467032</v>
      </c>
      <c r="BQ267" s="1">
        <f t="shared" si="369"/>
        <v>1.6898265604656348E-2</v>
      </c>
      <c r="BR267" s="1">
        <f t="shared" si="370"/>
        <v>3.2136702557453845</v>
      </c>
      <c r="BS267" s="1">
        <f t="shared" si="371"/>
        <v>3.0787463703337625E-2</v>
      </c>
      <c r="BT267" s="1">
        <f t="shared" si="372"/>
        <v>3.2384900742533582</v>
      </c>
      <c r="BU267" s="1">
        <f t="shared" si="373"/>
        <v>5.5607282211311393E-2</v>
      </c>
      <c r="BV267" s="1">
        <f t="shared" si="374"/>
        <v>3.2258252183079863</v>
      </c>
      <c r="BW267" s="1">
        <f t="shared" si="375"/>
        <v>4.2942426265939471E-2</v>
      </c>
      <c r="BX267" s="1">
        <f t="shared" si="376"/>
        <v>3.2148750051779618</v>
      </c>
      <c r="BY267" s="1">
        <f t="shared" si="377"/>
        <v>3.1992213135914938E-2</v>
      </c>
      <c r="BZ267" s="1">
        <f t="shared" si="378"/>
        <v>3.2411247443647242</v>
      </c>
      <c r="CA267" s="1">
        <f t="shared" si="379"/>
        <v>5.8241952322677371E-2</v>
      </c>
      <c r="CB267" s="1">
        <f t="shared" si="380"/>
        <v>3.2276912741114905</v>
      </c>
      <c r="CC267" s="1">
        <f t="shared" si="381"/>
        <v>4.4808482069443656E-2</v>
      </c>
      <c r="CD267" s="1">
        <f t="shared" si="382"/>
        <v>3.2165930939155087</v>
      </c>
      <c r="CE267" s="1">
        <f t="shared" si="383"/>
        <v>3.3710301873461912E-2</v>
      </c>
      <c r="CF267" s="1">
        <f t="shared" si="384"/>
        <v>3.2411635693736871</v>
      </c>
      <c r="CG267" s="1">
        <f t="shared" si="385"/>
        <v>5.8280777331640277E-2</v>
      </c>
      <c r="CH267" s="1">
        <f t="shared" si="386"/>
        <v>3.2300454394794342</v>
      </c>
      <c r="CI267" s="1">
        <f t="shared" si="387"/>
        <v>4.7162647437387406E-2</v>
      </c>
      <c r="CJ267" s="1">
        <f t="shared" si="315"/>
        <v>3.1815122804959741</v>
      </c>
      <c r="CK267" s="1">
        <f t="shared" si="387"/>
        <v>-1.3705115460727058E-3</v>
      </c>
      <c r="CL267" s="1">
        <f t="shared" si="316"/>
        <v>3.2296424679504221</v>
      </c>
      <c r="CM267" s="1">
        <f t="shared" si="387"/>
        <v>4.6759675908375264E-2</v>
      </c>
      <c r="CN267" s="1">
        <f t="shared" si="317"/>
        <v>3.206734264084202</v>
      </c>
      <c r="CO267" s="1">
        <f t="shared" si="387"/>
        <v>2.3851472042155208E-2</v>
      </c>
      <c r="CP267" s="1">
        <f t="shared" si="318"/>
        <v>3.1834420429260302</v>
      </c>
      <c r="CQ267" s="1">
        <f t="shared" si="388"/>
        <v>5.5925088398334211E-4</v>
      </c>
      <c r="CR267" s="1">
        <f t="shared" si="319"/>
        <v>3.2296615132266955</v>
      </c>
      <c r="CS267" s="1">
        <f t="shared" si="389"/>
        <v>4.6778721184648653E-2</v>
      </c>
      <c r="CT267" s="1">
        <f t="shared" si="320"/>
        <v>3.2089969114651495</v>
      </c>
      <c r="CU267" s="1">
        <f t="shared" si="390"/>
        <v>2.6114119423102711E-2</v>
      </c>
    </row>
    <row r="268" spans="1:99" x14ac:dyDescent="0.2">
      <c r="A268" s="4">
        <f>'PNO-LCCSD_T Default'!A258</f>
        <v>2.1586389028817203</v>
      </c>
      <c r="B268" t="s">
        <v>254</v>
      </c>
      <c r="C268" s="1">
        <f>627.5095*('PNO-LCCSD_T Default'!P258+'PNO-LCCSD_T Default'!J258-'PNO-LCCSD_T Default'!D258)</f>
        <v>2.2727357167957827</v>
      </c>
      <c r="D268" s="1">
        <f t="shared" si="260"/>
        <v>0.11409681391406234</v>
      </c>
      <c r="E268" s="1">
        <f>627.5095*('PNO-LCCSD_T Default'!AB258+'PNO-LCCSD_T Default'!V258-'PNO-LCCSD_T Default'!D258)</f>
        <v>2.1046385252827347</v>
      </c>
      <c r="F268" s="1">
        <f t="shared" si="261"/>
        <v>-5.4000377598985683E-2</v>
      </c>
      <c r="G268" s="1">
        <f t="shared" si="262"/>
        <v>2.1886871210392584</v>
      </c>
      <c r="H268" s="1">
        <f t="shared" si="263"/>
        <v>3.0048218157538109E-2</v>
      </c>
      <c r="I268" s="1">
        <f>627.5095*('PNO-LCCSD_T Default'!R258+'PNO-LCCSD_T Default'!L258-'PNO-LCCSD_T Default'!F258)</f>
        <v>2.1837269386165481</v>
      </c>
      <c r="J268" s="1">
        <f t="shared" si="264"/>
        <v>2.5088035734827763E-2</v>
      </c>
      <c r="K268" s="1">
        <f>627.5095*('PNO-LCCSD_T Default'!AD258+'PNO-LCCSD_T Default'!X258-'PNO-LCCSD_T Default'!F258)</f>
        <v>2.1519809876743006</v>
      </c>
      <c r="L268" s="1">
        <f t="shared" si="265"/>
        <v>-6.6579152074197623E-3</v>
      </c>
      <c r="M268" s="1">
        <f t="shared" si="266"/>
        <v>2.1678539631454243</v>
      </c>
      <c r="N268" s="1">
        <f t="shared" si="267"/>
        <v>9.2150602637040002E-3</v>
      </c>
      <c r="O268" s="1">
        <f>627.5095*('PNO-LCCSD_T Default'!N258+'PNO-LCCSD_T Default'!T258-'PNO-LCCSD_T Default'!H258)</f>
        <v>2.1756946633285881</v>
      </c>
      <c r="P268" s="1">
        <f t="shared" si="334"/>
        <v>1.705576044686774E-2</v>
      </c>
      <c r="Q268" s="1">
        <f>627.5095*('PNO-LCCSD_T Default'!Z258+'PNO-LCCSD_T Default'!AF258-'PNO-LCCSD_T Default'!H258)</f>
        <v>2.1722433610873018</v>
      </c>
      <c r="R268" s="1">
        <f t="shared" si="335"/>
        <v>1.3604458205581427E-2</v>
      </c>
      <c r="S268" s="1">
        <f t="shared" si="336"/>
        <v>2.1739690122079449</v>
      </c>
      <c r="T268" s="1">
        <f t="shared" si="337"/>
        <v>1.5330109326224584E-2</v>
      </c>
      <c r="U268" s="1">
        <f t="shared" si="338"/>
        <v>2.1253697267820386</v>
      </c>
      <c r="V268" s="1">
        <f t="shared" si="339"/>
        <v>-3.3269176099681719E-2</v>
      </c>
      <c r="W268" s="1">
        <f t="shared" si="340"/>
        <v>2.1830203319172763</v>
      </c>
      <c r="X268" s="1">
        <f t="shared" si="341"/>
        <v>2.4381429035555957E-2</v>
      </c>
      <c r="Y268" s="21">
        <f t="shared" si="342"/>
        <v>2.1541950293496575</v>
      </c>
      <c r="Z268" s="27">
        <f t="shared" si="343"/>
        <v>-4.4438735320628808E-3</v>
      </c>
      <c r="AA268" s="1">
        <f t="shared" si="344"/>
        <v>2.1672673581084334</v>
      </c>
      <c r="AB268" s="1">
        <f t="shared" si="345"/>
        <v>8.6284552267130721E-3</v>
      </c>
      <c r="AC268" s="1">
        <f t="shared" si="346"/>
        <v>2.1935022446681556</v>
      </c>
      <c r="AD268" s="1">
        <f t="shared" si="347"/>
        <v>3.4863341786435242E-2</v>
      </c>
      <c r="AE268" s="1">
        <f t="shared" si="348"/>
        <v>2.1803848013882945</v>
      </c>
      <c r="AF268" s="1">
        <f t="shared" si="349"/>
        <v>2.1745898506574157E-2</v>
      </c>
      <c r="AG268" s="24">
        <f>627.5095*('PNO-LCCSD_T Tight'!J258+'PNO-LCCSD_T Tight'!P258-'PNO-LCCSD_T Tight'!D258)</f>
        <v>2.3031766136988678</v>
      </c>
      <c r="AH268" s="1">
        <f t="shared" si="350"/>
        <v>0.1445377108171475</v>
      </c>
      <c r="AI268" s="1">
        <f>627.5095*('PNO-LCCSD_T Tight'!V258+'PNO-LCCSD_T Tight'!AB258-'PNO-LCCSD_T Tight'!D258)</f>
        <v>2.1147013404122044</v>
      </c>
      <c r="AJ268" s="1">
        <f t="shared" si="351"/>
        <v>-4.3937562469515967E-2</v>
      </c>
      <c r="AK268" s="1">
        <f t="shared" si="352"/>
        <v>2.2089389770555359</v>
      </c>
      <c r="AL268" s="1">
        <f t="shared" si="353"/>
        <v>5.0300074173815545E-2</v>
      </c>
      <c r="AM268" s="1">
        <f>627.5095*('PNO-LCCSD_T Tight'!L258+'PNO-LCCSD_T Tight'!R258-'PNO-LCCSD_T Tight'!F258)</f>
        <v>2.20326160806593</v>
      </c>
      <c r="AN268" s="1">
        <f t="shared" si="354"/>
        <v>4.4622705184209632E-2</v>
      </c>
      <c r="AO268" s="1">
        <f>627.5095*('PNO-LCCSD_T Tight'!X258+'PNO-LCCSD_T Tight'!AD258-'PNO-LCCSD_T Tight'!F258)</f>
        <v>2.1678349455496777</v>
      </c>
      <c r="AP268" s="1">
        <f t="shared" si="355"/>
        <v>9.1960426679573715E-3</v>
      </c>
      <c r="AQ268" s="1">
        <f t="shared" si="356"/>
        <v>2.1855482768078041</v>
      </c>
      <c r="AR268" s="1">
        <f t="shared" si="357"/>
        <v>2.6909373926083724E-2</v>
      </c>
      <c r="AS268" s="1">
        <f>IF((627.5095*('PNO-LCCSD_T Tight'!N258+'PNO-LCCSD_T Tight'!T258-'PNO-LCCSD_T Tight'!H258))&gt;$AS$1,(627.5095*('PNO-LCCSD_T Tight'!N258+'PNO-LCCSD_T Tight'!T258-'PNO-LCCSD_T Tight'!H258)), "")</f>
        <v>2.1833816547020151</v>
      </c>
      <c r="AT268" s="1">
        <f t="shared" si="288"/>
        <v>2.4742751820294728E-2</v>
      </c>
      <c r="AU268" s="1">
        <f>IF((627.5095*('PNO-LCCSD_T Tight'!Z258+'PNO-LCCSD_T Tight'!AF258-'PNO-LCCSD_T Tight'!H258))&gt;$AS$1,(627.5095*('PNO-LCCSD_T Tight'!Z258+'PNO-LCCSD_T Tight'!AF258-'PNO-LCCSD_T Tight'!H258)),"")</f>
        <v>2.1797546497683564</v>
      </c>
      <c r="AV268" s="1">
        <f t="shared" si="289"/>
        <v>2.1115746886636089E-2</v>
      </c>
      <c r="AW268" s="1">
        <f t="shared" si="321"/>
        <v>2.1815681522351857</v>
      </c>
      <c r="AX268" s="1">
        <f t="shared" si="290"/>
        <v>2.2929249353465408E-2</v>
      </c>
      <c r="AY268" s="1">
        <f t="shared" si="358"/>
        <v>2.1377538989563147</v>
      </c>
      <c r="AZ268" s="1">
        <f t="shared" si="359"/>
        <v>-2.0885003925405599E-2</v>
      </c>
      <c r="BA268" s="1">
        <f t="shared" si="360"/>
        <v>2.2026711618641501</v>
      </c>
      <c r="BB268" s="1">
        <f t="shared" si="361"/>
        <v>4.4032258982429795E-2</v>
      </c>
      <c r="BC268" s="21">
        <f t="shared" si="362"/>
        <v>2.1702125304102329</v>
      </c>
      <c r="BD268" s="1">
        <f t="shared" si="363"/>
        <v>1.1573627528512542E-2</v>
      </c>
      <c r="BE268" s="1">
        <f t="shared" si="328"/>
        <v>2.1625239987136453</v>
      </c>
      <c r="BF268" s="1">
        <f t="shared" si="329"/>
        <v>3.8850958319249784E-3</v>
      </c>
      <c r="BG268" s="1">
        <f t="shared" si="330"/>
        <v>2.1922605689486097</v>
      </c>
      <c r="BH268" s="1">
        <f t="shared" si="331"/>
        <v>3.3621666066889322E-2</v>
      </c>
      <c r="BI268" s="1">
        <f t="shared" si="332"/>
        <v>2.1773922838311273</v>
      </c>
      <c r="BJ268" s="1">
        <f t="shared" si="333"/>
        <v>1.8753380949406928E-2</v>
      </c>
      <c r="BL268" s="1">
        <f t="shared" si="364"/>
        <v>2.1373762708187933</v>
      </c>
      <c r="BM268" s="1">
        <f t="shared" si="365"/>
        <v>-2.1262632062927E-2</v>
      </c>
      <c r="BN268" s="1">
        <f t="shared" si="366"/>
        <v>2.1837107075216622</v>
      </c>
      <c r="BO268" s="1">
        <f t="shared" si="367"/>
        <v>2.5071804639941853E-2</v>
      </c>
      <c r="BP268" s="1">
        <f t="shared" si="368"/>
        <v>2.161023978612346</v>
      </c>
      <c r="BQ268" s="1">
        <f t="shared" si="369"/>
        <v>2.3850757306256298E-3</v>
      </c>
      <c r="BR268" s="1">
        <f t="shared" si="370"/>
        <v>2.1717636747250513</v>
      </c>
      <c r="BS268" s="1">
        <f t="shared" si="371"/>
        <v>1.312477184333094E-2</v>
      </c>
      <c r="BT268" s="1">
        <f t="shared" si="372"/>
        <v>2.1955271053019847</v>
      </c>
      <c r="BU268" s="1">
        <f t="shared" si="373"/>
        <v>3.688820242026436E-2</v>
      </c>
      <c r="BV268" s="1">
        <f t="shared" si="374"/>
        <v>2.183552332753862</v>
      </c>
      <c r="BW268" s="1">
        <f t="shared" si="375"/>
        <v>2.4913429872141624E-2</v>
      </c>
      <c r="BX268" s="1">
        <f t="shared" si="376"/>
        <v>2.1737039721390907</v>
      </c>
      <c r="BY268" s="1">
        <f t="shared" si="377"/>
        <v>1.5065069257370389E-2</v>
      </c>
      <c r="BZ268" s="1">
        <f t="shared" si="378"/>
        <v>2.2010127872766532</v>
      </c>
      <c r="CA268" s="1">
        <f t="shared" si="379"/>
        <v>4.2373884394932837E-2</v>
      </c>
      <c r="CB268" s="1">
        <f t="shared" si="380"/>
        <v>2.1867147568275982</v>
      </c>
      <c r="CC268" s="1">
        <f t="shared" si="381"/>
        <v>2.807585394587786E-2</v>
      </c>
      <c r="CD268" s="1">
        <f t="shared" si="382"/>
        <v>2.1776333974971802</v>
      </c>
      <c r="CE268" s="1">
        <f t="shared" si="383"/>
        <v>1.8994494615459878E-2</v>
      </c>
      <c r="CF268" s="1">
        <f t="shared" si="384"/>
        <v>2.20113733723649</v>
      </c>
      <c r="CG268" s="1">
        <f t="shared" si="385"/>
        <v>4.2498434354769632E-2</v>
      </c>
      <c r="CH268" s="1">
        <f t="shared" si="386"/>
        <v>2.1922270954700447</v>
      </c>
      <c r="CI268" s="1">
        <f t="shared" si="387"/>
        <v>3.358819258832435E-2</v>
      </c>
      <c r="CJ268" s="1">
        <f t="shared" si="315"/>
        <v>2.1468680217401612</v>
      </c>
      <c r="CK268" s="1">
        <f t="shared" si="387"/>
        <v>-1.1770881141559109E-2</v>
      </c>
      <c r="CL268" s="1">
        <f t="shared" si="316"/>
        <v>2.2028629316540611</v>
      </c>
      <c r="CM268" s="1">
        <f t="shared" si="387"/>
        <v>4.4224028772340773E-2</v>
      </c>
      <c r="CN268" s="1">
        <f t="shared" si="317"/>
        <v>2.1753165200036393</v>
      </c>
      <c r="CO268" s="1">
        <f t="shared" si="387"/>
        <v>1.6677617121918953E-2</v>
      </c>
      <c r="CP268" s="1">
        <f t="shared" si="318"/>
        <v>2.1506656733189313</v>
      </c>
      <c r="CQ268" s="1">
        <f t="shared" si="388"/>
        <v>-7.9732295627890082E-3</v>
      </c>
      <c r="CR268" s="1">
        <f t="shared" si="319"/>
        <v>2.2032257846359329</v>
      </c>
      <c r="CS268" s="1">
        <f t="shared" si="389"/>
        <v>4.4586881754212548E-2</v>
      </c>
      <c r="CT268" s="1">
        <f t="shared" si="320"/>
        <v>2.1801414576262736</v>
      </c>
      <c r="CU268" s="1">
        <f t="shared" si="390"/>
        <v>2.1502554744553315E-2</v>
      </c>
    </row>
    <row r="269" spans="1:99" x14ac:dyDescent="0.2">
      <c r="A269" s="4">
        <f>'PNO-LCCSD_T Default'!A259</f>
        <v>1.0122246060990365</v>
      </c>
      <c r="B269" t="s">
        <v>255</v>
      </c>
      <c r="C269" s="1">
        <f>627.5095*('PNO-LCCSD_T Default'!P259+'PNO-LCCSD_T Default'!J259-'PNO-LCCSD_T Default'!D259)</f>
        <v>1.091759925521566</v>
      </c>
      <c r="D269" s="1">
        <f t="shared" si="260"/>
        <v>7.9535319422529449E-2</v>
      </c>
      <c r="E269" s="1">
        <f>627.5095*('PNO-LCCSD_T Default'!AB259+'PNO-LCCSD_T Default'!V259-'PNO-LCCSD_T Default'!D259)</f>
        <v>1.0142004359349601</v>
      </c>
      <c r="F269" s="1">
        <f t="shared" si="261"/>
        <v>1.9758298359235926E-3</v>
      </c>
      <c r="G269" s="1">
        <f t="shared" si="262"/>
        <v>1.052980180728263</v>
      </c>
      <c r="H269" s="1">
        <f t="shared" si="263"/>
        <v>4.0755574629226521E-2</v>
      </c>
      <c r="I269" s="1">
        <f>627.5095*('PNO-LCCSD_T Default'!R259+'PNO-LCCSD_T Default'!L259-'PNO-LCCSD_T Default'!F259)</f>
        <v>1.0387441560193655</v>
      </c>
      <c r="J269" s="1">
        <f t="shared" si="264"/>
        <v>2.6519549920329011E-2</v>
      </c>
      <c r="K269" s="1">
        <f>627.5095*('PNO-LCCSD_T Default'!AD259+'PNO-LCCSD_T Default'!X259-'PNO-LCCSD_T Default'!F259)</f>
        <v>1.019886556203208</v>
      </c>
      <c r="L269" s="1">
        <f t="shared" si="265"/>
        <v>7.6619501041714777E-3</v>
      </c>
      <c r="M269" s="1">
        <f t="shared" si="266"/>
        <v>1.0293153561112867</v>
      </c>
      <c r="N269" s="1">
        <f t="shared" si="267"/>
        <v>1.7090750012250133E-2</v>
      </c>
      <c r="O269" s="1">
        <f>627.5095*('PNO-LCCSD_T Default'!N259+'PNO-LCCSD_T Default'!T259-'PNO-LCCSD_T Default'!H259)</f>
        <v>1.0285382712713651</v>
      </c>
      <c r="P269" s="1">
        <f t="shared" si="334"/>
        <v>1.6313665172328573E-2</v>
      </c>
      <c r="Q269" s="1">
        <f>627.5095*('PNO-LCCSD_T Default'!Z259+'PNO-LCCSD_T Default'!AF259-'PNO-LCCSD_T Default'!H259)</f>
        <v>1.0262604117628671</v>
      </c>
      <c r="R269" s="1">
        <f t="shared" si="335"/>
        <v>1.4035805663830558E-2</v>
      </c>
      <c r="S269" s="1">
        <f t="shared" si="336"/>
        <v>1.0273993415171161</v>
      </c>
      <c r="T269" s="1">
        <f t="shared" si="337"/>
        <v>1.5174735418079566E-2</v>
      </c>
      <c r="U269" s="1">
        <f t="shared" si="338"/>
        <v>1.003985196794249</v>
      </c>
      <c r="V269" s="1">
        <f t="shared" si="339"/>
        <v>-8.2394093047875039E-3</v>
      </c>
      <c r="W269" s="1">
        <f t="shared" si="340"/>
        <v>1.0236145719315271</v>
      </c>
      <c r="X269" s="1">
        <f t="shared" si="341"/>
        <v>1.1389965832490523E-2</v>
      </c>
      <c r="Y269" s="21">
        <f t="shared" si="342"/>
        <v>1.0137998843628879</v>
      </c>
      <c r="Z269" s="27">
        <f t="shared" si="343"/>
        <v>1.5752782638513985E-3</v>
      </c>
      <c r="AA269" s="1">
        <f t="shared" si="344"/>
        <v>1.0178304577652664</v>
      </c>
      <c r="AB269" s="1">
        <f t="shared" si="345"/>
        <v>5.6058516662298441E-3</v>
      </c>
      <c r="AC269" s="1">
        <f t="shared" si="346"/>
        <v>1.0329477356287389</v>
      </c>
      <c r="AD269" s="1">
        <f t="shared" si="347"/>
        <v>2.0723129529702344E-2</v>
      </c>
      <c r="AE269" s="1">
        <f t="shared" si="348"/>
        <v>1.0253890966970027</v>
      </c>
      <c r="AF269" s="1">
        <f t="shared" si="349"/>
        <v>1.3164490597966205E-2</v>
      </c>
      <c r="AG269" s="24">
        <f>627.5095*('PNO-LCCSD_T Tight'!J259+'PNO-LCCSD_T Tight'!P259-'PNO-LCCSD_T Tight'!D259)</f>
        <v>1.100665593731023</v>
      </c>
      <c r="AH269" s="1">
        <f t="shared" si="350"/>
        <v>8.844098763198649E-2</v>
      </c>
      <c r="AI269" s="1">
        <f>627.5095*('PNO-LCCSD_T Tight'!V259+'PNO-LCCSD_T Tight'!AB259-'PNO-LCCSD_T Tight'!D259)</f>
        <v>1.0171202822019831</v>
      </c>
      <c r="AJ269" s="1">
        <f t="shared" si="351"/>
        <v>4.8956761029466112E-3</v>
      </c>
      <c r="AK269" s="1">
        <f t="shared" si="352"/>
        <v>1.0588929379665031</v>
      </c>
      <c r="AL269" s="1">
        <f t="shared" si="353"/>
        <v>4.666833186746655E-2</v>
      </c>
      <c r="AM269" s="1">
        <f>627.5095*('PNO-LCCSD_T Tight'!L259+'PNO-LCCSD_T Tight'!R259-'PNO-LCCSD_T Tight'!F259)</f>
        <v>1.0433764217536616</v>
      </c>
      <c r="AN269" s="1">
        <f t="shared" si="354"/>
        <v>3.1151815654625103E-2</v>
      </c>
      <c r="AO269" s="1">
        <f>627.5095*('PNO-LCCSD_T Tight'!X259+'PNO-LCCSD_T Tight'!AD259-'PNO-LCCSD_T Tight'!F259)</f>
        <v>1.0245267812220671</v>
      </c>
      <c r="AP269" s="1">
        <f t="shared" si="355"/>
        <v>1.2302175123030556E-2</v>
      </c>
      <c r="AQ269" s="1">
        <f t="shared" si="356"/>
        <v>1.0339516014878645</v>
      </c>
      <c r="AR269" s="1">
        <f t="shared" si="357"/>
        <v>2.1726995388827941E-2</v>
      </c>
      <c r="AS269" s="1">
        <f>IF((627.5095*('PNO-LCCSD_T Tight'!N259+'PNO-LCCSD_T Tight'!T259-'PNO-LCCSD_T Tight'!H259))&gt;$AS$1,(627.5095*('PNO-LCCSD_T Tight'!N259+'PNO-LCCSD_T Tight'!T259-'PNO-LCCSD_T Tight'!H259)), "")</f>
        <v>1.0324476554543423</v>
      </c>
      <c r="AT269" s="1">
        <f t="shared" si="288"/>
        <v>2.0223049355305722E-2</v>
      </c>
      <c r="AU269" s="1">
        <f>IF((627.5095*('PNO-LCCSD_T Tight'!Z259+'PNO-LCCSD_T Tight'!AF259-'PNO-LCCSD_T Tight'!H259))&gt;$AS$1,(627.5095*('PNO-LCCSD_T Tight'!Z259+'PNO-LCCSD_T Tight'!AF259-'PNO-LCCSD_T Tight'!H259)),"")</f>
        <v>1.0310294839650942</v>
      </c>
      <c r="AV269" s="1">
        <f t="shared" si="289"/>
        <v>1.8804877866057668E-2</v>
      </c>
      <c r="AW269" s="1">
        <f t="shared" si="321"/>
        <v>1.0317385697097183</v>
      </c>
      <c r="AX269" s="1">
        <f t="shared" si="290"/>
        <v>1.9513963610681806E-2</v>
      </c>
      <c r="AY269" s="1">
        <f t="shared" si="358"/>
        <v>1.0058156731028449</v>
      </c>
      <c r="AZ269" s="1">
        <f t="shared" si="359"/>
        <v>-6.4089329961916075E-3</v>
      </c>
      <c r="BA269" s="1">
        <f t="shared" si="360"/>
        <v>1.0293827363436707</v>
      </c>
      <c r="BB269" s="1">
        <f t="shared" si="361"/>
        <v>1.7158130244634195E-2</v>
      </c>
      <c r="BC269" s="21">
        <f t="shared" si="362"/>
        <v>1.0175992047232578</v>
      </c>
      <c r="BD269" s="1">
        <f t="shared" si="363"/>
        <v>5.374598624221294E-3</v>
      </c>
      <c r="BE269" s="1">
        <f t="shared" si="328"/>
        <v>1.0209814088452203</v>
      </c>
      <c r="BF269" s="1">
        <f t="shared" si="329"/>
        <v>8.7568027461837339E-3</v>
      </c>
      <c r="BG269" s="1">
        <f t="shared" si="330"/>
        <v>1.0378519917610571</v>
      </c>
      <c r="BH269" s="1">
        <f t="shared" si="331"/>
        <v>2.5627385662020608E-2</v>
      </c>
      <c r="BI269" s="1">
        <f t="shared" si="332"/>
        <v>1.0294167003031387</v>
      </c>
      <c r="BJ269" s="1">
        <f t="shared" si="333"/>
        <v>1.7192094204102171E-2</v>
      </c>
      <c r="BL269" s="1">
        <f t="shared" si="364"/>
        <v>1.0074977837549419</v>
      </c>
      <c r="BM269" s="1">
        <f t="shared" si="365"/>
        <v>-4.7268223440946056E-3</v>
      </c>
      <c r="BN269" s="1">
        <f t="shared" si="366"/>
        <v>1.0238148926772999</v>
      </c>
      <c r="BO269" s="1">
        <f t="shared" si="367"/>
        <v>1.1590286578263331E-2</v>
      </c>
      <c r="BP269" s="1">
        <f t="shared" si="368"/>
        <v>1.0157936729396031</v>
      </c>
      <c r="BQ269" s="1">
        <f t="shared" si="369"/>
        <v>3.5690668405665704E-3</v>
      </c>
      <c r="BR269" s="1">
        <f t="shared" si="370"/>
        <v>1.0191458823429242</v>
      </c>
      <c r="BS269" s="1">
        <f t="shared" si="371"/>
        <v>6.9212762438877196E-3</v>
      </c>
      <c r="BT269" s="1">
        <f t="shared" si="372"/>
        <v>1.0335352731802947</v>
      </c>
      <c r="BU269" s="1">
        <f t="shared" si="373"/>
        <v>2.1310667081258172E-2</v>
      </c>
      <c r="BV269" s="1">
        <f t="shared" si="374"/>
        <v>1.0263138931203064</v>
      </c>
      <c r="BW269" s="1">
        <f t="shared" si="375"/>
        <v>1.4089287021269881E-2</v>
      </c>
      <c r="BX269" s="1">
        <f t="shared" si="376"/>
        <v>1.0193567752029054</v>
      </c>
      <c r="BY269" s="1">
        <f t="shared" si="377"/>
        <v>7.132169103868824E-3</v>
      </c>
      <c r="BZ269" s="1">
        <f t="shared" si="378"/>
        <v>1.0351459632253497</v>
      </c>
      <c r="CA269" s="1">
        <f t="shared" si="379"/>
        <v>2.2921357126313158E-2</v>
      </c>
      <c r="CB269" s="1">
        <f t="shared" si="380"/>
        <v>1.0270476649353295</v>
      </c>
      <c r="CC269" s="1">
        <f t="shared" si="381"/>
        <v>1.4823058836292979E-2</v>
      </c>
      <c r="CD269" s="1">
        <f t="shared" si="382"/>
        <v>1.0197545654281144</v>
      </c>
      <c r="CE269" s="1">
        <f t="shared" si="383"/>
        <v>7.529959329077851E-3</v>
      </c>
      <c r="CF269" s="1">
        <f t="shared" si="384"/>
        <v>1.0351825529633409</v>
      </c>
      <c r="CG269" s="1">
        <f t="shared" si="385"/>
        <v>2.2957946864304413E-2</v>
      </c>
      <c r="CH269" s="1">
        <f t="shared" si="386"/>
        <v>1.0283141959051509</v>
      </c>
      <c r="CI269" s="1">
        <f t="shared" si="387"/>
        <v>1.6089589806114413E-2</v>
      </c>
      <c r="CJ269" s="1">
        <f t="shared" si="315"/>
        <v>1.0084820647598189</v>
      </c>
      <c r="CK269" s="1">
        <f t="shared" si="387"/>
        <v>-3.7425413392175866E-3</v>
      </c>
      <c r="CL269" s="1">
        <f t="shared" si="316"/>
        <v>1.029438380643799</v>
      </c>
      <c r="CM269" s="1">
        <f t="shared" si="387"/>
        <v>1.7213774544762472E-2</v>
      </c>
      <c r="CN269" s="1">
        <f t="shared" si="317"/>
        <v>1.0190893719152454</v>
      </c>
      <c r="CO269" s="1">
        <f t="shared" si="387"/>
        <v>6.8647658162088732E-3</v>
      </c>
      <c r="CP269" s="1">
        <f t="shared" si="318"/>
        <v>1.0088774484814298</v>
      </c>
      <c r="CQ269" s="1">
        <f t="shared" si="388"/>
        <v>-3.347157617606733E-3</v>
      </c>
      <c r="CR269" s="1">
        <f t="shared" si="319"/>
        <v>1.0295450664370067</v>
      </c>
      <c r="CS269" s="1">
        <f t="shared" si="389"/>
        <v>1.7320460337970189E-2</v>
      </c>
      <c r="CT269" s="1">
        <f t="shared" si="320"/>
        <v>1.0202007717451886</v>
      </c>
      <c r="CU269" s="1">
        <f t="shared" si="390"/>
        <v>7.9761656461521113E-3</v>
      </c>
    </row>
    <row r="270" spans="1:99" x14ac:dyDescent="0.2">
      <c r="A270" s="4">
        <f>'PNO-LCCSD_T Default'!A260</f>
        <v>0.26439419170348744</v>
      </c>
      <c r="B270" t="s">
        <v>256</v>
      </c>
      <c r="C270" s="1">
        <f>627.5095*('PNO-LCCSD_T Default'!P260+'PNO-LCCSD_T Default'!J260-'PNO-LCCSD_T Default'!D260)</f>
        <v>0.29468955177601147</v>
      </c>
      <c r="D270" s="1">
        <f t="shared" si="260"/>
        <v>3.0295360072524036E-2</v>
      </c>
      <c r="E270" s="1">
        <f>627.5095*('PNO-LCCSD_T Default'!AB260+'PNO-LCCSD_T Default'!V260-'PNO-LCCSD_T Default'!D260)</f>
        <v>0.27438253298957582</v>
      </c>
      <c r="F270" s="1">
        <f t="shared" si="261"/>
        <v>9.9883412860883869E-3</v>
      </c>
      <c r="G270" s="1">
        <f t="shared" si="262"/>
        <v>0.28453604238279362</v>
      </c>
      <c r="H270" s="1">
        <f t="shared" si="263"/>
        <v>2.0141850679306184E-2</v>
      </c>
      <c r="I270" s="1">
        <f>627.5095*('PNO-LCCSD_T Default'!R260+'PNO-LCCSD_T Default'!L260-'PNO-LCCSD_T Default'!F260)</f>
        <v>0.27928586148410023</v>
      </c>
      <c r="J270" s="1">
        <f t="shared" si="264"/>
        <v>1.4891669780612793E-2</v>
      </c>
      <c r="K270" s="1">
        <f>627.5095*('PNO-LCCSD_T Default'!AD260+'PNO-LCCSD_T Default'!X260-'PNO-LCCSD_T Default'!F260)</f>
        <v>0.27436078918780488</v>
      </c>
      <c r="L270" s="1">
        <f t="shared" si="265"/>
        <v>9.966597484317441E-3</v>
      </c>
      <c r="M270" s="1">
        <f t="shared" si="266"/>
        <v>0.27682332533595255</v>
      </c>
      <c r="N270" s="1">
        <f t="shared" si="267"/>
        <v>1.2429133632465117E-2</v>
      </c>
      <c r="O270" s="1">
        <f>627.5095*('PNO-LCCSD_T Default'!N260+'PNO-LCCSD_T Default'!T260-'PNO-LCCSD_T Default'!H260)</f>
        <v>0.27838831458910601</v>
      </c>
      <c r="P270" s="1">
        <f t="shared" si="334"/>
        <v>1.3994122885618576E-2</v>
      </c>
      <c r="Q270" s="1">
        <f>627.5095*('PNO-LCCSD_T Default'!Z260+'PNO-LCCSD_T Default'!AF260-'PNO-LCCSD_T Default'!H260)</f>
        <v>0.277804730754866</v>
      </c>
      <c r="R270" s="1">
        <f t="shared" si="335"/>
        <v>1.3410539051378567E-2</v>
      </c>
      <c r="S270" s="1">
        <f t="shared" si="336"/>
        <v>0.27809652267198604</v>
      </c>
      <c r="T270" s="1">
        <f t="shared" si="337"/>
        <v>1.3702330968498599E-2</v>
      </c>
      <c r="U270" s="1">
        <f t="shared" si="338"/>
        <v>0.26918667311429562</v>
      </c>
      <c r="V270" s="1">
        <f t="shared" si="339"/>
        <v>4.7924814108081804E-3</v>
      </c>
      <c r="W270" s="1">
        <f t="shared" si="340"/>
        <v>0.27434653320460872</v>
      </c>
      <c r="X270" s="1">
        <f t="shared" si="341"/>
        <v>9.9523415011212868E-3</v>
      </c>
      <c r="Y270" s="21">
        <f t="shared" si="342"/>
        <v>0.27176660315945217</v>
      </c>
      <c r="Z270" s="27">
        <f t="shared" si="343"/>
        <v>7.3724114559647336E-3</v>
      </c>
      <c r="AA270" s="1">
        <f t="shared" si="344"/>
        <v>0.27744662604353831</v>
      </c>
      <c r="AB270" s="1">
        <f t="shared" si="345"/>
        <v>1.3052434340050878E-2</v>
      </c>
      <c r="AC270" s="1">
        <f t="shared" si="346"/>
        <v>0.28141804649735636</v>
      </c>
      <c r="AD270" s="1">
        <f t="shared" si="347"/>
        <v>1.702385479386892E-2</v>
      </c>
      <c r="AE270" s="1">
        <f t="shared" si="348"/>
        <v>0.27943233627044739</v>
      </c>
      <c r="AF270" s="1">
        <f t="shared" si="349"/>
        <v>1.5038144566959954E-2</v>
      </c>
      <c r="AG270" s="24">
        <f>627.5095*('PNO-LCCSD_T Tight'!J260+'PNO-LCCSD_T Tight'!P260-'PNO-LCCSD_T Tight'!D260)</f>
        <v>0.29703208181811763</v>
      </c>
      <c r="AH270" s="1">
        <f t="shared" si="350"/>
        <v>3.2637890114630197E-2</v>
      </c>
      <c r="AI270" s="1">
        <f>627.5095*('PNO-LCCSD_T Tight'!V260+'PNO-LCCSD_T Tight'!AB260-'PNO-LCCSD_T Tight'!D260)</f>
        <v>0.27569906363949459</v>
      </c>
      <c r="AJ270" s="1">
        <f t="shared" si="351"/>
        <v>1.1304871936007155E-2</v>
      </c>
      <c r="AK270" s="1">
        <f t="shared" si="352"/>
        <v>0.28636557272880614</v>
      </c>
      <c r="AL270" s="1">
        <f t="shared" si="353"/>
        <v>2.1971381025318704E-2</v>
      </c>
      <c r="AM270" s="1">
        <f>627.5095*('PNO-LCCSD_T Tight'!L260+'PNO-LCCSD_T Tight'!R260-'PNO-LCCSD_T Tight'!F260)</f>
        <v>0.27973805548566327</v>
      </c>
      <c r="AN270" s="1">
        <f t="shared" si="354"/>
        <v>1.5343863782175837E-2</v>
      </c>
      <c r="AO270" s="1">
        <f>627.5095*('PNO-LCCSD_T Tight'!X260+'PNO-LCCSD_T Tight'!AD260-'PNO-LCCSD_T Tight'!F260)</f>
        <v>0.2755238755194454</v>
      </c>
      <c r="AP270" s="1">
        <f t="shared" si="355"/>
        <v>1.1129683815957969E-2</v>
      </c>
      <c r="AQ270" s="1">
        <f t="shared" si="356"/>
        <v>0.27763096550255434</v>
      </c>
      <c r="AR270" s="1">
        <f t="shared" si="357"/>
        <v>1.3236773799066903E-2</v>
      </c>
      <c r="AS270" s="1">
        <f>IF((627.5095*('PNO-LCCSD_T Tight'!N260+'PNO-LCCSD_T Tight'!T260-'PNO-LCCSD_T Tight'!H260))&gt;$AS$1,(627.5095*('PNO-LCCSD_T Tight'!N260+'PNO-LCCSD_T Tight'!T260-'PNO-LCCSD_T Tight'!H260)), "")</f>
        <v>0.27663128798640813</v>
      </c>
      <c r="AT270" s="1">
        <f t="shared" si="288"/>
        <v>1.223709628292069E-2</v>
      </c>
      <c r="AU270" s="1">
        <f>IF((627.5095*('PNO-LCCSD_T Tight'!Z260+'PNO-LCCSD_T Tight'!AF260-'PNO-LCCSD_T Tight'!H260))&gt;$AS$1,(627.5095*('PNO-LCCSD_T Tight'!Z260+'PNO-LCCSD_T Tight'!AF260-'PNO-LCCSD_T Tight'!H260)),"")</f>
        <v>0.27607280451641003</v>
      </c>
      <c r="AV270" s="1">
        <f t="shared" si="289"/>
        <v>1.1678612812922595E-2</v>
      </c>
      <c r="AW270" s="1">
        <f t="shared" si="321"/>
        <v>0.27635204625140908</v>
      </c>
      <c r="AX270" s="1">
        <f t="shared" si="290"/>
        <v>1.1957854547921642E-2</v>
      </c>
      <c r="AY270" s="1">
        <f t="shared" si="358"/>
        <v>0.26839949788719397</v>
      </c>
      <c r="AZ270" s="1">
        <f t="shared" si="359"/>
        <v>4.0053061837065362E-3</v>
      </c>
      <c r="BA270" s="1">
        <f t="shared" si="360"/>
        <v>0.27540901617139307</v>
      </c>
      <c r="BB270" s="1">
        <f t="shared" si="361"/>
        <v>1.1014824467905637E-2</v>
      </c>
      <c r="BC270" s="21">
        <f t="shared" si="362"/>
        <v>0.27190425702929349</v>
      </c>
      <c r="BD270" s="1">
        <f t="shared" si="363"/>
        <v>7.510065325806059E-3</v>
      </c>
      <c r="BE270" s="1">
        <f t="shared" si="328"/>
        <v>0.2733717286429273</v>
      </c>
      <c r="BF270" s="1">
        <f t="shared" si="329"/>
        <v>8.9775369394398674E-3</v>
      </c>
      <c r="BG270" s="1">
        <f t="shared" si="330"/>
        <v>0.2766487300214221</v>
      </c>
      <c r="BH270" s="1">
        <f t="shared" si="331"/>
        <v>1.225453831793466E-2</v>
      </c>
      <c r="BI270" s="1">
        <f t="shared" si="332"/>
        <v>0.27501022933217473</v>
      </c>
      <c r="BJ270" s="1">
        <f t="shared" si="333"/>
        <v>1.0616037628687292E-2</v>
      </c>
      <c r="BL270" s="1">
        <f t="shared" si="364"/>
        <v>0.2701106173133615</v>
      </c>
      <c r="BM270" s="1">
        <f t="shared" si="365"/>
        <v>5.7164256098740651E-3</v>
      </c>
      <c r="BN270" s="1">
        <f t="shared" si="366"/>
        <v>0.27443685590570538</v>
      </c>
      <c r="BO270" s="1">
        <f t="shared" si="367"/>
        <v>1.0042664202217944E-2</v>
      </c>
      <c r="BP270" s="1">
        <f t="shared" si="368"/>
        <v>0.27238352290732254</v>
      </c>
      <c r="BQ270" s="1">
        <f t="shared" si="369"/>
        <v>7.9893312038351039E-3</v>
      </c>
      <c r="BR270" s="1">
        <f t="shared" si="370"/>
        <v>0.27779263282470451</v>
      </c>
      <c r="BS270" s="1">
        <f t="shared" si="371"/>
        <v>1.3398441121217075E-2</v>
      </c>
      <c r="BT270" s="1">
        <f t="shared" si="372"/>
        <v>0.28168296153871913</v>
      </c>
      <c r="BU270" s="1">
        <f t="shared" si="373"/>
        <v>1.7288769835231699E-2</v>
      </c>
      <c r="BV270" s="1">
        <f t="shared" si="374"/>
        <v>0.27971848756199297</v>
      </c>
      <c r="BW270" s="1">
        <f t="shared" si="375"/>
        <v>1.5324295858505532E-2</v>
      </c>
      <c r="BX270" s="1">
        <f t="shared" si="376"/>
        <v>0.27759562258850579</v>
      </c>
      <c r="BY270" s="1">
        <f t="shared" si="377"/>
        <v>1.320143088501835E-2</v>
      </c>
      <c r="BZ270" s="1">
        <f t="shared" si="378"/>
        <v>0.28196903884386149</v>
      </c>
      <c r="CA270" s="1">
        <f t="shared" si="379"/>
        <v>1.757484714037405E-2</v>
      </c>
      <c r="CB270" s="1">
        <f t="shared" si="380"/>
        <v>0.27972126108341994</v>
      </c>
      <c r="CC270" s="1">
        <f t="shared" si="381"/>
        <v>1.5327069379932501E-2</v>
      </c>
      <c r="CD270" s="1">
        <f t="shared" si="382"/>
        <v>0.27716819783353863</v>
      </c>
      <c r="CE270" s="1">
        <f t="shared" si="383"/>
        <v>1.2774006130051196E-2</v>
      </c>
      <c r="CF270" s="1">
        <f t="shared" si="384"/>
        <v>0.28197508458211462</v>
      </c>
      <c r="CG270" s="1">
        <f t="shared" si="385"/>
        <v>1.7580892878627186E-2</v>
      </c>
      <c r="CH270" s="1">
        <f t="shared" si="386"/>
        <v>0.27970745549305159</v>
      </c>
      <c r="CI270" s="1">
        <f t="shared" si="387"/>
        <v>1.5313263789564158E-2</v>
      </c>
      <c r="CJ270" s="1">
        <f t="shared" si="315"/>
        <v>0.26910086048162007</v>
      </c>
      <c r="CK270" s="1">
        <f t="shared" si="387"/>
        <v>4.7066687781326388E-3</v>
      </c>
      <c r="CL270" s="1">
        <f t="shared" si="316"/>
        <v>0.27543410565210974</v>
      </c>
      <c r="CM270" s="1">
        <f t="shared" si="387"/>
        <v>1.1039913948622304E-2</v>
      </c>
      <c r="CN270" s="1">
        <f t="shared" si="317"/>
        <v>0.27236534582230898</v>
      </c>
      <c r="CO270" s="1">
        <f t="shared" si="387"/>
        <v>7.971154118821544E-3</v>
      </c>
      <c r="CP270" s="1">
        <f t="shared" si="318"/>
        <v>0.26869838325771123</v>
      </c>
      <c r="CQ270" s="1">
        <f t="shared" si="388"/>
        <v>4.3041915542237907E-3</v>
      </c>
      <c r="CR270" s="1">
        <f t="shared" si="319"/>
        <v>0.27544970469662744</v>
      </c>
      <c r="CS270" s="1">
        <f t="shared" si="389"/>
        <v>1.1055512993140004E-2</v>
      </c>
      <c r="CT270" s="1">
        <f t="shared" si="320"/>
        <v>0.2723574534959069</v>
      </c>
      <c r="CU270" s="1">
        <f t="shared" si="390"/>
        <v>7.9632617924194626E-3</v>
      </c>
    </row>
    <row r="271" spans="1:99" x14ac:dyDescent="0.2">
      <c r="A271" s="4">
        <f>'PNO-LCCSD_T Default'!A261</f>
        <v>0.66774640794191376</v>
      </c>
      <c r="B271" t="s">
        <v>257</v>
      </c>
      <c r="C271" s="1">
        <f>627.5095*('PNO-LCCSD_T Default'!P261+'PNO-LCCSD_T Default'!J261-'PNO-LCCSD_T Default'!D261)</f>
        <v>0.61135170017227358</v>
      </c>
      <c r="D271" s="1">
        <f t="shared" si="260"/>
        <v>-5.6394707769640173E-2</v>
      </c>
      <c r="E271" s="1">
        <f>627.5095*('PNO-LCCSD_T Default'!AB261+'PNO-LCCSD_T Default'!V261-'PNO-LCCSD_T Default'!D261)</f>
        <v>0.21568265695685906</v>
      </c>
      <c r="F271" s="1">
        <f t="shared" si="261"/>
        <v>-0.45206375098505469</v>
      </c>
      <c r="G271" s="1">
        <f t="shared" si="262"/>
        <v>0.41351717856456632</v>
      </c>
      <c r="H271" s="1">
        <f t="shared" si="263"/>
        <v>-0.25422922937734743</v>
      </c>
      <c r="I271" s="1">
        <f>627.5095*('PNO-LCCSD_T Default'!R261+'PNO-LCCSD_T Default'!L261-'PNO-LCCSD_T Default'!F261)</f>
        <v>0.58168974712914812</v>
      </c>
      <c r="J271" s="1">
        <f t="shared" si="264"/>
        <v>-8.605666081276564E-2</v>
      </c>
      <c r="K271" s="1">
        <f>627.5095*('PNO-LCCSD_T Default'!AD261+'PNO-LCCSD_T Default'!X261-'PNO-LCCSD_T Default'!F261)</f>
        <v>0.52765269777539903</v>
      </c>
      <c r="L271" s="1">
        <f t="shared" si="265"/>
        <v>-0.14009371016651473</v>
      </c>
      <c r="M271" s="1">
        <f t="shared" si="266"/>
        <v>0.55467122245227363</v>
      </c>
      <c r="N271" s="1">
        <f t="shared" si="267"/>
        <v>-0.11307518548964013</v>
      </c>
      <c r="O271" s="1">
        <f>627.5095*('PNO-LCCSD_T Default'!N261+'PNO-LCCSD_T Default'!T261-'PNO-LCCSD_T Default'!H261)</f>
        <v>0.62281572894699955</v>
      </c>
      <c r="P271" s="1">
        <f t="shared" si="334"/>
        <v>-4.4930678994914208E-2</v>
      </c>
      <c r="Q271" s="1">
        <f>627.5095*('PNO-LCCSD_T Default'!Z261+'PNO-LCCSD_T Default'!AF261-'PNO-LCCSD_T Default'!H261)</f>
        <v>0.61407452163335563</v>
      </c>
      <c r="R271" s="1">
        <f t="shared" si="335"/>
        <v>-5.3671886308558125E-2</v>
      </c>
      <c r="S271" s="1">
        <f t="shared" si="336"/>
        <v>0.61844512529017759</v>
      </c>
      <c r="T271" s="1">
        <f t="shared" si="337"/>
        <v>-4.9301282651736167E-2</v>
      </c>
      <c r="U271" s="1">
        <f t="shared" si="338"/>
        <v>0.56224235202304629</v>
      </c>
      <c r="V271" s="1">
        <f t="shared" si="339"/>
        <v>-0.10550405591886747</v>
      </c>
      <c r="W271" s="1">
        <f t="shared" si="340"/>
        <v>0.732190970634373</v>
      </c>
      <c r="X271" s="1">
        <f t="shared" si="341"/>
        <v>6.444456269245924E-2</v>
      </c>
      <c r="Y271" s="21">
        <f t="shared" si="342"/>
        <v>0.6472166613287097</v>
      </c>
      <c r="Z271" s="27">
        <f t="shared" si="343"/>
        <v>-2.0529746613204058E-2</v>
      </c>
      <c r="AA271" s="1">
        <f t="shared" si="344"/>
        <v>0.6659643000345814</v>
      </c>
      <c r="AB271" s="1">
        <f t="shared" si="345"/>
        <v>-1.7821079073323531E-3</v>
      </c>
      <c r="AC271" s="1">
        <f t="shared" si="346"/>
        <v>0.70474659912367077</v>
      </c>
      <c r="AD271" s="1">
        <f t="shared" si="347"/>
        <v>3.7000191181757014E-2</v>
      </c>
      <c r="AE271" s="1">
        <f t="shared" si="348"/>
        <v>0.68535544957912597</v>
      </c>
      <c r="AF271" s="1">
        <f t="shared" si="349"/>
        <v>1.7609041637212219E-2</v>
      </c>
      <c r="AG271" s="24">
        <f>627.5095*('PNO-LCCSD_T Tight'!J261+'PNO-LCCSD_T Tight'!P261-'PNO-LCCSD_T Tight'!D261)</f>
        <v>1.2284184832300549</v>
      </c>
      <c r="AH271" s="1">
        <f t="shared" si="350"/>
        <v>0.56067207528814111</v>
      </c>
      <c r="AI271" s="1">
        <f>627.5095*('PNO-LCCSD_T Tight'!V261+'PNO-LCCSD_T Tight'!AB261-'PNO-LCCSD_T Tight'!D261)</f>
        <v>0.32723090618664791</v>
      </c>
      <c r="AJ271" s="1">
        <f t="shared" si="351"/>
        <v>-0.34051550175526585</v>
      </c>
      <c r="AK271" s="1">
        <f t="shared" si="352"/>
        <v>0.77782469470835136</v>
      </c>
      <c r="AL271" s="1">
        <f t="shared" si="353"/>
        <v>0.11007828676643761</v>
      </c>
      <c r="AM271" s="1">
        <f>627.5095*('PNO-LCCSD_T Tight'!L261+'PNO-LCCSD_T Tight'!R261-'PNO-LCCSD_T Tight'!F261)</f>
        <v>0.83143882872993036</v>
      </c>
      <c r="AN271" s="1">
        <f t="shared" si="354"/>
        <v>0.1636924207880166</v>
      </c>
      <c r="AO271" s="1">
        <f>627.5095*('PNO-LCCSD_T Tight'!X261+'PNO-LCCSD_T Tight'!AD261-'PNO-LCCSD_T Tight'!F261)</f>
        <v>0.54901906741734086</v>
      </c>
      <c r="AP271" s="1">
        <f t="shared" si="355"/>
        <v>-0.1187273405245729</v>
      </c>
      <c r="AQ271" s="1">
        <f t="shared" si="356"/>
        <v>0.69022894807363566</v>
      </c>
      <c r="AR271" s="1">
        <f t="shared" si="357"/>
        <v>2.2482540131721906E-2</v>
      </c>
      <c r="AS271" s="1">
        <f>IF((627.5095*('PNO-LCCSD_T Tight'!N261+'PNO-LCCSD_T Tight'!T261-'PNO-LCCSD_T Tight'!H261))&gt;$AS$1,(627.5095*('PNO-LCCSD_T Tight'!N261+'PNO-LCCSD_T Tight'!T261-'PNO-LCCSD_T Tight'!H261)), "")</f>
        <v>0.73028300591818796</v>
      </c>
      <c r="AT271" s="1">
        <f t="shared" si="288"/>
        <v>6.25365979762742E-2</v>
      </c>
      <c r="AU271" s="1">
        <f>IF((627.5095*('PNO-LCCSD_T Tight'!Z261+'PNO-LCCSD_T Tight'!AF261-'PNO-LCCSD_T Tight'!H261))&gt;$AS$1,(627.5095*('PNO-LCCSD_T Tight'!Z261+'PNO-LCCSD_T Tight'!AF261-'PNO-LCCSD_T Tight'!H261)),"")</f>
        <v>0.63540984461515881</v>
      </c>
      <c r="AV271" s="1">
        <f t="shared" si="289"/>
        <v>-3.2336563326754941E-2</v>
      </c>
      <c r="AW271" s="1">
        <f t="shared" si="321"/>
        <v>0.68284642526667338</v>
      </c>
      <c r="AX271" s="1">
        <f t="shared" si="290"/>
        <v>1.5100017324759629E-2</v>
      </c>
      <c r="AY271" s="1">
        <f t="shared" si="358"/>
        <v>0.57116533362583821</v>
      </c>
      <c r="AZ271" s="1">
        <f t="shared" si="359"/>
        <v>-9.6581074316075544E-2</v>
      </c>
      <c r="BA271" s="1">
        <f t="shared" si="360"/>
        <v>0.69443100287007886</v>
      </c>
      <c r="BB271" s="1">
        <f t="shared" si="361"/>
        <v>2.6684594928165106E-2</v>
      </c>
      <c r="BC271" s="21">
        <f t="shared" si="362"/>
        <v>0.63279816824795865</v>
      </c>
      <c r="BD271" s="1">
        <f t="shared" si="363"/>
        <v>-3.4948239693955108E-2</v>
      </c>
      <c r="BE271" s="1">
        <f t="shared" si="328"/>
        <v>0.62415230657472054</v>
      </c>
      <c r="BF271" s="1">
        <f t="shared" si="329"/>
        <v>-4.3594101367193216E-2</v>
      </c>
      <c r="BG271" s="1">
        <f t="shared" si="330"/>
        <v>0.72604934856041048</v>
      </c>
      <c r="BH271" s="1">
        <f t="shared" si="331"/>
        <v>5.8302940618496724E-2</v>
      </c>
      <c r="BI271" s="1">
        <f t="shared" si="332"/>
        <v>0.6751008275675654</v>
      </c>
      <c r="BJ271" s="1">
        <f t="shared" si="333"/>
        <v>7.3544196256516425E-3</v>
      </c>
      <c r="BL271" s="1">
        <f t="shared" si="364"/>
        <v>0.80562675452568722</v>
      </c>
      <c r="BM271" s="1">
        <f t="shared" si="365"/>
        <v>0.13788034658377346</v>
      </c>
      <c r="BN271" s="1">
        <f t="shared" si="366"/>
        <v>0.73984391754727541</v>
      </c>
      <c r="BO271" s="1">
        <f t="shared" si="367"/>
        <v>7.2097509605361654E-2</v>
      </c>
      <c r="BP271" s="1">
        <f t="shared" si="368"/>
        <v>0.77006157696322752</v>
      </c>
      <c r="BQ271" s="1">
        <f t="shared" si="369"/>
        <v>0.10231516902131377</v>
      </c>
      <c r="BR271" s="1">
        <f t="shared" si="370"/>
        <v>0.75710903992377721</v>
      </c>
      <c r="BS271" s="1">
        <f t="shared" si="371"/>
        <v>8.936263198186345E-2</v>
      </c>
      <c r="BT271" s="1">
        <f t="shared" si="372"/>
        <v>0.72719257032873263</v>
      </c>
      <c r="BU271" s="1">
        <f t="shared" si="373"/>
        <v>5.9446162386818879E-2</v>
      </c>
      <c r="BV271" s="1">
        <f t="shared" si="374"/>
        <v>0.74233568305352893</v>
      </c>
      <c r="BW271" s="1">
        <f t="shared" si="375"/>
        <v>7.4589275111615172E-2</v>
      </c>
      <c r="BX271" s="1">
        <f t="shared" si="376"/>
        <v>0.74825586104311892</v>
      </c>
      <c r="BY271" s="1">
        <f t="shared" si="377"/>
        <v>8.0509453101205164E-2</v>
      </c>
      <c r="BZ271" s="1">
        <f t="shared" si="378"/>
        <v>0.71486855295035179</v>
      </c>
      <c r="CA271" s="1">
        <f t="shared" si="379"/>
        <v>4.7122145008438032E-2</v>
      </c>
      <c r="CB271" s="1">
        <f t="shared" si="380"/>
        <v>0.73384980652391874</v>
      </c>
      <c r="CC271" s="1">
        <f t="shared" si="381"/>
        <v>6.610339858200498E-2</v>
      </c>
      <c r="CD271" s="1">
        <f t="shared" si="382"/>
        <v>0.72636889216816547</v>
      </c>
      <c r="CE271" s="1">
        <f t="shared" si="383"/>
        <v>5.8622484226251714E-2</v>
      </c>
      <c r="CF271" s="1">
        <f t="shared" si="384"/>
        <v>0.71451257515606947</v>
      </c>
      <c r="CG271" s="1">
        <f t="shared" si="385"/>
        <v>4.6766167214155718E-2</v>
      </c>
      <c r="CH271" s="1">
        <f t="shared" si="386"/>
        <v>0.71475109326482789</v>
      </c>
      <c r="CI271" s="1">
        <f t="shared" si="387"/>
        <v>4.700468532291413E-2</v>
      </c>
      <c r="CJ271" s="1">
        <f t="shared" si="315"/>
        <v>0.75591752553815705</v>
      </c>
      <c r="CK271" s="1">
        <f t="shared" si="387"/>
        <v>8.8171117596243298E-2</v>
      </c>
      <c r="CL271" s="1">
        <f t="shared" si="316"/>
        <v>0.69655680802941911</v>
      </c>
      <c r="CM271" s="1">
        <f t="shared" si="387"/>
        <v>2.881040008750535E-2</v>
      </c>
      <c r="CN271" s="1">
        <f t="shared" si="317"/>
        <v>0.72461305028657508</v>
      </c>
      <c r="CO271" s="1">
        <f t="shared" si="387"/>
        <v>5.6866642344661322E-2</v>
      </c>
      <c r="CP271" s="1">
        <f t="shared" si="318"/>
        <v>0.73624126681507907</v>
      </c>
      <c r="CQ271" s="1">
        <f t="shared" si="388"/>
        <v>6.849485887316531E-2</v>
      </c>
      <c r="CR271" s="1">
        <f t="shared" si="319"/>
        <v>0.69517846765123315</v>
      </c>
      <c r="CS271" s="1">
        <f t="shared" si="389"/>
        <v>2.743205970931939E-2</v>
      </c>
      <c r="CT271" s="1">
        <f t="shared" si="320"/>
        <v>0.70886457110189671</v>
      </c>
      <c r="CU271" s="1">
        <f t="shared" si="390"/>
        <v>4.1118163159982957E-2</v>
      </c>
    </row>
    <row r="272" spans="1:99" x14ac:dyDescent="0.2">
      <c r="A272" s="4">
        <f>'PNO-LCCSD_T Default'!A262</f>
        <v>1.4470026719117555</v>
      </c>
      <c r="B272" t="s">
        <v>258</v>
      </c>
      <c r="C272" s="1">
        <f>627.5095*('PNO-LCCSD_T Default'!P262+'PNO-LCCSD_T Default'!J262-'PNO-LCCSD_T Default'!D262)</f>
        <v>1.4569726175783657</v>
      </c>
      <c r="D272" s="1">
        <f t="shared" ref="D272:D335" si="391">C272-$A272</f>
        <v>9.9699456666102471E-3</v>
      </c>
      <c r="E272" s="1">
        <f>627.5095*('PNO-LCCSD_T Default'!AB262+'PNO-LCCSD_T Default'!V262-'PNO-LCCSD_T Default'!D262)</f>
        <v>1.114954941344716</v>
      </c>
      <c r="F272" s="1">
        <f t="shared" ref="F272:F335" si="392">E272-$A272</f>
        <v>-0.33204773056703951</v>
      </c>
      <c r="G272" s="1">
        <f t="shared" ref="G272:G335" si="393">(C272+E272)/2</f>
        <v>1.2859637794615408</v>
      </c>
      <c r="H272" s="1">
        <f t="shared" ref="H272:H335" si="394">G272-$A272</f>
        <v>-0.16103889245021463</v>
      </c>
      <c r="I272" s="1">
        <f>627.5095*('PNO-LCCSD_T Default'!R262+'PNO-LCCSD_T Default'!L262-'PNO-LCCSD_T Default'!F262)</f>
        <v>1.3834519454126781</v>
      </c>
      <c r="J272" s="1">
        <f t="shared" ref="J272:J335" si="395">I272-$A272</f>
        <v>-6.3550726499077337E-2</v>
      </c>
      <c r="K272" s="1">
        <f>627.5095*('PNO-LCCSD_T Default'!AD262+'PNO-LCCSD_T Default'!X262-'PNO-LCCSD_T Default'!F262)</f>
        <v>1.335038506918854</v>
      </c>
      <c r="L272" s="1">
        <f t="shared" ref="L272:L335" si="396">K272-$A272</f>
        <v>-0.11196416499290152</v>
      </c>
      <c r="M272" s="1">
        <f t="shared" ref="M272:M335" si="397">(I272+K272)/2</f>
        <v>1.3592452261657662</v>
      </c>
      <c r="N272" s="1">
        <f t="shared" ref="N272:N335" si="398">M272-$A272</f>
        <v>-8.7757445745989315E-2</v>
      </c>
      <c r="O272" s="1">
        <f>627.5095*('PNO-LCCSD_T Default'!N262+'PNO-LCCSD_T Default'!T262-'PNO-LCCSD_T Default'!H262)</f>
        <v>1.4111496386756262</v>
      </c>
      <c r="P272" s="1">
        <f t="shared" si="334"/>
        <v>-3.5853033236129317E-2</v>
      </c>
      <c r="Q272" s="1">
        <f>627.5095*('PNO-LCCSD_T Default'!Z262+'PNO-LCCSD_T Default'!AF262-'PNO-LCCSD_T Default'!H262)</f>
        <v>1.4031739929172331</v>
      </c>
      <c r="R272" s="1">
        <f t="shared" si="335"/>
        <v>-4.3828678994522363E-2</v>
      </c>
      <c r="S272" s="1">
        <f t="shared" si="336"/>
        <v>1.4071618157964296</v>
      </c>
      <c r="T272" s="1">
        <f t="shared" si="337"/>
        <v>-3.984085611532584E-2</v>
      </c>
      <c r="U272" s="1">
        <f t="shared" si="338"/>
        <v>1.3352492677941967</v>
      </c>
      <c r="V272" s="1">
        <f t="shared" si="339"/>
        <v>-0.11175340411755874</v>
      </c>
      <c r="W272" s="1">
        <f t="shared" si="340"/>
        <v>1.4793328509176182</v>
      </c>
      <c r="X272" s="1">
        <f t="shared" si="341"/>
        <v>3.2330179005862769E-2</v>
      </c>
      <c r="Y272" s="21">
        <f t="shared" si="342"/>
        <v>1.4072910593559076</v>
      </c>
      <c r="Z272" s="27">
        <f t="shared" si="343"/>
        <v>-3.9711612555847875E-2</v>
      </c>
      <c r="AA272" s="1">
        <f t="shared" si="344"/>
        <v>1.4402095135744568</v>
      </c>
      <c r="AB272" s="1">
        <f t="shared" si="345"/>
        <v>-6.7931583372986548E-3</v>
      </c>
      <c r="AC272" s="1">
        <f t="shared" si="346"/>
        <v>1.4746604044565161</v>
      </c>
      <c r="AD272" s="1">
        <f t="shared" si="347"/>
        <v>2.7657732544760671E-2</v>
      </c>
      <c r="AE272" s="1">
        <f t="shared" si="348"/>
        <v>1.4574349590154865</v>
      </c>
      <c r="AF272" s="1">
        <f t="shared" si="349"/>
        <v>1.0432287103731008E-2</v>
      </c>
      <c r="AG272" s="24">
        <f>627.5095*('PNO-LCCSD_T Tight'!J262+'PNO-LCCSD_T Tight'!P262-'PNO-LCCSD_T Tight'!D262)</f>
        <v>1.9187206406666988</v>
      </c>
      <c r="AH272" s="1">
        <f t="shared" si="350"/>
        <v>0.47171796875494332</v>
      </c>
      <c r="AI272" s="1">
        <f>627.5095*('PNO-LCCSD_T Tight'!V262+'PNO-LCCSD_T Tight'!AB262-'PNO-LCCSD_T Tight'!D262)</f>
        <v>1.2011668670285203</v>
      </c>
      <c r="AJ272" s="1">
        <f t="shared" si="351"/>
        <v>-0.2458358048832352</v>
      </c>
      <c r="AK272" s="1">
        <f t="shared" si="352"/>
        <v>1.5599437538476095</v>
      </c>
      <c r="AL272" s="1">
        <f t="shared" si="353"/>
        <v>0.11294108193585406</v>
      </c>
      <c r="AM272" s="1">
        <f>627.5095*('PNO-LCCSD_T Tight'!L262+'PNO-LCCSD_T Tight'!R262-'PNO-LCCSD_T Tight'!F262)</f>
        <v>1.5791216063064322</v>
      </c>
      <c r="AN272" s="1">
        <f t="shared" si="354"/>
        <v>0.1321189343946767</v>
      </c>
      <c r="AO272" s="1">
        <f>627.5095*('PNO-LCCSD_T Tight'!X262+'PNO-LCCSD_T Tight'!AD262-'PNO-LCCSD_T Tight'!F262)</f>
        <v>1.3580108271406135</v>
      </c>
      <c r="AP272" s="1">
        <f t="shared" si="355"/>
        <v>-8.899184477114197E-2</v>
      </c>
      <c r="AQ272" s="1">
        <f t="shared" si="356"/>
        <v>1.4685662167235227</v>
      </c>
      <c r="AR272" s="1">
        <f t="shared" si="357"/>
        <v>2.1563544811767255E-2</v>
      </c>
      <c r="AS272" s="1">
        <f>IF((627.5095*('PNO-LCCSD_T Tight'!N262+'PNO-LCCSD_T Tight'!T262-'PNO-LCCSD_T Tight'!H262))&gt;$AS$1,(627.5095*('PNO-LCCSD_T Tight'!N262+'PNO-LCCSD_T Tight'!T262-'PNO-LCCSD_T Tight'!H262)), "")</f>
        <v>1.4954555400338958</v>
      </c>
      <c r="AT272" s="1">
        <f t="shared" ref="AT272:AT335" si="399">AS272-$A272</f>
        <v>4.8452868122140336E-2</v>
      </c>
      <c r="AU272" s="1">
        <f>IF((627.5095*('PNO-LCCSD_T Tight'!Z262+'PNO-LCCSD_T Tight'!AF262-'PNO-LCCSD_T Tight'!H262))&gt;$AS$1,(627.5095*('PNO-LCCSD_T Tight'!Z262+'PNO-LCCSD_T Tight'!AF262-'PNO-LCCSD_T Tight'!H262)),"")</f>
        <v>1.4224448096827784</v>
      </c>
      <c r="AV272" s="1">
        <f t="shared" ref="AV272:AV335" si="400">AU272-$A272</f>
        <v>-2.4557862228977045E-2</v>
      </c>
      <c r="AW272" s="1">
        <f t="shared" ref="AW272:AW334" si="401">(AS272+AU272)/2</f>
        <v>1.4589501748583371</v>
      </c>
      <c r="AX272" s="1">
        <f t="shared" ref="AX272:AX335" si="402">AW272-$A272</f>
        <v>1.1947502946581645E-2</v>
      </c>
      <c r="AY272" s="1">
        <f t="shared" si="358"/>
        <v>1.3564688164091263</v>
      </c>
      <c r="AZ272" s="1">
        <f t="shared" si="359"/>
        <v>-9.0533855502629157E-2</v>
      </c>
      <c r="BA272" s="1">
        <f t="shared" si="360"/>
        <v>1.4608431139381439</v>
      </c>
      <c r="BB272" s="1">
        <f t="shared" si="361"/>
        <v>1.3840442026388455E-2</v>
      </c>
      <c r="BC272" s="21">
        <f t="shared" si="362"/>
        <v>1.408655965173635</v>
      </c>
      <c r="BD272" s="1">
        <f t="shared" si="363"/>
        <v>-3.8346706738120462E-2</v>
      </c>
      <c r="BE272" s="1">
        <f t="shared" ref="BE272:BE334" si="403">AS272+(AS272-AM272)*$AB$2</f>
        <v>1.407674749190579</v>
      </c>
      <c r="BF272" s="1">
        <f t="shared" ref="BF272:BF334" si="404">BE272-$A272</f>
        <v>-3.9327922721176467E-2</v>
      </c>
      <c r="BG272" s="1">
        <f t="shared" ref="BG272:BG334" si="405">AU272+(AU272-AO272)*$AB$2</f>
        <v>1.490047676612263</v>
      </c>
      <c r="BH272" s="1">
        <f t="shared" ref="BH272:BH334" si="406">BG272-$A272</f>
        <v>4.3045004700507539E-2</v>
      </c>
      <c r="BI272" s="1">
        <f t="shared" ref="BI272:BI334" si="407">AW272+(AW272-AQ272)*$AB$2</f>
        <v>1.4488612129014211</v>
      </c>
      <c r="BJ272" s="1">
        <f t="shared" ref="BJ272:BJ334" si="408">BI272-$A272</f>
        <v>1.8585409896656468E-3</v>
      </c>
      <c r="BL272" s="1">
        <f t="shared" si="364"/>
        <v>1.5173726129356031</v>
      </c>
      <c r="BM272" s="1">
        <f t="shared" si="365"/>
        <v>7.0369941023847637E-2</v>
      </c>
      <c r="BN272" s="1">
        <f t="shared" si="366"/>
        <v>1.4852475586344387</v>
      </c>
      <c r="BO272" s="1">
        <f t="shared" si="367"/>
        <v>3.8244886722683225E-2</v>
      </c>
      <c r="BP272" s="1">
        <f t="shared" si="368"/>
        <v>1.4996774234783545</v>
      </c>
      <c r="BQ272" s="1">
        <f t="shared" si="369"/>
        <v>5.2674751566599065E-2</v>
      </c>
      <c r="BR272" s="1">
        <f t="shared" si="370"/>
        <v>1.5084126718293642</v>
      </c>
      <c r="BS272" s="1">
        <f t="shared" si="371"/>
        <v>6.140999991760876E-2</v>
      </c>
      <c r="BT272" s="1">
        <f t="shared" si="372"/>
        <v>1.4920081478302851</v>
      </c>
      <c r="BU272" s="1">
        <f t="shared" si="373"/>
        <v>4.5005475918529658E-2</v>
      </c>
      <c r="BV272" s="1">
        <f t="shared" si="374"/>
        <v>1.5002873356918645</v>
      </c>
      <c r="BW272" s="1">
        <f t="shared" si="375"/>
        <v>5.3284663780108987E-2</v>
      </c>
      <c r="BX272" s="1">
        <f t="shared" si="376"/>
        <v>1.5046820703252233</v>
      </c>
      <c r="BY272" s="1">
        <f t="shared" si="377"/>
        <v>5.7679398413467808E-2</v>
      </c>
      <c r="BZ272" s="1">
        <f t="shared" si="378"/>
        <v>1.4855431500269165</v>
      </c>
      <c r="CA272" s="1">
        <f t="shared" si="379"/>
        <v>3.8540478115161036E-2</v>
      </c>
      <c r="CB272" s="1">
        <f t="shared" si="380"/>
        <v>1.4965433987105732</v>
      </c>
      <c r="CC272" s="1">
        <f t="shared" si="381"/>
        <v>4.9540726798817714E-2</v>
      </c>
      <c r="CD272" s="1">
        <f t="shared" si="382"/>
        <v>1.4944030959208148</v>
      </c>
      <c r="CE272" s="1">
        <f t="shared" si="383"/>
        <v>4.7400424009059305E-2</v>
      </c>
      <c r="CF272" s="1">
        <f t="shared" si="384"/>
        <v>1.485340685307124</v>
      </c>
      <c r="CG272" s="1">
        <f t="shared" si="385"/>
        <v>3.8338013395368575E-2</v>
      </c>
      <c r="CH272" s="1">
        <f t="shared" si="386"/>
        <v>1.4869519783482479</v>
      </c>
      <c r="CI272" s="1">
        <f t="shared" si="387"/>
        <v>3.9949306436492416E-2</v>
      </c>
      <c r="CJ272" s="1">
        <f t="shared" ref="CJ272:CJ335" si="409">AY272+(AG272-C272)*$CJ$1</f>
        <v>1.4947179682335268</v>
      </c>
      <c r="CK272" s="1">
        <f t="shared" si="387"/>
        <v>4.7715296321771294E-2</v>
      </c>
      <c r="CL272" s="1">
        <f t="shared" ref="CL272:CL335" si="410">BA272+(AI272-E272)*$CL$1</f>
        <v>1.4624860779262003</v>
      </c>
      <c r="CM272" s="1">
        <f t="shared" si="387"/>
        <v>1.5483406014444867E-2</v>
      </c>
      <c r="CN272" s="1">
        <f t="shared" ref="CN272:CN335" si="411">BC272+(AK272-G272)*$CN$1</f>
        <v>1.4777059790066509</v>
      </c>
      <c r="CO272" s="1">
        <f t="shared" si="387"/>
        <v>3.0703307094895438E-2</v>
      </c>
      <c r="CP272" s="1">
        <f t="shared" ref="CP272:CP335" si="412">AY272+(AM272-I272)*$CP$1</f>
        <v>1.4858000302091037</v>
      </c>
      <c r="CQ272" s="1">
        <f t="shared" si="388"/>
        <v>3.8797358297348206E-2</v>
      </c>
      <c r="CR272" s="1">
        <f t="shared" ref="CR272:CR335" si="413">BA272+(AO272-K272)*$CR$1</f>
        <v>1.4616467600696541</v>
      </c>
      <c r="CS272" s="1">
        <f t="shared" si="389"/>
        <v>1.4644088157898638E-2</v>
      </c>
      <c r="CT272" s="1">
        <f t="shared" ref="CT272:CT335" si="414">BC272+(AQ272-M272)*$CT$1</f>
        <v>1.4699999754101674</v>
      </c>
      <c r="CU272" s="1">
        <f t="shared" si="390"/>
        <v>2.2997303498411892E-2</v>
      </c>
    </row>
    <row r="273" spans="1:99" x14ac:dyDescent="0.2">
      <c r="A273" s="4">
        <f>'PNO-LCCSD_T Default'!A263</f>
        <v>1.7207210411091323</v>
      </c>
      <c r="B273" t="s">
        <v>259</v>
      </c>
      <c r="C273" s="1">
        <f>627.5095*('PNO-LCCSD_T Default'!P263+'PNO-LCCSD_T Default'!J263-'PNO-LCCSD_T Default'!D263)</f>
        <v>1.7854940604512279</v>
      </c>
      <c r="D273" s="1">
        <f t="shared" si="391"/>
        <v>6.4773019342095672E-2</v>
      </c>
      <c r="E273" s="1">
        <f>627.5095*('PNO-LCCSD_T Default'!AB263+'PNO-LCCSD_T Default'!V263-'PNO-LCCSD_T Default'!D263)</f>
        <v>1.4759866028292825</v>
      </c>
      <c r="F273" s="1">
        <f t="shared" si="392"/>
        <v>-0.24473443827984975</v>
      </c>
      <c r="G273" s="1">
        <f t="shared" si="393"/>
        <v>1.6307403316402551</v>
      </c>
      <c r="H273" s="1">
        <f t="shared" si="394"/>
        <v>-8.9980709468877151E-2</v>
      </c>
      <c r="I273" s="1">
        <f>627.5095*('PNO-LCCSD_T Default'!R263+'PNO-LCCSD_T Default'!L263-'PNO-LCCSD_T Default'!F263)</f>
        <v>1.6753403054638714</v>
      </c>
      <c r="J273" s="1">
        <f t="shared" si="395"/>
        <v>-4.5380735645260906E-2</v>
      </c>
      <c r="K273" s="1">
        <f>627.5095*('PNO-LCCSD_T Default'!AD263+'PNO-LCCSD_T Default'!X263-'PNO-LCCSD_T Default'!F263)</f>
        <v>1.6353190823879622</v>
      </c>
      <c r="L273" s="1">
        <f t="shared" si="396"/>
        <v>-8.5401958721170068E-2</v>
      </c>
      <c r="M273" s="1">
        <f t="shared" si="397"/>
        <v>1.6553296939259168</v>
      </c>
      <c r="N273" s="1">
        <f t="shared" si="398"/>
        <v>-6.5391347183215487E-2</v>
      </c>
      <c r="O273" s="1">
        <f>627.5095*('PNO-LCCSD_T Default'!N263+'PNO-LCCSD_T Default'!T263-'PNO-LCCSD_T Default'!H263)</f>
        <v>1.6900587861705325</v>
      </c>
      <c r="P273" s="1">
        <f t="shared" si="334"/>
        <v>-3.0662254938599753E-2</v>
      </c>
      <c r="Q273" s="1">
        <f>627.5095*('PNO-LCCSD_T Default'!Z263+'PNO-LCCSD_T Default'!AF263-'PNO-LCCSD_T Default'!H263)</f>
        <v>1.6830181295954547</v>
      </c>
      <c r="R273" s="1">
        <f t="shared" si="335"/>
        <v>-3.7702911513677551E-2</v>
      </c>
      <c r="S273" s="1">
        <f t="shared" si="336"/>
        <v>1.6865384578829936</v>
      </c>
      <c r="T273" s="1">
        <f t="shared" si="337"/>
        <v>-3.4182583226138652E-2</v>
      </c>
      <c r="U273" s="1">
        <f t="shared" si="338"/>
        <v>1.6031197206444796</v>
      </c>
      <c r="V273" s="1">
        <f t="shared" si="339"/>
        <v>-0.11760132046465266</v>
      </c>
      <c r="W273" s="1">
        <f t="shared" si="340"/>
        <v>1.7397829279987853</v>
      </c>
      <c r="X273" s="1">
        <f t="shared" si="341"/>
        <v>1.9061886889653046E-2</v>
      </c>
      <c r="Y273" s="21">
        <f t="shared" si="342"/>
        <v>1.6714513243216325</v>
      </c>
      <c r="Z273" s="27">
        <f t="shared" si="343"/>
        <v>-4.9269716787499807E-2</v>
      </c>
      <c r="AA273" s="1">
        <f t="shared" si="344"/>
        <v>1.7055011265840787</v>
      </c>
      <c r="AB273" s="1">
        <f t="shared" si="345"/>
        <v>-1.5219914525053557E-2</v>
      </c>
      <c r="AC273" s="1">
        <f t="shared" si="346"/>
        <v>1.7330630315836435</v>
      </c>
      <c r="AD273" s="1">
        <f t="shared" si="347"/>
        <v>1.2341990474511233E-2</v>
      </c>
      <c r="AE273" s="1">
        <f t="shared" si="348"/>
        <v>1.7192820790838612</v>
      </c>
      <c r="AF273" s="1">
        <f t="shared" si="349"/>
        <v>-1.4389620252710511E-3</v>
      </c>
      <c r="AG273" s="24">
        <f>627.5095*('PNO-LCCSD_T Tight'!J263+'PNO-LCCSD_T Tight'!P263-'PNO-LCCSD_T Tight'!D263)</f>
        <v>2.0885302761164928</v>
      </c>
      <c r="AH273" s="1">
        <f t="shared" si="350"/>
        <v>0.36780923500736051</v>
      </c>
      <c r="AI273" s="1">
        <f>627.5095*('PNO-LCCSD_T Tight'!V263+'PNO-LCCSD_T Tight'!AB263-'PNO-LCCSD_T Tight'!D263)</f>
        <v>1.5368145211343425</v>
      </c>
      <c r="AJ273" s="1">
        <f t="shared" si="351"/>
        <v>-0.18390651997478979</v>
      </c>
      <c r="AK273" s="1">
        <f t="shared" si="352"/>
        <v>1.8126723986254176</v>
      </c>
      <c r="AL273" s="1">
        <f t="shared" si="353"/>
        <v>9.1951357516285359E-2</v>
      </c>
      <c r="AM273" s="1">
        <f>627.5095*('PNO-LCCSD_T Tight'!L263+'PNO-LCCSD_T Tight'!R263-'PNO-LCCSD_T Tight'!F263)</f>
        <v>1.8133292441859108</v>
      </c>
      <c r="AN273" s="1">
        <f t="shared" si="354"/>
        <v>9.2608203076778528E-2</v>
      </c>
      <c r="AO273" s="1">
        <f>627.5095*('PNO-LCCSD_T Tight'!X263+'PNO-LCCSD_T Tight'!AD263-'PNO-LCCSD_T Tight'!F263)</f>
        <v>1.6523453340723413</v>
      </c>
      <c r="AP273" s="1">
        <f t="shared" si="355"/>
        <v>-6.8375707036790967E-2</v>
      </c>
      <c r="AQ273" s="1">
        <f t="shared" si="356"/>
        <v>1.7328372891291259</v>
      </c>
      <c r="AR273" s="1">
        <f t="shared" si="357"/>
        <v>1.211624801999367E-2</v>
      </c>
      <c r="AS273" s="1">
        <f>IF((627.5095*('PNO-LCCSD_T Tight'!N263+'PNO-LCCSD_T Tight'!T263-'PNO-LCCSD_T Tight'!H263))&gt;$AS$1,(627.5095*('PNO-LCCSD_T Tight'!N263+'PNO-LCCSD_T Tight'!T263-'PNO-LCCSD_T Tight'!H263)), "")</f>
        <v>1.7509146574952474</v>
      </c>
      <c r="AT273" s="1">
        <f t="shared" si="399"/>
        <v>3.0193616386115174E-2</v>
      </c>
      <c r="AU273" s="1">
        <f>IF((627.5095*('PNO-LCCSD_T Tight'!Z263+'PNO-LCCSD_T Tight'!AF263-'PNO-LCCSD_T Tight'!H263))&gt;$AS$1,(627.5095*('PNO-LCCSD_T Tight'!Z263+'PNO-LCCSD_T Tight'!AF263-'PNO-LCCSD_T Tight'!H263)),"")</f>
        <v>1.6980783575931011</v>
      </c>
      <c r="AV273" s="1">
        <f t="shared" si="400"/>
        <v>-2.2642683516031159E-2</v>
      </c>
      <c r="AW273" s="1">
        <f t="shared" si="401"/>
        <v>1.7244965075441743</v>
      </c>
      <c r="AX273" s="1">
        <f t="shared" si="402"/>
        <v>3.7754664350420075E-3</v>
      </c>
      <c r="AY273" s="1">
        <f t="shared" si="358"/>
        <v>1.6328979963250636</v>
      </c>
      <c r="AZ273" s="1">
        <f t="shared" si="359"/>
        <v>-8.782304478406866E-2</v>
      </c>
      <c r="BA273" s="1">
        <f t="shared" si="360"/>
        <v>1.7280913027503926</v>
      </c>
      <c r="BB273" s="1">
        <f t="shared" si="361"/>
        <v>7.3702616412603117E-3</v>
      </c>
      <c r="BC273" s="21">
        <f t="shared" si="362"/>
        <v>1.680494649537728</v>
      </c>
      <c r="BD273" s="1">
        <f t="shared" si="363"/>
        <v>-4.0226391571404285E-2</v>
      </c>
      <c r="BE273" s="1">
        <f t="shared" si="403"/>
        <v>1.6854305009673383</v>
      </c>
      <c r="BF273" s="1">
        <f t="shared" si="404"/>
        <v>-3.5290540141794002E-2</v>
      </c>
      <c r="BG273" s="1">
        <f t="shared" si="405"/>
        <v>1.7460605462050458</v>
      </c>
      <c r="BH273" s="1">
        <f t="shared" si="406"/>
        <v>2.5339505095913539E-2</v>
      </c>
      <c r="BI273" s="1">
        <f t="shared" si="407"/>
        <v>1.7157455235861923</v>
      </c>
      <c r="BJ273" s="1">
        <f t="shared" si="408"/>
        <v>-4.9755175229400095E-3</v>
      </c>
      <c r="BL273" s="1">
        <f t="shared" si="364"/>
        <v>1.72264371757861</v>
      </c>
      <c r="BM273" s="1">
        <f t="shared" si="365"/>
        <v>1.9226764694777465E-3</v>
      </c>
      <c r="BN273" s="1">
        <f t="shared" si="366"/>
        <v>1.7439561250935423</v>
      </c>
      <c r="BO273" s="1">
        <f t="shared" si="367"/>
        <v>2.3235083984409988E-2</v>
      </c>
      <c r="BP273" s="1">
        <f t="shared" si="368"/>
        <v>1.73279902764814</v>
      </c>
      <c r="BQ273" s="1">
        <f t="shared" si="369"/>
        <v>1.2077986539007712E-2</v>
      </c>
      <c r="BR273" s="1">
        <f t="shared" si="370"/>
        <v>1.7502615282329073</v>
      </c>
      <c r="BS273" s="1">
        <f t="shared" si="371"/>
        <v>2.9540487123774994E-2</v>
      </c>
      <c r="BT273" s="1">
        <f t="shared" si="372"/>
        <v>1.7453029520859065</v>
      </c>
      <c r="BU273" s="1">
        <f t="shared" si="373"/>
        <v>2.4581910976774202E-2</v>
      </c>
      <c r="BV273" s="1">
        <f t="shared" si="374"/>
        <v>1.7477375217906865</v>
      </c>
      <c r="BW273" s="1">
        <f t="shared" si="375"/>
        <v>2.7016480681554267E-2</v>
      </c>
      <c r="BX273" s="1">
        <f t="shared" si="376"/>
        <v>1.750968061223299</v>
      </c>
      <c r="BY273" s="1">
        <f t="shared" si="377"/>
        <v>3.0247020114166689E-2</v>
      </c>
      <c r="BZ273" s="1">
        <f t="shared" si="378"/>
        <v>1.7411289284242766</v>
      </c>
      <c r="CA273" s="1">
        <f t="shared" si="379"/>
        <v>2.0407887315144313E-2</v>
      </c>
      <c r="CB273" s="1">
        <f t="shared" si="380"/>
        <v>1.747009609702187</v>
      </c>
      <c r="CC273" s="1">
        <f t="shared" si="381"/>
        <v>2.6288568593054729E-2</v>
      </c>
      <c r="CD273" s="1">
        <f t="shared" si="382"/>
        <v>1.7508704086207572</v>
      </c>
      <c r="CE273" s="1">
        <f t="shared" si="383"/>
        <v>3.0149367511624892E-2</v>
      </c>
      <c r="CF273" s="1">
        <f t="shared" si="384"/>
        <v>1.7409952769724755</v>
      </c>
      <c r="CG273" s="1">
        <f t="shared" si="385"/>
        <v>2.0274235863343204E-2</v>
      </c>
      <c r="CH273" s="1">
        <f t="shared" si="386"/>
        <v>1.7438210727452748</v>
      </c>
      <c r="CI273" s="1">
        <f t="shared" si="387"/>
        <v>2.3100031636142493E-2</v>
      </c>
      <c r="CJ273" s="1">
        <f t="shared" si="409"/>
        <v>1.7236282164732599</v>
      </c>
      <c r="CK273" s="1">
        <f t="shared" si="387"/>
        <v>2.9071753641276565E-3</v>
      </c>
      <c r="CL273" s="1">
        <f t="shared" si="410"/>
        <v>1.7292505168434658</v>
      </c>
      <c r="CM273" s="1">
        <f t="shared" si="387"/>
        <v>8.5294757343334915E-3</v>
      </c>
      <c r="CN273" s="1">
        <f t="shared" si="411"/>
        <v>1.7263462186903435</v>
      </c>
      <c r="CO273" s="1">
        <f t="shared" si="387"/>
        <v>5.6251775812112825E-3</v>
      </c>
      <c r="CP273" s="1">
        <f t="shared" si="412"/>
        <v>1.7241041488495592</v>
      </c>
      <c r="CQ273" s="1">
        <f t="shared" si="388"/>
        <v>3.3831077404269383E-3</v>
      </c>
      <c r="CR273" s="1">
        <f t="shared" si="413"/>
        <v>1.7286869361547759</v>
      </c>
      <c r="CS273" s="1">
        <f t="shared" si="389"/>
        <v>7.9658950456436006E-3</v>
      </c>
      <c r="CT273" s="1">
        <f t="shared" si="414"/>
        <v>1.7239869988962229</v>
      </c>
      <c r="CU273" s="1">
        <f t="shared" si="390"/>
        <v>3.2659577870906009E-3</v>
      </c>
    </row>
    <row r="274" spans="1:99" x14ac:dyDescent="0.2">
      <c r="A274" s="4">
        <f>'PNO-LCCSD_T Default'!A264</f>
        <v>1.7193218900153289</v>
      </c>
      <c r="B274" t="s">
        <v>260</v>
      </c>
      <c r="C274" s="1">
        <f>627.5095*('PNO-LCCSD_T Default'!P264+'PNO-LCCSD_T Default'!J264-'PNO-LCCSD_T Default'!D264)</f>
        <v>1.8100971046677949</v>
      </c>
      <c r="D274" s="1">
        <f t="shared" si="391"/>
        <v>9.0775214652466074E-2</v>
      </c>
      <c r="E274" s="1">
        <f>627.5095*('PNO-LCCSD_T Default'!AB264+'PNO-LCCSD_T Default'!V264-'PNO-LCCSD_T Default'!D264)</f>
        <v>1.5391211663379649</v>
      </c>
      <c r="F274" s="1">
        <f t="shared" si="392"/>
        <v>-0.18020072367736395</v>
      </c>
      <c r="G274" s="1">
        <f t="shared" si="393"/>
        <v>1.6746091355028798</v>
      </c>
      <c r="H274" s="1">
        <f t="shared" si="394"/>
        <v>-4.4712754512449049E-2</v>
      </c>
      <c r="I274" s="1">
        <f>627.5095*('PNO-LCCSD_T Default'!R264+'PNO-LCCSD_T Default'!L264-'PNO-LCCSD_T Default'!F264)</f>
        <v>1.6828045799053766</v>
      </c>
      <c r="J274" s="1">
        <f t="shared" si="395"/>
        <v>-3.6517310109952295E-2</v>
      </c>
      <c r="K274" s="1">
        <f>627.5095*('PNO-LCCSD_T Default'!AD264+'PNO-LCCSD_T Default'!X264-'PNO-LCCSD_T Default'!F264)</f>
        <v>1.6440953775700755</v>
      </c>
      <c r="L274" s="1">
        <f t="shared" si="396"/>
        <v>-7.5226512445253357E-2</v>
      </c>
      <c r="M274" s="1">
        <f t="shared" si="397"/>
        <v>1.6634499787377259</v>
      </c>
      <c r="N274" s="1">
        <f t="shared" si="398"/>
        <v>-5.5871911277602937E-2</v>
      </c>
      <c r="O274" s="1">
        <f>627.5095*('PNO-LCCSD_T Default'!N264+'PNO-LCCSD_T Default'!T264-'PNO-LCCSD_T Default'!H264)</f>
        <v>1.6911506526749471</v>
      </c>
      <c r="P274" s="1">
        <f t="shared" si="334"/>
        <v>-2.8171237340381738E-2</v>
      </c>
      <c r="Q274" s="1">
        <f>627.5095*('PNO-LCCSD_T Default'!Z264+'PNO-LCCSD_T Default'!AF264-'PNO-LCCSD_T Default'!H264)</f>
        <v>1.684743780698263</v>
      </c>
      <c r="R274" s="1">
        <f t="shared" si="335"/>
        <v>-3.4578109317065842E-2</v>
      </c>
      <c r="S274" s="1">
        <f t="shared" si="336"/>
        <v>1.687947216686605</v>
      </c>
      <c r="T274" s="1">
        <f t="shared" si="337"/>
        <v>-3.1374673328723901E-2</v>
      </c>
      <c r="U274" s="1">
        <f t="shared" si="338"/>
        <v>1.5993472290185733</v>
      </c>
      <c r="V274" s="1">
        <f t="shared" si="339"/>
        <v>-0.11997466099675558</v>
      </c>
      <c r="W274" s="1">
        <f t="shared" si="340"/>
        <v>1.7129200756206102</v>
      </c>
      <c r="X274" s="1">
        <f t="shared" si="341"/>
        <v>-6.4018143947186523E-3</v>
      </c>
      <c r="Y274" s="21">
        <f t="shared" si="342"/>
        <v>1.6561336523195918</v>
      </c>
      <c r="Z274" s="27">
        <f t="shared" si="343"/>
        <v>-6.3188237695737115E-2</v>
      </c>
      <c r="AA274" s="1">
        <f t="shared" si="344"/>
        <v>1.6999071880397425</v>
      </c>
      <c r="AB274" s="1">
        <f t="shared" si="345"/>
        <v>-1.9414701975586368E-2</v>
      </c>
      <c r="AC274" s="1">
        <f t="shared" si="346"/>
        <v>1.7273912856196401</v>
      </c>
      <c r="AD274" s="1">
        <f t="shared" si="347"/>
        <v>8.0693956043111914E-3</v>
      </c>
      <c r="AE274" s="1">
        <f t="shared" si="348"/>
        <v>1.7136492368296912</v>
      </c>
      <c r="AF274" s="1">
        <f t="shared" si="349"/>
        <v>-5.6726531856376994E-3</v>
      </c>
      <c r="AG274" s="24">
        <f>627.5095*('PNO-LCCSD_T Tight'!J264+'PNO-LCCSD_T Tight'!P264-'PNO-LCCSD_T Tight'!D264)</f>
        <v>2.0170598569488756</v>
      </c>
      <c r="AH274" s="1">
        <f t="shared" si="350"/>
        <v>0.2977379669335467</v>
      </c>
      <c r="AI274" s="1">
        <f>627.5095*('PNO-LCCSD_T Tight'!V264+'PNO-LCCSD_T Tight'!AB264-'PNO-LCCSD_T Tight'!D264)</f>
        <v>1.5794825566403781</v>
      </c>
      <c r="AJ274" s="1">
        <f t="shared" si="351"/>
        <v>-0.1398393333749508</v>
      </c>
      <c r="AK274" s="1">
        <f t="shared" si="352"/>
        <v>1.7982712067946269</v>
      </c>
      <c r="AL274" s="1">
        <f t="shared" si="353"/>
        <v>7.8949316779298062E-2</v>
      </c>
      <c r="AM274" s="1">
        <f>627.5095*('PNO-LCCSD_T Tight'!L264+'PNO-LCCSD_T Tight'!R264-'PNO-LCCSD_T Tight'!F264)</f>
        <v>1.7910842068459543</v>
      </c>
      <c r="AN274" s="1">
        <f t="shared" si="354"/>
        <v>7.1762316830625394E-2</v>
      </c>
      <c r="AO274" s="1">
        <f>627.5095*('PNO-LCCSD_T Tight'!X264+'PNO-LCCSD_T Tight'!AD264-'PNO-LCCSD_T Tight'!F264)</f>
        <v>1.6685878231941187</v>
      </c>
      <c r="AP274" s="1">
        <f t="shared" si="355"/>
        <v>-5.0734066821210178E-2</v>
      </c>
      <c r="AQ274" s="1">
        <f t="shared" si="356"/>
        <v>1.7298360150200365</v>
      </c>
      <c r="AR274" s="1">
        <f t="shared" si="357"/>
        <v>1.0514125004707608E-2</v>
      </c>
      <c r="AS274" s="1">
        <f>IF((627.5095*('PNO-LCCSD_T Tight'!N264+'PNO-LCCSD_T Tight'!T264-'PNO-LCCSD_T Tight'!H264))&gt;$AS$1,(627.5095*('PNO-LCCSD_T Tight'!N264+'PNO-LCCSD_T Tight'!T264-'PNO-LCCSD_T Tight'!H264)), "")</f>
        <v>1.7389229509255921</v>
      </c>
      <c r="AT274" s="1">
        <f t="shared" si="399"/>
        <v>1.9601060910263257E-2</v>
      </c>
      <c r="AU274" s="1">
        <f>IF((627.5095*('PNO-LCCSD_T Tight'!Z264+'PNO-LCCSD_T Tight'!AF264-'PNO-LCCSD_T Tight'!H264))&gt;$AS$1,(627.5095*('PNO-LCCSD_T Tight'!Z264+'PNO-LCCSD_T Tight'!AF264-'PNO-LCCSD_T Tight'!H264)),"")</f>
        <v>1.6982352349142005</v>
      </c>
      <c r="AV274" s="1">
        <f t="shared" si="400"/>
        <v>-2.1086655101128393E-2</v>
      </c>
      <c r="AW274" s="1">
        <f t="shared" si="401"/>
        <v>1.7185790929198963</v>
      </c>
      <c r="AX274" s="1">
        <f t="shared" si="402"/>
        <v>-7.42797095432568E-4</v>
      </c>
      <c r="AY274" s="1">
        <f t="shared" si="358"/>
        <v>1.64292680987616</v>
      </c>
      <c r="AZ274" s="1">
        <f t="shared" si="359"/>
        <v>-7.6395080139168847E-2</v>
      </c>
      <c r="BA274" s="1">
        <f t="shared" si="360"/>
        <v>1.7270082961206892</v>
      </c>
      <c r="BB274" s="1">
        <f t="shared" si="361"/>
        <v>7.6864061053603105E-3</v>
      </c>
      <c r="BC274" s="21">
        <f t="shared" si="362"/>
        <v>1.6849675529984245</v>
      </c>
      <c r="BD274" s="1">
        <f t="shared" si="363"/>
        <v>-3.4354337016904379E-2</v>
      </c>
      <c r="BE274" s="1">
        <f t="shared" si="403"/>
        <v>1.6841963873370154</v>
      </c>
      <c r="BF274" s="1">
        <f t="shared" si="404"/>
        <v>-3.5125502678313492E-2</v>
      </c>
      <c r="BG274" s="1">
        <f t="shared" si="405"/>
        <v>1.7293407160631387</v>
      </c>
      <c r="BH274" s="1">
        <f t="shared" si="406"/>
        <v>1.0018826047809792E-2</v>
      </c>
      <c r="BI274" s="1">
        <f t="shared" si="407"/>
        <v>1.706768551700077</v>
      </c>
      <c r="BJ274" s="1">
        <f t="shared" si="408"/>
        <v>-1.255333831525185E-2</v>
      </c>
      <c r="BL274" s="1">
        <f t="shared" si="364"/>
        <v>1.6809777869860991</v>
      </c>
      <c r="BM274" s="1">
        <f t="shared" si="365"/>
        <v>-3.8344103029229748E-2</v>
      </c>
      <c r="BN274" s="1">
        <f t="shared" si="366"/>
        <v>1.7156891336690159</v>
      </c>
      <c r="BO274" s="1">
        <f t="shared" si="367"/>
        <v>-3.632756346312993E-3</v>
      </c>
      <c r="BP274" s="1">
        <f t="shared" si="368"/>
        <v>1.697832645729952</v>
      </c>
      <c r="BQ274" s="1">
        <f t="shared" si="369"/>
        <v>-2.1489244285376907E-2</v>
      </c>
      <c r="BR274" s="1">
        <f t="shared" si="370"/>
        <v>1.7304769201033217</v>
      </c>
      <c r="BS274" s="1">
        <f t="shared" si="371"/>
        <v>1.115503008799279E-2</v>
      </c>
      <c r="BT274" s="1">
        <f t="shared" si="372"/>
        <v>1.7355128886997384</v>
      </c>
      <c r="BU274" s="1">
        <f t="shared" si="373"/>
        <v>1.6190998684409541E-2</v>
      </c>
      <c r="BV274" s="1">
        <f t="shared" si="374"/>
        <v>1.7329908462719488</v>
      </c>
      <c r="BW274" s="1">
        <f t="shared" si="375"/>
        <v>1.3668956256619902E-2</v>
      </c>
      <c r="BX274" s="1">
        <f t="shared" si="376"/>
        <v>1.7355849950180497</v>
      </c>
      <c r="BY274" s="1">
        <f t="shared" si="377"/>
        <v>1.6263105002720879E-2</v>
      </c>
      <c r="BZ274" s="1">
        <f t="shared" si="378"/>
        <v>1.7389941647171923</v>
      </c>
      <c r="CA274" s="1">
        <f t="shared" si="379"/>
        <v>1.967227470186339E-2</v>
      </c>
      <c r="CB274" s="1">
        <f t="shared" si="380"/>
        <v>1.7373981461955548</v>
      </c>
      <c r="CC274" s="1">
        <f t="shared" si="381"/>
        <v>1.8076256180225903E-2</v>
      </c>
      <c r="CD274" s="1">
        <f t="shared" si="382"/>
        <v>1.745265719557797</v>
      </c>
      <c r="CE274" s="1">
        <f t="shared" si="383"/>
        <v>2.59438295424681E-2</v>
      </c>
      <c r="CF274" s="1">
        <f t="shared" si="384"/>
        <v>1.7390539160210339</v>
      </c>
      <c r="CG274" s="1">
        <f t="shared" si="385"/>
        <v>1.9732026005705006E-2</v>
      </c>
      <c r="CH274" s="1">
        <f t="shared" si="386"/>
        <v>1.744098497958827</v>
      </c>
      <c r="CI274" s="1">
        <f t="shared" si="387"/>
        <v>2.4776607943498119E-2</v>
      </c>
      <c r="CJ274" s="1">
        <f t="shared" si="409"/>
        <v>1.7048922618790359</v>
      </c>
      <c r="CK274" s="1">
        <f t="shared" si="387"/>
        <v>-1.4429628136293005E-2</v>
      </c>
      <c r="CL274" s="1">
        <f t="shared" si="410"/>
        <v>1.7277774740534262</v>
      </c>
      <c r="CM274" s="1">
        <f t="shared" si="387"/>
        <v>8.4555840380973191E-3</v>
      </c>
      <c r="CN274" s="1">
        <f t="shared" si="411"/>
        <v>1.7161335816559873</v>
      </c>
      <c r="CO274" s="1">
        <f t="shared" si="387"/>
        <v>-3.1883083593415851E-3</v>
      </c>
      <c r="CP274" s="1">
        <f t="shared" si="412"/>
        <v>1.7144960839172572</v>
      </c>
      <c r="CQ274" s="1">
        <f t="shared" si="388"/>
        <v>-4.8258060980717055E-3</v>
      </c>
      <c r="CR274" s="1">
        <f t="shared" si="413"/>
        <v>1.7278651211599965</v>
      </c>
      <c r="CS274" s="1">
        <f t="shared" si="389"/>
        <v>8.5432311446675957E-3</v>
      </c>
      <c r="CT274" s="1">
        <f t="shared" si="414"/>
        <v>1.7222191884664853</v>
      </c>
      <c r="CU274" s="1">
        <f t="shared" si="390"/>
        <v>2.8972984511563826E-3</v>
      </c>
    </row>
    <row r="275" spans="1:99" x14ac:dyDescent="0.2">
      <c r="A275" s="4">
        <f>'PNO-LCCSD_T Default'!A265</f>
        <v>1.5809536222052971</v>
      </c>
      <c r="B275" t="s">
        <v>261</v>
      </c>
      <c r="C275" s="1">
        <f>627.5095*('PNO-LCCSD_T Default'!P265+'PNO-LCCSD_T Default'!J265-'PNO-LCCSD_T Default'!D265)</f>
        <v>1.6768779685938469</v>
      </c>
      <c r="D275" s="1">
        <f t="shared" si="391"/>
        <v>9.5924346388549742E-2</v>
      </c>
      <c r="E275" s="1">
        <f>627.5095*('PNO-LCCSD_T Default'!AB265+'PNO-LCCSD_T Default'!V265-'PNO-LCCSD_T Default'!D265)</f>
        <v>1.4454931922261529</v>
      </c>
      <c r="F275" s="1">
        <f t="shared" si="392"/>
        <v>-0.1354604299791442</v>
      </c>
      <c r="G275" s="1">
        <f t="shared" si="393"/>
        <v>1.5611855804099999</v>
      </c>
      <c r="H275" s="1">
        <f t="shared" si="394"/>
        <v>-1.9768041795297231E-2</v>
      </c>
      <c r="I275" s="1">
        <f>627.5095*('PNO-LCCSD_T Default'!R265+'PNO-LCCSD_T Default'!L265-'PNO-LCCSD_T Default'!F265)</f>
        <v>1.5535671685862873</v>
      </c>
      <c r="J275" s="1">
        <f t="shared" si="395"/>
        <v>-2.7386453619009821E-2</v>
      </c>
      <c r="K275" s="1">
        <f>627.5095*('PNO-LCCSD_T Default'!AD265+'PNO-LCCSD_T Default'!X265-'PNO-LCCSD_T Default'!F265)</f>
        <v>1.5173988463028989</v>
      </c>
      <c r="L275" s="1">
        <f t="shared" si="396"/>
        <v>-6.355477590239822E-2</v>
      </c>
      <c r="M275" s="1">
        <f t="shared" si="397"/>
        <v>1.5354830074445931</v>
      </c>
      <c r="N275" s="1">
        <f t="shared" si="398"/>
        <v>-4.547061476070402E-2</v>
      </c>
      <c r="O275" s="1">
        <f>627.5095*('PNO-LCCSD_T Default'!N265+'PNO-LCCSD_T Default'!T265-'PNO-LCCSD_T Default'!H265)</f>
        <v>1.5578048839405847</v>
      </c>
      <c r="P275" s="1">
        <f t="shared" si="334"/>
        <v>-2.3148738264712421E-2</v>
      </c>
      <c r="Q275" s="1">
        <f>627.5095*('PNO-LCCSD_T Default'!Z265+'PNO-LCCSD_T Default'!AF265-'PNO-LCCSD_T Default'!H265)</f>
        <v>1.5519000195340975</v>
      </c>
      <c r="R275" s="1">
        <f t="shared" si="335"/>
        <v>-2.9053602671199608E-2</v>
      </c>
      <c r="S275" s="1">
        <f t="shared" si="336"/>
        <v>1.5548524517373412</v>
      </c>
      <c r="T275" s="1">
        <f t="shared" si="337"/>
        <v>-2.6101170467955903E-2</v>
      </c>
      <c r="U275" s="1">
        <f t="shared" si="338"/>
        <v>1.4727203731945624</v>
      </c>
      <c r="V275" s="1">
        <f t="shared" si="339"/>
        <v>-0.10823324901073472</v>
      </c>
      <c r="W275" s="1">
        <f t="shared" si="340"/>
        <v>1.5645426625971282</v>
      </c>
      <c r="X275" s="1">
        <f t="shared" si="341"/>
        <v>-1.6410959608168962E-2</v>
      </c>
      <c r="Y275" s="21">
        <f t="shared" si="342"/>
        <v>1.5186315178958452</v>
      </c>
      <c r="Z275" s="27">
        <f t="shared" si="343"/>
        <v>-6.2322104309451953E-2</v>
      </c>
      <c r="AA275" s="1">
        <f t="shared" si="344"/>
        <v>1.5622510115254213</v>
      </c>
      <c r="AB275" s="1">
        <f t="shared" si="345"/>
        <v>-1.8702610679875775E-2</v>
      </c>
      <c r="AC275" s="1">
        <f t="shared" si="346"/>
        <v>1.5880979717766666</v>
      </c>
      <c r="AD275" s="1">
        <f t="shared" si="347"/>
        <v>7.144349571369446E-3</v>
      </c>
      <c r="AE275" s="1">
        <f t="shared" si="348"/>
        <v>1.5751744916510442</v>
      </c>
      <c r="AF275" s="1">
        <f t="shared" si="349"/>
        <v>-5.7791305542529425E-3</v>
      </c>
      <c r="AG275" s="24">
        <f>627.5095*('PNO-LCCSD_T Tight'!J265+'PNO-LCCSD_T Tight'!P265-'PNO-LCCSD_T Tight'!D265)</f>
        <v>1.7324095359753087</v>
      </c>
      <c r="AH275" s="1">
        <f t="shared" si="350"/>
        <v>0.15145591377001155</v>
      </c>
      <c r="AI275" s="1">
        <f>627.5095*('PNO-LCCSD_T Tight'!V265+'PNO-LCCSD_T Tight'!AB265-'PNO-LCCSD_T Tight'!D265)</f>
        <v>1.4686235544588429</v>
      </c>
      <c r="AJ275" s="1">
        <f t="shared" si="351"/>
        <v>-0.11233006774645427</v>
      </c>
      <c r="AK275" s="1">
        <f t="shared" si="352"/>
        <v>1.6005165452170758</v>
      </c>
      <c r="AL275" s="1">
        <f t="shared" si="353"/>
        <v>1.9562923011778643E-2</v>
      </c>
      <c r="AM275" s="1">
        <f>627.5095*('PNO-LCCSD_T Tight'!L265+'PNO-LCCSD_T Tight'!R265-'PNO-LCCSD_T Tight'!F265)</f>
        <v>1.5840539784242988</v>
      </c>
      <c r="AN275" s="1">
        <f t="shared" si="354"/>
        <v>3.100356219001732E-3</v>
      </c>
      <c r="AO275" s="1">
        <f>627.5095*('PNO-LCCSD_T Tight'!X265+'PNO-LCCSD_T Tight'!AD265-'PNO-LCCSD_T Tight'!F265)</f>
        <v>1.5344838642439964</v>
      </c>
      <c r="AP275" s="1">
        <f t="shared" si="355"/>
        <v>-4.6469757961300706E-2</v>
      </c>
      <c r="AQ275" s="1">
        <f t="shared" si="356"/>
        <v>1.5592689213341475</v>
      </c>
      <c r="AR275" s="1">
        <f t="shared" si="357"/>
        <v>-2.1684700871149598E-2</v>
      </c>
      <c r="AS275" s="1">
        <f>IF((627.5095*('PNO-LCCSD_T Tight'!N265+'PNO-LCCSD_T Tight'!T265-'PNO-LCCSD_T Tight'!H265))&gt;$AS$1,(627.5095*('PNO-LCCSD_T Tight'!N265+'PNO-LCCSD_T Tight'!T265-'PNO-LCCSD_T Tight'!H265)), "")</f>
        <v>1.5749609936900486</v>
      </c>
      <c r="AT275" s="1">
        <f t="shared" si="399"/>
        <v>-5.9926285152485104E-3</v>
      </c>
      <c r="AU275" s="1">
        <f>IF((627.5095*('PNO-LCCSD_T Tight'!Z265+'PNO-LCCSD_T Tight'!AF265-'PNO-LCCSD_T Tight'!H265))&gt;$AS$1,(627.5095*('PNO-LCCSD_T Tight'!Z265+'PNO-LCCSD_T Tight'!AF265-'PNO-LCCSD_T Tight'!H265)),"")</f>
        <v>1.5637975996754234</v>
      </c>
      <c r="AV275" s="1">
        <f t="shared" si="400"/>
        <v>-1.7156022529873693E-2</v>
      </c>
      <c r="AW275" s="1">
        <f t="shared" si="401"/>
        <v>1.569379296682736</v>
      </c>
      <c r="AX275" s="1">
        <f t="shared" si="402"/>
        <v>-1.1574325522561102E-2</v>
      </c>
      <c r="AY275" s="1">
        <f t="shared" si="358"/>
        <v>1.4867869798660502</v>
      </c>
      <c r="AZ275" s="1">
        <f t="shared" si="359"/>
        <v>-9.4166642339246875E-2</v>
      </c>
      <c r="BA275" s="1">
        <f t="shared" si="360"/>
        <v>1.5776641452032434</v>
      </c>
      <c r="BB275" s="1">
        <f t="shared" si="361"/>
        <v>-3.2894770020537312E-3</v>
      </c>
      <c r="BC275" s="21">
        <f t="shared" si="362"/>
        <v>1.5322255625346466</v>
      </c>
      <c r="BD275" s="1">
        <f t="shared" si="363"/>
        <v>-4.8728059670650525E-2</v>
      </c>
      <c r="BE275" s="1">
        <f t="shared" si="403"/>
        <v>1.5654208129852614</v>
      </c>
      <c r="BF275" s="1">
        <f t="shared" si="404"/>
        <v>-1.5532809220035748E-2</v>
      </c>
      <c r="BG275" s="1">
        <f t="shared" si="405"/>
        <v>1.5945529942264287</v>
      </c>
      <c r="BH275" s="1">
        <f t="shared" si="406"/>
        <v>1.3599372021131595E-2</v>
      </c>
      <c r="BI275" s="1">
        <f t="shared" si="407"/>
        <v>1.5799869036058451</v>
      </c>
      <c r="BJ275" s="1">
        <f t="shared" si="408"/>
        <v>-9.6671859945196559E-4</v>
      </c>
      <c r="BL275" s="1">
        <f t="shared" si="364"/>
        <v>1.4946232169681295</v>
      </c>
      <c r="BM275" s="1">
        <f t="shared" si="365"/>
        <v>-8.6330405237167618E-2</v>
      </c>
      <c r="BN275" s="1">
        <f t="shared" si="366"/>
        <v>1.5661295582720063</v>
      </c>
      <c r="BO275" s="1">
        <f t="shared" si="367"/>
        <v>-1.4824063933290832E-2</v>
      </c>
      <c r="BP275" s="1">
        <f t="shared" si="368"/>
        <v>1.5318939647009298</v>
      </c>
      <c r="BQ275" s="1">
        <f t="shared" si="369"/>
        <v>-4.905965750436736E-2</v>
      </c>
      <c r="BR275" s="1">
        <f t="shared" si="370"/>
        <v>1.5704533818418749</v>
      </c>
      <c r="BS275" s="1">
        <f t="shared" si="371"/>
        <v>-1.0500240363422231E-2</v>
      </c>
      <c r="BT275" s="1">
        <f t="shared" si="372"/>
        <v>1.5927523114747115</v>
      </c>
      <c r="BU275" s="1">
        <f t="shared" si="373"/>
        <v>1.1798689269414409E-2</v>
      </c>
      <c r="BV275" s="1">
        <f t="shared" si="374"/>
        <v>1.5813261285461671</v>
      </c>
      <c r="BW275" s="1">
        <f t="shared" si="375"/>
        <v>3.7250634086993806E-4</v>
      </c>
      <c r="BX275" s="1">
        <f t="shared" si="376"/>
        <v>1.572296322425706</v>
      </c>
      <c r="BY275" s="1">
        <f t="shared" si="377"/>
        <v>-8.6572997795910656E-3</v>
      </c>
      <c r="BZ275" s="1">
        <f t="shared" si="378"/>
        <v>1.5961917081308454</v>
      </c>
      <c r="CA275" s="1">
        <f t="shared" si="379"/>
        <v>1.5238085925548317E-2</v>
      </c>
      <c r="CB275" s="1">
        <f t="shared" si="380"/>
        <v>1.5836836532877629</v>
      </c>
      <c r="CC275" s="1">
        <f t="shared" si="381"/>
        <v>2.7300310824658336E-3</v>
      </c>
      <c r="CD275" s="1">
        <f t="shared" si="382"/>
        <v>1.5758892262094646</v>
      </c>
      <c r="CE275" s="1">
        <f t="shared" si="383"/>
        <v>-5.0643959958325269E-3</v>
      </c>
      <c r="CF275" s="1">
        <f t="shared" si="384"/>
        <v>1.5962602478688253</v>
      </c>
      <c r="CG275" s="1">
        <f t="shared" si="385"/>
        <v>1.5306625663528139E-2</v>
      </c>
      <c r="CH275" s="1">
        <f t="shared" si="386"/>
        <v>1.5875436700927552</v>
      </c>
      <c r="CI275" s="1">
        <f t="shared" si="387"/>
        <v>6.5900478874580948E-3</v>
      </c>
      <c r="CJ275" s="1">
        <f t="shared" si="409"/>
        <v>1.5034133468586339</v>
      </c>
      <c r="CK275" s="1">
        <f t="shared" si="387"/>
        <v>-7.754027534666319E-2</v>
      </c>
      <c r="CL275" s="1">
        <f t="shared" si="410"/>
        <v>1.5781049467730679</v>
      </c>
      <c r="CM275" s="1">
        <f t="shared" si="387"/>
        <v>-2.8486754322292196E-3</v>
      </c>
      <c r="CN275" s="1">
        <f t="shared" si="411"/>
        <v>1.5421379791996968</v>
      </c>
      <c r="CO275" s="1">
        <f t="shared" si="387"/>
        <v>-3.8815643005600364E-2</v>
      </c>
      <c r="CP275" s="1">
        <f t="shared" si="412"/>
        <v>1.5069377590069211</v>
      </c>
      <c r="CQ275" s="1">
        <f t="shared" si="388"/>
        <v>-7.4015863198376053E-2</v>
      </c>
      <c r="CR275" s="1">
        <f t="shared" si="413"/>
        <v>1.5782618344415356</v>
      </c>
      <c r="CS275" s="1">
        <f t="shared" si="389"/>
        <v>-2.691787763761555E-3</v>
      </c>
      <c r="CT275" s="1">
        <f t="shared" si="414"/>
        <v>1.5455727096623999</v>
      </c>
      <c r="CU275" s="1">
        <f t="shared" si="390"/>
        <v>-3.5380912542897214E-2</v>
      </c>
    </row>
    <row r="276" spans="1:99" x14ac:dyDescent="0.2">
      <c r="A276" s="4">
        <f>'PNO-LCCSD_T Default'!A266</f>
        <v>0.98484202629045359</v>
      </c>
      <c r="B276" t="s">
        <v>262</v>
      </c>
      <c r="C276" s="1">
        <f>627.5095*('PNO-LCCSD_T Default'!P266+'PNO-LCCSD_T Default'!J266-'PNO-LCCSD_T Default'!D266)</f>
        <v>1.0655469423438026</v>
      </c>
      <c r="D276" s="1">
        <f t="shared" si="391"/>
        <v>8.0704916053349063E-2</v>
      </c>
      <c r="E276" s="1">
        <f>627.5095*('PNO-LCCSD_T Default'!AB266+'PNO-LCCSD_T Default'!V266-'PNO-LCCSD_T Default'!D266)</f>
        <v>0.92810953112692063</v>
      </c>
      <c r="F276" s="1">
        <f t="shared" si="392"/>
        <v>-5.6732495163532959E-2</v>
      </c>
      <c r="G276" s="1">
        <f t="shared" si="393"/>
        <v>0.99682823673536158</v>
      </c>
      <c r="H276" s="1">
        <f t="shared" si="394"/>
        <v>1.1986210444907996E-2</v>
      </c>
      <c r="I276" s="1">
        <f>627.5095*('PNO-LCCSD_T Default'!R266+'PNO-LCCSD_T Default'!L266-'PNO-LCCSD_T Default'!F266)</f>
        <v>0.98237934573380326</v>
      </c>
      <c r="J276" s="1">
        <f t="shared" si="395"/>
        <v>-2.4626805566503318E-3</v>
      </c>
      <c r="K276" s="1">
        <f>627.5095*('PNO-LCCSD_T Default'!AD266+'PNO-LCCSD_T Default'!X266-'PNO-LCCSD_T Default'!F266)</f>
        <v>0.95633495989851069</v>
      </c>
      <c r="L276" s="1">
        <f t="shared" si="396"/>
        <v>-2.8507066391942892E-2</v>
      </c>
      <c r="M276" s="1">
        <f t="shared" si="397"/>
        <v>0.96935715281615698</v>
      </c>
      <c r="N276" s="1">
        <f t="shared" si="398"/>
        <v>-1.5484873474296612E-2</v>
      </c>
      <c r="O276" s="1">
        <f>627.5095*('PNO-LCCSD_T Default'!N266+'PNO-LCCSD_T Default'!T266-'PNO-LCCSD_T Default'!H266)</f>
        <v>0.9759592502542952</v>
      </c>
      <c r="P276" s="1">
        <f t="shared" si="334"/>
        <v>-8.8827760361583907E-3</v>
      </c>
      <c r="Q276" s="1">
        <f>627.5095*('PNO-LCCSD_T Default'!Z266+'PNO-LCCSD_T Default'!AF266-'PNO-LCCSD_T Default'!H266)</f>
        <v>0.97130312978033106</v>
      </c>
      <c r="R276" s="1">
        <f t="shared" si="335"/>
        <v>-1.3538896510122522E-2</v>
      </c>
      <c r="S276" s="1">
        <f t="shared" si="336"/>
        <v>0.97363119001731313</v>
      </c>
      <c r="T276" s="1">
        <f t="shared" si="337"/>
        <v>-1.1210836273140456E-2</v>
      </c>
      <c r="U276" s="1">
        <f t="shared" si="338"/>
        <v>0.92785181314186538</v>
      </c>
      <c r="V276" s="1">
        <f t="shared" si="339"/>
        <v>-5.6990213148588209E-2</v>
      </c>
      <c r="W276" s="1">
        <f t="shared" si="340"/>
        <v>0.97484052035712876</v>
      </c>
      <c r="X276" s="1">
        <f t="shared" si="341"/>
        <v>-1.0001505933324828E-2</v>
      </c>
      <c r="Y276" s="21">
        <f t="shared" si="342"/>
        <v>0.95134616674949712</v>
      </c>
      <c r="Z276" s="27">
        <f t="shared" si="343"/>
        <v>-3.3495859540956463E-2</v>
      </c>
      <c r="AA276" s="1">
        <f t="shared" si="344"/>
        <v>0.96922341237415555</v>
      </c>
      <c r="AB276" s="1">
        <f t="shared" si="345"/>
        <v>-1.5618613916298041E-2</v>
      </c>
      <c r="AC276" s="1">
        <f t="shared" si="346"/>
        <v>0.98700743916453604</v>
      </c>
      <c r="AD276" s="1">
        <f t="shared" si="347"/>
        <v>2.1654128740824508E-3</v>
      </c>
      <c r="AE276" s="1">
        <f t="shared" si="348"/>
        <v>0.97811542576934585</v>
      </c>
      <c r="AF276" s="1">
        <f t="shared" si="349"/>
        <v>-6.7266005211077395E-3</v>
      </c>
      <c r="AG276" s="24">
        <f>627.5095*('PNO-LCCSD_T Tight'!J266+'PNO-LCCSD_T Tight'!P266-'PNO-LCCSD_T Tight'!D266)</f>
        <v>1.071949909335066</v>
      </c>
      <c r="AH276" s="1">
        <f t="shared" si="350"/>
        <v>8.7107883044612366E-2</v>
      </c>
      <c r="AI276" s="1">
        <f>627.5095*('PNO-LCCSD_T Tight'!V266+'PNO-LCCSD_T Tight'!AB266-'PNO-LCCSD_T Tight'!D266)</f>
        <v>0.9303283137662095</v>
      </c>
      <c r="AJ276" s="1">
        <f t="shared" si="351"/>
        <v>-5.4513712524244085E-2</v>
      </c>
      <c r="AK276" s="1">
        <f t="shared" si="352"/>
        <v>1.0011391115506378</v>
      </c>
      <c r="AL276" s="1">
        <f t="shared" si="353"/>
        <v>1.6297085260184252E-2</v>
      </c>
      <c r="AM276" s="1">
        <f>627.5095*('PNO-LCCSD_T Tight'!L266+'PNO-LCCSD_T Tight'!R266-'PNO-LCCSD_T Tight'!F266)</f>
        <v>0.99285656062274263</v>
      </c>
      <c r="AN276" s="1">
        <f t="shared" si="354"/>
        <v>8.0145343322890472E-3</v>
      </c>
      <c r="AO276" s="1">
        <f>627.5095*('PNO-LCCSD_T Tight'!X266+'PNO-LCCSD_T Tight'!AD266-'PNO-LCCSD_T Tight'!F266)</f>
        <v>0.96724206522130074</v>
      </c>
      <c r="AP276" s="1">
        <f t="shared" si="355"/>
        <v>-1.7599961069152847E-2</v>
      </c>
      <c r="AQ276" s="1">
        <f t="shared" si="356"/>
        <v>0.98004931292202169</v>
      </c>
      <c r="AR276" s="1">
        <f t="shared" si="357"/>
        <v>-4.7927133684319001E-3</v>
      </c>
      <c r="AS276" s="1">
        <f>IF((627.5095*('PNO-LCCSD_T Tight'!N266+'PNO-LCCSD_T Tight'!T266-'PNO-LCCSD_T Tight'!H266))&gt;$AS$1,(627.5095*('PNO-LCCSD_T Tight'!N266+'PNO-LCCSD_T Tight'!T266-'PNO-LCCSD_T Tight'!H266)), "")</f>
        <v>0.98363996656341413</v>
      </c>
      <c r="AT276" s="1">
        <f t="shared" si="399"/>
        <v>-1.2020597270394617E-3</v>
      </c>
      <c r="AU276" s="1">
        <f>IF((627.5095*('PNO-LCCSD_T Tight'!Z266+'PNO-LCCSD_T Tight'!AF266-'PNO-LCCSD_T Tight'!H266))&gt;$AS$1,(627.5095*('PNO-LCCSD_T Tight'!Z266+'PNO-LCCSD_T Tight'!AF266-'PNO-LCCSD_T Tight'!H266)),"")</f>
        <v>0.97916582381046102</v>
      </c>
      <c r="AV276" s="1">
        <f t="shared" si="400"/>
        <v>-5.6762024799925648E-3</v>
      </c>
      <c r="AW276" s="1">
        <f t="shared" si="401"/>
        <v>0.98140289518693757</v>
      </c>
      <c r="AX276" s="1">
        <f t="shared" si="402"/>
        <v>-3.4391311035160133E-3</v>
      </c>
      <c r="AY276" s="1">
        <f t="shared" si="358"/>
        <v>0.94100024487586931</v>
      </c>
      <c r="AZ276" s="1">
        <f t="shared" si="359"/>
        <v>-4.384178141458428E-2</v>
      </c>
      <c r="BA276" s="1">
        <f t="shared" si="360"/>
        <v>0.99144398841738568</v>
      </c>
      <c r="BB276" s="1">
        <f t="shared" si="361"/>
        <v>6.6019621269320927E-3</v>
      </c>
      <c r="BC276" s="21">
        <f t="shared" si="362"/>
        <v>0.96622211664662749</v>
      </c>
      <c r="BD276" s="1">
        <f t="shared" si="363"/>
        <v>-1.8619909643826094E-2</v>
      </c>
      <c r="BE276" s="1">
        <f t="shared" si="403"/>
        <v>0.97397009738641371</v>
      </c>
      <c r="BF276" s="1">
        <f t="shared" si="404"/>
        <v>-1.0871928904039874E-2</v>
      </c>
      <c r="BG276" s="1">
        <f t="shared" si="405"/>
        <v>0.99167599675646523</v>
      </c>
      <c r="BH276" s="1">
        <f t="shared" si="406"/>
        <v>6.8339704660116407E-3</v>
      </c>
      <c r="BI276" s="1">
        <f t="shared" si="407"/>
        <v>0.98282304707143953</v>
      </c>
      <c r="BJ276" s="1">
        <f t="shared" si="408"/>
        <v>-2.018979219014061E-3</v>
      </c>
      <c r="BL276" s="1">
        <f t="shared" si="364"/>
        <v>0.93037728094891603</v>
      </c>
      <c r="BM276" s="1">
        <f t="shared" si="365"/>
        <v>-5.4464745341537557E-2</v>
      </c>
      <c r="BN276" s="1">
        <f t="shared" si="366"/>
        <v>0.97499274350600817</v>
      </c>
      <c r="BO276" s="1">
        <f t="shared" si="367"/>
        <v>-9.8492827844454123E-3</v>
      </c>
      <c r="BP276" s="1">
        <f t="shared" si="368"/>
        <v>0.95279979872118714</v>
      </c>
      <c r="BQ276" s="1">
        <f t="shared" si="369"/>
        <v>-3.2042227569266446E-2</v>
      </c>
      <c r="BR276" s="1">
        <f t="shared" si="370"/>
        <v>0.97016917185588603</v>
      </c>
      <c r="BS276" s="1">
        <f t="shared" si="371"/>
        <v>-1.4672854434567562E-2</v>
      </c>
      <c r="BT276" s="1">
        <f t="shared" si="372"/>
        <v>0.98745390723172355</v>
      </c>
      <c r="BU276" s="1">
        <f t="shared" si="373"/>
        <v>2.6118809412699617E-3</v>
      </c>
      <c r="BV276" s="1">
        <f t="shared" si="374"/>
        <v>0.97878967662217875</v>
      </c>
      <c r="BW276" s="1">
        <f t="shared" si="375"/>
        <v>-6.0523496682748368E-3</v>
      </c>
      <c r="BX276" s="1">
        <f t="shared" si="376"/>
        <v>0.97267562273948094</v>
      </c>
      <c r="BY276" s="1">
        <f t="shared" si="377"/>
        <v>-1.2166403550972649E-2</v>
      </c>
      <c r="BZ276" s="1">
        <f t="shared" si="378"/>
        <v>0.99217449460306562</v>
      </c>
      <c r="CA276" s="1">
        <f t="shared" si="379"/>
        <v>7.3324683126120282E-3</v>
      </c>
      <c r="CB276" s="1">
        <f t="shared" si="380"/>
        <v>0.98194043409187381</v>
      </c>
      <c r="CC276" s="1">
        <f t="shared" si="381"/>
        <v>-2.9015921985797721E-3</v>
      </c>
      <c r="CD276" s="1">
        <f t="shared" si="382"/>
        <v>0.97792395532790644</v>
      </c>
      <c r="CE276" s="1">
        <f t="shared" si="383"/>
        <v>-6.9180709625471515E-3</v>
      </c>
      <c r="CF276" s="1">
        <f t="shared" si="384"/>
        <v>0.99228533005411634</v>
      </c>
      <c r="CG276" s="1">
        <f t="shared" si="385"/>
        <v>7.4433037636627564E-3</v>
      </c>
      <c r="CH276" s="1">
        <f t="shared" si="386"/>
        <v>0.98759567409801052</v>
      </c>
      <c r="CI276" s="1">
        <f t="shared" si="387"/>
        <v>2.7536478075569359E-3</v>
      </c>
      <c r="CJ276" s="1">
        <f t="shared" si="409"/>
        <v>0.9429173180660938</v>
      </c>
      <c r="CK276" s="1">
        <f t="shared" si="387"/>
        <v>-4.1924708224359786E-2</v>
      </c>
      <c r="CL276" s="1">
        <f t="shared" si="410"/>
        <v>0.99148627235832265</v>
      </c>
      <c r="CM276" s="1">
        <f t="shared" si="387"/>
        <v>6.644246067869064E-3</v>
      </c>
      <c r="CN276" s="1">
        <f t="shared" si="411"/>
        <v>0.96730856818854849</v>
      </c>
      <c r="CO276" s="1">
        <f t="shared" si="387"/>
        <v>-1.7533458101905097E-2</v>
      </c>
      <c r="CP276" s="1">
        <f t="shared" si="412"/>
        <v>0.94792533951057345</v>
      </c>
      <c r="CQ276" s="1">
        <f t="shared" si="388"/>
        <v>-3.6916686779880137E-2</v>
      </c>
      <c r="CR276" s="1">
        <f t="shared" si="413"/>
        <v>0.99182555427203245</v>
      </c>
      <c r="CS276" s="1">
        <f t="shared" si="389"/>
        <v>6.9835279815788631E-3</v>
      </c>
      <c r="CT276" s="1">
        <f t="shared" si="414"/>
        <v>0.97222187914089686</v>
      </c>
      <c r="CU276" s="1">
        <f t="shared" si="390"/>
        <v>-1.2620147149556726E-2</v>
      </c>
    </row>
    <row r="277" spans="1:99" x14ac:dyDescent="0.2">
      <c r="A277" s="4">
        <f>'PNO-LCCSD_T Default'!A267</f>
        <v>0.35018850969768373</v>
      </c>
      <c r="B277" t="s">
        <v>263</v>
      </c>
      <c r="C277" s="1">
        <f>627.5095*('PNO-LCCSD_T Default'!P267+'PNO-LCCSD_T Default'!J267-'PNO-LCCSD_T Default'!D267)</f>
        <v>0.39392486736628385</v>
      </c>
      <c r="D277" s="1">
        <f t="shared" si="391"/>
        <v>4.3736357668600123E-2</v>
      </c>
      <c r="E277" s="1">
        <f>627.5095*('PNO-LCCSD_T Default'!AB267+'PNO-LCCSD_T Default'!V267-'PNO-LCCSD_T Default'!D267)</f>
        <v>0.33730482446422133</v>
      </c>
      <c r="F277" s="1">
        <f t="shared" si="392"/>
        <v>-1.2883685233462394E-2</v>
      </c>
      <c r="G277" s="1">
        <f t="shared" si="393"/>
        <v>0.36561484591525262</v>
      </c>
      <c r="H277" s="1">
        <f t="shared" si="394"/>
        <v>1.5426336217568892E-2</v>
      </c>
      <c r="I277" s="1">
        <f>627.5095*('PNO-LCCSD_T Default'!R267+'PNO-LCCSD_T Default'!L267-'PNO-LCCSD_T Default'!F267)</f>
        <v>0.35721198855955827</v>
      </c>
      <c r="J277" s="1">
        <f t="shared" si="395"/>
        <v>7.0234788618745436E-3</v>
      </c>
      <c r="K277" s="1">
        <f>627.5095*('PNO-LCCSD_T Default'!AD267+'PNO-LCCSD_T Default'!X267-'PNO-LCCSD_T Default'!F267)</f>
        <v>0.34280899708108742</v>
      </c>
      <c r="L277" s="1">
        <f t="shared" si="396"/>
        <v>-7.3795126165963065E-3</v>
      </c>
      <c r="M277" s="1">
        <f t="shared" si="397"/>
        <v>0.35001049282032282</v>
      </c>
      <c r="N277" s="1">
        <f t="shared" si="398"/>
        <v>-1.7801687736090921E-4</v>
      </c>
      <c r="O277" s="1">
        <f>627.5095*('PNO-LCCSD_T Default'!N267+'PNO-LCCSD_T Default'!T267-'PNO-LCCSD_T Default'!H267)</f>
        <v>0.34744573505740073</v>
      </c>
      <c r="P277" s="1">
        <f t="shared" si="334"/>
        <v>-2.7427746402829967E-3</v>
      </c>
      <c r="Q277" s="1">
        <f>627.5095*('PNO-LCCSD_T Default'!Z267+'PNO-LCCSD_T Default'!AF267-'PNO-LCCSD_T Default'!H267)</f>
        <v>0.34432701286525608</v>
      </c>
      <c r="R277" s="1">
        <f t="shared" si="335"/>
        <v>-5.8614968324276484E-3</v>
      </c>
      <c r="S277" s="1">
        <f t="shared" si="336"/>
        <v>0.34588637396132837</v>
      </c>
      <c r="T277" s="1">
        <f t="shared" si="337"/>
        <v>-4.3021357363553503E-3</v>
      </c>
      <c r="U277" s="1">
        <f t="shared" si="338"/>
        <v>0.33314176437038279</v>
      </c>
      <c r="V277" s="1">
        <f t="shared" si="339"/>
        <v>-1.7046745327300938E-2</v>
      </c>
      <c r="W277" s="1">
        <f t="shared" si="340"/>
        <v>0.34641772168046742</v>
      </c>
      <c r="X277" s="1">
        <f t="shared" si="341"/>
        <v>-3.7707880172163089E-3</v>
      </c>
      <c r="Y277" s="21">
        <f t="shared" si="342"/>
        <v>0.33977974302542507</v>
      </c>
      <c r="Z277" s="27">
        <f t="shared" si="343"/>
        <v>-1.0408766672258651E-2</v>
      </c>
      <c r="AA277" s="1">
        <f t="shared" si="344"/>
        <v>0.33719917400595673</v>
      </c>
      <c r="AB277" s="1">
        <f t="shared" si="345"/>
        <v>-1.2989335691727E-2</v>
      </c>
      <c r="AC277" s="1">
        <f t="shared" si="346"/>
        <v>0.34591968516340027</v>
      </c>
      <c r="AD277" s="1">
        <f t="shared" si="347"/>
        <v>-4.2688245342834552E-3</v>
      </c>
      <c r="AE277" s="1">
        <f t="shared" si="348"/>
        <v>0.34155942958467844</v>
      </c>
      <c r="AF277" s="1">
        <f t="shared" si="349"/>
        <v>-8.629080113005283E-3</v>
      </c>
      <c r="AG277" s="24">
        <f>627.5095*('PNO-LCCSD_T Tight'!J267+'PNO-LCCSD_T Tight'!P267-'PNO-LCCSD_T Tight'!D267)</f>
        <v>0.39301376748665823</v>
      </c>
      <c r="AH277" s="1">
        <f t="shared" si="350"/>
        <v>4.2825257788974502E-2</v>
      </c>
      <c r="AI277" s="1">
        <f>627.5095*('PNO-LCCSD_T Tight'!V267+'PNO-LCCSD_T Tight'!AB267-'PNO-LCCSD_T Tight'!D267)</f>
        <v>0.33821352473037725</v>
      </c>
      <c r="AJ277" s="1">
        <f t="shared" si="351"/>
        <v>-1.1974984967306479E-2</v>
      </c>
      <c r="AK277" s="1">
        <f t="shared" si="352"/>
        <v>0.36561364610851776</v>
      </c>
      <c r="AL277" s="1">
        <f t="shared" si="353"/>
        <v>1.5425136410834039E-2</v>
      </c>
      <c r="AM277" s="1">
        <f>627.5095*('PNO-LCCSD_T Tight'!L267+'PNO-LCCSD_T Tight'!R267-'PNO-LCCSD_T Tight'!F267)</f>
        <v>0.35912157779478021</v>
      </c>
      <c r="AN277" s="1">
        <f t="shared" si="354"/>
        <v>8.933068097096486E-3</v>
      </c>
      <c r="AO277" s="1">
        <f>627.5095*('PNO-LCCSD_T Tight'!X267+'PNO-LCCSD_T Tight'!AD267-'PNO-LCCSD_T Tight'!F267)</f>
        <v>0.34507816179404882</v>
      </c>
      <c r="AP277" s="1">
        <f t="shared" si="355"/>
        <v>-5.1103479036349042E-3</v>
      </c>
      <c r="AQ277" s="1">
        <f t="shared" si="356"/>
        <v>0.35209986979441454</v>
      </c>
      <c r="AR277" s="1">
        <f t="shared" si="357"/>
        <v>1.9113600967308186E-3</v>
      </c>
      <c r="AS277" s="1">
        <f>IF((627.5095*('PNO-LCCSD_T Tight'!N267+'PNO-LCCSD_T Tight'!T267-'PNO-LCCSD_T Tight'!H267))&gt;$AS$1,(627.5095*('PNO-LCCSD_T Tight'!N267+'PNO-LCCSD_T Tight'!T267-'PNO-LCCSD_T Tight'!H267)), "")</f>
        <v>0.35113549091949936</v>
      </c>
      <c r="AT277" s="1">
        <f t="shared" si="399"/>
        <v>9.4698122181563482E-4</v>
      </c>
      <c r="AU277" s="1">
        <f>IF((627.5095*('PNO-LCCSD_T Tight'!Z267+'PNO-LCCSD_T Tight'!AF267-'PNO-LCCSD_T Tight'!H267))&gt;$AS$1,(627.5095*('PNO-LCCSD_T Tight'!Z267+'PNO-LCCSD_T Tight'!AF267-'PNO-LCCSD_T Tight'!H267)),"")</f>
        <v>0.34814227058423408</v>
      </c>
      <c r="AV277" s="1">
        <f t="shared" si="400"/>
        <v>-2.0462391134496438E-3</v>
      </c>
      <c r="AW277" s="1">
        <f t="shared" si="401"/>
        <v>0.34963888075186672</v>
      </c>
      <c r="AX277" s="1">
        <f t="shared" si="402"/>
        <v>-5.496289458170045E-4</v>
      </c>
      <c r="AY277" s="1">
        <f t="shared" si="358"/>
        <v>0.33690069426123076</v>
      </c>
      <c r="AZ277" s="1">
        <f t="shared" si="359"/>
        <v>-1.3287815436452965E-2</v>
      </c>
      <c r="BA277" s="1">
        <f t="shared" si="360"/>
        <v>0.34957885360767005</v>
      </c>
      <c r="BB277" s="1">
        <f t="shared" si="361"/>
        <v>-6.0965609001367715E-4</v>
      </c>
      <c r="BC277" s="21">
        <f t="shared" si="362"/>
        <v>0.34323977393445043</v>
      </c>
      <c r="BD277" s="1">
        <f t="shared" si="363"/>
        <v>-6.9487357632332936E-3</v>
      </c>
      <c r="BE277" s="1">
        <f t="shared" si="403"/>
        <v>0.34275664567330305</v>
      </c>
      <c r="BF277" s="1">
        <f t="shared" si="404"/>
        <v>-7.4318640243806744E-3</v>
      </c>
      <c r="BG277" s="1">
        <f t="shared" si="405"/>
        <v>0.35135707324934651</v>
      </c>
      <c r="BH277" s="1">
        <f t="shared" si="406"/>
        <v>1.1685635516627824E-3</v>
      </c>
      <c r="BI277" s="1">
        <f t="shared" si="407"/>
        <v>0.34705685946132475</v>
      </c>
      <c r="BJ277" s="1">
        <f t="shared" si="408"/>
        <v>-3.1316502363589738E-3</v>
      </c>
      <c r="BL277" s="1">
        <f t="shared" si="364"/>
        <v>0.33278240699463152</v>
      </c>
      <c r="BM277" s="1">
        <f t="shared" si="365"/>
        <v>-1.7406102703052206E-2</v>
      </c>
      <c r="BN277" s="1">
        <f t="shared" si="366"/>
        <v>0.34648006452264241</v>
      </c>
      <c r="BO277" s="1">
        <f t="shared" si="367"/>
        <v>-3.7084451750413194E-3</v>
      </c>
      <c r="BP277" s="1">
        <f t="shared" si="368"/>
        <v>0.33977933844920694</v>
      </c>
      <c r="BQ277" s="1">
        <f t="shared" si="369"/>
        <v>-1.040917124847679E-2</v>
      </c>
      <c r="BR277" s="1">
        <f t="shared" si="370"/>
        <v>0.33706459868312044</v>
      </c>
      <c r="BS277" s="1">
        <f t="shared" si="371"/>
        <v>-1.3123911014563283E-2</v>
      </c>
      <c r="BT277" s="1">
        <f t="shared" si="372"/>
        <v>0.34610253572491961</v>
      </c>
      <c r="BU277" s="1">
        <f t="shared" si="373"/>
        <v>-4.085973972764112E-3</v>
      </c>
      <c r="BV277" s="1">
        <f t="shared" si="374"/>
        <v>0.34155924192654663</v>
      </c>
      <c r="BW277" s="1">
        <f t="shared" si="375"/>
        <v>-8.6292677711370946E-3</v>
      </c>
      <c r="BX277" s="1">
        <f t="shared" si="376"/>
        <v>0.33782837783743547</v>
      </c>
      <c r="BY277" s="1">
        <f t="shared" si="377"/>
        <v>-1.2360131860248258E-2</v>
      </c>
      <c r="BZ277" s="1">
        <f t="shared" si="378"/>
        <v>0.34699466331058365</v>
      </c>
      <c r="CA277" s="1">
        <f t="shared" si="379"/>
        <v>-3.1938463871000744E-3</v>
      </c>
      <c r="CB277" s="1">
        <f t="shared" si="380"/>
        <v>0.34230688231973577</v>
      </c>
      <c r="CC277" s="1">
        <f t="shared" si="381"/>
        <v>-7.8816273779479529E-3</v>
      </c>
      <c r="CD277" s="1">
        <f t="shared" si="382"/>
        <v>0.33944266305239257</v>
      </c>
      <c r="CE277" s="1">
        <f t="shared" si="383"/>
        <v>-1.0745846645291157E-2</v>
      </c>
      <c r="CF277" s="1">
        <f t="shared" si="384"/>
        <v>0.34701533187641576</v>
      </c>
      <c r="CG277" s="1">
        <f t="shared" si="385"/>
        <v>-3.1731778212679695E-3</v>
      </c>
      <c r="CH277" s="1">
        <f t="shared" si="386"/>
        <v>0.34365934561125516</v>
      </c>
      <c r="CI277" s="1">
        <f t="shared" si="387"/>
        <v>-6.5291640864285627E-3</v>
      </c>
      <c r="CJ277" s="1">
        <f t="shared" si="409"/>
        <v>0.33662790741800164</v>
      </c>
      <c r="CK277" s="1">
        <f t="shared" si="387"/>
        <v>-1.3560602279682088E-2</v>
      </c>
      <c r="CL277" s="1">
        <f t="shared" si="410"/>
        <v>0.34959617095444534</v>
      </c>
      <c r="CM277" s="1">
        <f t="shared" si="387"/>
        <v>-5.9233874323838531E-4</v>
      </c>
      <c r="CN277" s="1">
        <f t="shared" si="411"/>
        <v>0.343239471552235</v>
      </c>
      <c r="CO277" s="1">
        <f t="shared" si="387"/>
        <v>-6.9490381454487271E-3</v>
      </c>
      <c r="CP277" s="1">
        <f t="shared" si="412"/>
        <v>0.33816286997371758</v>
      </c>
      <c r="CQ277" s="1">
        <f t="shared" si="388"/>
        <v>-1.2025639723966142E-2</v>
      </c>
      <c r="CR277" s="1">
        <f t="shared" si="413"/>
        <v>0.34965823633548015</v>
      </c>
      <c r="CS277" s="1">
        <f t="shared" si="389"/>
        <v>-5.3027336220357046E-4</v>
      </c>
      <c r="CT277" s="1">
        <f t="shared" si="414"/>
        <v>0.34441219985039512</v>
      </c>
      <c r="CU277" s="1">
        <f t="shared" si="390"/>
        <v>-5.7763098472886076E-3</v>
      </c>
    </row>
    <row r="278" spans="1:99" x14ac:dyDescent="0.2">
      <c r="A278" s="4">
        <f>'PNO-LCCSD_T Default'!A268</f>
        <v>4.1642295948705776E-2</v>
      </c>
      <c r="B278" t="s">
        <v>264</v>
      </c>
      <c r="C278" s="1">
        <f>627.5095*('PNO-LCCSD_T Default'!P268+'PNO-LCCSD_T Default'!J268-'PNO-LCCSD_T Default'!D268)</f>
        <v>6.6320550997300387E-2</v>
      </c>
      <c r="D278" s="1">
        <f t="shared" si="391"/>
        <v>2.4678255048594611E-2</v>
      </c>
      <c r="E278" s="1">
        <f>627.5095*('PNO-LCCSD_T Default'!AB268+'PNO-LCCSD_T Default'!V268-'PNO-LCCSD_T Default'!D268)</f>
        <v>4.9603667784294772E-2</v>
      </c>
      <c r="F278" s="1">
        <f t="shared" si="392"/>
        <v>7.9613718355889956E-3</v>
      </c>
      <c r="G278" s="1">
        <f t="shared" si="393"/>
        <v>5.796210939079758E-2</v>
      </c>
      <c r="H278" s="1">
        <f t="shared" si="394"/>
        <v>1.6319813442091803E-2</v>
      </c>
      <c r="I278" s="1">
        <f>627.5095*('PNO-LCCSD_T Default'!R268+'PNO-LCCSD_T Default'!L268-'PNO-LCCSD_T Default'!F268)</f>
        <v>5.3013338499319787E-2</v>
      </c>
      <c r="J278" s="1">
        <f t="shared" si="395"/>
        <v>1.1371042550614011E-2</v>
      </c>
      <c r="K278" s="1">
        <f>627.5095*('PNO-LCCSD_T Default'!AD268+'PNO-LCCSD_T Default'!X268-'PNO-LCCSD_T Default'!F268)</f>
        <v>4.9040578381924119E-2</v>
      </c>
      <c r="L278" s="1">
        <f t="shared" si="396"/>
        <v>7.3982824332183422E-3</v>
      </c>
      <c r="M278" s="1">
        <f t="shared" si="397"/>
        <v>5.1026958440621953E-2</v>
      </c>
      <c r="N278" s="1">
        <f t="shared" si="398"/>
        <v>9.3846624919161764E-3</v>
      </c>
      <c r="O278" s="1">
        <f>627.5095*('PNO-LCCSD_T Default'!N268+'PNO-LCCSD_T Default'!T268-'PNO-LCCSD_T Default'!H268)</f>
        <v>5.0269786044352033E-2</v>
      </c>
      <c r="P278" s="1">
        <f t="shared" si="334"/>
        <v>8.6274900956462564E-3</v>
      </c>
      <c r="Q278" s="1">
        <f>627.5095*('PNO-LCCSD_T Default'!Z268+'PNO-LCCSD_T Default'!AF268-'PNO-LCCSD_T Default'!H268)</f>
        <v>4.9742678074243603E-2</v>
      </c>
      <c r="R278" s="1">
        <f t="shared" si="335"/>
        <v>8.1003821255378264E-3</v>
      </c>
      <c r="S278" s="1">
        <f t="shared" si="336"/>
        <v>5.0006232059297814E-2</v>
      </c>
      <c r="T278" s="1">
        <f t="shared" si="337"/>
        <v>8.3639361105920379E-3</v>
      </c>
      <c r="U278" s="1">
        <f t="shared" si="338"/>
        <v>4.4288672971300444E-2</v>
      </c>
      <c r="V278" s="1">
        <f t="shared" si="339"/>
        <v>2.6463770225946676E-3</v>
      </c>
      <c r="W278" s="1">
        <f t="shared" si="340"/>
        <v>4.8671397631349811E-2</v>
      </c>
      <c r="X278" s="1">
        <f t="shared" si="341"/>
        <v>7.0291016826440345E-3</v>
      </c>
      <c r="Y278" s="21">
        <f t="shared" si="342"/>
        <v>4.6480035301325127E-2</v>
      </c>
      <c r="Z278" s="27">
        <f t="shared" si="343"/>
        <v>4.837739352619351E-3</v>
      </c>
      <c r="AA278" s="1">
        <f t="shared" si="344"/>
        <v>4.7391304780123572E-2</v>
      </c>
      <c r="AB278" s="1">
        <f t="shared" si="345"/>
        <v>5.7490088314177956E-3</v>
      </c>
      <c r="AC278" s="1">
        <f t="shared" si="346"/>
        <v>5.047930725962798E-2</v>
      </c>
      <c r="AD278" s="1">
        <f t="shared" si="347"/>
        <v>8.8370113109222034E-3</v>
      </c>
      <c r="AE278" s="1">
        <f t="shared" si="348"/>
        <v>4.8935306019875766E-2</v>
      </c>
      <c r="AF278" s="1">
        <f t="shared" si="349"/>
        <v>7.2930100711699891E-3</v>
      </c>
      <c r="AG278" s="24">
        <f>627.5095*('PNO-LCCSD_T Tight'!J268+'PNO-LCCSD_T Tight'!P268-'PNO-LCCSD_T Tight'!D268)</f>
        <v>6.4900742942630735E-2</v>
      </c>
      <c r="AH278" s="1">
        <f t="shared" si="350"/>
        <v>2.3258446993924958E-2</v>
      </c>
      <c r="AI278" s="1">
        <f>627.5095*('PNO-LCCSD_T Tight'!V268+'PNO-LCCSD_T Tight'!AB268-'PNO-LCCSD_T Tight'!D268)</f>
        <v>5.0593487455883206E-2</v>
      </c>
      <c r="AJ278" s="1">
        <f t="shared" si="351"/>
        <v>8.9511915071774292E-3</v>
      </c>
      <c r="AK278" s="1">
        <f t="shared" si="352"/>
        <v>5.7747115199256974E-2</v>
      </c>
      <c r="AL278" s="1">
        <f t="shared" si="353"/>
        <v>1.6104819250551197E-2</v>
      </c>
      <c r="AM278" s="1">
        <f>627.5095*('PNO-LCCSD_T Tight'!L268+'PNO-LCCSD_T Tight'!R268-'PNO-LCCSD_T Tight'!F268)</f>
        <v>5.3306262486252254E-2</v>
      </c>
      <c r="AN278" s="1">
        <f t="shared" si="354"/>
        <v>1.1663966537546477E-2</v>
      </c>
      <c r="AO278" s="1">
        <f>627.5095*('PNO-LCCSD_T Tight'!X268+'PNO-LCCSD_T Tight'!AD268-'PNO-LCCSD_T Tight'!F268)</f>
        <v>4.9765973725695856E-2</v>
      </c>
      <c r="AP278" s="1">
        <f t="shared" si="355"/>
        <v>8.1236777769900792E-3</v>
      </c>
      <c r="AQ278" s="1">
        <f t="shared" si="356"/>
        <v>5.1536118105974055E-2</v>
      </c>
      <c r="AR278" s="1">
        <f t="shared" si="357"/>
        <v>9.8938221572682783E-3</v>
      </c>
      <c r="AS278" s="1">
        <f>IF((627.5095*('PNO-LCCSD_T Tight'!N268+'PNO-LCCSD_T Tight'!T268-'PNO-LCCSD_T Tight'!H268))&gt;$AS$1,(627.5095*('PNO-LCCSD_T Tight'!N268+'PNO-LCCSD_T Tight'!T268-'PNO-LCCSD_T Tight'!H268)), "")</f>
        <v>5.0621191393427439E-2</v>
      </c>
      <c r="AT278" s="1">
        <f t="shared" si="399"/>
        <v>8.9788954447216629E-3</v>
      </c>
      <c r="AU278" s="1">
        <f>IF((627.5095*('PNO-LCCSD_T Tight'!Z268+'PNO-LCCSD_T Tight'!AF268-'PNO-LCCSD_T Tight'!H268))&gt;$AS$1,(627.5095*('PNO-LCCSD_T Tight'!Z268+'PNO-LCCSD_T Tight'!AF268-'PNO-LCCSD_T Tight'!H268)),"")</f>
        <v>5.0100358487627145E-2</v>
      </c>
      <c r="AV278" s="1">
        <f t="shared" si="400"/>
        <v>8.4580625389213682E-3</v>
      </c>
      <c r="AW278" s="1">
        <f t="shared" si="401"/>
        <v>5.0360774940527292E-2</v>
      </c>
      <c r="AX278" s="1">
        <f t="shared" si="402"/>
        <v>8.7184789918215155E-3</v>
      </c>
      <c r="AY278" s="1">
        <f t="shared" si="358"/>
        <v>4.5704522905674408E-2</v>
      </c>
      <c r="AZ278" s="1">
        <f t="shared" si="359"/>
        <v>4.0622269569686315E-3</v>
      </c>
      <c r="BA278" s="1">
        <f t="shared" si="360"/>
        <v>4.9223427304585961E-2</v>
      </c>
      <c r="BB278" s="1">
        <f t="shared" si="361"/>
        <v>7.5811313558801843E-3</v>
      </c>
      <c r="BC278" s="21">
        <f t="shared" si="362"/>
        <v>4.7463975105130181E-2</v>
      </c>
      <c r="BD278" s="1">
        <f t="shared" si="363"/>
        <v>5.8216791564244044E-3</v>
      </c>
      <c r="BE278" s="1">
        <f t="shared" si="403"/>
        <v>4.7804067623906321E-2</v>
      </c>
      <c r="BF278" s="1">
        <f t="shared" si="404"/>
        <v>6.1617716752005447E-3</v>
      </c>
      <c r="BG278" s="1">
        <f t="shared" si="405"/>
        <v>5.0451188401784565E-2</v>
      </c>
      <c r="BH278" s="1">
        <f t="shared" si="406"/>
        <v>8.8088924530787885E-3</v>
      </c>
      <c r="BI278" s="1">
        <f t="shared" si="407"/>
        <v>4.912762801284544E-2</v>
      </c>
      <c r="BJ278" s="1">
        <f t="shared" si="408"/>
        <v>7.4853320641396631E-3</v>
      </c>
      <c r="BL278" s="1">
        <f t="shared" si="364"/>
        <v>4.3728670157112577E-2</v>
      </c>
      <c r="BM278" s="1">
        <f t="shared" si="365"/>
        <v>2.0863742084068007E-3</v>
      </c>
      <c r="BN278" s="1">
        <f t="shared" si="366"/>
        <v>4.8739305800705374E-2</v>
      </c>
      <c r="BO278" s="1">
        <f t="shared" si="367"/>
        <v>7.0970098519995972E-3</v>
      </c>
      <c r="BP278" s="1">
        <f t="shared" si="368"/>
        <v>4.6407539011374052E-2</v>
      </c>
      <c r="BQ278" s="1">
        <f t="shared" si="369"/>
        <v>4.7652430626682757E-3</v>
      </c>
      <c r="BR278" s="1">
        <f t="shared" si="370"/>
        <v>4.7181589982003683E-2</v>
      </c>
      <c r="BS278" s="1">
        <f t="shared" si="371"/>
        <v>5.5392940332979063E-3</v>
      </c>
      <c r="BT278" s="1">
        <f t="shared" si="372"/>
        <v>5.0678480836982023E-2</v>
      </c>
      <c r="BU278" s="1">
        <f t="shared" si="373"/>
        <v>9.0361848882762469E-3</v>
      </c>
      <c r="BV278" s="1">
        <f t="shared" si="374"/>
        <v>4.8901679430561069E-2</v>
      </c>
      <c r="BW278" s="1">
        <f t="shared" si="375"/>
        <v>7.259383481855293E-3</v>
      </c>
      <c r="BX278" s="1">
        <f t="shared" si="376"/>
        <v>4.7487822340816943E-2</v>
      </c>
      <c r="BY278" s="1">
        <f t="shared" si="377"/>
        <v>5.8455263921111666E-3</v>
      </c>
      <c r="BZ278" s="1">
        <f t="shared" si="378"/>
        <v>5.0822950952908189E-2</v>
      </c>
      <c r="CA278" s="1">
        <f t="shared" si="379"/>
        <v>9.1806550042024121E-3</v>
      </c>
      <c r="CB278" s="1">
        <f t="shared" si="380"/>
        <v>4.9117452558852408E-2</v>
      </c>
      <c r="CC278" s="1">
        <f t="shared" si="381"/>
        <v>7.4751566101466313E-3</v>
      </c>
      <c r="CD278" s="1">
        <f t="shared" si="382"/>
        <v>4.8140580487970444E-2</v>
      </c>
      <c r="CE278" s="1">
        <f t="shared" si="383"/>
        <v>6.4982845392646676E-3</v>
      </c>
      <c r="CF278" s="1">
        <f t="shared" si="384"/>
        <v>5.0825819573879438E-2</v>
      </c>
      <c r="CG278" s="1">
        <f t="shared" si="385"/>
        <v>9.1835236251736618E-3</v>
      </c>
      <c r="CH278" s="1">
        <f t="shared" si="386"/>
        <v>4.9509989265741593E-2</v>
      </c>
      <c r="CI278" s="1">
        <f t="shared" si="387"/>
        <v>7.8676933170358163E-3</v>
      </c>
      <c r="CJ278" s="1">
        <f t="shared" si="409"/>
        <v>4.5279426858703391E-2</v>
      </c>
      <c r="CK278" s="1">
        <f t="shared" si="387"/>
        <v>3.6371309099976143E-3</v>
      </c>
      <c r="CL278" s="1">
        <f t="shared" si="410"/>
        <v>4.9242290565813349E-2</v>
      </c>
      <c r="CM278" s="1">
        <f t="shared" si="387"/>
        <v>7.5999946171075722E-3</v>
      </c>
      <c r="CN278" s="1">
        <f t="shared" si="411"/>
        <v>4.7409791028599907E-2</v>
      </c>
      <c r="CO278" s="1">
        <f t="shared" ref="CO278:CU341" si="415">CN278-$A278</f>
        <v>5.7674950798941305E-3</v>
      </c>
      <c r="CP278" s="1">
        <f t="shared" si="412"/>
        <v>4.5898136032042909E-2</v>
      </c>
      <c r="CQ278" s="1">
        <f t="shared" si="415"/>
        <v>4.2558400833371327E-3</v>
      </c>
      <c r="CR278" s="1">
        <f t="shared" si="413"/>
        <v>4.92488039820922E-2</v>
      </c>
      <c r="CS278" s="1">
        <f t="shared" si="415"/>
        <v>7.6065080333864235E-3</v>
      </c>
      <c r="CT278" s="1">
        <f t="shared" si="414"/>
        <v>4.7749683234594005E-2</v>
      </c>
      <c r="CU278" s="1">
        <f t="shared" si="415"/>
        <v>6.1073872858882286E-3</v>
      </c>
    </row>
    <row r="279" spans="1:99" x14ac:dyDescent="0.2">
      <c r="A279" s="4">
        <f>'PNO-LCCSD_T Default'!A269</f>
        <v>2.7963975576320776</v>
      </c>
      <c r="B279" t="s">
        <v>265</v>
      </c>
      <c r="C279" s="1">
        <f>627.5095*('PNO-LCCSD_T Default'!P269+'PNO-LCCSD_T Default'!J269-'PNO-LCCSD_T Default'!D269)</f>
        <v>2.3911535491330191</v>
      </c>
      <c r="D279" s="1">
        <f t="shared" si="391"/>
        <v>-0.40524400849905851</v>
      </c>
      <c r="E279" s="1">
        <f>627.5095*('PNO-LCCSD_T Default'!AB269+'PNO-LCCSD_T Default'!V269-'PNO-LCCSD_T Default'!D269)</f>
        <v>2.0281082090571561</v>
      </c>
      <c r="F279" s="1">
        <f t="shared" si="392"/>
        <v>-0.76828934857492159</v>
      </c>
      <c r="G279" s="1">
        <f t="shared" si="393"/>
        <v>2.2096308790950876</v>
      </c>
      <c r="H279" s="1">
        <f t="shared" si="394"/>
        <v>-0.58676667853699005</v>
      </c>
      <c r="I279" s="1">
        <f>627.5095*('PNO-LCCSD_T Default'!R269+'PNO-LCCSD_T Default'!L269-'PNO-LCCSD_T Default'!F269)</f>
        <v>2.5578184891511095</v>
      </c>
      <c r="J279" s="1">
        <f t="shared" si="395"/>
        <v>-0.2385790684809681</v>
      </c>
      <c r="K279" s="1">
        <f>627.5095*('PNO-LCCSD_T Default'!AD269+'PNO-LCCSD_T Default'!X269-'PNO-LCCSD_T Default'!F269)</f>
        <v>2.4846037196734412</v>
      </c>
      <c r="L279" s="1">
        <f t="shared" si="396"/>
        <v>-0.31179383795863647</v>
      </c>
      <c r="M279" s="1">
        <f t="shared" si="397"/>
        <v>2.5212111044122754</v>
      </c>
      <c r="N279" s="1">
        <f t="shared" si="398"/>
        <v>-0.27518645321980229</v>
      </c>
      <c r="O279" s="1">
        <f>627.5095*('PNO-LCCSD_T Default'!N269+'PNO-LCCSD_T Default'!T269-'PNO-LCCSD_T Default'!H269)</f>
        <v>2.6728076892148067</v>
      </c>
      <c r="P279" s="1">
        <f t="shared" ref="P279:P342" si="416">O279-$A279</f>
        <v>-0.12358986841727093</v>
      </c>
      <c r="Q279" s="1">
        <f>627.5095*('PNO-LCCSD_T Default'!Z269+'PNO-LCCSD_T Default'!AF269-'PNO-LCCSD_T Default'!H269)</f>
        <v>2.6398822657409076</v>
      </c>
      <c r="R279" s="1">
        <f t="shared" ref="R279:R342" si="417">Q279-$A279</f>
        <v>-0.15651529189117008</v>
      </c>
      <c r="S279" s="1">
        <f t="shared" ref="S279:S342" si="418">(O279+Q279)/2</f>
        <v>2.6563449774778571</v>
      </c>
      <c r="T279" s="1">
        <f t="shared" ref="T279:T342" si="419">S279-$A279</f>
        <v>-0.14005258015422051</v>
      </c>
      <c r="U279" s="1">
        <f t="shared" ref="U279:U342" si="420">I279+(I279-C279)*$V$2</f>
        <v>2.6670897476604258</v>
      </c>
      <c r="V279" s="1">
        <f t="shared" ref="V279:V342" si="421">U279-$A279</f>
        <v>-0.12930780997165181</v>
      </c>
      <c r="W279" s="1">
        <f t="shared" ref="W279:W342" si="422">K279+(K279-E279)*$V$2</f>
        <v>2.783897854021554</v>
      </c>
      <c r="X279" s="1">
        <f t="shared" ref="X279:X342" si="423">W279-$A279</f>
        <v>-1.249970361052366E-2</v>
      </c>
      <c r="Y279" s="21">
        <f t="shared" ref="Y279:Y342" si="424">M279+(M279-G279)*$V$2</f>
        <v>2.7254938008409901</v>
      </c>
      <c r="Z279" s="27">
        <f t="shared" ref="Z279:Z342" si="425">Y279-$A279</f>
        <v>-7.0903756791087513E-2</v>
      </c>
      <c r="AA279" s="1">
        <f t="shared" ref="AA279:AA342" si="426">O279+(O279-I279)*$AB$2</f>
        <v>2.7934520958390134</v>
      </c>
      <c r="AB279" s="1">
        <f t="shared" ref="AB279:AB342" si="427">AA279-$A279</f>
        <v>-2.945461793064208E-3</v>
      </c>
      <c r="AC279" s="1">
        <f t="shared" ref="AC279:AC342" si="428">Q279+(Q279-K279)*$AB$2</f>
        <v>2.8027974616149707</v>
      </c>
      <c r="AD279" s="1">
        <f t="shared" ref="AD279:AD342" si="429">AC279-$A279</f>
        <v>6.3999039828930293E-3</v>
      </c>
      <c r="AE279" s="1">
        <f t="shared" ref="AE279:AE342" si="430">S279+(S279-M279)*$AB$2</f>
        <v>2.7981247787269923</v>
      </c>
      <c r="AF279" s="1">
        <f t="shared" ref="AF279:AF342" si="431">AE279-$A279</f>
        <v>1.7272210949146327E-3</v>
      </c>
      <c r="AG279" s="24">
        <f>627.5095*('PNO-LCCSD_T Tight'!J269+'PNO-LCCSD_T Tight'!P269-'PNO-LCCSD_T Tight'!D269)</f>
        <v>2.8287081222594335</v>
      </c>
      <c r="AH279" s="1">
        <f t="shared" ref="AH279:AH342" si="432">AG279-$A279</f>
        <v>3.231056462735582E-2</v>
      </c>
      <c r="AI279" s="1">
        <f>627.5095*('PNO-LCCSD_T Tight'!V269+'PNO-LCCSD_T Tight'!AB269-'PNO-LCCSD_T Tight'!D269)</f>
        <v>2.1238707627498812</v>
      </c>
      <c r="AJ279" s="1">
        <f t="shared" ref="AJ279:AJ342" si="433">AI279-$A279</f>
        <v>-0.67252679488219647</v>
      </c>
      <c r="AK279" s="1">
        <f t="shared" ref="AK279:AK342" si="434">(AG279+AI279)/2</f>
        <v>2.4762894425046573</v>
      </c>
      <c r="AL279" s="1">
        <f t="shared" ref="AL279:AL342" si="435">AK279-$A279</f>
        <v>-0.32010811512742032</v>
      </c>
      <c r="AM279" s="1">
        <f>627.5095*('PNO-LCCSD_T Tight'!L269+'PNO-LCCSD_T Tight'!R269-'PNO-LCCSD_T Tight'!F269)</f>
        <v>2.7500950743407735</v>
      </c>
      <c r="AN279" s="1">
        <f t="shared" ref="AN279:AN342" si="436">AM279-$A279</f>
        <v>-4.6302483291304153E-2</v>
      </c>
      <c r="AO279" s="1">
        <f>627.5095*('PNO-LCCSD_T Tight'!X269+'PNO-LCCSD_T Tight'!AD269-'PNO-LCCSD_T Tight'!F269)</f>
        <v>2.5277705342774017</v>
      </c>
      <c r="AP279" s="1">
        <f t="shared" ref="AP279:AP342" si="437">AO279-$A279</f>
        <v>-0.26862702335467592</v>
      </c>
      <c r="AQ279" s="1">
        <f t="shared" ref="AQ279:AQ342" si="438">(AM279+AO279)/2</f>
        <v>2.6389328043090874</v>
      </c>
      <c r="AR279" s="1">
        <f t="shared" ref="AR279:AR342" si="439">AQ279-$A279</f>
        <v>-0.15746475332299026</v>
      </c>
      <c r="AS279" s="1">
        <f>IF((627.5095*('PNO-LCCSD_T Tight'!N269+'PNO-LCCSD_T Tight'!T269-'PNO-LCCSD_T Tight'!H269))&gt;$AS$1,(627.5095*('PNO-LCCSD_T Tight'!N269+'PNO-LCCSD_T Tight'!T269-'PNO-LCCSD_T Tight'!H269)), "")</f>
        <v>2.7573645943225049</v>
      </c>
      <c r="AT279" s="1">
        <f t="shared" si="399"/>
        <v>-3.9032963309572732E-2</v>
      </c>
      <c r="AU279" s="1">
        <f>IF((627.5095*('PNO-LCCSD_T Tight'!Z269+'PNO-LCCSD_T Tight'!AF269-'PNO-LCCSD_T Tight'!H269))&gt;$AS$1,(627.5095*('PNO-LCCSD_T Tight'!Z269+'PNO-LCCSD_T Tight'!AF269-'PNO-LCCSD_T Tight'!H269)),"")</f>
        <v>2.6637150765520876</v>
      </c>
      <c r="AV279" s="1">
        <f t="shared" si="400"/>
        <v>-0.13268248107999003</v>
      </c>
      <c r="AW279" s="1">
        <f t="shared" si="401"/>
        <v>2.710539835437296</v>
      </c>
      <c r="AX279" s="1">
        <f t="shared" si="402"/>
        <v>-8.5857722194781605E-2</v>
      </c>
      <c r="AY279" s="1">
        <f t="shared" ref="AY279:AY342" si="440">AM279+(AM279-AG279)*$V$2</f>
        <v>2.6985536602893672</v>
      </c>
      <c r="AZ279" s="1">
        <f t="shared" ref="AZ279:AZ342" si="441">AY279-$A279</f>
        <v>-9.7843897342710484E-2</v>
      </c>
      <c r="BA279" s="1">
        <f t="shared" ref="BA279:BA342" si="442">AO279+(AO279-AI279)*$V$2</f>
        <v>2.7925810957647008</v>
      </c>
      <c r="BB279" s="1">
        <f t="shared" ref="BB279:BB342" si="443">BA279-$A279</f>
        <v>-3.8164618673768302E-3</v>
      </c>
      <c r="BC279" s="21">
        <f t="shared" ref="BC279:BC342" si="444">AQ279+(AQ279-AK279)*$V$2</f>
        <v>2.7455673780270335</v>
      </c>
      <c r="BD279" s="1">
        <f t="shared" ref="BD279:BD342" si="445">BC279-$A279</f>
        <v>-5.0830179605044101E-2</v>
      </c>
      <c r="BE279" s="1">
        <f t="shared" si="403"/>
        <v>2.7649916316803869</v>
      </c>
      <c r="BF279" s="1">
        <f t="shared" si="404"/>
        <v>-3.1405925951690783E-2</v>
      </c>
      <c r="BG279" s="1">
        <f t="shared" si="405"/>
        <v>2.8063454159878236</v>
      </c>
      <c r="BH279" s="1">
        <f t="shared" si="406"/>
        <v>9.9478583557459643E-3</v>
      </c>
      <c r="BI279" s="1">
        <f t="shared" si="407"/>
        <v>2.7856685238341052</v>
      </c>
      <c r="BJ279" s="1">
        <f t="shared" si="408"/>
        <v>-1.0729033797972409E-2</v>
      </c>
      <c r="BL279" s="1">
        <f t="shared" ref="BL279:BL342" si="446">U279+$BL$1*(AG279-C279)</f>
        <v>2.8396706761216142</v>
      </c>
      <c r="BM279" s="1">
        <f t="shared" ref="BM279:BM342" si="447">BL279-$A279</f>
        <v>4.3273118489536522E-2</v>
      </c>
      <c r="BN279" s="1">
        <f t="shared" ref="BN279:BN342" si="448">W279+$BN$1*(AI279-E279)</f>
        <v>2.7904677979221946</v>
      </c>
      <c r="BO279" s="1">
        <f t="shared" ref="BO279:BO342" si="449">BN279-$A279</f>
        <v>-5.9297597098830757E-3</v>
      </c>
      <c r="BP279" s="1">
        <f t="shared" ref="BP279:BP342" si="450">Y279+$BP$1*(AK279-G279)</f>
        <v>2.8154113767175786</v>
      </c>
      <c r="BQ279" s="1">
        <f t="shared" ref="BQ279:BQ342" si="451">BP279-$A279</f>
        <v>1.9013819085500927E-2</v>
      </c>
      <c r="BR279" s="1">
        <f t="shared" ref="BR279:BR342" si="452">AA279+$BR$1*(AG279-C279)</f>
        <v>2.8580817256455506</v>
      </c>
      <c r="BS279" s="1">
        <f t="shared" ref="BS279:BS342" si="453">BR279-$A279</f>
        <v>6.1684168013472984E-2</v>
      </c>
      <c r="BT279" s="1">
        <f t="shared" ref="BT279:BT342" si="454">AC279+$BT$1*(AI279-E279)</f>
        <v>2.8220670022626431</v>
      </c>
      <c r="BU279" s="1">
        <f t="shared" ref="BU279:BU342" si="455">BT279-$A279</f>
        <v>2.5669444630565419E-2</v>
      </c>
      <c r="BV279" s="1">
        <f t="shared" ref="BV279:BV342" si="456">AE279+(AK279-G279)*$BV$1</f>
        <v>2.8398320357220119</v>
      </c>
      <c r="BW279" s="1">
        <f t="shared" ref="BW279:BW342" si="457">BV279-$A279</f>
        <v>4.3434478089934281E-2</v>
      </c>
      <c r="BX279" s="1">
        <f t="shared" ref="BX279:BX342" si="458">AA279+$BX$1*(AM279-I279)</f>
        <v>2.8568066444893296</v>
      </c>
      <c r="BY279" s="1">
        <f t="shared" ref="BY279:BY342" si="459">BX279-$A279</f>
        <v>6.0409086857251992E-2</v>
      </c>
      <c r="BZ279" s="1">
        <f t="shared" ref="BZ279:BZ342" si="460">AC279+$BZ$1*(AO279-K279)</f>
        <v>2.823247005060503</v>
      </c>
      <c r="CA279" s="1">
        <f t="shared" ref="CA279:CA342" si="461">BZ279-$A279</f>
        <v>2.6849447428425322E-2</v>
      </c>
      <c r="CB279" s="1">
        <f t="shared" ref="CB279:CB342" si="462">AE279+(AQ279-M279)*$CB$1</f>
        <v>2.8402384842260768</v>
      </c>
      <c r="CC279" s="1">
        <f t="shared" ref="CC279:CC342" si="463">CB279-$A279</f>
        <v>4.3840926593999185E-2</v>
      </c>
      <c r="CD279" s="1">
        <f t="shared" ref="CD279:CD342" si="464">AA279+(AM279-I279)*$CD$1+(AG279-C279)*$CD$2</f>
        <v>2.8518288627174102</v>
      </c>
      <c r="CE279" s="1">
        <f t="shared" ref="CE279:CE342" si="465">CD279-$A279</f>
        <v>5.5431305085332561E-2</v>
      </c>
      <c r="CF279" s="1">
        <f t="shared" ref="CF279:CF342" si="466">AC279+(AO279-K279)*$CF$1+(AI279-E279)*$CF$2</f>
        <v>2.8232206563181106</v>
      </c>
      <c r="CG279" s="1">
        <f t="shared" ref="CG279:CG342" si="467">CF279-$A279</f>
        <v>2.6823098686032942E-2</v>
      </c>
      <c r="CH279" s="1">
        <f t="shared" ref="CH279:CH342" si="468">AE279+(AQ279-M279)*$CH$1+(AK279-G279)*$CH$2</f>
        <v>2.8382302667138486</v>
      </c>
      <c r="CI279" s="1">
        <f t="shared" ref="CI279:CO342" si="469">CH279-$A279</f>
        <v>4.1832709081770947E-2</v>
      </c>
      <c r="CJ279" s="1">
        <f t="shared" si="409"/>
        <v>2.8295591992130111</v>
      </c>
      <c r="CK279" s="1">
        <f t="shared" si="469"/>
        <v>3.3161641580933487E-2</v>
      </c>
      <c r="CL279" s="1">
        <f t="shared" si="410"/>
        <v>2.7944060686541654</v>
      </c>
      <c r="CM279" s="1">
        <f t="shared" si="469"/>
        <v>-1.9914889779122369E-3</v>
      </c>
      <c r="CN279" s="1">
        <f t="shared" si="411"/>
        <v>2.8127722076259198</v>
      </c>
      <c r="CO279" s="1">
        <f t="shared" si="469"/>
        <v>1.6374649993842194E-2</v>
      </c>
      <c r="CP279" s="1">
        <f t="shared" si="412"/>
        <v>2.8256421625860857</v>
      </c>
      <c r="CQ279" s="1">
        <f t="shared" si="415"/>
        <v>2.9244604954008047E-2</v>
      </c>
      <c r="CR279" s="1">
        <f t="shared" si="413"/>
        <v>2.7940912106869731</v>
      </c>
      <c r="CS279" s="1">
        <f t="shared" si="415"/>
        <v>-2.3063469451045648E-3</v>
      </c>
      <c r="CT279" s="1">
        <f t="shared" si="414"/>
        <v>2.8116253338385184</v>
      </c>
      <c r="CU279" s="1">
        <f t="shared" si="415"/>
        <v>1.522777620644078E-2</v>
      </c>
    </row>
    <row r="280" spans="1:99" s="36" customFormat="1" x14ac:dyDescent="0.2">
      <c r="A280" s="35">
        <f>'PNO-LCCSD_T Default'!A270</f>
        <v>3.5637788404402579</v>
      </c>
      <c r="B280" s="36" t="s">
        <v>266</v>
      </c>
      <c r="C280" s="37">
        <f>627.5095*('PNO-LCCSD_T Default'!P270+'PNO-LCCSD_T Default'!J270-'PNO-LCCSD_T Default'!D270)</f>
        <v>3.2747849327001721</v>
      </c>
      <c r="D280" s="37">
        <f t="shared" si="391"/>
        <v>-0.28899390774008582</v>
      </c>
      <c r="E280" s="37">
        <f>627.5095*('PNO-LCCSD_T Default'!AB270+'PNO-LCCSD_T Default'!V270-'PNO-LCCSD_T Default'!D270)</f>
        <v>2.9700228092523235</v>
      </c>
      <c r="F280" s="37">
        <f t="shared" si="392"/>
        <v>-0.59375603118793441</v>
      </c>
      <c r="G280" s="37">
        <f t="shared" si="393"/>
        <v>3.1224038709762478</v>
      </c>
      <c r="H280" s="37">
        <f t="shared" si="394"/>
        <v>-0.44137496946401011</v>
      </c>
      <c r="I280" s="37">
        <f>627.5095*('PNO-LCCSD_T Default'!R270+'PNO-LCCSD_T Default'!L270-'PNO-LCCSD_T Default'!F270)</f>
        <v>3.3759131564078695</v>
      </c>
      <c r="J280" s="37">
        <f t="shared" si="395"/>
        <v>-0.18786568403238846</v>
      </c>
      <c r="K280" s="37">
        <f>627.5095*('PNO-LCCSD_T Default'!AD270+'PNO-LCCSD_T Default'!X270-'PNO-LCCSD_T Default'!F270)</f>
        <v>3.3182749943896077</v>
      </c>
      <c r="L280" s="37">
        <f t="shared" si="396"/>
        <v>-0.24550384605065023</v>
      </c>
      <c r="M280" s="37">
        <f t="shared" si="397"/>
        <v>3.3470940753987386</v>
      </c>
      <c r="N280" s="37">
        <f t="shared" si="398"/>
        <v>-0.21668476504151934</v>
      </c>
      <c r="O280" s="1">
        <f>627.5095*('PNO-LCCSD_T Default'!N270+'PNO-LCCSD_T Default'!T270-'PNO-LCCSD_T Default'!H270)</f>
        <v>3.4717402344237525</v>
      </c>
      <c r="P280" s="1">
        <f t="shared" si="416"/>
        <v>-9.2038606016505486E-2</v>
      </c>
      <c r="Q280" s="1">
        <f>627.5095*('PNO-LCCSD_T Default'!Z270+'PNO-LCCSD_T Default'!AF270-'PNO-LCCSD_T Default'!H270)</f>
        <v>3.4464767019233684</v>
      </c>
      <c r="R280" s="1">
        <f t="shared" si="417"/>
        <v>-0.11730213851688953</v>
      </c>
      <c r="S280" s="1">
        <f t="shared" si="418"/>
        <v>3.4591084681735604</v>
      </c>
      <c r="T280" s="1">
        <f t="shared" si="419"/>
        <v>-0.10467037226669751</v>
      </c>
      <c r="U280" s="1">
        <f t="shared" si="420"/>
        <v>3.4422162929532782</v>
      </c>
      <c r="V280" s="1">
        <f t="shared" si="421"/>
        <v>-0.1215625474869797</v>
      </c>
      <c r="W280" s="1">
        <f t="shared" si="422"/>
        <v>3.5466010871145683</v>
      </c>
      <c r="X280" s="1">
        <f t="shared" si="423"/>
        <v>-1.7177753325689604E-2</v>
      </c>
      <c r="Y280" s="21">
        <f t="shared" si="424"/>
        <v>3.4944086900339233</v>
      </c>
      <c r="Z280" s="27">
        <f t="shared" si="425"/>
        <v>-6.9370150406334652E-2</v>
      </c>
      <c r="AA280" s="1">
        <f t="shared" si="426"/>
        <v>3.5722801195551708</v>
      </c>
      <c r="AB280" s="1">
        <f t="shared" si="427"/>
        <v>8.5012791149128297E-3</v>
      </c>
      <c r="AC280" s="1">
        <f t="shared" si="428"/>
        <v>3.5809834114669861</v>
      </c>
      <c r="AD280" s="1">
        <f t="shared" si="429"/>
        <v>1.7204571026728122E-2</v>
      </c>
      <c r="AE280" s="1">
        <f t="shared" si="430"/>
        <v>3.5766317655110784</v>
      </c>
      <c r="AF280" s="1">
        <f t="shared" si="431"/>
        <v>1.2852925070820476E-2</v>
      </c>
      <c r="AG280" s="24">
        <f>627.5095*('PNO-LCCSD_T Tight'!J270+'PNO-LCCSD_T Tight'!P270-'PNO-LCCSD_T Tight'!D270)</f>
        <v>3.5774517284906486</v>
      </c>
      <c r="AH280" s="1">
        <f t="shared" si="432"/>
        <v>1.3672888050390686E-2</v>
      </c>
      <c r="AI280" s="1">
        <f>627.5095*('PNO-LCCSD_T Tight'!V270+'PNO-LCCSD_T Tight'!AB270-'PNO-LCCSD_T Tight'!D270)</f>
        <v>3.0439465357601954</v>
      </c>
      <c r="AJ280" s="1">
        <f t="shared" si="433"/>
        <v>-0.51983230468006258</v>
      </c>
      <c r="AK280" s="1">
        <f t="shared" si="434"/>
        <v>3.3106991321254222</v>
      </c>
      <c r="AL280" s="1">
        <f t="shared" si="435"/>
        <v>-0.25307970831483573</v>
      </c>
      <c r="AM280" s="1">
        <f>627.5095*('PNO-LCCSD_T Tight'!L270+'PNO-LCCSD_T Tight'!R270-'PNO-LCCSD_T Tight'!F270)</f>
        <v>3.5192626219542014</v>
      </c>
      <c r="AN280" s="1">
        <f t="shared" si="436"/>
        <v>-4.451621848605658E-2</v>
      </c>
      <c r="AO280" s="1">
        <f>627.5095*('PNO-LCCSD_T Tight'!X270+'PNO-LCCSD_T Tight'!AD270-'PNO-LCCSD_T Tight'!F270)</f>
        <v>3.3562758251428919</v>
      </c>
      <c r="AP280" s="1">
        <f t="shared" si="437"/>
        <v>-0.20750301529736603</v>
      </c>
      <c r="AQ280" s="1">
        <f t="shared" si="438"/>
        <v>3.4377692235485466</v>
      </c>
      <c r="AR280" s="1">
        <f t="shared" si="439"/>
        <v>-0.12600961689171131</v>
      </c>
      <c r="AS280" s="1">
        <f>IF((627.5095*('PNO-LCCSD_T Tight'!N270+'PNO-LCCSD_T Tight'!T270-'PNO-LCCSD_T Tight'!H270))&gt;$AS$1,(627.5095*('PNO-LCCSD_T Tight'!N270+'PNO-LCCSD_T Tight'!T270-'PNO-LCCSD_T Tight'!H270)), "")</f>
        <v>3.5331671393470816</v>
      </c>
      <c r="AT280" s="1">
        <f t="shared" si="399"/>
        <v>-3.0611701093176347E-2</v>
      </c>
      <c r="AU280" s="1">
        <f>IF((627.5095*('PNO-LCCSD_T Tight'!Z270+'PNO-LCCSD_T Tight'!AF270-'PNO-LCCSD_T Tight'!H270))&gt;$AS$1,(627.5095*('PNO-LCCSD_T Tight'!Z270+'PNO-LCCSD_T Tight'!AF270-'PNO-LCCSD_T Tight'!H270)),"")</f>
        <v>3.4629927519744608</v>
      </c>
      <c r="AV280" s="1">
        <f t="shared" si="400"/>
        <v>-0.10078608846579717</v>
      </c>
      <c r="AW280" s="1">
        <f t="shared" si="401"/>
        <v>3.4980799456607712</v>
      </c>
      <c r="AX280" s="1">
        <f t="shared" si="402"/>
        <v>-6.5698894779486761E-2</v>
      </c>
      <c r="AY280" s="1">
        <f t="shared" si="440"/>
        <v>3.4811118452996745</v>
      </c>
      <c r="AZ280" s="1">
        <f t="shared" si="441"/>
        <v>-8.2666995140583399E-2</v>
      </c>
      <c r="BA280" s="1">
        <f t="shared" si="442"/>
        <v>3.5610496336983286</v>
      </c>
      <c r="BB280" s="1">
        <f t="shared" si="443"/>
        <v>-2.7292067419293353E-3</v>
      </c>
      <c r="BC280" s="21">
        <f t="shared" si="444"/>
        <v>3.5210807394990011</v>
      </c>
      <c r="BD280" s="1">
        <f t="shared" si="445"/>
        <v>-4.2698100941256811E-2</v>
      </c>
      <c r="BE280" s="1">
        <f t="shared" si="403"/>
        <v>3.5477554854642017</v>
      </c>
      <c r="BF280" s="1">
        <f t="shared" si="404"/>
        <v>-1.6023354976056225E-2</v>
      </c>
      <c r="BG280" s="1">
        <f t="shared" si="405"/>
        <v>3.5749580522567626</v>
      </c>
      <c r="BH280" s="1">
        <f t="shared" si="406"/>
        <v>1.1179211816504608E-2</v>
      </c>
      <c r="BI280" s="1">
        <f t="shared" si="407"/>
        <v>3.5613567688604824</v>
      </c>
      <c r="BJ280" s="1">
        <f t="shared" si="408"/>
        <v>-2.4220715797755865E-3</v>
      </c>
      <c r="BK280"/>
      <c r="BL280" s="1">
        <f t="shared" si="446"/>
        <v>3.5615945827484627</v>
      </c>
      <c r="BM280" s="1">
        <f t="shared" si="447"/>
        <v>-2.1842576917951995E-3</v>
      </c>
      <c r="BN280" s="1">
        <f t="shared" si="448"/>
        <v>3.5516727431779751</v>
      </c>
      <c r="BO280" s="1">
        <f t="shared" si="449"/>
        <v>-1.2106097262282844E-2</v>
      </c>
      <c r="BP280" s="1">
        <f t="shared" si="450"/>
        <v>3.5579020697892849</v>
      </c>
      <c r="BQ280" s="1">
        <f t="shared" si="451"/>
        <v>-5.8767706509730289E-3</v>
      </c>
      <c r="BR280" s="1">
        <f t="shared" si="452"/>
        <v>3.6169859555081589</v>
      </c>
      <c r="BS280" s="1">
        <f t="shared" si="453"/>
        <v>5.320711506790099E-2</v>
      </c>
      <c r="BT280" s="1">
        <f t="shared" si="454"/>
        <v>3.5958584977908283</v>
      </c>
      <c r="BU280" s="1">
        <f t="shared" si="455"/>
        <v>3.207965735057039E-2</v>
      </c>
      <c r="BV280" s="1">
        <f t="shared" si="456"/>
        <v>3.6060824561143683</v>
      </c>
      <c r="BW280" s="1">
        <f t="shared" si="457"/>
        <v>4.230361567411034E-2</v>
      </c>
      <c r="BX280" s="1">
        <f t="shared" si="458"/>
        <v>3.6195133314410248</v>
      </c>
      <c r="BY280" s="1">
        <f t="shared" si="459"/>
        <v>5.5734491000766884E-2</v>
      </c>
      <c r="BZ280" s="1">
        <f t="shared" si="460"/>
        <v>3.5989856580210855</v>
      </c>
      <c r="CA280" s="1">
        <f t="shared" si="461"/>
        <v>3.5206817580827554E-2</v>
      </c>
      <c r="CB280" s="1">
        <f t="shared" si="462"/>
        <v>3.6090698503213905</v>
      </c>
      <c r="CC280" s="1">
        <f t="shared" si="463"/>
        <v>4.5291009881132549E-2</v>
      </c>
      <c r="CD280" s="1">
        <f t="shared" si="464"/>
        <v>3.6232546833103623</v>
      </c>
      <c r="CE280" s="1">
        <f t="shared" si="465"/>
        <v>5.9475842870104323E-2</v>
      </c>
      <c r="CF280" s="1">
        <f t="shared" si="466"/>
        <v>3.59901794549496</v>
      </c>
      <c r="CG280" s="1">
        <f t="shared" si="467"/>
        <v>3.5239105054702069E-2</v>
      </c>
      <c r="CH280" s="1">
        <f t="shared" si="468"/>
        <v>3.6125366842478592</v>
      </c>
      <c r="CI280" s="1">
        <f t="shared" si="469"/>
        <v>4.8757843807601287E-2</v>
      </c>
      <c r="CJ280" s="1">
        <f t="shared" si="409"/>
        <v>3.5717314597023067</v>
      </c>
      <c r="CK280" s="1">
        <f t="shared" si="469"/>
        <v>7.9526192620487102E-3</v>
      </c>
      <c r="CL280" s="1">
        <f t="shared" si="410"/>
        <v>3.5624584181507353</v>
      </c>
      <c r="CM280" s="1">
        <f t="shared" si="469"/>
        <v>-1.3204222895226714E-3</v>
      </c>
      <c r="CN280" s="1">
        <f t="shared" si="411"/>
        <v>3.5685359975563689</v>
      </c>
      <c r="CO280" s="1">
        <f t="shared" si="469"/>
        <v>4.7571571161109105E-3</v>
      </c>
      <c r="CP280" s="1">
        <f t="shared" si="412"/>
        <v>3.5758611298438527</v>
      </c>
      <c r="CQ280" s="1">
        <f t="shared" si="415"/>
        <v>1.2082289403594793E-2</v>
      </c>
      <c r="CR280" s="1">
        <f t="shared" si="413"/>
        <v>3.562379025781246</v>
      </c>
      <c r="CS280" s="1">
        <f t="shared" si="415"/>
        <v>-1.3998146590119553E-3</v>
      </c>
      <c r="CT280" s="1">
        <f t="shared" si="414"/>
        <v>3.5719618849032058</v>
      </c>
      <c r="CU280" s="1">
        <f t="shared" si="415"/>
        <v>8.1830444629478194E-3</v>
      </c>
    </row>
    <row r="281" spans="1:99" x14ac:dyDescent="0.2">
      <c r="A281" s="4">
        <f>'PNO-LCCSD_T Default'!A271</f>
        <v>3.7225932858520023</v>
      </c>
      <c r="B281" t="s">
        <v>267</v>
      </c>
      <c r="C281" s="1">
        <f>627.5095*('PNO-LCCSD_T Default'!P271+'PNO-LCCSD_T Default'!J271-'PNO-LCCSD_T Default'!D271)</f>
        <v>3.4959419404785175</v>
      </c>
      <c r="D281" s="1">
        <f t="shared" si="391"/>
        <v>-0.22665134537348486</v>
      </c>
      <c r="E281" s="1">
        <f>627.5095*('PNO-LCCSD_T Default'!AB271+'PNO-LCCSD_T Default'!V271-'PNO-LCCSD_T Default'!D271)</f>
        <v>3.2460110179146815</v>
      </c>
      <c r="F281" s="1">
        <f t="shared" si="392"/>
        <v>-0.47658226793732084</v>
      </c>
      <c r="G281" s="1">
        <f t="shared" si="393"/>
        <v>3.3709764791965995</v>
      </c>
      <c r="H281" s="1">
        <f t="shared" si="394"/>
        <v>-0.35161680665540285</v>
      </c>
      <c r="I281" s="1">
        <f>627.5095*('PNO-LCCSD_T Default'!R271+'PNO-LCCSD_T Default'!L271-'PNO-LCCSD_T Default'!F271)</f>
        <v>3.5740614383827758</v>
      </c>
      <c r="J281" s="1">
        <f t="shared" si="395"/>
        <v>-0.14853184746922654</v>
      </c>
      <c r="K281" s="1">
        <f>627.5095*('PNO-LCCSD_T Default'!AD271+'PNO-LCCSD_T Default'!X271-'PNO-LCCSD_T Default'!F271)</f>
        <v>3.5358081373525079</v>
      </c>
      <c r="L281" s="1">
        <f t="shared" si="396"/>
        <v>-0.18678514849949446</v>
      </c>
      <c r="M281" s="1">
        <f t="shared" si="397"/>
        <v>3.5549347878676416</v>
      </c>
      <c r="N281" s="1">
        <f t="shared" si="398"/>
        <v>-0.16765849798436072</v>
      </c>
      <c r="O281" s="1">
        <f>627.5095*('PNO-LCCSD_T Default'!N271+'PNO-LCCSD_T Default'!T271-'PNO-LCCSD_T Default'!H271)</f>
        <v>3.6464075037679002</v>
      </c>
      <c r="P281" s="1">
        <f t="shared" si="416"/>
        <v>-7.6185782084102094E-2</v>
      </c>
      <c r="Q281" s="1">
        <f>627.5095*('PNO-LCCSD_T Default'!Z271+'PNO-LCCSD_T Default'!AF271-'PNO-LCCSD_T Default'!H271)</f>
        <v>3.6286740852841741</v>
      </c>
      <c r="R281" s="1">
        <f t="shared" si="417"/>
        <v>-9.3919200567828209E-2</v>
      </c>
      <c r="S281" s="1">
        <f t="shared" si="418"/>
        <v>3.6375407945260374</v>
      </c>
      <c r="T281" s="1">
        <f t="shared" si="419"/>
        <v>-8.505249132596493E-2</v>
      </c>
      <c r="U281" s="1">
        <f t="shared" si="420"/>
        <v>3.6252792640945763</v>
      </c>
      <c r="V281" s="1">
        <f t="shared" si="421"/>
        <v>-9.7314021757425984E-2</v>
      </c>
      <c r="W281" s="1">
        <f t="shared" si="422"/>
        <v>3.7258090814617417</v>
      </c>
      <c r="X281" s="1">
        <f t="shared" si="423"/>
        <v>3.2157956097393914E-3</v>
      </c>
      <c r="Y281" s="21">
        <f t="shared" si="424"/>
        <v>3.6755441727781584</v>
      </c>
      <c r="Z281" s="27">
        <f t="shared" si="425"/>
        <v>-4.7049113073843962E-2</v>
      </c>
      <c r="AA281" s="1">
        <f t="shared" si="426"/>
        <v>3.7223115723686866</v>
      </c>
      <c r="AB281" s="1">
        <f t="shared" si="427"/>
        <v>-2.8171348331573753E-4</v>
      </c>
      <c r="AC281" s="1">
        <f t="shared" si="428"/>
        <v>3.7261072109829714</v>
      </c>
      <c r="AD281" s="1">
        <f t="shared" si="429"/>
        <v>3.5139251309690422E-3</v>
      </c>
      <c r="AE281" s="1">
        <f t="shared" si="430"/>
        <v>3.7242093916758297</v>
      </c>
      <c r="AF281" s="1">
        <f t="shared" si="431"/>
        <v>1.6161058238273185E-3</v>
      </c>
      <c r="AG281" s="24">
        <f>627.5095*('PNO-LCCSD_T Tight'!J271+'PNO-LCCSD_T Tight'!P271-'PNO-LCCSD_T Tight'!D271)</f>
        <v>3.7377118421942446</v>
      </c>
      <c r="AH281" s="1">
        <f t="shared" si="432"/>
        <v>1.511855634224224E-2</v>
      </c>
      <c r="AI281" s="1">
        <f>627.5095*('PNO-LCCSD_T Tight'!V271+'PNO-LCCSD_T Tight'!AB271-'PNO-LCCSD_T Tight'!D271)</f>
        <v>3.3110752215010044</v>
      </c>
      <c r="AJ281" s="1">
        <f t="shared" si="433"/>
        <v>-0.41151806435099791</v>
      </c>
      <c r="AK281" s="1">
        <f t="shared" si="434"/>
        <v>3.5243935318476245</v>
      </c>
      <c r="AL281" s="1">
        <f t="shared" si="435"/>
        <v>-0.19819975400437784</v>
      </c>
      <c r="AM281" s="1">
        <f>627.5095*('PNO-LCCSD_T Tight'!L271+'PNO-LCCSD_T Tight'!R271-'PNO-LCCSD_T Tight'!F271)</f>
        <v>3.687116066842659</v>
      </c>
      <c r="AN281" s="1">
        <f t="shared" si="436"/>
        <v>-3.5477219009343308E-2</v>
      </c>
      <c r="AO281" s="1">
        <f>627.5095*('PNO-LCCSD_T Tight'!X271+'PNO-LCCSD_T Tight'!AD271-'PNO-LCCSD_T Tight'!F271)</f>
        <v>3.5633690304254073</v>
      </c>
      <c r="AP281" s="1">
        <f t="shared" si="437"/>
        <v>-0.15922425542659502</v>
      </c>
      <c r="AQ281" s="1">
        <f t="shared" si="438"/>
        <v>3.6252425486340334</v>
      </c>
      <c r="AR281" s="1">
        <f t="shared" si="439"/>
        <v>-9.7350737217968941E-2</v>
      </c>
      <c r="AS281" s="1">
        <f>IF((627.5095*('PNO-LCCSD_T Tight'!N271+'PNO-LCCSD_T Tight'!T271-'PNO-LCCSD_T Tight'!H271))&gt;$AS$1,(627.5095*('PNO-LCCSD_T Tight'!N271+'PNO-LCCSD_T Tight'!T271-'PNO-LCCSD_T Tight'!H271)), "")</f>
        <v>3.6979950597375231</v>
      </c>
      <c r="AT281" s="1">
        <f t="shared" si="399"/>
        <v>-2.459822611447926E-2</v>
      </c>
      <c r="AU281" s="1">
        <f>IF((627.5095*('PNO-LCCSD_T Tight'!Z271+'PNO-LCCSD_T Tight'!AF271-'PNO-LCCSD_T Tight'!H271))&gt;$AS$1,(627.5095*('PNO-LCCSD_T Tight'!Z271+'PNO-LCCSD_T Tight'!AF271-'PNO-LCCSD_T Tight'!H271)),"")</f>
        <v>3.643960216702677</v>
      </c>
      <c r="AV281" s="1">
        <f t="shared" si="400"/>
        <v>-7.863306914932533E-2</v>
      </c>
      <c r="AW281" s="1">
        <f t="shared" si="401"/>
        <v>3.6709776382201</v>
      </c>
      <c r="AX281" s="1">
        <f t="shared" si="402"/>
        <v>-5.1615647631902295E-2</v>
      </c>
      <c r="AY281" s="1">
        <f t="shared" si="440"/>
        <v>3.6539437388934077</v>
      </c>
      <c r="AZ281" s="1">
        <f t="shared" si="441"/>
        <v>-6.8649546958594598E-2</v>
      </c>
      <c r="BA281" s="1">
        <f t="shared" si="442"/>
        <v>3.7287815161724764</v>
      </c>
      <c r="BB281" s="1">
        <f t="shared" si="443"/>
        <v>6.1882303204741085E-3</v>
      </c>
      <c r="BC281" s="21">
        <f t="shared" si="444"/>
        <v>3.6913626275329423</v>
      </c>
      <c r="BD281" s="1">
        <f t="shared" si="445"/>
        <v>-3.1230658319060023E-2</v>
      </c>
      <c r="BE281" s="1">
        <f t="shared" ref="BE281:BE318" si="470">AS281+(AS281-AM281)*$AB$2</f>
        <v>3.7094090850698396</v>
      </c>
      <c r="BF281" s="1">
        <f t="shared" ref="BF281:BF318" si="471">BE281-$A281</f>
        <v>-1.3184200782162758E-2</v>
      </c>
      <c r="BG281" s="1">
        <f t="shared" ref="BG281:BG318" si="472">AU281+(AU281-AO281)*$AB$2</f>
        <v>3.7285149039444025</v>
      </c>
      <c r="BH281" s="1">
        <f t="shared" ref="BH281:BH318" si="473">BG281-$A281</f>
        <v>5.921618092400216E-3</v>
      </c>
      <c r="BI281" s="1">
        <f t="shared" ref="BI281:BI318" si="474">AW281+(AW281-AQ281)*$AB$2</f>
        <v>3.7189619945071208</v>
      </c>
      <c r="BJ281" s="1">
        <f t="shared" ref="BJ281:BJ318" si="475">BI281-$A281</f>
        <v>-3.6312913448814932E-3</v>
      </c>
      <c r="BL281" s="1">
        <f t="shared" si="446"/>
        <v>3.7206385099457577</v>
      </c>
      <c r="BM281" s="1">
        <f t="shared" si="447"/>
        <v>-1.9547759062445991E-3</v>
      </c>
      <c r="BN281" s="1">
        <f t="shared" si="448"/>
        <v>3.7302729157165553</v>
      </c>
      <c r="BO281" s="1">
        <f t="shared" si="449"/>
        <v>7.6796298645529504E-3</v>
      </c>
      <c r="BP281" s="1">
        <f t="shared" si="450"/>
        <v>3.727276580303819</v>
      </c>
      <c r="BQ281" s="1">
        <f t="shared" si="451"/>
        <v>4.6832944518166997E-3</v>
      </c>
      <c r="BR281" s="1">
        <f t="shared" si="452"/>
        <v>3.7580225446814728</v>
      </c>
      <c r="BS281" s="1">
        <f t="shared" si="453"/>
        <v>3.5429258829470456E-2</v>
      </c>
      <c r="BT281" s="1">
        <f t="shared" si="454"/>
        <v>3.7391995656390309</v>
      </c>
      <c r="BU281" s="1">
        <f t="shared" si="455"/>
        <v>1.6606279787028555E-2</v>
      </c>
      <c r="BV281" s="1">
        <f t="shared" si="456"/>
        <v>3.748204887490854</v>
      </c>
      <c r="BW281" s="1">
        <f t="shared" si="457"/>
        <v>2.5611601638851678E-2</v>
      </c>
      <c r="BX281" s="1">
        <f t="shared" si="458"/>
        <v>3.7595627277906525</v>
      </c>
      <c r="BY281" s="1">
        <f t="shared" si="459"/>
        <v>3.6969441938650149E-2</v>
      </c>
      <c r="BZ281" s="1">
        <f t="shared" si="460"/>
        <v>3.7391637148149734</v>
      </c>
      <c r="CA281" s="1">
        <f t="shared" si="461"/>
        <v>1.6570428962971118E-2</v>
      </c>
      <c r="CB281" s="1">
        <f t="shared" si="462"/>
        <v>3.7493612569123265</v>
      </c>
      <c r="CC281" s="1">
        <f t="shared" si="463"/>
        <v>2.6767971060324136E-2</v>
      </c>
      <c r="CD281" s="1">
        <f t="shared" si="464"/>
        <v>3.7615425868486576</v>
      </c>
      <c r="CE281" s="1">
        <f t="shared" si="465"/>
        <v>3.8949300996655278E-2</v>
      </c>
      <c r="CF281" s="1">
        <f t="shared" si="466"/>
        <v>3.7391259233514367</v>
      </c>
      <c r="CG281" s="1">
        <f t="shared" si="467"/>
        <v>1.6532637499434344E-2</v>
      </c>
      <c r="CH281" s="1">
        <f t="shared" si="468"/>
        <v>3.7498746796167652</v>
      </c>
      <c r="CI281" s="1">
        <f t="shared" si="469"/>
        <v>2.7281393764762907E-2</v>
      </c>
      <c r="CJ281" s="1">
        <f t="shared" si="409"/>
        <v>3.7263305866492753</v>
      </c>
      <c r="CK281" s="1">
        <f t="shared" si="469"/>
        <v>3.7373007972729688E-3</v>
      </c>
      <c r="CL281" s="1">
        <f t="shared" si="410"/>
        <v>3.7300214623000687</v>
      </c>
      <c r="CM281" s="1">
        <f t="shared" si="469"/>
        <v>7.4281764480663703E-3</v>
      </c>
      <c r="CN281" s="1">
        <f t="shared" si="411"/>
        <v>3.7300276782597757</v>
      </c>
      <c r="CO281" s="1">
        <f t="shared" si="469"/>
        <v>7.434392407773327E-3</v>
      </c>
      <c r="CP281" s="1">
        <f t="shared" si="412"/>
        <v>3.7286691319749719</v>
      </c>
      <c r="CQ281" s="1">
        <f t="shared" si="415"/>
        <v>6.0758461229695193E-3</v>
      </c>
      <c r="CR281" s="1">
        <f t="shared" si="413"/>
        <v>3.7297456854372779</v>
      </c>
      <c r="CS281" s="1">
        <f t="shared" si="415"/>
        <v>7.1523995852755817E-3</v>
      </c>
      <c r="CT281" s="1">
        <f t="shared" si="414"/>
        <v>3.7308148861902821</v>
      </c>
      <c r="CU281" s="1">
        <f t="shared" si="415"/>
        <v>8.2216003382797886E-3</v>
      </c>
    </row>
    <row r="282" spans="1:99" x14ac:dyDescent="0.2">
      <c r="A282" s="4">
        <f>'PNO-LCCSD_T Default'!A272</f>
        <v>3.5673612891335242</v>
      </c>
      <c r="B282" t="s">
        <v>268</v>
      </c>
      <c r="C282" s="1">
        <f>627.5095*('PNO-LCCSD_T Default'!P272+'PNO-LCCSD_T Default'!J272-'PNO-LCCSD_T Default'!D272)</f>
        <v>3.3948012004928305</v>
      </c>
      <c r="D282" s="1">
        <f t="shared" si="391"/>
        <v>-0.17256008864069372</v>
      </c>
      <c r="E282" s="1">
        <f>627.5095*('PNO-LCCSD_T Default'!AB272+'PNO-LCCSD_T Default'!V272-'PNO-LCCSD_T Default'!D272)</f>
        <v>3.1889556284570619</v>
      </c>
      <c r="F282" s="1">
        <f t="shared" si="392"/>
        <v>-0.37840566067646231</v>
      </c>
      <c r="G282" s="1">
        <f t="shared" si="393"/>
        <v>3.2918784144749464</v>
      </c>
      <c r="H282" s="1">
        <f t="shared" si="394"/>
        <v>-0.27548287465857779</v>
      </c>
      <c r="I282" s="1">
        <f>627.5095*('PNO-LCCSD_T Default'!R272+'PNO-LCCSD_T Default'!L272-'PNO-LCCSD_T Default'!F272)</f>
        <v>3.4370864176252867</v>
      </c>
      <c r="J282" s="1">
        <f t="shared" si="395"/>
        <v>-0.13027487150823758</v>
      </c>
      <c r="K282" s="1">
        <f>627.5095*('PNO-LCCSD_T Default'!AD272+'PNO-LCCSD_T Default'!X272-'PNO-LCCSD_T Default'!F272)</f>
        <v>3.4036182015346057</v>
      </c>
      <c r="L282" s="1">
        <f t="shared" si="396"/>
        <v>-0.16374308759891854</v>
      </c>
      <c r="M282" s="1">
        <f t="shared" si="397"/>
        <v>3.420352309579946</v>
      </c>
      <c r="N282" s="1">
        <f t="shared" si="398"/>
        <v>-0.14700897955357828</v>
      </c>
      <c r="O282" s="1">
        <f>627.5095*('PNO-LCCSD_T Default'!N272+'PNO-LCCSD_T Default'!T272-'PNO-LCCSD_T Default'!H272)</f>
        <v>3.4955353946707346</v>
      </c>
      <c r="P282" s="1">
        <f t="shared" si="416"/>
        <v>-7.1825894462789641E-2</v>
      </c>
      <c r="Q282" s="1">
        <f>627.5095*('PNO-LCCSD_T Default'!Z272+'PNO-LCCSD_T Default'!AF272-'PNO-LCCSD_T Default'!H272)</f>
        <v>3.4808642225506916</v>
      </c>
      <c r="R282" s="1">
        <f t="shared" si="417"/>
        <v>-8.6497066582832627E-2</v>
      </c>
      <c r="S282" s="1">
        <f t="shared" si="418"/>
        <v>3.4881998086107133</v>
      </c>
      <c r="T282" s="1">
        <f t="shared" si="419"/>
        <v>-7.9161480522810912E-2</v>
      </c>
      <c r="U282" s="1">
        <f t="shared" si="420"/>
        <v>3.464810058193613</v>
      </c>
      <c r="V282" s="1">
        <f t="shared" si="421"/>
        <v>-0.10255123093991125</v>
      </c>
      <c r="W282" s="1">
        <f t="shared" si="422"/>
        <v>3.5443583566775247</v>
      </c>
      <c r="X282" s="1">
        <f t="shared" si="423"/>
        <v>-2.3002932455999492E-2</v>
      </c>
      <c r="Y282" s="21">
        <f t="shared" si="424"/>
        <v>3.5045842074355682</v>
      </c>
      <c r="Z282" s="27">
        <f t="shared" si="425"/>
        <v>-6.2777081697956039E-2</v>
      </c>
      <c r="AA282" s="1">
        <f t="shared" si="426"/>
        <v>3.5568589115708766</v>
      </c>
      <c r="AB282" s="1">
        <f t="shared" si="427"/>
        <v>-1.0502377562647602E-2</v>
      </c>
      <c r="AC282" s="1">
        <f t="shared" si="428"/>
        <v>3.5619092282069129</v>
      </c>
      <c r="AD282" s="1">
        <f t="shared" si="429"/>
        <v>-5.452060926611324E-3</v>
      </c>
      <c r="AE282" s="1">
        <f t="shared" si="430"/>
        <v>3.5593840698888957</v>
      </c>
      <c r="AF282" s="1">
        <f t="shared" si="431"/>
        <v>-7.977219244628575E-3</v>
      </c>
      <c r="AG282" s="24">
        <f>627.5095*('PNO-LCCSD_T Tight'!J272+'PNO-LCCSD_T Tight'!P272-'PNO-LCCSD_T Tight'!D272)</f>
        <v>3.5948008908944269</v>
      </c>
      <c r="AH282" s="1">
        <f t="shared" si="432"/>
        <v>2.7439601760902654E-2</v>
      </c>
      <c r="AI282" s="1">
        <f>627.5095*('PNO-LCCSD_T Tight'!V272+'PNO-LCCSD_T Tight'!AB272-'PNO-LCCSD_T Tight'!D272)</f>
        <v>3.2397937127982086</v>
      </c>
      <c r="AJ282" s="1">
        <f t="shared" si="433"/>
        <v>-0.32756757633531564</v>
      </c>
      <c r="AK282" s="1">
        <f t="shared" si="434"/>
        <v>3.4172973018463177</v>
      </c>
      <c r="AL282" s="1">
        <f t="shared" si="435"/>
        <v>-0.15006398728720649</v>
      </c>
      <c r="AM282" s="1">
        <f>627.5095*('PNO-LCCSD_T Tight'!L272+'PNO-LCCSD_T Tight'!R272-'PNO-LCCSD_T Tight'!F272)</f>
        <v>3.5338534251610954</v>
      </c>
      <c r="AN282" s="1">
        <f t="shared" si="436"/>
        <v>-3.3507863972428886E-2</v>
      </c>
      <c r="AO282" s="1">
        <f>627.5095*('PNO-LCCSD_T Tight'!X272+'PNO-LCCSD_T Tight'!AD272-'PNO-LCCSD_T Tight'!F272)</f>
        <v>3.4316723685377686</v>
      </c>
      <c r="AP282" s="1">
        <f t="shared" si="437"/>
        <v>-0.13568892059575566</v>
      </c>
      <c r="AQ282" s="1">
        <f t="shared" si="438"/>
        <v>3.4827628968494322</v>
      </c>
      <c r="AR282" s="1">
        <f t="shared" si="439"/>
        <v>-8.459839228409205E-2</v>
      </c>
      <c r="AS282" s="1">
        <f>IF((627.5095*('PNO-LCCSD_T Tight'!N272+'PNO-LCCSD_T Tight'!T272-'PNO-LCCSD_T Tight'!H272))&gt;$AS$1,(627.5095*('PNO-LCCSD_T Tight'!N272+'PNO-LCCSD_T Tight'!T272-'PNO-LCCSD_T Tight'!H272)), "")</f>
        <v>3.5436590981991154</v>
      </c>
      <c r="AT282" s="1">
        <f t="shared" si="399"/>
        <v>-2.370219093440884E-2</v>
      </c>
      <c r="AU282" s="1">
        <f>IF((627.5095*('PNO-LCCSD_T Tight'!Z272+'PNO-LCCSD_T Tight'!AF272-'PNO-LCCSD_T Tight'!H272))&gt;$AS$1,(627.5095*('PNO-LCCSD_T Tight'!Z272+'PNO-LCCSD_T Tight'!AF272-'PNO-LCCSD_T Tight'!H272)),"")</f>
        <v>3.4977944288436293</v>
      </c>
      <c r="AV282" s="1">
        <f t="shared" si="400"/>
        <v>-6.9566860289894894E-2</v>
      </c>
      <c r="AW282" s="1">
        <f t="shared" si="401"/>
        <v>3.5207267635213721</v>
      </c>
      <c r="AX282" s="1">
        <f t="shared" si="402"/>
        <v>-4.6634525612152089E-2</v>
      </c>
      <c r="AY282" s="1">
        <f t="shared" si="440"/>
        <v>3.4938941734857778</v>
      </c>
      <c r="AZ282" s="1">
        <f t="shared" si="441"/>
        <v>-7.3467115647746439E-2</v>
      </c>
      <c r="BA282" s="1">
        <f t="shared" si="442"/>
        <v>3.5574746049977088</v>
      </c>
      <c r="BB282" s="1">
        <f t="shared" si="443"/>
        <v>-9.8866841358153934E-3</v>
      </c>
      <c r="BC282" s="21">
        <f t="shared" si="444"/>
        <v>3.5256843892417438</v>
      </c>
      <c r="BD282" s="1">
        <f t="shared" si="445"/>
        <v>-4.1676899891780472E-2</v>
      </c>
      <c r="BE282" s="1">
        <f t="shared" si="470"/>
        <v>3.5539470174521202</v>
      </c>
      <c r="BF282" s="1">
        <f t="shared" si="471"/>
        <v>-1.3414271681404077E-2</v>
      </c>
      <c r="BG282" s="1">
        <f t="shared" si="472"/>
        <v>3.5671683937546965</v>
      </c>
      <c r="BH282" s="1">
        <f t="shared" si="473"/>
        <v>-1.9289537882771768E-4</v>
      </c>
      <c r="BI282" s="1">
        <f t="shared" si="474"/>
        <v>3.5605577056034075</v>
      </c>
      <c r="BJ282" s="1">
        <f t="shared" si="475"/>
        <v>-6.8035835301167857E-3</v>
      </c>
      <c r="BL282" s="1">
        <f t="shared" si="446"/>
        <v>3.5436942348914657</v>
      </c>
      <c r="BM282" s="1">
        <f t="shared" si="447"/>
        <v>-2.3667054242058505E-2</v>
      </c>
      <c r="BN282" s="1">
        <f t="shared" si="448"/>
        <v>3.5478461851580505</v>
      </c>
      <c r="BO282" s="1">
        <f t="shared" si="449"/>
        <v>-1.9515103975473735E-2</v>
      </c>
      <c r="BP282" s="1">
        <f t="shared" si="450"/>
        <v>3.5468756012591047</v>
      </c>
      <c r="BQ282" s="1">
        <f t="shared" si="451"/>
        <v>-2.0485687874419511E-2</v>
      </c>
      <c r="BR282" s="1">
        <f t="shared" si="452"/>
        <v>3.5864001545287985</v>
      </c>
      <c r="BS282" s="1">
        <f t="shared" si="453"/>
        <v>1.9038865395274218E-2</v>
      </c>
      <c r="BT282" s="1">
        <f t="shared" si="454"/>
        <v>3.5721389734975917</v>
      </c>
      <c r="BU282" s="1">
        <f t="shared" si="455"/>
        <v>4.7776843640674471E-3</v>
      </c>
      <c r="BV282" s="1">
        <f t="shared" si="456"/>
        <v>3.5790004576048715</v>
      </c>
      <c r="BW282" s="1">
        <f t="shared" si="457"/>
        <v>1.1639168471347272E-2</v>
      </c>
      <c r="BX282" s="1">
        <f t="shared" si="458"/>
        <v>3.5887433455524014</v>
      </c>
      <c r="BY282" s="1">
        <f t="shared" si="459"/>
        <v>2.1382056418877138E-2</v>
      </c>
      <c r="BZ282" s="1">
        <f t="shared" si="460"/>
        <v>3.5751994121647246</v>
      </c>
      <c r="CA282" s="1">
        <f t="shared" si="461"/>
        <v>7.8381230312003503E-3</v>
      </c>
      <c r="CB282" s="1">
        <f t="shared" si="462"/>
        <v>3.5817108039965064</v>
      </c>
      <c r="CC282" s="1">
        <f t="shared" si="463"/>
        <v>1.4349514862982193E-2</v>
      </c>
      <c r="CD282" s="1">
        <f t="shared" si="464"/>
        <v>3.5926340728353159</v>
      </c>
      <c r="CE282" s="1">
        <f t="shared" si="465"/>
        <v>2.5272783701791646E-2</v>
      </c>
      <c r="CF282" s="1">
        <f t="shared" si="466"/>
        <v>3.5752432221217458</v>
      </c>
      <c r="CG282" s="1">
        <f t="shared" si="467"/>
        <v>7.881932988221596E-3</v>
      </c>
      <c r="CH282" s="1">
        <f t="shared" si="468"/>
        <v>3.585323361431179</v>
      </c>
      <c r="CI282" s="1">
        <f t="shared" si="469"/>
        <v>1.7962072297654785E-2</v>
      </c>
      <c r="CJ282" s="1">
        <f t="shared" si="409"/>
        <v>3.5537748577131447</v>
      </c>
      <c r="CK282" s="1">
        <f t="shared" si="469"/>
        <v>-1.3586431420379519E-2</v>
      </c>
      <c r="CL282" s="1">
        <f t="shared" si="410"/>
        <v>3.5584434401226845</v>
      </c>
      <c r="CM282" s="1">
        <f t="shared" si="469"/>
        <v>-8.9178490108396957E-3</v>
      </c>
      <c r="CN282" s="1">
        <f t="shared" si="411"/>
        <v>3.5572931808233923</v>
      </c>
      <c r="CO282" s="1">
        <f t="shared" si="469"/>
        <v>-1.006810831013194E-2</v>
      </c>
      <c r="CP282" s="1">
        <f t="shared" si="412"/>
        <v>3.5578539845430126</v>
      </c>
      <c r="CQ282" s="1">
        <f t="shared" si="415"/>
        <v>-9.5073045905116338E-3</v>
      </c>
      <c r="CR282" s="1">
        <f t="shared" si="413"/>
        <v>3.5584560305815067</v>
      </c>
      <c r="CS282" s="1">
        <f t="shared" si="415"/>
        <v>-8.9052585520175143E-3</v>
      </c>
      <c r="CT282" s="1">
        <f t="shared" si="414"/>
        <v>3.560705254720498</v>
      </c>
      <c r="CU282" s="1">
        <f t="shared" si="415"/>
        <v>-6.6560344130262017E-3</v>
      </c>
    </row>
    <row r="283" spans="1:99" x14ac:dyDescent="0.2">
      <c r="A283" s="4">
        <f>'PNO-LCCSD_T Default'!A273</f>
        <v>3.2649503855885307</v>
      </c>
      <c r="B283" t="s">
        <v>269</v>
      </c>
      <c r="C283" s="1">
        <f>627.5095*('PNO-LCCSD_T Default'!P273+'PNO-LCCSD_T Default'!J273-'PNO-LCCSD_T Default'!D273)</f>
        <v>3.1121935873233091</v>
      </c>
      <c r="D283" s="1">
        <f t="shared" si="391"/>
        <v>-0.15275679826522159</v>
      </c>
      <c r="E283" s="1">
        <f>627.5095*('PNO-LCCSD_T Default'!AB273+'PNO-LCCSD_T Default'!V273-'PNO-LCCSD_T Default'!D273)</f>
        <v>2.9576175118069208</v>
      </c>
      <c r="F283" s="1">
        <f t="shared" si="392"/>
        <v>-0.30733287378160989</v>
      </c>
      <c r="G283" s="1">
        <f t="shared" si="393"/>
        <v>3.0349055495651149</v>
      </c>
      <c r="H283" s="1">
        <f t="shared" si="394"/>
        <v>-0.23004483602341574</v>
      </c>
      <c r="I283" s="1">
        <f>627.5095*('PNO-LCCSD_T Default'!R273+'PNO-LCCSD_T Default'!L273-'PNO-LCCSD_T Default'!F273)</f>
        <v>3.1418293612765442</v>
      </c>
      <c r="J283" s="1">
        <f t="shared" si="395"/>
        <v>-0.12312102431198646</v>
      </c>
      <c r="K283" s="1">
        <f>627.5095*('PNO-LCCSD_T Default'!AD273+'PNO-LCCSD_T Default'!X273-'PNO-LCCSD_T Default'!F273)</f>
        <v>3.1245849477631715</v>
      </c>
      <c r="L283" s="1">
        <f t="shared" si="396"/>
        <v>-0.14036543782535915</v>
      </c>
      <c r="M283" s="1">
        <f t="shared" si="397"/>
        <v>3.1332071545198579</v>
      </c>
      <c r="N283" s="1">
        <f t="shared" si="398"/>
        <v>-0.13174323106867281</v>
      </c>
      <c r="O283" s="1">
        <f>627.5095*('PNO-LCCSD_T Default'!N273+'PNO-LCCSD_T Default'!T273-'PNO-LCCSD_T Default'!H273)</f>
        <v>3.1911744618901254</v>
      </c>
      <c r="P283" s="1">
        <f t="shared" si="416"/>
        <v>-7.3775923698405244E-2</v>
      </c>
      <c r="Q283" s="1">
        <f>627.5095*('PNO-LCCSD_T Default'!Z273+'PNO-LCCSD_T Default'!AF273-'PNO-LCCSD_T Default'!H273)</f>
        <v>3.1857653299895263</v>
      </c>
      <c r="R283" s="1">
        <f t="shared" si="417"/>
        <v>-7.918505559900435E-2</v>
      </c>
      <c r="S283" s="1">
        <f t="shared" si="418"/>
        <v>3.1884698959398259</v>
      </c>
      <c r="T283" s="1">
        <f t="shared" si="419"/>
        <v>-7.6480489648704797E-2</v>
      </c>
      <c r="U283" s="1">
        <f t="shared" si="420"/>
        <v>3.161259592472236</v>
      </c>
      <c r="V283" s="1">
        <f t="shared" si="421"/>
        <v>-0.1036907931162947</v>
      </c>
      <c r="W283" s="1">
        <f t="shared" si="422"/>
        <v>3.2340545329982717</v>
      </c>
      <c r="X283" s="1">
        <f t="shared" si="423"/>
        <v>-3.0895852590258954E-2</v>
      </c>
      <c r="Y283" s="21">
        <f t="shared" si="424"/>
        <v>3.1976570627352539</v>
      </c>
      <c r="Z283" s="27">
        <f t="shared" si="425"/>
        <v>-6.7293322853276827E-2</v>
      </c>
      <c r="AA283" s="1">
        <f t="shared" si="426"/>
        <v>3.2429463707306039</v>
      </c>
      <c r="AB283" s="1">
        <f t="shared" si="427"/>
        <v>-2.2004014857926801E-2</v>
      </c>
      <c r="AC283" s="1">
        <f t="shared" si="428"/>
        <v>3.2499545834729151</v>
      </c>
      <c r="AD283" s="1">
        <f t="shared" si="429"/>
        <v>-1.4995802115615575E-2</v>
      </c>
      <c r="AE283" s="1">
        <f t="shared" si="430"/>
        <v>3.2464504771017597</v>
      </c>
      <c r="AF283" s="1">
        <f t="shared" si="431"/>
        <v>-1.8499908486770966E-2</v>
      </c>
      <c r="AG283" s="24">
        <f>627.5095*('PNO-LCCSD_T Tight'!J273+'PNO-LCCSD_T Tight'!P273-'PNO-LCCSD_T Tight'!D273)</f>
        <v>3.2780317019667295</v>
      </c>
      <c r="AH283" s="1">
        <f t="shared" si="432"/>
        <v>1.3081316378198871E-2</v>
      </c>
      <c r="AI283" s="1">
        <f>627.5095*('PNO-LCCSD_T Tight'!V273+'PNO-LCCSD_T Tight'!AB273-'PNO-LCCSD_T Tight'!D273)</f>
        <v>2.988788239841274</v>
      </c>
      <c r="AJ283" s="1">
        <f t="shared" si="433"/>
        <v>-0.27616214574725673</v>
      </c>
      <c r="AK283" s="1">
        <f t="shared" si="434"/>
        <v>3.133409970904002</v>
      </c>
      <c r="AL283" s="1">
        <f t="shared" si="435"/>
        <v>-0.13154041468452871</v>
      </c>
      <c r="AM283" s="1">
        <f>627.5095*('PNO-LCCSD_T Tight'!L273+'PNO-LCCSD_T Tight'!R273-'PNO-LCCSD_T Tight'!F273)</f>
        <v>3.2286236069784238</v>
      </c>
      <c r="AN283" s="1">
        <f t="shared" si="436"/>
        <v>-3.6326778610106913E-2</v>
      </c>
      <c r="AO283" s="1">
        <f>627.5095*('PNO-LCCSD_T Tight'!X273+'PNO-LCCSD_T Tight'!AD273-'PNO-LCCSD_T Tight'!F273)</f>
        <v>3.1476397415580948</v>
      </c>
      <c r="AP283" s="1">
        <f t="shared" si="437"/>
        <v>-0.1173106440304359</v>
      </c>
      <c r="AQ283" s="1">
        <f t="shared" si="438"/>
        <v>3.1881316742682593</v>
      </c>
      <c r="AR283" s="1">
        <f t="shared" si="439"/>
        <v>-7.6818711320271404E-2</v>
      </c>
      <c r="AS283" s="1">
        <f>IF((627.5095*('PNO-LCCSD_T Tight'!N273+'PNO-LCCSD_T Tight'!T273-'PNO-LCCSD_T Tight'!H273))&gt;$AS$1,(627.5095*('PNO-LCCSD_T Tight'!N273+'PNO-LCCSD_T Tight'!T273-'PNO-LCCSD_T Tight'!H273)), "")</f>
        <v>3.2379615701933013</v>
      </c>
      <c r="AT283" s="1">
        <f t="shared" si="399"/>
        <v>-2.6988815395229349E-2</v>
      </c>
      <c r="AU283" s="1">
        <f>IF((627.5095*('PNO-LCCSD_T Tight'!Z273+'PNO-LCCSD_T Tight'!AF273-'PNO-LCCSD_T Tight'!H273))&gt;$AS$1,(627.5095*('PNO-LCCSD_T Tight'!Z273+'PNO-LCCSD_T Tight'!AF273-'PNO-LCCSD_T Tight'!H273)),"")</f>
        <v>3.202011550919917</v>
      </c>
      <c r="AV283" s="1">
        <f t="shared" si="400"/>
        <v>-6.2938834668613719E-2</v>
      </c>
      <c r="AW283" s="1">
        <f t="shared" si="401"/>
        <v>3.2199865605566091</v>
      </c>
      <c r="AX283" s="1">
        <f t="shared" si="402"/>
        <v>-4.4963825031921534E-2</v>
      </c>
      <c r="AY283" s="1">
        <f t="shared" si="440"/>
        <v>3.1962299630642685</v>
      </c>
      <c r="AZ283" s="1">
        <f t="shared" si="441"/>
        <v>-6.8720422524262137E-2</v>
      </c>
      <c r="BA283" s="1">
        <f t="shared" si="442"/>
        <v>3.2517882415774015</v>
      </c>
      <c r="BB283" s="1">
        <f t="shared" si="443"/>
        <v>-1.316214401112914E-2</v>
      </c>
      <c r="BC283" s="21">
        <f t="shared" si="444"/>
        <v>3.224009102320835</v>
      </c>
      <c r="BD283" s="1">
        <f t="shared" si="445"/>
        <v>-4.0941283267695638E-2</v>
      </c>
      <c r="BE283" s="1">
        <f t="shared" si="470"/>
        <v>3.2477587775007137</v>
      </c>
      <c r="BF283" s="1">
        <f t="shared" si="471"/>
        <v>-1.7191608087816945E-2</v>
      </c>
      <c r="BG283" s="1">
        <f t="shared" si="472"/>
        <v>3.2590573836929764</v>
      </c>
      <c r="BH283" s="1">
        <f t="shared" si="473"/>
        <v>-5.8930018955543062E-3</v>
      </c>
      <c r="BI283" s="1">
        <f t="shared" si="474"/>
        <v>3.2534080805968451</v>
      </c>
      <c r="BJ283" s="1">
        <f t="shared" si="475"/>
        <v>-1.1542304991685626E-2</v>
      </c>
      <c r="BL283" s="1">
        <f t="shared" si="446"/>
        <v>3.2266697094204266</v>
      </c>
      <c r="BM283" s="1">
        <f t="shared" si="447"/>
        <v>-3.8280676168104044E-2</v>
      </c>
      <c r="BN283" s="1">
        <f t="shared" si="448"/>
        <v>3.236193050891027</v>
      </c>
      <c r="BO283" s="1">
        <f t="shared" si="449"/>
        <v>-2.8757334697503634E-2</v>
      </c>
      <c r="BP283" s="1">
        <f t="shared" si="450"/>
        <v>3.2308728674957208</v>
      </c>
      <c r="BQ283" s="1">
        <f t="shared" si="451"/>
        <v>-3.40775180928099E-2</v>
      </c>
      <c r="BR283" s="1">
        <f t="shared" si="452"/>
        <v>3.2674417288310478</v>
      </c>
      <c r="BS283" s="1">
        <f t="shared" si="453"/>
        <v>2.4913432425170967E-3</v>
      </c>
      <c r="BT283" s="1">
        <f t="shared" si="454"/>
        <v>3.2562268223357469</v>
      </c>
      <c r="BU283" s="1">
        <f t="shared" si="455"/>
        <v>-8.7235632527837836E-3</v>
      </c>
      <c r="BV283" s="1">
        <f t="shared" si="456"/>
        <v>3.2618572548305385</v>
      </c>
      <c r="BW283" s="1">
        <f t="shared" si="457"/>
        <v>-3.093130757992224E-3</v>
      </c>
      <c r="BX283" s="1">
        <f t="shared" si="458"/>
        <v>3.2715448100905662</v>
      </c>
      <c r="BY283" s="1">
        <f t="shared" si="459"/>
        <v>6.5944245020355119E-3</v>
      </c>
      <c r="BZ283" s="1">
        <f t="shared" si="460"/>
        <v>3.2608763994943781</v>
      </c>
      <c r="CA283" s="1">
        <f t="shared" si="461"/>
        <v>-4.0739860941525485E-3</v>
      </c>
      <c r="CB283" s="1">
        <f t="shared" si="462"/>
        <v>3.2660991489387308</v>
      </c>
      <c r="CC283" s="1">
        <f t="shared" si="463"/>
        <v>1.1487633502000882E-3</v>
      </c>
      <c r="CD283" s="1">
        <f t="shared" si="464"/>
        <v>3.2793230132741482</v>
      </c>
      <c r="CE283" s="1">
        <f t="shared" si="465"/>
        <v>1.4372627685617534E-2</v>
      </c>
      <c r="CF283" s="1">
        <f t="shared" si="466"/>
        <v>3.2609691112918209</v>
      </c>
      <c r="CG283" s="1">
        <f t="shared" si="467"/>
        <v>-3.9812742967098025E-3</v>
      </c>
      <c r="CH283" s="1">
        <f t="shared" si="468"/>
        <v>3.2727591180645677</v>
      </c>
      <c r="CI283" s="1">
        <f t="shared" si="469"/>
        <v>7.8087324760369725E-3</v>
      </c>
      <c r="CJ283" s="1">
        <f t="shared" si="409"/>
        <v>3.2458825388051822</v>
      </c>
      <c r="CK283" s="1">
        <f t="shared" si="469"/>
        <v>-1.9067846783348497E-2</v>
      </c>
      <c r="CL283" s="1">
        <f t="shared" si="410"/>
        <v>3.252382270573225</v>
      </c>
      <c r="CM283" s="1">
        <f t="shared" si="469"/>
        <v>-1.2568115015305636E-2</v>
      </c>
      <c r="CN283" s="1">
        <f t="shared" si="411"/>
        <v>3.2488347548938181</v>
      </c>
      <c r="CO283" s="1">
        <f t="shared" si="469"/>
        <v>-1.6115630694712557E-2</v>
      </c>
      <c r="CP283" s="1">
        <f t="shared" si="412"/>
        <v>3.253598106373786</v>
      </c>
      <c r="CQ283" s="1">
        <f t="shared" si="415"/>
        <v>-1.1352279214744687E-2</v>
      </c>
      <c r="CR283" s="1">
        <f t="shared" si="413"/>
        <v>3.2525947729014995</v>
      </c>
      <c r="CS283" s="1">
        <f t="shared" si="415"/>
        <v>-1.2355612687031226E-2</v>
      </c>
      <c r="CT283" s="1">
        <f t="shared" si="414"/>
        <v>3.2548292612353529</v>
      </c>
      <c r="CU283" s="1">
        <f t="shared" si="415"/>
        <v>-1.0121124353177802E-2</v>
      </c>
    </row>
    <row r="284" spans="1:99" x14ac:dyDescent="0.2">
      <c r="A284" s="4">
        <f>'PNO-LCCSD_T Default'!A274</f>
        <v>2.2108793509034146</v>
      </c>
      <c r="B284" t="s">
        <v>270</v>
      </c>
      <c r="C284" s="1">
        <f>627.5095*('PNO-LCCSD_T Default'!P274+'PNO-LCCSD_T Default'!J274-'PNO-LCCSD_T Default'!D274)</f>
        <v>2.1466774009920657</v>
      </c>
      <c r="D284" s="1">
        <f t="shared" si="391"/>
        <v>-6.4201949911348866E-2</v>
      </c>
      <c r="E284" s="1">
        <f>627.5095*('PNO-LCCSD_T Default'!AB274+'PNO-LCCSD_T Default'!V274-'PNO-LCCSD_T Default'!D274)</f>
        <v>2.068924810418586</v>
      </c>
      <c r="F284" s="1">
        <f t="shared" si="392"/>
        <v>-0.14195454048482858</v>
      </c>
      <c r="G284" s="1">
        <f t="shared" si="393"/>
        <v>2.1078011057053256</v>
      </c>
      <c r="H284" s="1">
        <f t="shared" si="394"/>
        <v>-0.10307824519808895</v>
      </c>
      <c r="I284" s="1">
        <f>627.5095*('PNO-LCCSD_T Default'!R274+'PNO-LCCSD_T Default'!L274-'PNO-LCCSD_T Default'!F274)</f>
        <v>2.1455529655124135</v>
      </c>
      <c r="J284" s="1">
        <f t="shared" si="395"/>
        <v>-6.5326385391001107E-2</v>
      </c>
      <c r="K284" s="1">
        <f>627.5095*('PNO-LCCSD_T Default'!AD274+'PNO-LCCSD_T Default'!X274-'PNO-LCCSD_T Default'!F274)</f>
        <v>2.133143510182812</v>
      </c>
      <c r="L284" s="1">
        <f t="shared" si="396"/>
        <v>-7.7735840720602578E-2</v>
      </c>
      <c r="M284" s="1">
        <f t="shared" si="397"/>
        <v>2.1393482378476127</v>
      </c>
      <c r="N284" s="1">
        <f t="shared" si="398"/>
        <v>-7.1531113055801843E-2</v>
      </c>
      <c r="O284" s="1">
        <f>627.5095*('PNO-LCCSD_T Default'!N274+'PNO-LCCSD_T Default'!T274-'PNO-LCCSD_T Default'!H274)</f>
        <v>2.1647257972705995</v>
      </c>
      <c r="P284" s="1">
        <f t="shared" si="416"/>
        <v>-4.6153553632815036E-2</v>
      </c>
      <c r="Q284" s="1">
        <f>627.5095*('PNO-LCCSD_T Default'!Z274+'PNO-LCCSD_T Default'!AF274-'PNO-LCCSD_T Default'!H274)</f>
        <v>2.1618706290278391</v>
      </c>
      <c r="R284" s="1">
        <f t="shared" si="417"/>
        <v>-4.9008721875575478E-2</v>
      </c>
      <c r="S284" s="1">
        <f t="shared" si="418"/>
        <v>2.1632982131492193</v>
      </c>
      <c r="T284" s="1">
        <f t="shared" si="419"/>
        <v>-4.7581137754195257E-2</v>
      </c>
      <c r="U284" s="1">
        <f t="shared" si="420"/>
        <v>2.1448157469950648</v>
      </c>
      <c r="V284" s="1">
        <f t="shared" si="421"/>
        <v>-6.6063603908349755E-2</v>
      </c>
      <c r="W284" s="1">
        <f t="shared" si="422"/>
        <v>2.1752474952339407</v>
      </c>
      <c r="X284" s="1">
        <f t="shared" si="423"/>
        <v>-3.5631855669473911E-2</v>
      </c>
      <c r="Y284" s="21">
        <f t="shared" si="424"/>
        <v>2.160031621114503</v>
      </c>
      <c r="Z284" s="27">
        <f t="shared" si="425"/>
        <v>-5.0847729788911611E-2</v>
      </c>
      <c r="AA284" s="1">
        <f t="shared" si="426"/>
        <v>2.1848415551808276</v>
      </c>
      <c r="AB284" s="1">
        <f t="shared" si="427"/>
        <v>-2.603779572258702E-2</v>
      </c>
      <c r="AC284" s="1">
        <f t="shared" si="428"/>
        <v>2.1920105569963919</v>
      </c>
      <c r="AD284" s="1">
        <f t="shared" si="429"/>
        <v>-1.8868793907022674E-2</v>
      </c>
      <c r="AE284" s="1">
        <f t="shared" si="430"/>
        <v>2.18842605608861</v>
      </c>
      <c r="AF284" s="1">
        <f t="shared" si="431"/>
        <v>-2.2453294814804625E-2</v>
      </c>
      <c r="AG284" s="24">
        <f>627.5095*('PNO-LCCSD_T Tight'!J274+'PNO-LCCSD_T Tight'!P274-'PNO-LCCSD_T Tight'!D274)</f>
        <v>2.1591219058451179</v>
      </c>
      <c r="AH284" s="1">
        <f t="shared" si="432"/>
        <v>-5.1757445058296714E-2</v>
      </c>
      <c r="AI284" s="1">
        <f>627.5095*('PNO-LCCSD_T Tight'!V274+'PNO-LCCSD_T Tight'!AB274-'PNO-LCCSD_T Tight'!D274)</f>
        <v>2.0805888635428427</v>
      </c>
      <c r="AJ284" s="1">
        <f t="shared" si="433"/>
        <v>-0.13029048736057192</v>
      </c>
      <c r="AK284" s="1">
        <f t="shared" si="434"/>
        <v>2.11985538469398</v>
      </c>
      <c r="AL284" s="1">
        <f t="shared" si="435"/>
        <v>-9.1023966209434537E-2</v>
      </c>
      <c r="AM284" s="1">
        <f>627.5095*('PNO-LCCSD_T Tight'!L274+'PNO-LCCSD_T Tight'!R274-'PNO-LCCSD_T Tight'!F274)</f>
        <v>2.1621280955359863</v>
      </c>
      <c r="AN284" s="1">
        <f t="shared" si="436"/>
        <v>-4.8751255367428303E-2</v>
      </c>
      <c r="AO284" s="1">
        <f>627.5095*('PNO-LCCSD_T Tight'!X274+'PNO-LCCSD_T Tight'!AD274-'PNO-LCCSD_T Tight'!F274)</f>
        <v>2.143165167587779</v>
      </c>
      <c r="AP284" s="1">
        <f t="shared" si="437"/>
        <v>-6.7714183315635612E-2</v>
      </c>
      <c r="AQ284" s="1">
        <f t="shared" si="438"/>
        <v>2.1526466315618826</v>
      </c>
      <c r="AR284" s="1">
        <f t="shared" si="439"/>
        <v>-5.8232719341531958E-2</v>
      </c>
      <c r="AS284" s="1">
        <f>IF((627.5095*('PNO-LCCSD_T Tight'!N274+'PNO-LCCSD_T Tight'!T274-'PNO-LCCSD_T Tight'!H274))&gt;$AS$1,(627.5095*('PNO-LCCSD_T Tight'!N274+'PNO-LCCSD_T Tight'!T274-'PNO-LCCSD_T Tight'!H274)), "")</f>
        <v>2.1747157484810971</v>
      </c>
      <c r="AT284" s="1">
        <f t="shared" si="399"/>
        <v>-3.6163602422317531E-2</v>
      </c>
      <c r="AU284" s="1">
        <f>IF((627.5095*('PNO-LCCSD_T Tight'!Z274+'PNO-LCCSD_T Tight'!AF274-'PNO-LCCSD_T Tight'!H274))&gt;$AS$1,(627.5095*('PNO-LCCSD_T Tight'!Z274+'PNO-LCCSD_T Tight'!AF274-'PNO-LCCSD_T Tight'!H274)),"")</f>
        <v>2.1678758949626338</v>
      </c>
      <c r="AV284" s="1">
        <f t="shared" si="400"/>
        <v>-4.300345594078081E-2</v>
      </c>
      <c r="AW284" s="1">
        <f t="shared" si="401"/>
        <v>2.1712958217218654</v>
      </c>
      <c r="AX284" s="1">
        <f t="shared" si="402"/>
        <v>-3.9583529181549171E-2</v>
      </c>
      <c r="AY284" s="1">
        <f t="shared" si="440"/>
        <v>2.1640990567399641</v>
      </c>
      <c r="AZ284" s="1">
        <f t="shared" si="441"/>
        <v>-4.6780294163450531E-2</v>
      </c>
      <c r="BA284" s="1">
        <f t="shared" si="442"/>
        <v>2.1841923415999593</v>
      </c>
      <c r="BB284" s="1">
        <f t="shared" si="443"/>
        <v>-2.6687009303455245E-2</v>
      </c>
      <c r="BC284" s="21">
        <f t="shared" si="444"/>
        <v>2.1741456991699617</v>
      </c>
      <c r="BD284" s="1">
        <f t="shared" si="445"/>
        <v>-3.6733651733452888E-2</v>
      </c>
      <c r="BE284" s="1">
        <f t="shared" si="470"/>
        <v>2.1879224663251478</v>
      </c>
      <c r="BF284" s="1">
        <f t="shared" si="471"/>
        <v>-2.2956884578266834E-2</v>
      </c>
      <c r="BG284" s="1">
        <f t="shared" si="472"/>
        <v>2.1938019040116616</v>
      </c>
      <c r="BH284" s="1">
        <f t="shared" si="473"/>
        <v>-1.7077446891752945E-2</v>
      </c>
      <c r="BI284" s="1">
        <f t="shared" si="474"/>
        <v>2.1908621851684047</v>
      </c>
      <c r="BJ284" s="1">
        <f t="shared" si="475"/>
        <v>-2.001716573500989E-2</v>
      </c>
      <c r="BL284" s="1">
        <f t="shared" si="446"/>
        <v>2.1497241271919254</v>
      </c>
      <c r="BM284" s="1">
        <f t="shared" si="447"/>
        <v>-6.1155223711489182E-2</v>
      </c>
      <c r="BN284" s="1">
        <f t="shared" si="448"/>
        <v>2.1760477263443843</v>
      </c>
      <c r="BO284" s="1">
        <f t="shared" si="449"/>
        <v>-3.4831624559030328E-2</v>
      </c>
      <c r="BP284" s="1">
        <f t="shared" si="450"/>
        <v>2.1640963379259226</v>
      </c>
      <c r="BQ284" s="1">
        <f t="shared" si="451"/>
        <v>-4.6783012977491989E-2</v>
      </c>
      <c r="BR284" s="1">
        <f t="shared" si="452"/>
        <v>2.1866796887330189</v>
      </c>
      <c r="BS284" s="1">
        <f t="shared" si="453"/>
        <v>-2.4199662170395708E-2</v>
      </c>
      <c r="BT284" s="1">
        <f t="shared" si="454"/>
        <v>2.1943576220769208</v>
      </c>
      <c r="BU284" s="1">
        <f t="shared" si="455"/>
        <v>-1.6521728826493831E-2</v>
      </c>
      <c r="BV284" s="1">
        <f t="shared" si="456"/>
        <v>2.1903114292986099</v>
      </c>
      <c r="BW284" s="1">
        <f t="shared" si="457"/>
        <v>-2.0567921604804695E-2</v>
      </c>
      <c r="BX284" s="1">
        <f t="shared" si="458"/>
        <v>2.1903030099930603</v>
      </c>
      <c r="BY284" s="1">
        <f t="shared" si="459"/>
        <v>-2.0576340910354318E-2</v>
      </c>
      <c r="BZ284" s="1">
        <f t="shared" si="460"/>
        <v>2.196758146559795</v>
      </c>
      <c r="CA284" s="1">
        <f t="shared" si="461"/>
        <v>-1.4121204343619631E-2</v>
      </c>
      <c r="CB284" s="1">
        <f t="shared" si="462"/>
        <v>2.1931834171952245</v>
      </c>
      <c r="CC284" s="1">
        <f t="shared" si="463"/>
        <v>-1.7695933708190115E-2</v>
      </c>
      <c r="CD284" s="1">
        <f t="shared" si="464"/>
        <v>2.1978732982640898</v>
      </c>
      <c r="CE284" s="1">
        <f t="shared" si="465"/>
        <v>-1.300605263932475E-2</v>
      </c>
      <c r="CF284" s="1">
        <f t="shared" si="466"/>
        <v>2.1968085272059108</v>
      </c>
      <c r="CG284" s="1">
        <f t="shared" si="467"/>
        <v>-1.4070823697503787E-2</v>
      </c>
      <c r="CH284" s="1">
        <f t="shared" si="468"/>
        <v>2.1982547078736876</v>
      </c>
      <c r="CI284" s="1">
        <f t="shared" si="469"/>
        <v>-1.262464302972699E-2</v>
      </c>
      <c r="CJ284" s="1">
        <f t="shared" si="409"/>
        <v>2.1678249898350366</v>
      </c>
      <c r="CK284" s="1">
        <f t="shared" si="469"/>
        <v>-4.3054361068378011E-2</v>
      </c>
      <c r="CL284" s="1">
        <f t="shared" si="410"/>
        <v>2.1844146266154714</v>
      </c>
      <c r="CM284" s="1">
        <f t="shared" si="469"/>
        <v>-2.646472428794322E-2</v>
      </c>
      <c r="CN284" s="1">
        <f t="shared" si="411"/>
        <v>2.1771836881061195</v>
      </c>
      <c r="CO284" s="1">
        <f t="shared" si="469"/>
        <v>-3.3695662797295078E-2</v>
      </c>
      <c r="CP284" s="1">
        <f t="shared" si="412"/>
        <v>2.1750546728280664</v>
      </c>
      <c r="CQ284" s="1">
        <f t="shared" si="415"/>
        <v>-3.5824678075348171E-2</v>
      </c>
      <c r="CR284" s="1">
        <f t="shared" si="413"/>
        <v>2.1845429316199083</v>
      </c>
      <c r="CS284" s="1">
        <f t="shared" si="415"/>
        <v>-2.6336419283506274E-2</v>
      </c>
      <c r="CT284" s="1">
        <f t="shared" si="414"/>
        <v>2.1816079147607232</v>
      </c>
      <c r="CU284" s="1">
        <f t="shared" si="415"/>
        <v>-2.9271436142691343E-2</v>
      </c>
    </row>
    <row r="285" spans="1:99" x14ac:dyDescent="0.2">
      <c r="A285" s="4">
        <f>'PNO-LCCSD_T Default'!A275</f>
        <v>1.0386889714045406</v>
      </c>
      <c r="B285" t="s">
        <v>271</v>
      </c>
      <c r="C285" s="1">
        <f>627.5095*('PNO-LCCSD_T Default'!P275+'PNO-LCCSD_T Default'!J275-'PNO-LCCSD_T Default'!D275)</f>
        <v>1.0162900739762106</v>
      </c>
      <c r="D285" s="1">
        <f t="shared" si="391"/>
        <v>-2.2398897428330011E-2</v>
      </c>
      <c r="E285" s="1">
        <f>627.5095*('PNO-LCCSD_T Default'!AB275+'PNO-LCCSD_T Default'!V275-'PNO-LCCSD_T Default'!D275)</f>
        <v>0.98793161759374937</v>
      </c>
      <c r="F285" s="1">
        <f t="shared" si="392"/>
        <v>-5.0757353810791273E-2</v>
      </c>
      <c r="G285" s="1">
        <f t="shared" si="393"/>
        <v>1.0021108457849799</v>
      </c>
      <c r="H285" s="1">
        <f t="shared" si="394"/>
        <v>-3.6578125619560753E-2</v>
      </c>
      <c r="I285" s="1">
        <f>627.5095*('PNO-LCCSD_T Default'!R275+'PNO-LCCSD_T Default'!L275-'PNO-LCCSD_T Default'!F275)</f>
        <v>1.0141603858286321</v>
      </c>
      <c r="J285" s="1">
        <f t="shared" si="395"/>
        <v>-2.4528585575908535E-2</v>
      </c>
      <c r="K285" s="1">
        <f>627.5095*('PNO-LCCSD_T Default'!AD275+'PNO-LCCSD_T Default'!X275-'PNO-LCCSD_T Default'!F275)</f>
        <v>1.0062551290768247</v>
      </c>
      <c r="L285" s="1">
        <f t="shared" si="396"/>
        <v>-3.2433842327715956E-2</v>
      </c>
      <c r="M285" s="1">
        <f t="shared" si="397"/>
        <v>1.0102077574527284</v>
      </c>
      <c r="N285" s="1">
        <f t="shared" si="398"/>
        <v>-2.8481213951812245E-2</v>
      </c>
      <c r="O285" s="1">
        <f>627.5095*('PNO-LCCSD_T Default'!N275+'PNO-LCCSD_T Default'!T275-'PNO-LCCSD_T Default'!H275)</f>
        <v>1.0199288409502483</v>
      </c>
      <c r="P285" s="1">
        <f t="shared" si="416"/>
        <v>-1.8760130454292367E-2</v>
      </c>
      <c r="Q285" s="1">
        <f>627.5095*('PNO-LCCSD_T Default'!Z275+'PNO-LCCSD_T Default'!AF275-'PNO-LCCSD_T Default'!H275)</f>
        <v>1.0182847660401437</v>
      </c>
      <c r="R285" s="1">
        <f t="shared" si="417"/>
        <v>-2.040420536439691E-2</v>
      </c>
      <c r="S285" s="1">
        <f t="shared" si="418"/>
        <v>1.019106803495196</v>
      </c>
      <c r="T285" s="1">
        <f t="shared" si="419"/>
        <v>-1.9582167909344639E-2</v>
      </c>
      <c r="U285" s="1">
        <f t="shared" si="420"/>
        <v>1.0127640891384402</v>
      </c>
      <c r="V285" s="1">
        <f t="shared" si="421"/>
        <v>-2.5924882266100457E-2</v>
      </c>
      <c r="W285" s="1">
        <f t="shared" si="422"/>
        <v>1.0182686524960167</v>
      </c>
      <c r="X285" s="1">
        <f t="shared" si="423"/>
        <v>-2.0420318908523916E-2</v>
      </c>
      <c r="Y285" s="21">
        <f t="shared" si="424"/>
        <v>1.0155163708172286</v>
      </c>
      <c r="Z285" s="27">
        <f t="shared" si="425"/>
        <v>-2.3172600587312076E-2</v>
      </c>
      <c r="AA285" s="1">
        <f t="shared" si="426"/>
        <v>1.0259809905860422</v>
      </c>
      <c r="AB285" s="1">
        <f t="shared" si="427"/>
        <v>-1.2707980818498443E-2</v>
      </c>
      <c r="AC285" s="1">
        <f t="shared" si="428"/>
        <v>1.030906024493462</v>
      </c>
      <c r="AD285" s="1">
        <f t="shared" si="429"/>
        <v>-7.7829469110786142E-3</v>
      </c>
      <c r="AE285" s="1">
        <f t="shared" si="430"/>
        <v>1.0284435075397522</v>
      </c>
      <c r="AF285" s="1">
        <f t="shared" si="431"/>
        <v>-1.0245463864788418E-2</v>
      </c>
      <c r="AG285" s="24">
        <f>627.5095*('PNO-LCCSD_T Tight'!J275+'PNO-LCCSD_T Tight'!P275-'PNO-LCCSD_T Tight'!D275)</f>
        <v>1.012540055866596</v>
      </c>
      <c r="AH285" s="1">
        <f t="shared" si="432"/>
        <v>-2.6148915537944628E-2</v>
      </c>
      <c r="AI285" s="1">
        <f>627.5095*('PNO-LCCSD_T Tight'!V275+'PNO-LCCSD_T Tight'!AB275-'PNO-LCCSD_T Tight'!D275)</f>
        <v>0.9843024232843357</v>
      </c>
      <c r="AJ285" s="1">
        <f t="shared" si="433"/>
        <v>-5.4386548120204936E-2</v>
      </c>
      <c r="AK285" s="1">
        <f t="shared" si="434"/>
        <v>0.99842123957546591</v>
      </c>
      <c r="AL285" s="1">
        <f t="shared" si="435"/>
        <v>-4.0267731829074727E-2</v>
      </c>
      <c r="AM285" s="1">
        <f>627.5095*('PNO-LCCSD_T Tight'!L275+'PNO-LCCSD_T Tight'!R275-'PNO-LCCSD_T Tight'!F275)</f>
        <v>1.019112719650124</v>
      </c>
      <c r="AN285" s="1">
        <f t="shared" si="436"/>
        <v>-1.9576251754416685E-2</v>
      </c>
      <c r="AO285" s="1">
        <f>627.5095*('PNO-LCCSD_T Tight'!X275+'PNO-LCCSD_T Tight'!AD275-'PNO-LCCSD_T Tight'!F275)</f>
        <v>1.0120440943250157</v>
      </c>
      <c r="AP285" s="1">
        <f t="shared" si="437"/>
        <v>-2.6644877079524898E-2</v>
      </c>
      <c r="AQ285" s="1">
        <f t="shared" si="438"/>
        <v>1.01557840698757</v>
      </c>
      <c r="AR285" s="1">
        <f t="shared" si="439"/>
        <v>-2.311056441697068E-2</v>
      </c>
      <c r="AS285" s="1">
        <f>IF((627.5095*('PNO-LCCSD_T Tight'!N275+'PNO-LCCSD_T Tight'!T275-'PNO-LCCSD_T Tight'!H275))&gt;$AS$1,(627.5095*('PNO-LCCSD_T Tight'!N275+'PNO-LCCSD_T Tight'!T275-'PNO-LCCSD_T Tight'!H275)), "")</f>
        <v>1.0214160384322444</v>
      </c>
      <c r="AT285" s="1">
        <f t="shared" si="399"/>
        <v>-1.7272932972296262E-2</v>
      </c>
      <c r="AU285" s="1">
        <f>IF((627.5095*('PNO-LCCSD_T Tight'!Z275+'PNO-LCCSD_T Tight'!AF275-'PNO-LCCSD_T Tight'!H275))&gt;$AS$1,(627.5095*('PNO-LCCSD_T Tight'!Z275+'PNO-LCCSD_T Tight'!AF275-'PNO-LCCSD_T Tight'!H275)),"")</f>
        <v>1.0198096141220072</v>
      </c>
      <c r="AV285" s="1">
        <f t="shared" si="400"/>
        <v>-1.8879357282533427E-2</v>
      </c>
      <c r="AW285" s="1">
        <f t="shared" si="401"/>
        <v>1.0206128262771257</v>
      </c>
      <c r="AX285" s="1">
        <f t="shared" si="402"/>
        <v>-1.8076145127414955E-2</v>
      </c>
      <c r="AY285" s="1">
        <f t="shared" si="440"/>
        <v>1.0234219837539407</v>
      </c>
      <c r="AZ285" s="1">
        <f t="shared" si="441"/>
        <v>-1.5266987650599972E-2</v>
      </c>
      <c r="BA285" s="1">
        <f t="shared" si="442"/>
        <v>1.030232486601385</v>
      </c>
      <c r="BB285" s="1">
        <f t="shared" si="443"/>
        <v>-8.4564848031556394E-3</v>
      </c>
      <c r="BC285" s="21">
        <f t="shared" si="444"/>
        <v>1.0268272351776628</v>
      </c>
      <c r="BD285" s="1">
        <f t="shared" si="445"/>
        <v>-1.1861736226877806E-2</v>
      </c>
      <c r="BE285" s="1">
        <f t="shared" si="470"/>
        <v>1.023832635187256</v>
      </c>
      <c r="BF285" s="1">
        <f t="shared" si="471"/>
        <v>-1.485633621728466E-2</v>
      </c>
      <c r="BG285" s="1">
        <f t="shared" si="472"/>
        <v>1.0279570447286868</v>
      </c>
      <c r="BH285" s="1">
        <f t="shared" si="473"/>
        <v>-1.0731926675853876E-2</v>
      </c>
      <c r="BI285" s="1">
        <f t="shared" si="474"/>
        <v>1.025894839957971</v>
      </c>
      <c r="BJ285" s="1">
        <f t="shared" si="475"/>
        <v>-1.2794131446569601E-2</v>
      </c>
      <c r="BL285" s="1">
        <f t="shared" si="446"/>
        <v>1.0112850013929293</v>
      </c>
      <c r="BM285" s="1">
        <f t="shared" si="447"/>
        <v>-2.7403970011611323E-2</v>
      </c>
      <c r="BN285" s="1">
        <f t="shared" si="448"/>
        <v>1.0180196657877687</v>
      </c>
      <c r="BO285" s="1">
        <f t="shared" si="449"/>
        <v>-2.0669305616771938E-2</v>
      </c>
      <c r="BP285" s="1">
        <f t="shared" si="450"/>
        <v>1.0142722313376757</v>
      </c>
      <c r="BQ285" s="1">
        <f t="shared" si="451"/>
        <v>-2.4416740066864895E-2</v>
      </c>
      <c r="BR285" s="1">
        <f t="shared" si="452"/>
        <v>1.0254270887482428</v>
      </c>
      <c r="BS285" s="1">
        <f t="shared" si="453"/>
        <v>-1.3261882656297797E-2</v>
      </c>
      <c r="BT285" s="1">
        <f t="shared" si="454"/>
        <v>1.0301757504503539</v>
      </c>
      <c r="BU285" s="1">
        <f t="shared" si="455"/>
        <v>-8.5132209541867176E-3</v>
      </c>
      <c r="BV285" s="1">
        <f t="shared" si="456"/>
        <v>1.0278664274249303</v>
      </c>
      <c r="BW285" s="1">
        <f t="shared" si="457"/>
        <v>-1.0822543979610355E-2</v>
      </c>
      <c r="BX285" s="1">
        <f t="shared" si="458"/>
        <v>1.0276127694826604</v>
      </c>
      <c r="BY285" s="1">
        <f t="shared" si="459"/>
        <v>-1.1076201921880191E-2</v>
      </c>
      <c r="BZ285" s="1">
        <f t="shared" si="460"/>
        <v>1.0336484482148709</v>
      </c>
      <c r="CA285" s="1">
        <f t="shared" si="461"/>
        <v>-5.0405231896697433E-3</v>
      </c>
      <c r="CB285" s="1">
        <f t="shared" si="462"/>
        <v>1.0303648011759075</v>
      </c>
      <c r="CC285" s="1">
        <f t="shared" si="463"/>
        <v>-8.3241702286331876E-3</v>
      </c>
      <c r="CD285" s="1">
        <f t="shared" si="464"/>
        <v>1.0322382972205124</v>
      </c>
      <c r="CE285" s="1">
        <f t="shared" si="465"/>
        <v>-6.4506741840282267E-3</v>
      </c>
      <c r="CF285" s="1">
        <f t="shared" si="466"/>
        <v>1.0337329714383017</v>
      </c>
      <c r="CG285" s="1">
        <f t="shared" si="467"/>
        <v>-4.9559999662389664E-3</v>
      </c>
      <c r="CH285" s="1">
        <f t="shared" si="468"/>
        <v>1.0349222171074657</v>
      </c>
      <c r="CI285" s="1">
        <f t="shared" si="469"/>
        <v>-3.766754297074959E-3</v>
      </c>
      <c r="CJ285" s="1">
        <f t="shared" si="409"/>
        <v>1.0222992137645579</v>
      </c>
      <c r="CK285" s="1">
        <f t="shared" si="469"/>
        <v>-1.6389757639982738E-2</v>
      </c>
      <c r="CL285" s="1">
        <f t="shared" si="410"/>
        <v>1.0301633240637345</v>
      </c>
      <c r="CM285" s="1">
        <f t="shared" si="469"/>
        <v>-8.5256473408061861E-3</v>
      </c>
      <c r="CN285" s="1">
        <f t="shared" si="411"/>
        <v>1.0258973593340863</v>
      </c>
      <c r="CO285" s="1">
        <f t="shared" si="469"/>
        <v>-1.2791612070454317E-2</v>
      </c>
      <c r="CP285" s="1">
        <f t="shared" si="412"/>
        <v>1.0266953136168875</v>
      </c>
      <c r="CQ285" s="1">
        <f t="shared" si="415"/>
        <v>-1.1993657787653156E-2</v>
      </c>
      <c r="CR285" s="1">
        <f t="shared" si="413"/>
        <v>1.0304350033468528</v>
      </c>
      <c r="CS285" s="1">
        <f t="shared" si="415"/>
        <v>-8.2539680576878549E-3</v>
      </c>
      <c r="CT285" s="1">
        <f t="shared" si="414"/>
        <v>1.0298409032606288</v>
      </c>
      <c r="CU285" s="1">
        <f t="shared" si="415"/>
        <v>-8.8480681439118136E-3</v>
      </c>
    </row>
    <row r="286" spans="1:99" x14ac:dyDescent="0.2">
      <c r="A286" s="4">
        <f>'PNO-LCCSD_T Default'!A276</f>
        <v>0.26265654816726547</v>
      </c>
      <c r="B286" t="s">
        <v>272</v>
      </c>
      <c r="C286" s="1">
        <f>627.5095*('PNO-LCCSD_T Default'!P276+'PNO-LCCSD_T Default'!J276-'PNO-LCCSD_T Default'!D276)</f>
        <v>0.26687601275243594</v>
      </c>
      <c r="D286" s="1">
        <f t="shared" si="391"/>
        <v>4.2194645851704737E-3</v>
      </c>
      <c r="E286" s="1">
        <f>627.5095*('PNO-LCCSD_T Default'!AB276+'PNO-LCCSD_T Default'!V276-'PNO-LCCSD_T Default'!D276)</f>
        <v>0.26235252395472569</v>
      </c>
      <c r="F286" s="1">
        <f t="shared" si="392"/>
        <v>-3.0402421253977741E-4</v>
      </c>
      <c r="G286" s="1">
        <f t="shared" si="393"/>
        <v>0.26461426835358082</v>
      </c>
      <c r="H286" s="1">
        <f t="shared" si="394"/>
        <v>1.9577201863153482E-3</v>
      </c>
      <c r="I286" s="1">
        <f>627.5095*('PNO-LCCSD_T Default'!R276+'PNO-LCCSD_T Default'!L276-'PNO-LCCSD_T Default'!F276)</f>
        <v>0.26952361780086259</v>
      </c>
      <c r="J286" s="1">
        <f t="shared" si="395"/>
        <v>6.8670696335971226E-3</v>
      </c>
      <c r="K286" s="1">
        <f>627.5095*('PNO-LCCSD_T Default'!AD276+'PNO-LCCSD_T Default'!X276-'PNO-LCCSD_T Default'!F276)</f>
        <v>0.26614789152366791</v>
      </c>
      <c r="L286" s="1">
        <f t="shared" si="396"/>
        <v>3.4913433564024432E-3</v>
      </c>
      <c r="M286" s="1">
        <f t="shared" si="397"/>
        <v>0.26783575466226528</v>
      </c>
      <c r="N286" s="1">
        <f t="shared" si="398"/>
        <v>5.1792064949998107E-3</v>
      </c>
      <c r="O286" s="1">
        <f>627.5095*('PNO-LCCSD_T Default'!N276+'PNO-LCCSD_T Default'!T276-'PNO-LCCSD_T Default'!H276)</f>
        <v>0.26884389512034351</v>
      </c>
      <c r="P286" s="1">
        <f t="shared" si="416"/>
        <v>6.1873469530780434E-3</v>
      </c>
      <c r="Q286" s="1">
        <f>627.5095*('PNO-LCCSD_T Default'!Z276+'PNO-LCCSD_T Default'!AF276-'PNO-LCCSD_T Default'!H276)</f>
        <v>0.26812853429357641</v>
      </c>
      <c r="R286" s="1">
        <f t="shared" si="417"/>
        <v>5.4719861263109459E-3</v>
      </c>
      <c r="S286" s="1">
        <f t="shared" si="418"/>
        <v>0.26848621470695999</v>
      </c>
      <c r="T286" s="1">
        <f t="shared" si="419"/>
        <v>5.8296665396945224E-3</v>
      </c>
      <c r="U286" s="1">
        <f t="shared" si="420"/>
        <v>0.27125947859825522</v>
      </c>
      <c r="V286" s="1">
        <f t="shared" si="421"/>
        <v>8.6029304309897525E-3</v>
      </c>
      <c r="W286" s="1">
        <f t="shared" si="422"/>
        <v>0.26863626484752801</v>
      </c>
      <c r="X286" s="1">
        <f t="shared" si="423"/>
        <v>5.9797166802625368E-3</v>
      </c>
      <c r="Y286" s="21">
        <f t="shared" si="424"/>
        <v>0.2699478717228917</v>
      </c>
      <c r="Z286" s="27">
        <f t="shared" si="425"/>
        <v>7.2913235556262279E-3</v>
      </c>
      <c r="AA286" s="1">
        <f t="shared" si="426"/>
        <v>0.26813074345553661</v>
      </c>
      <c r="AB286" s="1">
        <f t="shared" si="427"/>
        <v>5.4741952882711442E-3</v>
      </c>
      <c r="AC286" s="1">
        <f t="shared" si="428"/>
        <v>0.27020658572430006</v>
      </c>
      <c r="AD286" s="1">
        <f t="shared" si="429"/>
        <v>7.5500375570345946E-3</v>
      </c>
      <c r="AE286" s="1">
        <f t="shared" si="430"/>
        <v>0.26916866458991839</v>
      </c>
      <c r="AF286" s="1">
        <f t="shared" si="431"/>
        <v>6.5121164226529249E-3</v>
      </c>
      <c r="AG286" s="24">
        <f>627.5095*('PNO-LCCSD_T Tight'!J276+'PNO-LCCSD_T Tight'!P276-'PNO-LCCSD_T Tight'!D276)</f>
        <v>0.26921726949021452</v>
      </c>
      <c r="AH286" s="1">
        <f t="shared" si="432"/>
        <v>6.560721322949048E-3</v>
      </c>
      <c r="AI286" s="1">
        <f>627.5095*('PNO-LCCSD_T Tight'!V276+'PNO-LCCSD_T Tight'!AB276-'PNO-LCCSD_T Tight'!D276)</f>
        <v>0.26581862787281901</v>
      </c>
      <c r="AJ286" s="1">
        <f t="shared" si="433"/>
        <v>3.1620797055535443E-3</v>
      </c>
      <c r="AK286" s="1">
        <f t="shared" si="434"/>
        <v>0.26751794868151679</v>
      </c>
      <c r="AL286" s="1">
        <f t="shared" si="435"/>
        <v>4.8614005142513239E-3</v>
      </c>
      <c r="AM286" s="1">
        <f>627.5095*('PNO-LCCSD_T Tight'!L276+'PNO-LCCSD_T Tight'!R276-'PNO-LCCSD_T Tight'!F276)</f>
        <v>0.27168003535177987</v>
      </c>
      <c r="AN286" s="1">
        <f t="shared" si="436"/>
        <v>9.0234871845144005E-3</v>
      </c>
      <c r="AO286" s="1">
        <f>627.5095*('PNO-LCCSD_T Tight'!X276+'PNO-LCCSD_T Tight'!AD276-'PNO-LCCSD_T Tight'!F276)</f>
        <v>0.26889628147925476</v>
      </c>
      <c r="AP286" s="1">
        <f t="shared" si="437"/>
        <v>6.2397333119892928E-3</v>
      </c>
      <c r="AQ286" s="1">
        <f t="shared" si="438"/>
        <v>0.27028815841551734</v>
      </c>
      <c r="AR286" s="1">
        <f t="shared" si="439"/>
        <v>7.6316102482518744E-3</v>
      </c>
      <c r="AS286" s="1">
        <f>IF((627.5095*('PNO-LCCSD_T Tight'!N276+'PNO-LCCSD_T Tight'!T276-'PNO-LCCSD_T Tight'!H276))&gt;$AS$1,(627.5095*('PNO-LCCSD_T Tight'!N276+'PNO-LCCSD_T Tight'!T276-'PNO-LCCSD_T Tight'!H276)), "")</f>
        <v>0.27122215608580941</v>
      </c>
      <c r="AT286" s="1">
        <f t="shared" si="399"/>
        <v>8.5656079185439382E-3</v>
      </c>
      <c r="AU286" s="1">
        <f>IF((627.5095*('PNO-LCCSD_T Tight'!Z276+'PNO-LCCSD_T Tight'!AF276-'PNO-LCCSD_T Tight'!H276))&gt;$AS$1,(627.5095*('PNO-LCCSD_T Tight'!Z276+'PNO-LCCSD_T Tight'!AF276-'PNO-LCCSD_T Tight'!H276)),"")</f>
        <v>0.27049424509475622</v>
      </c>
      <c r="AV286" s="1">
        <f t="shared" si="400"/>
        <v>7.837696927490756E-3</v>
      </c>
      <c r="AW286" s="1">
        <f t="shared" si="401"/>
        <v>0.27085820059028282</v>
      </c>
      <c r="AX286" s="1">
        <f t="shared" si="402"/>
        <v>8.2016524230173471E-3</v>
      </c>
      <c r="AY286" s="1">
        <f t="shared" si="440"/>
        <v>0.27329470923026816</v>
      </c>
      <c r="AZ286" s="1">
        <f t="shared" si="441"/>
        <v>1.0638161063002693E-2</v>
      </c>
      <c r="BA286" s="1">
        <f t="shared" si="442"/>
        <v>0.27091409688058915</v>
      </c>
      <c r="BB286" s="1">
        <f t="shared" si="443"/>
        <v>8.2575487133236813E-3</v>
      </c>
      <c r="BC286" s="21">
        <f t="shared" si="444"/>
        <v>0.27210440305542866</v>
      </c>
      <c r="BD286" s="1">
        <f t="shared" si="445"/>
        <v>9.4478548881631874E-3</v>
      </c>
      <c r="BE286" s="1">
        <f t="shared" si="470"/>
        <v>0.27074175816741419</v>
      </c>
      <c r="BF286" s="1">
        <f t="shared" si="471"/>
        <v>8.0852100001487237E-3</v>
      </c>
      <c r="BG286" s="1">
        <f t="shared" si="472"/>
        <v>0.27217079708479053</v>
      </c>
      <c r="BH286" s="1">
        <f t="shared" si="473"/>
        <v>9.5142489175250589E-3</v>
      </c>
      <c r="BI286" s="1">
        <f t="shared" si="474"/>
        <v>0.2714562776261023</v>
      </c>
      <c r="BJ286" s="1">
        <f t="shared" si="475"/>
        <v>8.7997294588368358E-3</v>
      </c>
      <c r="BL286" s="1">
        <f t="shared" si="446"/>
        <v>0.27218292057872584</v>
      </c>
      <c r="BM286" s="1">
        <f t="shared" si="447"/>
        <v>9.5263724114603709E-3</v>
      </c>
      <c r="BN286" s="1">
        <f t="shared" si="448"/>
        <v>0.26887406247736911</v>
      </c>
      <c r="BO286" s="1">
        <f t="shared" si="449"/>
        <v>6.2175143101036445E-3</v>
      </c>
      <c r="BP286" s="1">
        <f t="shared" si="450"/>
        <v>0.27092699608653542</v>
      </c>
      <c r="BQ286" s="1">
        <f t="shared" si="451"/>
        <v>8.270447919269952E-3</v>
      </c>
      <c r="BR286" s="1">
        <f t="shared" si="452"/>
        <v>0.26847656216144916</v>
      </c>
      <c r="BS286" s="1">
        <f t="shared" si="453"/>
        <v>5.8200139941836926E-3</v>
      </c>
      <c r="BT286" s="1">
        <f t="shared" si="454"/>
        <v>0.27090404237894472</v>
      </c>
      <c r="BU286" s="1">
        <f t="shared" si="455"/>
        <v>8.2474942116792516E-3</v>
      </c>
      <c r="BV286" s="1">
        <f t="shared" si="456"/>
        <v>0.26962282042170616</v>
      </c>
      <c r="BW286" s="1">
        <f t="shared" si="457"/>
        <v>6.9662722544406863E-3</v>
      </c>
      <c r="BX286" s="1">
        <f t="shared" si="458"/>
        <v>0.26884127646456224</v>
      </c>
      <c r="BY286" s="1">
        <f t="shared" si="459"/>
        <v>6.184728297296771E-3</v>
      </c>
      <c r="BZ286" s="1">
        <f t="shared" si="460"/>
        <v>0.27150858867072275</v>
      </c>
      <c r="CA286" s="1">
        <f t="shared" si="461"/>
        <v>8.8520405034572813E-3</v>
      </c>
      <c r="CB286" s="1">
        <f t="shared" si="462"/>
        <v>0.27004598635404375</v>
      </c>
      <c r="CC286" s="1">
        <f t="shared" si="463"/>
        <v>7.3894381867782855E-3</v>
      </c>
      <c r="CD286" s="1">
        <f t="shared" si="464"/>
        <v>0.26959758298342018</v>
      </c>
      <c r="CE286" s="1">
        <f t="shared" si="465"/>
        <v>6.941034816154712E-3</v>
      </c>
      <c r="CF286" s="1">
        <f t="shared" si="466"/>
        <v>0.27152097636147721</v>
      </c>
      <c r="CG286" s="1">
        <f t="shared" si="467"/>
        <v>8.8644281942117376E-3</v>
      </c>
      <c r="CH286" s="1">
        <f t="shared" si="468"/>
        <v>0.27078160228254777</v>
      </c>
      <c r="CI286" s="1">
        <f t="shared" si="469"/>
        <v>8.1250541152823041E-3</v>
      </c>
      <c r="CJ286" s="1">
        <f t="shared" si="409"/>
        <v>0.27399569059243228</v>
      </c>
      <c r="CK286" s="1">
        <f t="shared" si="469"/>
        <v>1.1339142425166815E-2</v>
      </c>
      <c r="CL286" s="1">
        <f t="shared" si="410"/>
        <v>0.27098015136053633</v>
      </c>
      <c r="CM286" s="1">
        <f t="shared" si="469"/>
        <v>8.3236031932708565E-3</v>
      </c>
      <c r="CN286" s="1">
        <f t="shared" si="411"/>
        <v>0.27283620532404301</v>
      </c>
      <c r="CO286" s="1">
        <f t="shared" si="469"/>
        <v>1.0179657156777544E-2</v>
      </c>
      <c r="CP286" s="1">
        <f t="shared" si="412"/>
        <v>0.27472003034569209</v>
      </c>
      <c r="CQ286" s="1">
        <f t="shared" si="415"/>
        <v>1.2063482178426621E-2</v>
      </c>
      <c r="CR286" s="1">
        <f t="shared" si="413"/>
        <v>0.27101024445882099</v>
      </c>
      <c r="CS286" s="1">
        <f t="shared" si="415"/>
        <v>8.3536962915555235E-3</v>
      </c>
      <c r="CT286" s="1">
        <f t="shared" si="414"/>
        <v>0.27348053658821186</v>
      </c>
      <c r="CU286" s="1">
        <f t="shared" si="415"/>
        <v>1.0823988420946395E-2</v>
      </c>
    </row>
    <row r="287" spans="1:99" x14ac:dyDescent="0.2">
      <c r="A287" s="4">
        <f>'PNO-LCCSD_T Default'!A277</f>
        <v>1.822140967661817</v>
      </c>
      <c r="B287" t="s">
        <v>273</v>
      </c>
      <c r="C287" s="1">
        <f>627.5095*('PNO-LCCSD_T Default'!P277+'PNO-LCCSD_T Default'!J277-'PNO-LCCSD_T Default'!D277)</f>
        <v>1.5419464506842495</v>
      </c>
      <c r="D287" s="1">
        <f t="shared" si="391"/>
        <v>-0.28019451697756748</v>
      </c>
      <c r="E287" s="1">
        <f>627.5095*('PNO-LCCSD_T Default'!AB277+'PNO-LCCSD_T Default'!V277-'PNO-LCCSD_T Default'!D277)</f>
        <v>1.2626273431053765</v>
      </c>
      <c r="F287" s="1">
        <f t="shared" si="392"/>
        <v>-0.55951362455644049</v>
      </c>
      <c r="G287" s="1">
        <f t="shared" si="393"/>
        <v>1.402286896894813</v>
      </c>
      <c r="H287" s="1">
        <f t="shared" si="394"/>
        <v>-0.41985407076700398</v>
      </c>
      <c r="I287" s="1">
        <f>627.5095*('PNO-LCCSD_T Default'!R277+'PNO-LCCSD_T Default'!L277-'PNO-LCCSD_T Default'!F277)</f>
        <v>1.6470444958540766</v>
      </c>
      <c r="J287" s="1">
        <f t="shared" si="395"/>
        <v>-0.17509647180774035</v>
      </c>
      <c r="K287" s="1">
        <f>627.5095*('PNO-LCCSD_T Default'!AD277+'PNO-LCCSD_T Default'!X277-'PNO-LCCSD_T Default'!F277)</f>
        <v>1.5884223569464062</v>
      </c>
      <c r="L287" s="1">
        <f t="shared" si="396"/>
        <v>-0.23371861071541078</v>
      </c>
      <c r="M287" s="1">
        <f t="shared" si="397"/>
        <v>1.6177334264002414</v>
      </c>
      <c r="N287" s="1">
        <f t="shared" si="398"/>
        <v>-0.20440754126157556</v>
      </c>
      <c r="O287" s="1">
        <f>627.5095*('PNO-LCCSD_T Default'!N277+'PNO-LCCSD_T Default'!T277-'PNO-LCCSD_T Default'!H277)</f>
        <v>1.7174119252514164</v>
      </c>
      <c r="P287" s="1">
        <f t="shared" si="416"/>
        <v>-0.1047290424104006</v>
      </c>
      <c r="Q287" s="1">
        <f>627.5095*('PNO-LCCSD_T Default'!Z277+'PNO-LCCSD_T Default'!AF277-'PNO-LCCSD_T Default'!H277)</f>
        <v>1.6941940737386962</v>
      </c>
      <c r="R287" s="1">
        <f t="shared" si="417"/>
        <v>-0.12794689392312075</v>
      </c>
      <c r="S287" s="1">
        <f t="shared" si="418"/>
        <v>1.7058029994950563</v>
      </c>
      <c r="T287" s="1">
        <f t="shared" si="419"/>
        <v>-0.11633796816676067</v>
      </c>
      <c r="U287" s="1">
        <f t="shared" si="420"/>
        <v>1.7159503836870513</v>
      </c>
      <c r="V287" s="1">
        <f t="shared" si="421"/>
        <v>-0.10619058397476566</v>
      </c>
      <c r="W287" s="1">
        <f t="shared" si="422"/>
        <v>1.8020247569149019</v>
      </c>
      <c r="X287" s="1">
        <f t="shared" si="423"/>
        <v>-2.0116210746915053E-2</v>
      </c>
      <c r="Y287" s="21">
        <f t="shared" si="424"/>
        <v>1.7589875703009767</v>
      </c>
      <c r="Z287" s="27">
        <f t="shared" si="425"/>
        <v>-6.3153397360840247E-2</v>
      </c>
      <c r="AA287" s="1">
        <f t="shared" si="426"/>
        <v>1.7912400478978057</v>
      </c>
      <c r="AB287" s="1">
        <f t="shared" si="427"/>
        <v>-3.0900919764011325E-2</v>
      </c>
      <c r="AC287" s="1">
        <f t="shared" si="428"/>
        <v>1.8051676782420825</v>
      </c>
      <c r="AD287" s="1">
        <f t="shared" si="429"/>
        <v>-1.6973289419734527E-2</v>
      </c>
      <c r="AE287" s="1">
        <f t="shared" si="430"/>
        <v>1.7982038630699442</v>
      </c>
      <c r="AF287" s="1">
        <f t="shared" si="431"/>
        <v>-2.3937104591872815E-2</v>
      </c>
      <c r="AG287" s="24">
        <f>627.5095*('PNO-LCCSD_T Tight'!J277+'PNO-LCCSD_T Tight'!P277-'PNO-LCCSD_T Tight'!D277)</f>
        <v>1.7885935406846762</v>
      </c>
      <c r="AH287" s="1">
        <f t="shared" si="432"/>
        <v>-3.3547426977140749E-2</v>
      </c>
      <c r="AI287" s="1">
        <f>627.5095*('PNO-LCCSD_T Tight'!V277+'PNO-LCCSD_T Tight'!AB277-'PNO-LCCSD_T Tight'!D277)</f>
        <v>1.3286082677014586</v>
      </c>
      <c r="AJ287" s="1">
        <f t="shared" si="433"/>
        <v>-0.49353269996035842</v>
      </c>
      <c r="AK287" s="1">
        <f t="shared" si="434"/>
        <v>1.5586009041930673</v>
      </c>
      <c r="AL287" s="1">
        <f t="shared" si="435"/>
        <v>-0.2635400634687497</v>
      </c>
      <c r="AM287" s="1">
        <f>627.5095*('PNO-LCCSD_T Tight'!L277+'PNO-LCCSD_T Tight'!R277-'PNO-LCCSD_T Tight'!F277)</f>
        <v>1.7608696401170376</v>
      </c>
      <c r="AN287" s="1">
        <f t="shared" si="436"/>
        <v>-6.1271327544779375E-2</v>
      </c>
      <c r="AO287" s="1">
        <f>627.5095*('PNO-LCCSD_T Tight'!X277+'PNO-LCCSD_T Tight'!AD277-'PNO-LCCSD_T Tight'!F277)</f>
        <v>1.627368560250511</v>
      </c>
      <c r="AP287" s="1">
        <f t="shared" si="437"/>
        <v>-0.19477240741130597</v>
      </c>
      <c r="AQ287" s="1">
        <f t="shared" si="438"/>
        <v>1.6941191001837743</v>
      </c>
      <c r="AR287" s="1">
        <f t="shared" si="439"/>
        <v>-0.12802186747804267</v>
      </c>
      <c r="AS287" s="1">
        <f>IF((627.5095*('PNO-LCCSD_T Tight'!N277+'PNO-LCCSD_T Tight'!T277-'PNO-LCCSD_T Tight'!H277))&gt;$AS$1,(627.5095*('PNO-LCCSD_T Tight'!N277+'PNO-LCCSD_T Tight'!T277-'PNO-LCCSD_T Tight'!H277)), "")</f>
        <v>1.7782489712761975</v>
      </c>
      <c r="AT287" s="1">
        <f t="shared" si="399"/>
        <v>-4.3891996385619469E-2</v>
      </c>
      <c r="AU287" s="1">
        <f>IF((627.5095*('PNO-LCCSD_T Tight'!Z277+'PNO-LCCSD_T Tight'!AF277-'PNO-LCCSD_T Tight'!H277))&gt;$AS$1,(627.5095*('PNO-LCCSD_T Tight'!Z277+'PNO-LCCSD_T Tight'!AF277-'PNO-LCCSD_T Tight'!H277)),"")</f>
        <v>1.7203423946225722</v>
      </c>
      <c r="AV287" s="1">
        <f t="shared" si="400"/>
        <v>-0.10179857303924478</v>
      </c>
      <c r="AW287" s="1">
        <f t="shared" si="401"/>
        <v>1.7492956829493849</v>
      </c>
      <c r="AX287" s="1">
        <f t="shared" si="402"/>
        <v>-7.2845284712432123E-2</v>
      </c>
      <c r="AY287" s="1">
        <f t="shared" si="440"/>
        <v>1.7426928987730921</v>
      </c>
      <c r="AZ287" s="1">
        <f t="shared" si="441"/>
        <v>-7.944806888872491E-2</v>
      </c>
      <c r="BA287" s="1">
        <f t="shared" si="442"/>
        <v>1.8232460684769145</v>
      </c>
      <c r="BB287" s="1">
        <f t="shared" si="443"/>
        <v>1.105100815097515E-3</v>
      </c>
      <c r="BC287" s="21">
        <f t="shared" si="444"/>
        <v>1.7829694836250034</v>
      </c>
      <c r="BD287" s="1">
        <f t="shared" si="445"/>
        <v>-3.9171484036813586E-2</v>
      </c>
      <c r="BE287" s="1">
        <f t="shared" si="470"/>
        <v>1.7964830236399063</v>
      </c>
      <c r="BF287" s="1">
        <f t="shared" si="471"/>
        <v>-2.5657944021910684E-2</v>
      </c>
      <c r="BG287" s="1">
        <f t="shared" si="472"/>
        <v>1.8178887126522758</v>
      </c>
      <c r="BH287" s="1">
        <f t="shared" si="473"/>
        <v>-4.2522550095411837E-3</v>
      </c>
      <c r="BI287" s="1">
        <f t="shared" si="474"/>
        <v>1.8071858681460911</v>
      </c>
      <c r="BJ287" s="1">
        <f t="shared" si="475"/>
        <v>-1.4955099515725934E-2</v>
      </c>
      <c r="BL287" s="1">
        <f t="shared" si="446"/>
        <v>1.8132332974282499</v>
      </c>
      <c r="BM287" s="1">
        <f t="shared" si="447"/>
        <v>-8.9076702335670888E-3</v>
      </c>
      <c r="BN287" s="1">
        <f t="shared" si="448"/>
        <v>1.8065514842878958</v>
      </c>
      <c r="BO287" s="1">
        <f t="shared" si="449"/>
        <v>-1.5589483373921187E-2</v>
      </c>
      <c r="BP287" s="1">
        <f t="shared" si="450"/>
        <v>1.8116968342829711</v>
      </c>
      <c r="BQ287" s="1">
        <f t="shared" si="451"/>
        <v>-1.0444133378845866E-2</v>
      </c>
      <c r="BR287" s="1">
        <f t="shared" si="452"/>
        <v>1.8276714123461022</v>
      </c>
      <c r="BS287" s="1">
        <f t="shared" si="453"/>
        <v>5.5304446842852073E-3</v>
      </c>
      <c r="BT287" s="1">
        <f t="shared" si="454"/>
        <v>1.8184444974104061</v>
      </c>
      <c r="BU287" s="1">
        <f t="shared" si="455"/>
        <v>-3.6964702514108438E-3</v>
      </c>
      <c r="BV287" s="1">
        <f t="shared" si="456"/>
        <v>1.8226524627734395</v>
      </c>
      <c r="BW287" s="1">
        <f t="shared" si="457"/>
        <v>5.1149511162251748E-4</v>
      </c>
      <c r="BX287" s="1">
        <f t="shared" si="458"/>
        <v>1.8287450859279102</v>
      </c>
      <c r="BY287" s="1">
        <f t="shared" si="459"/>
        <v>6.6041182660931952E-3</v>
      </c>
      <c r="BZ287" s="1">
        <f t="shared" si="460"/>
        <v>1.8236177789458936</v>
      </c>
      <c r="CA287" s="1">
        <f t="shared" si="461"/>
        <v>1.4768112840766179E-3</v>
      </c>
      <c r="CB287" s="1">
        <f t="shared" si="462"/>
        <v>1.8255300380477826</v>
      </c>
      <c r="CC287" s="1">
        <f t="shared" si="463"/>
        <v>3.3890703859655869E-3</v>
      </c>
      <c r="CD287" s="1">
        <f t="shared" si="464"/>
        <v>1.8297163330909534</v>
      </c>
      <c r="CE287" s="1">
        <f t="shared" si="465"/>
        <v>7.5753654291363937E-3</v>
      </c>
      <c r="CF287" s="1">
        <f t="shared" si="466"/>
        <v>1.8237031631770102</v>
      </c>
      <c r="CG287" s="1">
        <f t="shared" si="467"/>
        <v>1.5621955151932099E-3</v>
      </c>
      <c r="CH287" s="1">
        <f t="shared" si="468"/>
        <v>1.8291272470980848</v>
      </c>
      <c r="CI287" s="1">
        <f t="shared" si="469"/>
        <v>6.9862794362678393E-3</v>
      </c>
      <c r="CJ287" s="1">
        <f t="shared" si="409"/>
        <v>1.8165399956473811</v>
      </c>
      <c r="CK287" s="1">
        <f t="shared" si="469"/>
        <v>-5.6009720144358788E-3</v>
      </c>
      <c r="CL287" s="1">
        <f t="shared" si="410"/>
        <v>1.8245034848047625</v>
      </c>
      <c r="CM287" s="1">
        <f t="shared" si="469"/>
        <v>2.3625171429455527E-3</v>
      </c>
      <c r="CN287" s="1">
        <f t="shared" si="411"/>
        <v>1.8223646415755965</v>
      </c>
      <c r="CO287" s="1">
        <f t="shared" si="469"/>
        <v>2.2367391377953183E-4</v>
      </c>
      <c r="CP287" s="1">
        <f t="shared" si="412"/>
        <v>1.8179275774721044</v>
      </c>
      <c r="CQ287" s="1">
        <f t="shared" si="415"/>
        <v>-4.2133901897125625E-3</v>
      </c>
      <c r="CR287" s="1">
        <f t="shared" si="413"/>
        <v>1.8246085327521908</v>
      </c>
      <c r="CS287" s="1">
        <f t="shared" si="415"/>
        <v>2.4675650903738244E-3</v>
      </c>
      <c r="CT287" s="1">
        <f t="shared" si="414"/>
        <v>1.8258322817993928</v>
      </c>
      <c r="CU287" s="1">
        <f t="shared" si="415"/>
        <v>3.6913141375758407E-3</v>
      </c>
    </row>
    <row r="288" spans="1:99" s="36" customFormat="1" x14ac:dyDescent="0.2">
      <c r="A288" s="35">
        <f>'PNO-LCCSD_T Default'!A278</f>
        <v>2.4601156298966567</v>
      </c>
      <c r="B288" s="36" t="s">
        <v>274</v>
      </c>
      <c r="C288" s="37">
        <f>627.5095*('PNO-LCCSD_T Default'!P278+'PNO-LCCSD_T Default'!J278-'PNO-LCCSD_T Default'!D278)</f>
        <v>2.2494484150695579</v>
      </c>
      <c r="D288" s="37">
        <f t="shared" si="391"/>
        <v>-0.21066721482709871</v>
      </c>
      <c r="E288" s="37">
        <f>627.5095*('PNO-LCCSD_T Default'!AB278+'PNO-LCCSD_T Default'!V278-'PNO-LCCSD_T Default'!D278)</f>
        <v>2.0243688811465401</v>
      </c>
      <c r="F288" s="37">
        <f t="shared" si="392"/>
        <v>-0.43574674875011654</v>
      </c>
      <c r="G288" s="37">
        <f t="shared" si="393"/>
        <v>2.136908648108049</v>
      </c>
      <c r="H288" s="37">
        <f t="shared" si="394"/>
        <v>-0.32320698178860763</v>
      </c>
      <c r="I288" s="37">
        <f>627.5095*('PNO-LCCSD_T Default'!R278+'PNO-LCCSD_T Default'!L278-'PNO-LCCSD_T Default'!F278)</f>
        <v>2.3328100319481386</v>
      </c>
      <c r="J288" s="37">
        <f t="shared" si="395"/>
        <v>-0.12730559794851803</v>
      </c>
      <c r="K288" s="37">
        <f>627.5095*('PNO-LCCSD_T Default'!AD278+'PNO-LCCSD_T Default'!X278-'PNO-LCCSD_T Default'!F278)</f>
        <v>2.2881491322763203</v>
      </c>
      <c r="L288" s="37">
        <f t="shared" si="396"/>
        <v>-0.17196649762033633</v>
      </c>
      <c r="M288" s="37">
        <f t="shared" si="397"/>
        <v>2.3104795821122295</v>
      </c>
      <c r="N288" s="37">
        <f t="shared" si="398"/>
        <v>-0.14963604778442718</v>
      </c>
      <c r="O288" s="1">
        <f>627.5095*('PNO-LCCSD_T Default'!N278+'PNO-LCCSD_T Default'!T278-'PNO-LCCSD_T Default'!H278)</f>
        <v>2.3881254543416102</v>
      </c>
      <c r="P288" s="1">
        <f t="shared" si="416"/>
        <v>-7.1990175555046498E-2</v>
      </c>
      <c r="Q288" s="1">
        <f>627.5095*('PNO-LCCSD_T Default'!Z278+'PNO-LCCSD_T Default'!AF278-'PNO-LCCSD_T Default'!H278)</f>
        <v>2.3706116642144326</v>
      </c>
      <c r="R288" s="1">
        <f t="shared" si="417"/>
        <v>-8.9503965682224074E-2</v>
      </c>
      <c r="S288" s="1">
        <f t="shared" si="418"/>
        <v>2.3793685592780216</v>
      </c>
      <c r="T288" s="1">
        <f t="shared" si="419"/>
        <v>-8.0747070618635064E-2</v>
      </c>
      <c r="U288" s="1">
        <f t="shared" si="420"/>
        <v>2.3874647708914658</v>
      </c>
      <c r="V288" s="1">
        <f t="shared" si="421"/>
        <v>-7.265085900519086E-2</v>
      </c>
      <c r="W288" s="1">
        <f t="shared" si="422"/>
        <v>2.4610925240162147</v>
      </c>
      <c r="X288" s="1">
        <f t="shared" si="423"/>
        <v>9.7689411955803607E-4</v>
      </c>
      <c r="Y288" s="21">
        <f t="shared" si="424"/>
        <v>2.4242786474538405</v>
      </c>
      <c r="Z288" s="27">
        <f t="shared" si="425"/>
        <v>-3.583698244281619E-2</v>
      </c>
      <c r="AA288" s="1">
        <f t="shared" si="426"/>
        <v>2.4461613073445969</v>
      </c>
      <c r="AB288" s="1">
        <f t="shared" si="427"/>
        <v>-1.395432255205975E-2</v>
      </c>
      <c r="AC288" s="1">
        <f t="shared" si="428"/>
        <v>2.4571297305101569</v>
      </c>
      <c r="AD288" s="1">
        <f t="shared" si="429"/>
        <v>-2.9858993864997352E-3</v>
      </c>
      <c r="AE288" s="1">
        <f t="shared" si="430"/>
        <v>2.4516455189273771</v>
      </c>
      <c r="AF288" s="1">
        <f t="shared" si="431"/>
        <v>-8.4701109692795207E-3</v>
      </c>
      <c r="AG288" s="24">
        <f>627.5095*('PNO-LCCSD_T Tight'!J278+'PNO-LCCSD_T Tight'!P278-'PNO-LCCSD_T Tight'!D278)</f>
        <v>2.4390480115473889</v>
      </c>
      <c r="AH288" s="1">
        <f t="shared" si="432"/>
        <v>-2.1067618349267736E-2</v>
      </c>
      <c r="AI288" s="1">
        <f>627.5095*('PNO-LCCSD_T Tight'!V278+'PNO-LCCSD_T Tight'!AB278-'PNO-LCCSD_T Tight'!D278)</f>
        <v>2.0840229927086522</v>
      </c>
      <c r="AJ288" s="1">
        <f t="shared" si="433"/>
        <v>-0.37609263718800445</v>
      </c>
      <c r="AK288" s="1">
        <f t="shared" si="434"/>
        <v>2.2615355021280203</v>
      </c>
      <c r="AL288" s="1">
        <f t="shared" si="435"/>
        <v>-0.19858012776863632</v>
      </c>
      <c r="AM288" s="1">
        <f>627.5095*('PNO-LCCSD_T Tight'!L278+'PNO-LCCSD_T Tight'!R278-'PNO-LCCSD_T Tight'!F278)</f>
        <v>2.4191357313704094</v>
      </c>
      <c r="AN288" s="1">
        <f t="shared" si="436"/>
        <v>-4.0979898526247283E-2</v>
      </c>
      <c r="AO288" s="1">
        <f>627.5095*('PNO-LCCSD_T Tight'!X278+'PNO-LCCSD_T Tight'!AD278-'PNO-LCCSD_T Tight'!F278)</f>
        <v>2.3208901940747748</v>
      </c>
      <c r="AP288" s="1">
        <f t="shared" si="437"/>
        <v>-0.13922543582188185</v>
      </c>
      <c r="AQ288" s="1">
        <f t="shared" si="438"/>
        <v>2.3700129627225923</v>
      </c>
      <c r="AR288" s="1">
        <f t="shared" si="439"/>
        <v>-9.0102667174064344E-2</v>
      </c>
      <c r="AS288" s="1">
        <f>IF((627.5095*('PNO-LCCSD_T Tight'!N278+'PNO-LCCSD_T Tight'!T278-'PNO-LCCSD_T Tight'!H278))&gt;$AS$1,(627.5095*('PNO-LCCSD_T Tight'!N278+'PNO-LCCSD_T Tight'!T278-'PNO-LCCSD_T Tight'!H278)), "")</f>
        <v>2.4346866592239298</v>
      </c>
      <c r="AT288" s="1">
        <f t="shared" si="399"/>
        <v>-2.5428970672726869E-2</v>
      </c>
      <c r="AU288" s="1">
        <f>IF((627.5095*('PNO-LCCSD_T Tight'!Z278+'PNO-LCCSD_T Tight'!AF278-'PNO-LCCSD_T Tight'!H278))&gt;$AS$1,(627.5095*('PNO-LCCSD_T Tight'!Z278+'PNO-LCCSD_T Tight'!AF278-'PNO-LCCSD_T Tight'!H278)),"")</f>
        <v>2.3916771581468734</v>
      </c>
      <c r="AV288" s="1">
        <f t="shared" si="400"/>
        <v>-6.8438471749783236E-2</v>
      </c>
      <c r="AW288" s="1">
        <f t="shared" si="401"/>
        <v>2.4131819086854014</v>
      </c>
      <c r="AX288" s="1">
        <f t="shared" si="402"/>
        <v>-4.6933721211255275E-2</v>
      </c>
      <c r="AY288" s="1">
        <f t="shared" si="440"/>
        <v>2.4060805566318439</v>
      </c>
      <c r="AZ288" s="1">
        <f t="shared" si="441"/>
        <v>-5.4035073264812716E-2</v>
      </c>
      <c r="BA288" s="1">
        <f t="shared" si="442"/>
        <v>2.4761884661051519</v>
      </c>
      <c r="BB288" s="1">
        <f t="shared" si="443"/>
        <v>1.60728362084952E-2</v>
      </c>
      <c r="BC288" s="21">
        <f t="shared" si="444"/>
        <v>2.4411345113684986</v>
      </c>
      <c r="BD288" s="1">
        <f t="shared" si="445"/>
        <v>-1.8981118528158092E-2</v>
      </c>
      <c r="BE288" s="1">
        <f t="shared" si="470"/>
        <v>2.4510023868079513</v>
      </c>
      <c r="BF288" s="1">
        <f t="shared" si="471"/>
        <v>-9.113243088705314E-3</v>
      </c>
      <c r="BG288" s="1">
        <f t="shared" si="472"/>
        <v>2.4659454483208787</v>
      </c>
      <c r="BH288" s="1">
        <f t="shared" si="473"/>
        <v>5.829818424222033E-3</v>
      </c>
      <c r="BI288" s="1">
        <f t="shared" si="474"/>
        <v>2.4584739175644144</v>
      </c>
      <c r="BJ288" s="1">
        <f t="shared" si="475"/>
        <v>-1.6417123322423066E-3</v>
      </c>
      <c r="BK288"/>
      <c r="BL288" s="1">
        <f t="shared" si="446"/>
        <v>2.4622469270056406</v>
      </c>
      <c r="BM288" s="1">
        <f t="shared" si="447"/>
        <v>2.131297108983965E-3</v>
      </c>
      <c r="BN288" s="1">
        <f t="shared" si="448"/>
        <v>2.4651851902128912</v>
      </c>
      <c r="BO288" s="1">
        <f t="shared" si="449"/>
        <v>5.0695603162345115E-3</v>
      </c>
      <c r="BP288" s="1">
        <f t="shared" si="450"/>
        <v>2.4663029667155829</v>
      </c>
      <c r="BQ288" s="1">
        <f t="shared" si="451"/>
        <v>6.1873368189262479E-3</v>
      </c>
      <c r="BR288" s="1">
        <f t="shared" si="452"/>
        <v>2.474166389417618</v>
      </c>
      <c r="BS288" s="1">
        <f t="shared" si="453"/>
        <v>1.4050759520961353E-2</v>
      </c>
      <c r="BT288" s="1">
        <f t="shared" si="454"/>
        <v>2.469133455173091</v>
      </c>
      <c r="BU288" s="1">
        <f t="shared" si="455"/>
        <v>9.0178252764343547E-3</v>
      </c>
      <c r="BV288" s="1">
        <f t="shared" si="456"/>
        <v>2.4711380271094909</v>
      </c>
      <c r="BW288" s="1">
        <f t="shared" si="457"/>
        <v>1.1022397212834267E-2</v>
      </c>
      <c r="BX288" s="1">
        <f t="shared" si="458"/>
        <v>2.4746053621338269</v>
      </c>
      <c r="BY288" s="1">
        <f t="shared" si="459"/>
        <v>1.4489732237170205E-2</v>
      </c>
      <c r="BZ288" s="1">
        <f t="shared" si="460"/>
        <v>2.4726402510765486</v>
      </c>
      <c r="CA288" s="1">
        <f t="shared" si="461"/>
        <v>1.2524621179891948E-2</v>
      </c>
      <c r="CB288" s="1">
        <f t="shared" si="462"/>
        <v>2.4729429624793084</v>
      </c>
      <c r="CC288" s="1">
        <f t="shared" si="463"/>
        <v>1.2827332582651785E-2</v>
      </c>
      <c r="CD288" s="1">
        <f t="shared" si="464"/>
        <v>2.4745377709824172</v>
      </c>
      <c r="CE288" s="1">
        <f t="shared" si="465"/>
        <v>1.4422141085760565E-2</v>
      </c>
      <c r="CF288" s="1">
        <f t="shared" si="466"/>
        <v>2.4726896549491744</v>
      </c>
      <c r="CG288" s="1">
        <f t="shared" si="467"/>
        <v>1.2574025052517701E-2</v>
      </c>
      <c r="CH288" s="1">
        <f t="shared" si="468"/>
        <v>2.4749258170260564</v>
      </c>
      <c r="CI288" s="1">
        <f t="shared" si="469"/>
        <v>1.4810187129399743E-2</v>
      </c>
      <c r="CJ288" s="1">
        <f t="shared" si="409"/>
        <v>2.4628474123381094</v>
      </c>
      <c r="CK288" s="1">
        <f t="shared" si="469"/>
        <v>2.7317824414527792E-3</v>
      </c>
      <c r="CL288" s="1">
        <f t="shared" si="410"/>
        <v>2.4773253106456106</v>
      </c>
      <c r="CM288" s="1">
        <f t="shared" si="469"/>
        <v>1.7209680748953904E-2</v>
      </c>
      <c r="CN288" s="1">
        <f t="shared" si="411"/>
        <v>2.4725436901354043</v>
      </c>
      <c r="CO288" s="1">
        <f t="shared" si="469"/>
        <v>1.2428060238747651E-2</v>
      </c>
      <c r="CP288" s="1">
        <f t="shared" si="412"/>
        <v>2.4631390062525877</v>
      </c>
      <c r="CQ288" s="1">
        <f t="shared" si="415"/>
        <v>3.0233763559310844E-3</v>
      </c>
      <c r="CR288" s="1">
        <f t="shared" si="413"/>
        <v>2.4773338544421533</v>
      </c>
      <c r="CS288" s="1">
        <f t="shared" si="415"/>
        <v>1.7218224545496597E-2</v>
      </c>
      <c r="CT288" s="1">
        <f t="shared" si="414"/>
        <v>2.4745408708512002</v>
      </c>
      <c r="CU288" s="1">
        <f t="shared" si="415"/>
        <v>1.4425240954543561E-2</v>
      </c>
    </row>
    <row r="289" spans="1:99" x14ac:dyDescent="0.2">
      <c r="A289" s="4">
        <f>'PNO-LCCSD_T Default'!A279</f>
        <v>2.5795881834394669</v>
      </c>
      <c r="B289" t="s">
        <v>275</v>
      </c>
      <c r="C289" s="1">
        <f>627.5095*('PNO-LCCSD_T Default'!P279+'PNO-LCCSD_T Default'!J279-'PNO-LCCSD_T Default'!D279)</f>
        <v>2.4299391608212768</v>
      </c>
      <c r="D289" s="1">
        <f t="shared" si="391"/>
        <v>-0.14964902261819013</v>
      </c>
      <c r="E289" s="1">
        <f>627.5095*('PNO-LCCSD_T Default'!AB279+'PNO-LCCSD_T Default'!V279-'PNO-LCCSD_T Default'!D279)</f>
        <v>2.2446382290880038</v>
      </c>
      <c r="F289" s="1">
        <f t="shared" si="392"/>
        <v>-0.33494995435146313</v>
      </c>
      <c r="G289" s="1">
        <f t="shared" si="393"/>
        <v>2.3372886949546405</v>
      </c>
      <c r="H289" s="1">
        <f t="shared" si="394"/>
        <v>-0.24229948848482641</v>
      </c>
      <c r="I289" s="1">
        <f>627.5095*('PNO-LCCSD_T Default'!R279+'PNO-LCCSD_T Default'!L279-'PNO-LCCSD_T Default'!F279)</f>
        <v>2.4794179968412795</v>
      </c>
      <c r="J289" s="1">
        <f t="shared" si="395"/>
        <v>-0.10017018659818744</v>
      </c>
      <c r="K289" s="1">
        <f>627.5095*('PNO-LCCSD_T Default'!AD279+'PNO-LCCSD_T Default'!X279-'PNO-LCCSD_T Default'!F279)</f>
        <v>2.4444744300603909</v>
      </c>
      <c r="L289" s="1">
        <f t="shared" si="396"/>
        <v>-0.13511375337907605</v>
      </c>
      <c r="M289" s="1">
        <f t="shared" si="397"/>
        <v>2.461946213450835</v>
      </c>
      <c r="N289" s="1">
        <f t="shared" si="398"/>
        <v>-0.11764196998863197</v>
      </c>
      <c r="O289" s="1">
        <f>627.5095*('PNO-LCCSD_T Default'!N279+'PNO-LCCSD_T Default'!T279-'PNO-LCCSD_T Default'!H279)</f>
        <v>2.5219983310817509</v>
      </c>
      <c r="P289" s="1">
        <f t="shared" si="416"/>
        <v>-5.7589852357716076E-2</v>
      </c>
      <c r="Q289" s="1">
        <f>627.5095*('PNO-LCCSD_T Default'!Z279+'PNO-LCCSD_T Default'!AF279-'PNO-LCCSD_T Default'!H279)</f>
        <v>2.5088331817793073</v>
      </c>
      <c r="R289" s="1">
        <f t="shared" si="417"/>
        <v>-7.0755001660159689E-2</v>
      </c>
      <c r="S289" s="1">
        <f t="shared" si="418"/>
        <v>2.5154157564305288</v>
      </c>
      <c r="T289" s="1">
        <f t="shared" si="419"/>
        <v>-6.4172427008938104E-2</v>
      </c>
      <c r="U289" s="1">
        <f t="shared" si="420"/>
        <v>2.5118580210052994</v>
      </c>
      <c r="V289" s="1">
        <f t="shared" si="421"/>
        <v>-6.7730162434167518E-2</v>
      </c>
      <c r="W289" s="1">
        <f t="shared" si="422"/>
        <v>2.5754939064637861</v>
      </c>
      <c r="X289" s="1">
        <f t="shared" si="423"/>
        <v>-4.0942769756808772E-3</v>
      </c>
      <c r="Y289" s="21">
        <f t="shared" si="424"/>
        <v>2.5436759637345423</v>
      </c>
      <c r="Z289" s="27">
        <f t="shared" si="425"/>
        <v>-3.5912219704924642E-2</v>
      </c>
      <c r="AA289" s="1">
        <f t="shared" si="426"/>
        <v>2.5666727801209341</v>
      </c>
      <c r="AB289" s="1">
        <f t="shared" si="427"/>
        <v>-1.2915403318532803E-2</v>
      </c>
      <c r="AC289" s="1">
        <f t="shared" si="428"/>
        <v>2.5763571180089899</v>
      </c>
      <c r="AD289" s="1">
        <f t="shared" si="429"/>
        <v>-3.2310654304770203E-3</v>
      </c>
      <c r="AE289" s="1">
        <f t="shared" si="430"/>
        <v>2.5715149490649618</v>
      </c>
      <c r="AF289" s="1">
        <f t="shared" si="431"/>
        <v>-8.0732343745051338E-3</v>
      </c>
      <c r="AG289" s="24">
        <f>627.5095*('PNO-LCCSD_T Tight'!J279+'PNO-LCCSD_T Tight'!P279-'PNO-LCCSD_T Tight'!D279)</f>
        <v>2.5654002258009045</v>
      </c>
      <c r="AH289" s="1">
        <f t="shared" si="432"/>
        <v>-1.4187957638562398E-2</v>
      </c>
      <c r="AI289" s="1">
        <f>627.5095*('PNO-LCCSD_T Tight'!V279+'PNO-LCCSD_T Tight'!AB279-'PNO-LCCSD_T Tight'!D279)</f>
        <v>2.2892020197667216</v>
      </c>
      <c r="AJ289" s="1">
        <f t="shared" si="433"/>
        <v>-0.29038616367274539</v>
      </c>
      <c r="AK289" s="1">
        <f t="shared" si="434"/>
        <v>2.4273011227838133</v>
      </c>
      <c r="AL289" s="1">
        <f t="shared" si="435"/>
        <v>-0.15228706065565367</v>
      </c>
      <c r="AM289" s="1">
        <f>627.5095*('PNO-LCCSD_T Tight'!L279+'PNO-LCCSD_T Tight'!R279-'PNO-LCCSD_T Tight'!F279)</f>
        <v>2.5460866913641342</v>
      </c>
      <c r="AN289" s="1">
        <f t="shared" si="436"/>
        <v>-3.3501492075332706E-2</v>
      </c>
      <c r="AO289" s="1">
        <f>627.5095*('PNO-LCCSD_T Tight'!X279+'PNO-LCCSD_T Tight'!AD279-'PNO-LCCSD_T Tight'!F279)</f>
        <v>2.470769415577784</v>
      </c>
      <c r="AP289" s="1">
        <f t="shared" si="437"/>
        <v>-0.10881876786168299</v>
      </c>
      <c r="AQ289" s="1">
        <f t="shared" si="438"/>
        <v>2.5084280534709591</v>
      </c>
      <c r="AR289" s="1">
        <f t="shared" si="439"/>
        <v>-7.1160129968507846E-2</v>
      </c>
      <c r="AS289" s="1">
        <f>IF((627.5095*('PNO-LCCSD_T Tight'!N279+'PNO-LCCSD_T Tight'!T279-'PNO-LCCSD_T Tight'!H279))&gt;$AS$1,(627.5095*('PNO-LCCSD_T Tight'!N279+'PNO-LCCSD_T Tight'!T279-'PNO-LCCSD_T Tight'!H279)), "")</f>
        <v>2.5597493025863391</v>
      </c>
      <c r="AT289" s="1">
        <f t="shared" si="399"/>
        <v>-1.9838880853127794E-2</v>
      </c>
      <c r="AU289" s="1">
        <f>IF((627.5095*('PNO-LCCSD_T Tight'!Z279+'PNO-LCCSD_T Tight'!AF279-'PNO-LCCSD_T Tight'!H279))&gt;$AS$1,(627.5095*('PNO-LCCSD_T Tight'!Z279+'PNO-LCCSD_T Tight'!AF279-'PNO-LCCSD_T Tight'!H279)),"")</f>
        <v>2.5257194624437389</v>
      </c>
      <c r="AV289" s="1">
        <f t="shared" si="400"/>
        <v>-5.3868720995728037E-2</v>
      </c>
      <c r="AW289" s="1">
        <f t="shared" si="401"/>
        <v>2.542734382515039</v>
      </c>
      <c r="AX289" s="1">
        <f t="shared" si="402"/>
        <v>-3.6853800924427915E-2</v>
      </c>
      <c r="AY289" s="1">
        <f t="shared" si="440"/>
        <v>2.5334240748957884</v>
      </c>
      <c r="AZ289" s="1">
        <f t="shared" si="441"/>
        <v>-4.6164108543678584E-2</v>
      </c>
      <c r="BA289" s="1">
        <f t="shared" si="442"/>
        <v>2.5898112359053256</v>
      </c>
      <c r="BB289" s="1">
        <f t="shared" si="443"/>
        <v>1.022305246585864E-2</v>
      </c>
      <c r="BC289" s="21">
        <f t="shared" si="444"/>
        <v>2.561617655400557</v>
      </c>
      <c r="BD289" s="1">
        <f t="shared" si="445"/>
        <v>-1.7970528038909972E-2</v>
      </c>
      <c r="BE289" s="1">
        <f t="shared" si="470"/>
        <v>2.5740838455079968</v>
      </c>
      <c r="BF289" s="1">
        <f t="shared" si="471"/>
        <v>-5.5043379314700935E-3</v>
      </c>
      <c r="BG289" s="1">
        <f t="shared" si="472"/>
        <v>2.5833719706309703</v>
      </c>
      <c r="BH289" s="1">
        <f t="shared" si="473"/>
        <v>3.7837871915034071E-3</v>
      </c>
      <c r="BI289" s="1">
        <f t="shared" si="474"/>
        <v>2.5787279080694834</v>
      </c>
      <c r="BJ289" s="1">
        <f t="shared" si="475"/>
        <v>-8.6027536998356524E-4</v>
      </c>
      <c r="BL289" s="1">
        <f t="shared" si="446"/>
        <v>2.5652867766402481</v>
      </c>
      <c r="BM289" s="1">
        <f t="shared" si="447"/>
        <v>-1.4301406799218874E-2</v>
      </c>
      <c r="BN289" s="1">
        <f t="shared" si="448"/>
        <v>2.5785512769438856</v>
      </c>
      <c r="BO289" s="1">
        <f t="shared" si="449"/>
        <v>-1.0369064955813023E-3</v>
      </c>
      <c r="BP289" s="1">
        <f t="shared" si="450"/>
        <v>2.5740282584655922</v>
      </c>
      <c r="BQ289" s="1">
        <f t="shared" si="451"/>
        <v>-5.559924973874697E-3</v>
      </c>
      <c r="BR289" s="1">
        <f t="shared" si="452"/>
        <v>2.5866812522533995</v>
      </c>
      <c r="BS289" s="1">
        <f t="shared" si="453"/>
        <v>7.0930688139325682E-3</v>
      </c>
      <c r="BT289" s="1">
        <f t="shared" si="454"/>
        <v>2.5853243368516838</v>
      </c>
      <c r="BU289" s="1">
        <f t="shared" si="455"/>
        <v>5.7361534122168933E-3</v>
      </c>
      <c r="BV289" s="1">
        <f t="shared" si="456"/>
        <v>2.5855935198493203</v>
      </c>
      <c r="BW289" s="1">
        <f t="shared" si="457"/>
        <v>6.0053364098533457E-3</v>
      </c>
      <c r="BX289" s="1">
        <f t="shared" si="458"/>
        <v>2.588639911721669</v>
      </c>
      <c r="BY289" s="1">
        <f t="shared" si="459"/>
        <v>9.0517282822020206E-3</v>
      </c>
      <c r="BZ289" s="1">
        <f t="shared" si="460"/>
        <v>2.5888139196903497</v>
      </c>
      <c r="CA289" s="1">
        <f t="shared" si="461"/>
        <v>9.2257362508827434E-3</v>
      </c>
      <c r="CB289" s="1">
        <f t="shared" si="462"/>
        <v>2.588143340630654</v>
      </c>
      <c r="CC289" s="1">
        <f t="shared" si="463"/>
        <v>8.5551571911870461E-3</v>
      </c>
      <c r="CD289" s="1">
        <f t="shared" si="464"/>
        <v>2.5920582030743589</v>
      </c>
      <c r="CE289" s="1">
        <f t="shared" si="465"/>
        <v>1.2470019634891916E-2</v>
      </c>
      <c r="CF289" s="1">
        <f t="shared" si="466"/>
        <v>2.5888714823387091</v>
      </c>
      <c r="CG289" s="1">
        <f t="shared" si="467"/>
        <v>9.2832988992421761E-3</v>
      </c>
      <c r="CH289" s="1">
        <f t="shared" si="468"/>
        <v>2.5918297864613193</v>
      </c>
      <c r="CI289" s="1">
        <f t="shared" si="469"/>
        <v>1.2241603021852399E-2</v>
      </c>
      <c r="CJ289" s="1">
        <f t="shared" si="409"/>
        <v>2.5739816439643213</v>
      </c>
      <c r="CK289" s="1">
        <f t="shared" si="469"/>
        <v>-5.6065394751456665E-3</v>
      </c>
      <c r="CL289" s="1">
        <f t="shared" si="410"/>
        <v>2.5906605001187821</v>
      </c>
      <c r="CM289" s="1">
        <f t="shared" si="469"/>
        <v>1.1072316679315186E-2</v>
      </c>
      <c r="CN289" s="1">
        <f t="shared" si="411"/>
        <v>2.5843031067758813</v>
      </c>
      <c r="CO289" s="1">
        <f t="shared" si="469"/>
        <v>4.7149233364143228E-3</v>
      </c>
      <c r="CP289" s="1">
        <f t="shared" si="412"/>
        <v>2.5774898904428523</v>
      </c>
      <c r="CQ289" s="1">
        <f t="shared" si="415"/>
        <v>-2.0982929966146813E-3</v>
      </c>
      <c r="CR289" s="1">
        <f t="shared" si="413"/>
        <v>2.5907311196256106</v>
      </c>
      <c r="CS289" s="1">
        <f t="shared" si="415"/>
        <v>1.1142936186143704E-2</v>
      </c>
      <c r="CT289" s="1">
        <f t="shared" si="414"/>
        <v>2.5877003176181197</v>
      </c>
      <c r="CU289" s="1">
        <f t="shared" si="415"/>
        <v>8.1121341786527523E-3</v>
      </c>
    </row>
    <row r="290" spans="1:99" x14ac:dyDescent="0.2">
      <c r="A290" s="4">
        <f>'PNO-LCCSD_T Default'!A280</f>
        <v>2.4555426586139801</v>
      </c>
      <c r="B290" t="s">
        <v>276</v>
      </c>
      <c r="C290" s="1">
        <f>627.5095*('PNO-LCCSD_T Default'!P280+'PNO-LCCSD_T Default'!J280-'PNO-LCCSD_T Default'!D280)</f>
        <v>2.334105472623452</v>
      </c>
      <c r="D290" s="1">
        <f t="shared" si="391"/>
        <v>-0.12143718599052811</v>
      </c>
      <c r="E290" s="1">
        <f>627.5095*('PNO-LCCSD_T Default'!AB280+'PNO-LCCSD_T Default'!V280-'PNO-LCCSD_T Default'!D280)</f>
        <v>2.1995126260209004</v>
      </c>
      <c r="F290" s="1">
        <f t="shared" si="392"/>
        <v>-0.25603003259307977</v>
      </c>
      <c r="G290" s="1">
        <f t="shared" si="393"/>
        <v>2.266809049322176</v>
      </c>
      <c r="H290" s="1">
        <f t="shared" si="394"/>
        <v>-0.18873360929180416</v>
      </c>
      <c r="I290" s="1">
        <f>627.5095*('PNO-LCCSD_T Default'!R280+'PNO-LCCSD_T Default'!L280-'PNO-LCCSD_T Default'!F280)</f>
        <v>2.3737244972180069</v>
      </c>
      <c r="J290" s="1">
        <f t="shared" si="395"/>
        <v>-8.1818161395973199E-2</v>
      </c>
      <c r="K290" s="1">
        <f>627.5095*('PNO-LCCSD_T Default'!AD280+'PNO-LCCSD_T Default'!X280-'PNO-LCCSD_T Default'!F280)</f>
        <v>2.3553731004878684</v>
      </c>
      <c r="L290" s="1">
        <f t="shared" si="396"/>
        <v>-0.10016955812611172</v>
      </c>
      <c r="M290" s="1">
        <f t="shared" si="397"/>
        <v>2.3645487988529377</v>
      </c>
      <c r="N290" s="1">
        <f t="shared" si="398"/>
        <v>-9.0993859761042462E-2</v>
      </c>
      <c r="O290" s="1">
        <f>627.5095*('PNO-LCCSD_T Default'!N280+'PNO-LCCSD_T Default'!T280-'PNO-LCCSD_T Default'!H280)</f>
        <v>2.4095172531875448</v>
      </c>
      <c r="P290" s="1">
        <f t="shared" si="416"/>
        <v>-4.6025405426435295E-2</v>
      </c>
      <c r="Q290" s="1">
        <f>627.5095*('PNO-LCCSD_T Default'!Z280+'PNO-LCCSD_T Default'!AF280-'PNO-LCCSD_T Default'!H280)</f>
        <v>2.4035559129525961</v>
      </c>
      <c r="R290" s="1">
        <f t="shared" si="417"/>
        <v>-5.198674566138406E-2</v>
      </c>
      <c r="S290" s="1">
        <f t="shared" si="418"/>
        <v>2.4065365830700705</v>
      </c>
      <c r="T290" s="1">
        <f t="shared" si="419"/>
        <v>-4.9006075543909677E-2</v>
      </c>
      <c r="U290" s="1">
        <f t="shared" si="420"/>
        <v>2.3997000903924843</v>
      </c>
      <c r="V290" s="1">
        <f t="shared" si="421"/>
        <v>-5.5842568221495803E-2</v>
      </c>
      <c r="W290" s="1">
        <f t="shared" si="422"/>
        <v>2.4575605803202567</v>
      </c>
      <c r="X290" s="1">
        <f t="shared" si="423"/>
        <v>2.0179217062765709E-3</v>
      </c>
      <c r="Y290" s="21">
        <f t="shared" si="424"/>
        <v>2.4286303353563707</v>
      </c>
      <c r="Z290" s="27">
        <f t="shared" si="425"/>
        <v>-2.6912323257609394E-2</v>
      </c>
      <c r="AA290" s="1">
        <f t="shared" si="426"/>
        <v>2.4470703086309946</v>
      </c>
      <c r="AB290" s="1">
        <f t="shared" si="427"/>
        <v>-8.4723499829855164E-3</v>
      </c>
      <c r="AC290" s="1">
        <f t="shared" si="428"/>
        <v>2.4541083719319823</v>
      </c>
      <c r="AD290" s="1">
        <f t="shared" si="429"/>
        <v>-1.4342866819978539E-3</v>
      </c>
      <c r="AE290" s="1">
        <f t="shared" si="430"/>
        <v>2.4505893402814887</v>
      </c>
      <c r="AF290" s="1">
        <f t="shared" si="431"/>
        <v>-4.9533183324914631E-3</v>
      </c>
      <c r="AG290" s="24">
        <f>627.5095*('PNO-LCCSD_T Tight'!J280+'PNO-LCCSD_T Tight'!P280-'PNO-LCCSD_T Tight'!D280)</f>
        <v>2.4632827704023605</v>
      </c>
      <c r="AH290" s="1">
        <f t="shared" si="432"/>
        <v>7.7401117883804105E-3</v>
      </c>
      <c r="AI290" s="1">
        <f>627.5095*('PNO-LCCSD_T Tight'!V280+'PNO-LCCSD_T Tight'!AB280-'PNO-LCCSD_T Tight'!D280)</f>
        <v>2.2347259101333834</v>
      </c>
      <c r="AJ290" s="1">
        <f t="shared" si="433"/>
        <v>-0.22081674848059674</v>
      </c>
      <c r="AK290" s="1">
        <f t="shared" si="434"/>
        <v>2.349004340267872</v>
      </c>
      <c r="AL290" s="1">
        <f t="shared" si="435"/>
        <v>-0.10653831834610816</v>
      </c>
      <c r="AM290" s="1">
        <f>627.5095*('PNO-LCCSD_T Tight'!L280+'PNO-LCCSD_T Tight'!R280-'PNO-LCCSD_T Tight'!F280)</f>
        <v>2.4340236069602721</v>
      </c>
      <c r="AN290" s="1">
        <f t="shared" si="436"/>
        <v>-2.1519051653708043E-2</v>
      </c>
      <c r="AO290" s="1">
        <f>627.5095*('PNO-LCCSD_T Tight'!X280+'PNO-LCCSD_T Tight'!AD280-'PNO-LCCSD_T Tight'!F280)</f>
        <v>2.3748824248069416</v>
      </c>
      <c r="AP290" s="1">
        <f t="shared" si="437"/>
        <v>-8.0660233807038573E-2</v>
      </c>
      <c r="AQ290" s="1">
        <f t="shared" si="438"/>
        <v>2.4044530158836066</v>
      </c>
      <c r="AR290" s="1">
        <f t="shared" si="439"/>
        <v>-5.108964273037353E-2</v>
      </c>
      <c r="AS290" s="1">
        <f>IF((627.5095*('PNO-LCCSD_T Tight'!N280+'PNO-LCCSD_T Tight'!T280-'PNO-LCCSD_T Tight'!H280))&gt;$AS$1,(627.5095*('PNO-LCCSD_T Tight'!N280+'PNO-LCCSD_T Tight'!T280-'PNO-LCCSD_T Tight'!H280)), "")</f>
        <v>2.4466344400937396</v>
      </c>
      <c r="AT290" s="1">
        <f t="shared" si="399"/>
        <v>-8.9082185202404851E-3</v>
      </c>
      <c r="AU290" s="1">
        <f>IF((627.5095*('PNO-LCCSD_T Tight'!Z280+'PNO-LCCSD_T Tight'!AF280-'PNO-LCCSD_T Tight'!H280))&gt;$AS$1,(627.5095*('PNO-LCCSD_T Tight'!Z280+'PNO-LCCSD_T Tight'!AF280-'PNO-LCCSD_T Tight'!H280)),"")</f>
        <v>2.4194695538695146</v>
      </c>
      <c r="AV290" s="1">
        <f t="shared" si="400"/>
        <v>-3.6073104744465567E-2</v>
      </c>
      <c r="AW290" s="1">
        <f t="shared" si="401"/>
        <v>2.4330519969816269</v>
      </c>
      <c r="AX290" s="1">
        <f t="shared" si="402"/>
        <v>-2.2490661632353248E-2</v>
      </c>
      <c r="AY290" s="1">
        <f t="shared" si="440"/>
        <v>2.4148402945497569</v>
      </c>
      <c r="AZ290" s="1">
        <f t="shared" si="441"/>
        <v>-4.0702364064223229E-2</v>
      </c>
      <c r="BA290" s="1">
        <f t="shared" si="442"/>
        <v>2.4667738492720801</v>
      </c>
      <c r="BB290" s="1">
        <f t="shared" si="443"/>
        <v>1.1231190658099965E-2</v>
      </c>
      <c r="BC290" s="21">
        <f t="shared" si="444"/>
        <v>2.4408070719109181</v>
      </c>
      <c r="BD290" s="1">
        <f t="shared" si="445"/>
        <v>-1.4735586703062076E-2</v>
      </c>
      <c r="BE290" s="1">
        <f t="shared" si="470"/>
        <v>2.4598654781354106</v>
      </c>
      <c r="BF290" s="1">
        <f t="shared" si="471"/>
        <v>4.3228195214304321E-3</v>
      </c>
      <c r="BG290" s="1">
        <f t="shared" si="472"/>
        <v>2.4662494925581155</v>
      </c>
      <c r="BH290" s="1">
        <f t="shared" si="473"/>
        <v>1.0706833944135408E-2</v>
      </c>
      <c r="BI290" s="1">
        <f t="shared" si="474"/>
        <v>2.4630574853467628</v>
      </c>
      <c r="BJ290" s="1">
        <f t="shared" si="475"/>
        <v>7.5148267327826979E-3</v>
      </c>
      <c r="BL290" s="1">
        <f t="shared" si="446"/>
        <v>2.4506503931798593</v>
      </c>
      <c r="BM290" s="1">
        <f t="shared" si="447"/>
        <v>-4.8922654341208016E-3</v>
      </c>
      <c r="BN290" s="1">
        <f t="shared" si="448"/>
        <v>2.4599764442697358</v>
      </c>
      <c r="BO290" s="1">
        <f t="shared" si="449"/>
        <v>4.4337856557556954E-3</v>
      </c>
      <c r="BP290" s="1">
        <f t="shared" si="450"/>
        <v>2.4563466824926001</v>
      </c>
      <c r="BQ290" s="1">
        <f t="shared" si="451"/>
        <v>8.0402387861999713E-4</v>
      </c>
      <c r="BR290" s="1">
        <f t="shared" si="452"/>
        <v>2.4661506278588492</v>
      </c>
      <c r="BS290" s="1">
        <f t="shared" si="453"/>
        <v>1.0607969244869064E-2</v>
      </c>
      <c r="BT290" s="1">
        <f t="shared" si="454"/>
        <v>2.4611940623545747</v>
      </c>
      <c r="BU290" s="1">
        <f t="shared" si="455"/>
        <v>5.6514037405945849E-3</v>
      </c>
      <c r="BV290" s="1">
        <f t="shared" si="456"/>
        <v>2.4634452563991616</v>
      </c>
      <c r="BW290" s="1">
        <f t="shared" si="457"/>
        <v>7.9025977851814311E-3</v>
      </c>
      <c r="BX290" s="1">
        <f t="shared" si="458"/>
        <v>2.466938681464685</v>
      </c>
      <c r="BY290" s="1">
        <f t="shared" si="459"/>
        <v>1.1396022850704846E-2</v>
      </c>
      <c r="BZ290" s="1">
        <f t="shared" si="460"/>
        <v>2.4633505821556492</v>
      </c>
      <c r="CA290" s="1">
        <f t="shared" si="461"/>
        <v>7.8079235416690373E-3</v>
      </c>
      <c r="CB290" s="1">
        <f t="shared" si="462"/>
        <v>2.4648646560956009</v>
      </c>
      <c r="CC290" s="1">
        <f t="shared" si="463"/>
        <v>9.3219974816207696E-3</v>
      </c>
      <c r="CD290" s="1">
        <f t="shared" si="464"/>
        <v>2.4679230482883403</v>
      </c>
      <c r="CE290" s="1">
        <f t="shared" si="465"/>
        <v>1.238038967436017E-2</v>
      </c>
      <c r="CF290" s="1">
        <f t="shared" si="466"/>
        <v>2.4633817986047482</v>
      </c>
      <c r="CG290" s="1">
        <f t="shared" si="467"/>
        <v>7.8391399907680182E-3</v>
      </c>
      <c r="CH290" s="1">
        <f t="shared" si="468"/>
        <v>2.4665866414714319</v>
      </c>
      <c r="CI290" s="1">
        <f t="shared" si="469"/>
        <v>1.1043982857451784E-2</v>
      </c>
      <c r="CJ290" s="1">
        <f t="shared" si="409"/>
        <v>2.4535164793083988</v>
      </c>
      <c r="CK290" s="1">
        <f t="shared" si="469"/>
        <v>-2.0261793055813548E-3</v>
      </c>
      <c r="CL290" s="1">
        <f t="shared" si="410"/>
        <v>2.4674449183525944</v>
      </c>
      <c r="CM290" s="1">
        <f t="shared" si="469"/>
        <v>1.1902259738614251E-2</v>
      </c>
      <c r="CN290" s="1">
        <f t="shared" si="411"/>
        <v>2.4615224033490164</v>
      </c>
      <c r="CO290" s="1">
        <f t="shared" si="469"/>
        <v>5.9797447350362631E-3</v>
      </c>
      <c r="CP290" s="1">
        <f t="shared" si="412"/>
        <v>2.4546960239377671</v>
      </c>
      <c r="CQ290" s="1">
        <f t="shared" si="415"/>
        <v>-8.4663467621304278E-4</v>
      </c>
      <c r="CR290" s="1">
        <f t="shared" si="413"/>
        <v>2.4674563485958774</v>
      </c>
      <c r="CS290" s="1">
        <f t="shared" si="415"/>
        <v>1.1913689981897235E-2</v>
      </c>
      <c r="CT290" s="1">
        <f t="shared" si="414"/>
        <v>2.463198789050701</v>
      </c>
      <c r="CU290" s="1">
        <f t="shared" si="415"/>
        <v>7.6561304367208649E-3</v>
      </c>
    </row>
    <row r="291" spans="1:99" x14ac:dyDescent="0.2">
      <c r="A291" s="4">
        <f>'PNO-LCCSD_T Default'!A281</f>
        <v>2.2280395291906898</v>
      </c>
      <c r="B291" t="s">
        <v>277</v>
      </c>
      <c r="C291" s="1">
        <f>627.5095*('PNO-LCCSD_T Default'!P281+'PNO-LCCSD_T Default'!J281-'PNO-LCCSD_T Default'!D281)</f>
        <v>2.1289702689286143</v>
      </c>
      <c r="D291" s="1">
        <f t="shared" si="391"/>
        <v>-9.906926026207552E-2</v>
      </c>
      <c r="E291" s="1">
        <f>627.5095*('PNO-LCCSD_T Default'!AB281+'PNO-LCCSD_T Default'!V281-'PNO-LCCSD_T Default'!D281)</f>
        <v>2.0168081196146415</v>
      </c>
      <c r="F291" s="1">
        <f t="shared" si="392"/>
        <v>-0.21123140957604836</v>
      </c>
      <c r="G291" s="1">
        <f t="shared" si="393"/>
        <v>2.0728891942716281</v>
      </c>
      <c r="H291" s="1">
        <f t="shared" si="394"/>
        <v>-0.15515033491906172</v>
      </c>
      <c r="I291" s="1">
        <f>627.5095*('PNO-LCCSD_T Default'!R281+'PNO-LCCSD_T Default'!L281-'PNO-LCCSD_T Default'!F281)</f>
        <v>2.1534395261959198</v>
      </c>
      <c r="J291" s="1">
        <f t="shared" si="395"/>
        <v>-7.4600002994769987E-2</v>
      </c>
      <c r="K291" s="1">
        <f>627.5095*('PNO-LCCSD_T Default'!AD281+'PNO-LCCSD_T Default'!X281-'PNO-LCCSD_T Default'!F281)</f>
        <v>2.1407983580145311</v>
      </c>
      <c r="L291" s="1">
        <f t="shared" si="396"/>
        <v>-8.7241171176158705E-2</v>
      </c>
      <c r="M291" s="1">
        <f t="shared" si="397"/>
        <v>2.1471189421052257</v>
      </c>
      <c r="N291" s="1">
        <f t="shared" si="398"/>
        <v>-8.0920587085464124E-2</v>
      </c>
      <c r="O291" s="1">
        <f>627.5095*('PNO-LCCSD_T Default'!N281+'PNO-LCCSD_T Default'!T281-'PNO-LCCSD_T Default'!H281)</f>
        <v>2.1818693567844378</v>
      </c>
      <c r="P291" s="1">
        <f t="shared" si="416"/>
        <v>-4.6170172406251986E-2</v>
      </c>
      <c r="Q291" s="1">
        <f>627.5095*('PNO-LCCSD_T Default'!Z281+'PNO-LCCSD_T Default'!AF281-'PNO-LCCSD_T Default'!H281)</f>
        <v>2.1791585157341604</v>
      </c>
      <c r="R291" s="1">
        <f t="shared" si="417"/>
        <v>-4.8881013456529399E-2</v>
      </c>
      <c r="S291" s="1">
        <f t="shared" si="418"/>
        <v>2.1805139362592989</v>
      </c>
      <c r="T291" s="1">
        <f t="shared" si="419"/>
        <v>-4.7525592931390914E-2</v>
      </c>
      <c r="U291" s="1">
        <f t="shared" si="420"/>
        <v>2.1694824116167917</v>
      </c>
      <c r="V291" s="1">
        <f t="shared" si="421"/>
        <v>-5.8557117573898143E-2</v>
      </c>
      <c r="W291" s="1">
        <f t="shared" si="422"/>
        <v>2.2220906165504628</v>
      </c>
      <c r="X291" s="1">
        <f t="shared" si="423"/>
        <v>-5.9489126402270109E-3</v>
      </c>
      <c r="Y291" s="21">
        <f t="shared" si="424"/>
        <v>2.1957865140836272</v>
      </c>
      <c r="Z291" s="27">
        <f t="shared" si="425"/>
        <v>-3.2253015107062577E-2</v>
      </c>
      <c r="AA291" s="1">
        <f t="shared" si="426"/>
        <v>2.2116973757625549</v>
      </c>
      <c r="AB291" s="1">
        <f t="shared" si="427"/>
        <v>-1.6342153428134942E-2</v>
      </c>
      <c r="AC291" s="1">
        <f t="shared" si="428"/>
        <v>2.2194052385875418</v>
      </c>
      <c r="AD291" s="1">
        <f t="shared" si="429"/>
        <v>-8.6342906031480204E-3</v>
      </c>
      <c r="AE291" s="1">
        <f t="shared" si="430"/>
        <v>2.2155513071750477</v>
      </c>
      <c r="AF291" s="1">
        <f t="shared" si="431"/>
        <v>-1.2488222015642148E-2</v>
      </c>
      <c r="AG291" s="24">
        <f>627.5095*('PNO-LCCSD_T Tight'!J281+'PNO-LCCSD_T Tight'!P281-'PNO-LCCSD_T Tight'!D281)</f>
        <v>2.2075891093707267</v>
      </c>
      <c r="AH291" s="1">
        <f t="shared" si="432"/>
        <v>-2.0450419819963095E-2</v>
      </c>
      <c r="AI291" s="1">
        <f>627.5095*('PNO-LCCSD_T Tight'!V281+'PNO-LCCSD_T Tight'!AB281-'PNO-LCCSD_T Tight'!D281)</f>
        <v>2.0516570203546882</v>
      </c>
      <c r="AJ291" s="1">
        <f t="shared" si="433"/>
        <v>-0.17638250883600159</v>
      </c>
      <c r="AK291" s="1">
        <f t="shared" si="434"/>
        <v>2.1296230648627077</v>
      </c>
      <c r="AL291" s="1">
        <f t="shared" si="435"/>
        <v>-9.8416464327982123E-2</v>
      </c>
      <c r="AM291" s="1">
        <f>627.5095*('PNO-LCCSD_T Tight'!L281+'PNO-LCCSD_T Tight'!R281-'PNO-LCCSD_T Tight'!F281)</f>
        <v>2.1909841776338634</v>
      </c>
      <c r="AN291" s="1">
        <f t="shared" si="436"/>
        <v>-3.7055351556826377E-2</v>
      </c>
      <c r="AO291" s="1">
        <f>627.5095*('PNO-LCCSD_T Tight'!X281+'PNO-LCCSD_T Tight'!AD281-'PNO-LCCSD_T Tight'!F281)</f>
        <v>2.1579604554011729</v>
      </c>
      <c r="AP291" s="1">
        <f t="shared" si="437"/>
        <v>-7.0079073789516944E-2</v>
      </c>
      <c r="AQ291" s="1">
        <f t="shared" si="438"/>
        <v>2.1744723165175182</v>
      </c>
      <c r="AR291" s="1">
        <f t="shared" si="439"/>
        <v>-5.356721267317166E-2</v>
      </c>
      <c r="AS291" s="1">
        <f>IF((627.5095*('PNO-LCCSD_T Tight'!N281+'PNO-LCCSD_T Tight'!T281-'PNO-LCCSD_T Tight'!H281))&gt;$AS$1,(627.5095*('PNO-LCCSD_T Tight'!N281+'PNO-LCCSD_T Tight'!T281-'PNO-LCCSD_T Tight'!H281)), "")</f>
        <v>2.2078608002402049</v>
      </c>
      <c r="AT291" s="1">
        <f t="shared" si="399"/>
        <v>-2.0178728950484892E-2</v>
      </c>
      <c r="AU291" s="1">
        <f>IF((627.5095*('PNO-LCCSD_T Tight'!Z281+'PNO-LCCSD_T Tight'!AF281-'PNO-LCCSD_T Tight'!H281))&gt;$AS$1,(627.5095*('PNO-LCCSD_T Tight'!Z281+'PNO-LCCSD_T Tight'!AF281-'PNO-LCCSD_T Tight'!H281)),"")</f>
        <v>2.1937104610259621</v>
      </c>
      <c r="AV291" s="1">
        <f t="shared" si="400"/>
        <v>-3.4329068164727694E-2</v>
      </c>
      <c r="AW291" s="1">
        <f t="shared" si="401"/>
        <v>2.2007856306330833</v>
      </c>
      <c r="AX291" s="1">
        <f t="shared" si="402"/>
        <v>-2.7253898557606515E-2</v>
      </c>
      <c r="AY291" s="1">
        <f t="shared" si="440"/>
        <v>2.1800974141180851</v>
      </c>
      <c r="AZ291" s="1">
        <f t="shared" si="441"/>
        <v>-4.7942115072604707E-2</v>
      </c>
      <c r="BA291" s="1">
        <f t="shared" si="442"/>
        <v>2.2276566382344187</v>
      </c>
      <c r="BB291" s="1">
        <f t="shared" si="443"/>
        <v>-3.8289095627108694E-4</v>
      </c>
      <c r="BC291" s="21">
        <f t="shared" si="444"/>
        <v>2.2038770261762517</v>
      </c>
      <c r="BD291" s="1">
        <f t="shared" si="445"/>
        <v>-2.4162503014438119E-2</v>
      </c>
      <c r="BE291" s="1">
        <f t="shared" si="470"/>
        <v>2.2255674206796452</v>
      </c>
      <c r="BF291" s="1">
        <f t="shared" si="471"/>
        <v>-2.4721085110446239E-3</v>
      </c>
      <c r="BG291" s="1">
        <f t="shared" si="472"/>
        <v>2.2312186636486917</v>
      </c>
      <c r="BH291" s="1">
        <f t="shared" si="473"/>
        <v>3.1791344580018865E-3</v>
      </c>
      <c r="BI291" s="1">
        <f t="shared" si="474"/>
        <v>2.2283930421641682</v>
      </c>
      <c r="BJ291" s="1">
        <f t="shared" si="475"/>
        <v>3.5351297347840926E-4</v>
      </c>
      <c r="BL291" s="1">
        <f t="shared" si="446"/>
        <v>2.2004913721244947</v>
      </c>
      <c r="BM291" s="1">
        <f t="shared" si="447"/>
        <v>-2.7548157066195067E-2</v>
      </c>
      <c r="BN291" s="1">
        <f t="shared" si="448"/>
        <v>2.2244814813930582</v>
      </c>
      <c r="BO291" s="1">
        <f t="shared" si="449"/>
        <v>-3.5580477976315805E-3</v>
      </c>
      <c r="BP291" s="1">
        <f t="shared" si="450"/>
        <v>2.2149172408392896</v>
      </c>
      <c r="BQ291" s="1">
        <f t="shared" si="451"/>
        <v>-1.3122288351400169E-2</v>
      </c>
      <c r="BR291" s="1">
        <f t="shared" si="452"/>
        <v>2.2233098850714792</v>
      </c>
      <c r="BS291" s="1">
        <f t="shared" si="453"/>
        <v>-4.7296441192106187E-3</v>
      </c>
      <c r="BT291" s="1">
        <f t="shared" si="454"/>
        <v>2.2264176070284645</v>
      </c>
      <c r="BU291" s="1">
        <f t="shared" si="455"/>
        <v>-1.6219221622253421E-3</v>
      </c>
      <c r="BV291" s="1">
        <f t="shared" si="456"/>
        <v>2.2244248797721893</v>
      </c>
      <c r="BW291" s="1">
        <f t="shared" si="457"/>
        <v>-3.6146494185005373E-3</v>
      </c>
      <c r="BX291" s="1">
        <f t="shared" si="458"/>
        <v>2.2240682239536542</v>
      </c>
      <c r="BY291" s="1">
        <f t="shared" si="459"/>
        <v>-3.9713052370355939E-3</v>
      </c>
      <c r="BZ291" s="1">
        <f t="shared" si="460"/>
        <v>2.227535490016666</v>
      </c>
      <c r="CA291" s="1">
        <f t="shared" si="461"/>
        <v>-5.0403917402386256E-4</v>
      </c>
      <c r="CB291" s="1">
        <f t="shared" si="462"/>
        <v>2.2253366904596521</v>
      </c>
      <c r="CC291" s="1">
        <f t="shared" si="463"/>
        <v>-2.7028387310377155E-3</v>
      </c>
      <c r="CD291" s="1">
        <f t="shared" si="464"/>
        <v>2.2252546693751611</v>
      </c>
      <c r="CE291" s="1">
        <f t="shared" si="465"/>
        <v>-2.784859815528673E-3</v>
      </c>
      <c r="CF291" s="1">
        <f t="shared" si="466"/>
        <v>2.2275422498533857</v>
      </c>
      <c r="CG291" s="1">
        <f t="shared" si="467"/>
        <v>-4.972793373041462E-4</v>
      </c>
      <c r="CH291" s="1">
        <f t="shared" si="468"/>
        <v>2.2264024230555286</v>
      </c>
      <c r="CI291" s="1">
        <f t="shared" si="469"/>
        <v>-1.6371061351612148E-3</v>
      </c>
      <c r="CJ291" s="1">
        <f t="shared" si="409"/>
        <v>2.2036362003501178</v>
      </c>
      <c r="CK291" s="1">
        <f t="shared" si="469"/>
        <v>-2.4403328840572058E-2</v>
      </c>
      <c r="CL291" s="1">
        <f t="shared" si="410"/>
        <v>2.2283207631624391</v>
      </c>
      <c r="CM291" s="1">
        <f t="shared" si="469"/>
        <v>2.81233971749284E-4</v>
      </c>
      <c r="CN291" s="1">
        <f t="shared" si="411"/>
        <v>2.21817542356056</v>
      </c>
      <c r="CO291" s="1">
        <f t="shared" si="469"/>
        <v>-9.8641056301298491E-3</v>
      </c>
      <c r="CP291" s="1">
        <f t="shared" si="412"/>
        <v>2.2049131945512248</v>
      </c>
      <c r="CQ291" s="1">
        <f t="shared" si="415"/>
        <v>-2.3126334639465007E-2</v>
      </c>
      <c r="CR291" s="1">
        <f t="shared" si="413"/>
        <v>2.2282570239612514</v>
      </c>
      <c r="CS291" s="1">
        <f t="shared" si="415"/>
        <v>2.1749477056154376E-4</v>
      </c>
      <c r="CT291" s="1">
        <f t="shared" si="414"/>
        <v>2.2192260060143449</v>
      </c>
      <c r="CU291" s="1">
        <f t="shared" si="415"/>
        <v>-8.8135231763448729E-3</v>
      </c>
    </row>
    <row r="292" spans="1:99" x14ac:dyDescent="0.2">
      <c r="A292" s="4">
        <f>'PNO-LCCSD_T Default'!A282</f>
        <v>1.4790840170280526</v>
      </c>
      <c r="B292" t="s">
        <v>278</v>
      </c>
      <c r="C292" s="1">
        <f>627.5095*('PNO-LCCSD_T Default'!P282+'PNO-LCCSD_T Default'!J282-'PNO-LCCSD_T Default'!D282)</f>
        <v>1.4455202027430698</v>
      </c>
      <c r="D292" s="1">
        <f t="shared" si="391"/>
        <v>-3.3563814284982785E-2</v>
      </c>
      <c r="E292" s="1">
        <f>627.5095*('PNO-LCCSD_T Default'!AB282+'PNO-LCCSD_T Default'!V282-'PNO-LCCSD_T Default'!D282)</f>
        <v>1.381094990259689</v>
      </c>
      <c r="F292" s="1">
        <f t="shared" si="392"/>
        <v>-9.798902676836363E-2</v>
      </c>
      <c r="G292" s="1">
        <f t="shared" si="393"/>
        <v>1.4133075965013795</v>
      </c>
      <c r="H292" s="1">
        <f t="shared" si="394"/>
        <v>-6.5776420526673096E-2</v>
      </c>
      <c r="I292" s="1">
        <f>627.5095*('PNO-LCCSD_T Default'!R282+'PNO-LCCSD_T Default'!L282-'PNO-LCCSD_T Default'!F282)</f>
        <v>1.447688788969919</v>
      </c>
      <c r="J292" s="1">
        <f t="shared" si="395"/>
        <v>-3.1395228058133551E-2</v>
      </c>
      <c r="K292" s="1">
        <f>627.5095*('PNO-LCCSD_T Default'!AD282+'PNO-LCCSD_T Default'!X282-'PNO-LCCSD_T Default'!F282)</f>
        <v>1.4390095814860446</v>
      </c>
      <c r="L292" s="1">
        <f t="shared" si="396"/>
        <v>-4.0074435542007958E-2</v>
      </c>
      <c r="M292" s="1">
        <f t="shared" si="397"/>
        <v>1.4433491852279818</v>
      </c>
      <c r="N292" s="1">
        <f t="shared" si="398"/>
        <v>-3.5734831800070754E-2</v>
      </c>
      <c r="O292" s="1">
        <f>627.5095*('PNO-LCCSD_T Default'!N282+'PNO-LCCSD_T Default'!T282-'PNO-LCCSD_T Default'!H282)</f>
        <v>1.4590223384545786</v>
      </c>
      <c r="P292" s="1">
        <f t="shared" si="416"/>
        <v>-2.0061678573473962E-2</v>
      </c>
      <c r="Q292" s="1">
        <f>627.5095*('PNO-LCCSD_T Default'!Z282+'PNO-LCCSD_T Default'!AF282-'PNO-LCCSD_T Default'!H282)</f>
        <v>1.4573092375160563</v>
      </c>
      <c r="R292" s="1">
        <f t="shared" si="417"/>
        <v>-2.1774779511996245E-2</v>
      </c>
      <c r="S292" s="1">
        <f t="shared" si="418"/>
        <v>1.4581657879853176</v>
      </c>
      <c r="T292" s="1">
        <f t="shared" si="419"/>
        <v>-2.0918229042734993E-2</v>
      </c>
      <c r="U292" s="1">
        <f t="shared" si="420"/>
        <v>1.4491105885767714</v>
      </c>
      <c r="V292" s="1">
        <f t="shared" si="421"/>
        <v>-2.9973428451281148E-2</v>
      </c>
      <c r="W292" s="1">
        <f t="shared" si="422"/>
        <v>1.4769803764754983</v>
      </c>
      <c r="X292" s="1">
        <f t="shared" si="423"/>
        <v>-2.1036405525542978E-3</v>
      </c>
      <c r="Y292" s="21">
        <f t="shared" si="424"/>
        <v>1.4630454825261348</v>
      </c>
      <c r="Z292" s="27">
        <f t="shared" si="425"/>
        <v>-1.6038534501917834E-2</v>
      </c>
      <c r="AA292" s="1">
        <f t="shared" si="426"/>
        <v>1.4709132756188117</v>
      </c>
      <c r="AB292" s="1">
        <f t="shared" si="427"/>
        <v>-8.1707414092409003E-3</v>
      </c>
      <c r="AC292" s="1">
        <f t="shared" si="428"/>
        <v>1.4765088766295114</v>
      </c>
      <c r="AD292" s="1">
        <f t="shared" si="429"/>
        <v>-2.5751403985412313E-3</v>
      </c>
      <c r="AE292" s="1">
        <f t="shared" si="430"/>
        <v>1.4737110761241616</v>
      </c>
      <c r="AF292" s="1">
        <f t="shared" si="431"/>
        <v>-5.3729409038909548E-3</v>
      </c>
      <c r="AG292" s="24">
        <f>627.5095*('PNO-LCCSD_T Tight'!J282+'PNO-LCCSD_T Tight'!P282-'PNO-LCCSD_T Tight'!D282)</f>
        <v>1.4614143368888055</v>
      </c>
      <c r="AH292" s="1">
        <f t="shared" si="432"/>
        <v>-1.7669680139247079E-2</v>
      </c>
      <c r="AI292" s="1">
        <f>627.5095*('PNO-LCCSD_T Tight'!V282+'PNO-LCCSD_T Tight'!AB282-'PNO-LCCSD_T Tight'!D282)</f>
        <v>1.3877395220617821</v>
      </c>
      <c r="AJ292" s="1">
        <f t="shared" si="433"/>
        <v>-9.1344494966270506E-2</v>
      </c>
      <c r="AK292" s="1">
        <f t="shared" si="434"/>
        <v>1.4245769294752937</v>
      </c>
      <c r="AL292" s="1">
        <f t="shared" si="435"/>
        <v>-5.4507087552758904E-2</v>
      </c>
      <c r="AM292" s="1">
        <f>627.5095*('PNO-LCCSD_T Tight'!L282+'PNO-LCCSD_T Tight'!R282-'PNO-LCCSD_T Tight'!F282)</f>
        <v>1.458683492115896</v>
      </c>
      <c r="AN292" s="1">
        <f t="shared" si="436"/>
        <v>-2.0400524912156603E-2</v>
      </c>
      <c r="AO292" s="1">
        <f>627.5095*('PNO-LCCSD_T Tight'!X282+'PNO-LCCSD_T Tight'!AD282-'PNO-LCCSD_T Tight'!F282)</f>
        <v>1.4458394212116483</v>
      </c>
      <c r="AP292" s="1">
        <f t="shared" si="437"/>
        <v>-3.3244595816404265E-2</v>
      </c>
      <c r="AQ292" s="1">
        <f t="shared" si="438"/>
        <v>1.4522614566637722</v>
      </c>
      <c r="AR292" s="1">
        <f t="shared" si="439"/>
        <v>-2.6822560364280434E-2</v>
      </c>
      <c r="AS292" s="1">
        <f>IF((627.5095*('PNO-LCCSD_T Tight'!N282+'PNO-LCCSD_T Tight'!T282-'PNO-LCCSD_T Tight'!H282))&gt;$AS$1,(627.5095*('PNO-LCCSD_T Tight'!N282+'PNO-LCCSD_T Tight'!T282-'PNO-LCCSD_T Tight'!H282)), "")</f>
        <v>1.467700794804113</v>
      </c>
      <c r="AT292" s="1">
        <f t="shared" si="399"/>
        <v>-1.1383222223939615E-2</v>
      </c>
      <c r="AU292" s="1">
        <f>IF((627.5095*('PNO-LCCSD_T Tight'!Z282+'PNO-LCCSD_T Tight'!AF282-'PNO-LCCSD_T Tight'!H282))&gt;$AS$1,(627.5095*('PNO-LCCSD_T Tight'!Z282+'PNO-LCCSD_T Tight'!AF282-'PNO-LCCSD_T Tight'!H282)),"")</f>
        <v>1.4631450758584563</v>
      </c>
      <c r="AV292" s="1">
        <f t="shared" si="400"/>
        <v>-1.5938941169596266E-2</v>
      </c>
      <c r="AW292" s="1">
        <f t="shared" si="401"/>
        <v>1.4654229353312846</v>
      </c>
      <c r="AX292" s="1">
        <f t="shared" si="402"/>
        <v>-1.366108169676794E-2</v>
      </c>
      <c r="AY292" s="1">
        <f t="shared" si="440"/>
        <v>1.4568930564964009</v>
      </c>
      <c r="AZ292" s="1">
        <f t="shared" si="441"/>
        <v>-2.2190960531651704E-2</v>
      </c>
      <c r="BA292" s="1">
        <f t="shared" si="442"/>
        <v>1.4839317104398515</v>
      </c>
      <c r="BB292" s="1">
        <f t="shared" si="443"/>
        <v>4.8476934117989146E-3</v>
      </c>
      <c r="BC292" s="21">
        <f t="shared" si="444"/>
        <v>1.4704123834681262</v>
      </c>
      <c r="BD292" s="1">
        <f t="shared" si="445"/>
        <v>-8.671633559926395E-3</v>
      </c>
      <c r="BE292" s="1">
        <f t="shared" si="470"/>
        <v>1.4771615713950292</v>
      </c>
      <c r="BF292" s="1">
        <f t="shared" si="471"/>
        <v>-1.9224456330233508E-3</v>
      </c>
      <c r="BG292" s="1">
        <f t="shared" si="472"/>
        <v>1.4813018282747794</v>
      </c>
      <c r="BH292" s="1">
        <f t="shared" si="473"/>
        <v>2.2178112467268196E-3</v>
      </c>
      <c r="BI292" s="1">
        <f t="shared" si="474"/>
        <v>1.4792316998349042</v>
      </c>
      <c r="BJ292" s="1">
        <f t="shared" si="475"/>
        <v>1.4768280685162338E-4</v>
      </c>
      <c r="BL292" s="1">
        <f t="shared" si="446"/>
        <v>1.455379576713173</v>
      </c>
      <c r="BM292" s="1">
        <f t="shared" si="447"/>
        <v>-2.3704440314879616E-2</v>
      </c>
      <c r="BN292" s="1">
        <f t="shared" si="448"/>
        <v>1.4774362352585237</v>
      </c>
      <c r="BO292" s="1">
        <f t="shared" si="449"/>
        <v>-1.6477817695288444E-3</v>
      </c>
      <c r="BP292" s="1">
        <f t="shared" si="450"/>
        <v>1.4668455146338759</v>
      </c>
      <c r="BQ292" s="1">
        <f t="shared" si="451"/>
        <v>-1.2238502394176676E-2</v>
      </c>
      <c r="BR292" s="1">
        <f t="shared" si="452"/>
        <v>1.4732609416450049</v>
      </c>
      <c r="BS292" s="1">
        <f t="shared" si="453"/>
        <v>-5.8230753830477155E-3</v>
      </c>
      <c r="BT292" s="1">
        <f t="shared" si="454"/>
        <v>1.4778459031676301</v>
      </c>
      <c r="BU292" s="1">
        <f t="shared" si="455"/>
        <v>-1.2381138604224962E-3</v>
      </c>
      <c r="BV292" s="1">
        <f t="shared" si="456"/>
        <v>1.4754736783091271</v>
      </c>
      <c r="BW292" s="1">
        <f t="shared" si="457"/>
        <v>-3.6103387189254654E-3</v>
      </c>
      <c r="BX292" s="1">
        <f t="shared" si="458"/>
        <v>1.4745359967872289</v>
      </c>
      <c r="BY292" s="1">
        <f t="shared" si="459"/>
        <v>-4.5480202408236803E-3</v>
      </c>
      <c r="BZ292" s="1">
        <f t="shared" si="460"/>
        <v>1.4797443969123061</v>
      </c>
      <c r="CA292" s="1">
        <f t="shared" si="461"/>
        <v>6.6037988425349248E-4</v>
      </c>
      <c r="CB292" s="1">
        <f t="shared" si="462"/>
        <v>1.476899347911808</v>
      </c>
      <c r="CC292" s="1">
        <f t="shared" si="463"/>
        <v>-2.1846691162445975E-3</v>
      </c>
      <c r="CD292" s="1">
        <f t="shared" si="464"/>
        <v>1.4771397130948389</v>
      </c>
      <c r="CE292" s="1">
        <f t="shared" si="465"/>
        <v>-1.9443039332136536E-3</v>
      </c>
      <c r="CF292" s="1">
        <f t="shared" si="466"/>
        <v>1.4797857061555537</v>
      </c>
      <c r="CG292" s="1">
        <f t="shared" si="467"/>
        <v>7.0168912750112611E-4</v>
      </c>
      <c r="CH292" s="1">
        <f t="shared" si="468"/>
        <v>1.479362383613863</v>
      </c>
      <c r="CI292" s="1">
        <f t="shared" si="469"/>
        <v>2.7836658581037454E-4</v>
      </c>
      <c r="CJ292" s="1">
        <f t="shared" si="409"/>
        <v>1.461651822002173</v>
      </c>
      <c r="CK292" s="1">
        <f t="shared" si="469"/>
        <v>-1.743219502587956E-2</v>
      </c>
      <c r="CL292" s="1">
        <f t="shared" si="410"/>
        <v>1.4840583370797478</v>
      </c>
      <c r="CM292" s="1">
        <f t="shared" si="469"/>
        <v>4.9743200516951802E-3</v>
      </c>
      <c r="CN292" s="1">
        <f t="shared" si="411"/>
        <v>1.4732525457810153</v>
      </c>
      <c r="CO292" s="1">
        <f t="shared" si="469"/>
        <v>-5.831471247037312E-3</v>
      </c>
      <c r="CP292" s="1">
        <f t="shared" si="412"/>
        <v>1.464160193858139</v>
      </c>
      <c r="CQ292" s="1">
        <f t="shared" si="415"/>
        <v>-1.4923823169913586E-2</v>
      </c>
      <c r="CR292" s="1">
        <f t="shared" si="413"/>
        <v>1.4841706403442465</v>
      </c>
      <c r="CS292" s="1">
        <f t="shared" si="415"/>
        <v>5.0866233161939167E-3</v>
      </c>
      <c r="CT292" s="1">
        <f t="shared" si="414"/>
        <v>1.4754133852647486</v>
      </c>
      <c r="CU292" s="1">
        <f t="shared" si="415"/>
        <v>-3.6706317633039554E-3</v>
      </c>
    </row>
    <row r="293" spans="1:99" x14ac:dyDescent="0.2">
      <c r="A293" s="4">
        <f>'PNO-LCCSD_T Default'!A283</f>
        <v>0.68992746264540661</v>
      </c>
      <c r="B293" t="s">
        <v>279</v>
      </c>
      <c r="C293" s="1">
        <f>627.5095*('PNO-LCCSD_T Default'!P283+'PNO-LCCSD_T Default'!J283-'PNO-LCCSD_T Default'!D283)</f>
        <v>0.68799835982332513</v>
      </c>
      <c r="D293" s="1">
        <f t="shared" si="391"/>
        <v>-1.9291028220814743E-3</v>
      </c>
      <c r="E293" s="1">
        <f>627.5095*('PNO-LCCSD_T Default'!AB283+'PNO-LCCSD_T Default'!V283-'PNO-LCCSD_T Default'!D283)</f>
        <v>0.65477637286728496</v>
      </c>
      <c r="F293" s="1">
        <f t="shared" si="392"/>
        <v>-3.5151089778121647E-2</v>
      </c>
      <c r="G293" s="1">
        <f t="shared" si="393"/>
        <v>0.67138736634530505</v>
      </c>
      <c r="H293" s="1">
        <f t="shared" si="394"/>
        <v>-1.8540096300101561E-2</v>
      </c>
      <c r="I293" s="1">
        <f>627.5095*('PNO-LCCSD_T Default'!R283+'PNO-LCCSD_T Default'!L283-'PNO-LCCSD_T Default'!F283)</f>
        <v>0.6770318971241337</v>
      </c>
      <c r="J293" s="1">
        <f t="shared" si="395"/>
        <v>-1.2895565521272911E-2</v>
      </c>
      <c r="K293" s="1">
        <f>627.5095*('PNO-LCCSD_T Default'!AD283+'PNO-LCCSD_T Default'!X283-'PNO-LCCSD_T Default'!F283)</f>
        <v>0.67166454545713139</v>
      </c>
      <c r="L293" s="1">
        <f t="shared" si="396"/>
        <v>-1.8262917188275218E-2</v>
      </c>
      <c r="M293" s="1">
        <f t="shared" si="397"/>
        <v>0.67434822129063254</v>
      </c>
      <c r="N293" s="1">
        <f t="shared" si="398"/>
        <v>-1.5579241354774065E-2</v>
      </c>
      <c r="O293" s="1">
        <f>627.5095*('PNO-LCCSD_T Default'!N283+'PNO-LCCSD_T Default'!T283-'PNO-LCCSD_T Default'!H283)</f>
        <v>0.68013244666640715</v>
      </c>
      <c r="P293" s="1">
        <f t="shared" si="416"/>
        <v>-9.7950159789994551E-3</v>
      </c>
      <c r="Q293" s="1">
        <f>627.5095*('PNO-LCCSD_T Default'!Z283+'PNO-LCCSD_T Default'!AF283-'PNO-LCCSD_T Default'!H283)</f>
        <v>0.67914098165462999</v>
      </c>
      <c r="R293" s="1">
        <f t="shared" si="417"/>
        <v>-1.0786480990776615E-2</v>
      </c>
      <c r="S293" s="1">
        <f t="shared" si="418"/>
        <v>0.67963671416051863</v>
      </c>
      <c r="T293" s="1">
        <f t="shared" si="419"/>
        <v>-1.0290748484887979E-2</v>
      </c>
      <c r="U293" s="1">
        <f t="shared" si="420"/>
        <v>0.66984190755340545</v>
      </c>
      <c r="V293" s="1">
        <f t="shared" si="421"/>
        <v>-2.0085555092001162E-2</v>
      </c>
      <c r="W293" s="1">
        <f t="shared" si="422"/>
        <v>0.68273701140356713</v>
      </c>
      <c r="X293" s="1">
        <f t="shared" si="423"/>
        <v>-7.1904512418394795E-3</v>
      </c>
      <c r="Y293" s="21">
        <f t="shared" si="424"/>
        <v>0.67628945947848629</v>
      </c>
      <c r="Z293" s="27">
        <f t="shared" si="425"/>
        <v>-1.3638003166920321E-2</v>
      </c>
      <c r="AA293" s="1">
        <f t="shared" si="426"/>
        <v>0.68338548225174323</v>
      </c>
      <c r="AB293" s="1">
        <f t="shared" si="427"/>
        <v>-6.5419803936633825E-3</v>
      </c>
      <c r="AC293" s="1">
        <f t="shared" si="428"/>
        <v>0.68698511143561214</v>
      </c>
      <c r="AD293" s="1">
        <f t="shared" si="429"/>
        <v>-2.9423512097944693E-3</v>
      </c>
      <c r="AE293" s="1">
        <f t="shared" si="430"/>
        <v>0.68518529684367779</v>
      </c>
      <c r="AF293" s="1">
        <f t="shared" si="431"/>
        <v>-4.7421658017288149E-3</v>
      </c>
      <c r="AG293" s="24">
        <f>627.5095*('PNO-LCCSD_T Tight'!J283+'PNO-LCCSD_T Tight'!P283-'PNO-LCCSD_T Tight'!D283)</f>
        <v>0.69051019564550897</v>
      </c>
      <c r="AH293" s="1">
        <f t="shared" si="432"/>
        <v>5.8273300010236451E-4</v>
      </c>
      <c r="AI293" s="1">
        <f>627.5095*('PNO-LCCSD_T Tight'!V283+'PNO-LCCSD_T Tight'!AB283-'PNO-LCCSD_T Tight'!D283)</f>
        <v>0.65733228744836314</v>
      </c>
      <c r="AJ293" s="1">
        <f t="shared" si="433"/>
        <v>-3.2595175197043469E-2</v>
      </c>
      <c r="AK293" s="1">
        <f t="shared" si="434"/>
        <v>0.673921241546936</v>
      </c>
      <c r="AL293" s="1">
        <f t="shared" si="435"/>
        <v>-1.6006221098470608E-2</v>
      </c>
      <c r="AM293" s="1">
        <f>627.5095*('PNO-LCCSD_T Tight'!L283+'PNO-LCCSD_T Tight'!R283-'PNO-LCCSD_T Tight'!F283)</f>
        <v>0.68045598742122515</v>
      </c>
      <c r="AN293" s="1">
        <f t="shared" si="436"/>
        <v>-9.4714752241814582E-3</v>
      </c>
      <c r="AO293" s="1">
        <f>627.5095*('PNO-LCCSD_T Tight'!X283+'PNO-LCCSD_T Tight'!AD283-'PNO-LCCSD_T Tight'!F283)</f>
        <v>0.67560546198004434</v>
      </c>
      <c r="AP293" s="1">
        <f t="shared" si="437"/>
        <v>-1.4322000665362267E-2</v>
      </c>
      <c r="AQ293" s="1">
        <f t="shared" si="438"/>
        <v>0.67803072470063475</v>
      </c>
      <c r="AR293" s="1">
        <f t="shared" si="439"/>
        <v>-1.1896737944771862E-2</v>
      </c>
      <c r="AS293" s="1">
        <f>IF((627.5095*('PNO-LCCSD_T Tight'!N283+'PNO-LCCSD_T Tight'!T283-'PNO-LCCSD_T Tight'!H283))&gt;$AS$1,(627.5095*('PNO-LCCSD_T Tight'!N283+'PNO-LCCSD_T Tight'!T283-'PNO-LCCSD_T Tight'!H283)), "")</f>
        <v>0.68252953293180674</v>
      </c>
      <c r="AT293" s="1">
        <f t="shared" si="399"/>
        <v>-7.3979297135998712E-3</v>
      </c>
      <c r="AU293" s="1">
        <f>IF((627.5095*('PNO-LCCSD_T Tight'!Z283+'PNO-LCCSD_T Tight'!AF283-'PNO-LCCSD_T Tight'!H283))&gt;$AS$1,(627.5095*('PNO-LCCSD_T Tight'!Z283+'PNO-LCCSD_T Tight'!AF283-'PNO-LCCSD_T Tight'!H283)),"")</f>
        <v>0.68153179285572152</v>
      </c>
      <c r="AV293" s="1">
        <f t="shared" si="400"/>
        <v>-8.3956697896850896E-3</v>
      </c>
      <c r="AW293" s="1">
        <f t="shared" si="401"/>
        <v>0.68203066289376413</v>
      </c>
      <c r="AX293" s="1">
        <f t="shared" si="402"/>
        <v>-7.8967997516424804E-3</v>
      </c>
      <c r="AY293" s="1">
        <f t="shared" si="440"/>
        <v>0.67386410321412693</v>
      </c>
      <c r="AZ293" s="1">
        <f t="shared" si="441"/>
        <v>-1.6063359431279678E-2</v>
      </c>
      <c r="BA293" s="1">
        <f t="shared" si="442"/>
        <v>0.68758598276516247</v>
      </c>
      <c r="BB293" s="1">
        <f t="shared" si="443"/>
        <v>-2.341479880244135E-3</v>
      </c>
      <c r="BC293" s="21">
        <f t="shared" si="444"/>
        <v>0.68072504298964476</v>
      </c>
      <c r="BD293" s="1">
        <f t="shared" si="445"/>
        <v>-9.2024196557618509E-3</v>
      </c>
      <c r="BE293" s="1">
        <f t="shared" si="470"/>
        <v>0.68470505609044974</v>
      </c>
      <c r="BF293" s="1">
        <f t="shared" si="471"/>
        <v>-5.222406554956871E-3</v>
      </c>
      <c r="BG293" s="1">
        <f t="shared" si="472"/>
        <v>0.68774958262692376</v>
      </c>
      <c r="BH293" s="1">
        <f t="shared" si="473"/>
        <v>-2.1778800184828473E-3</v>
      </c>
      <c r="BI293" s="1">
        <f t="shared" si="474"/>
        <v>0.68622731935868675</v>
      </c>
      <c r="BJ293" s="1">
        <f t="shared" si="475"/>
        <v>-3.7001432867198591E-3</v>
      </c>
      <c r="BL293" s="1">
        <f t="shared" si="446"/>
        <v>0.67083262959120094</v>
      </c>
      <c r="BM293" s="1">
        <f t="shared" si="447"/>
        <v>-1.9094833054205673E-2</v>
      </c>
      <c r="BN293" s="1">
        <f t="shared" si="448"/>
        <v>0.68291236403113376</v>
      </c>
      <c r="BO293" s="1">
        <f t="shared" si="449"/>
        <v>-7.0150986142728522E-3</v>
      </c>
      <c r="BP293" s="1">
        <f t="shared" si="450"/>
        <v>0.67714388512599311</v>
      </c>
      <c r="BQ293" s="1">
        <f t="shared" si="451"/>
        <v>-1.2783577519413503E-2</v>
      </c>
      <c r="BR293" s="1">
        <f t="shared" si="452"/>
        <v>0.68375649658753823</v>
      </c>
      <c r="BS293" s="1">
        <f t="shared" si="453"/>
        <v>-6.1709660578683767E-3</v>
      </c>
      <c r="BT293" s="1">
        <f t="shared" si="454"/>
        <v>0.68749941789479552</v>
      </c>
      <c r="BU293" s="1">
        <f t="shared" si="455"/>
        <v>-2.4280447506110914E-3</v>
      </c>
      <c r="BV293" s="1">
        <f t="shared" si="456"/>
        <v>0.68558161257746286</v>
      </c>
      <c r="BW293" s="1">
        <f t="shared" si="457"/>
        <v>-4.3458500679437462E-3</v>
      </c>
      <c r="BX293" s="1">
        <f t="shared" si="458"/>
        <v>0.68451370956603719</v>
      </c>
      <c r="BY293" s="1">
        <f t="shared" si="459"/>
        <v>-5.4137530793694211E-3</v>
      </c>
      <c r="BZ293" s="1">
        <f t="shared" si="460"/>
        <v>0.6888520535389363</v>
      </c>
      <c r="CA293" s="1">
        <f t="shared" si="461"/>
        <v>-1.0754091064703042E-3</v>
      </c>
      <c r="CB293" s="1">
        <f t="shared" si="462"/>
        <v>0.68650267387989239</v>
      </c>
      <c r="CC293" s="1">
        <f t="shared" si="463"/>
        <v>-3.4247887655142195E-3</v>
      </c>
      <c r="CD293" s="1">
        <f t="shared" si="464"/>
        <v>0.68609623722121471</v>
      </c>
      <c r="CE293" s="1">
        <f t="shared" si="465"/>
        <v>-3.8312254241918975E-3</v>
      </c>
      <c r="CF293" s="1">
        <f t="shared" si="466"/>
        <v>0.68888272213383073</v>
      </c>
      <c r="CG293" s="1">
        <f t="shared" si="467"/>
        <v>-1.0447405115758812E-3</v>
      </c>
      <c r="CH293" s="1">
        <f t="shared" si="468"/>
        <v>0.68814276687562326</v>
      </c>
      <c r="CI293" s="1">
        <f t="shared" si="469"/>
        <v>-1.784695769783351E-3</v>
      </c>
      <c r="CJ293" s="1">
        <f t="shared" si="409"/>
        <v>0.67461615661679553</v>
      </c>
      <c r="CK293" s="1">
        <f t="shared" si="469"/>
        <v>-1.5311306028611082E-2</v>
      </c>
      <c r="CL293" s="1">
        <f t="shared" si="410"/>
        <v>0.68763469152070822</v>
      </c>
      <c r="CM293" s="1">
        <f t="shared" si="469"/>
        <v>-2.2927711246983895E-3</v>
      </c>
      <c r="CN293" s="1">
        <f t="shared" si="411"/>
        <v>0.68136364483679002</v>
      </c>
      <c r="CO293" s="1">
        <f t="shared" si="469"/>
        <v>-8.5638178086165917E-3</v>
      </c>
      <c r="CP293" s="1">
        <f t="shared" si="412"/>
        <v>0.67612731434384832</v>
      </c>
      <c r="CQ293" s="1">
        <f t="shared" si="415"/>
        <v>-1.380014830155829E-2</v>
      </c>
      <c r="CR293" s="1">
        <f t="shared" si="413"/>
        <v>0.68772384878338222</v>
      </c>
      <c r="CS293" s="1">
        <f t="shared" si="415"/>
        <v>-2.2036138620243895E-3</v>
      </c>
      <c r="CT293" s="1">
        <f t="shared" si="414"/>
        <v>0.68279143047595181</v>
      </c>
      <c r="CU293" s="1">
        <f t="shared" si="415"/>
        <v>-7.1360321694547979E-3</v>
      </c>
    </row>
    <row r="294" spans="1:99" x14ac:dyDescent="0.2">
      <c r="A294" s="4">
        <f>'PNO-LCCSD_T Default'!A284</f>
        <v>0.18466486361463177</v>
      </c>
      <c r="B294" t="s">
        <v>280</v>
      </c>
      <c r="C294" s="1">
        <f>627.5095*('PNO-LCCSD_T Default'!P284+'PNO-LCCSD_T Default'!J284-'PNO-LCCSD_T Default'!D284)</f>
        <v>0.17670959815672418</v>
      </c>
      <c r="D294" s="1">
        <f t="shared" si="391"/>
        <v>-7.9552654579075899E-3</v>
      </c>
      <c r="E294" s="1">
        <f>627.5095*('PNO-LCCSD_T Default'!AB284+'PNO-LCCSD_T Default'!V284-'PNO-LCCSD_T Default'!D284)</f>
        <v>0.17287965918213452</v>
      </c>
      <c r="F294" s="1">
        <f t="shared" si="392"/>
        <v>-1.1785204432497254E-2</v>
      </c>
      <c r="G294" s="1">
        <f t="shared" si="393"/>
        <v>0.17479462866942935</v>
      </c>
      <c r="H294" s="1">
        <f t="shared" si="394"/>
        <v>-9.8702349452024218E-3</v>
      </c>
      <c r="I294" s="1">
        <f>627.5095*('PNO-LCCSD_T Default'!R284+'PNO-LCCSD_T Default'!L284-'PNO-LCCSD_T Default'!F284)</f>
        <v>0.17644660261782938</v>
      </c>
      <c r="J294" s="1">
        <f t="shared" si="395"/>
        <v>-8.2182609968023956E-3</v>
      </c>
      <c r="K294" s="1">
        <f>627.5095*('PNO-LCCSD_T Default'!AD284+'PNO-LCCSD_T Default'!X284-'PNO-LCCSD_T Default'!F284)</f>
        <v>0.17485351787989797</v>
      </c>
      <c r="L294" s="1">
        <f t="shared" si="396"/>
        <v>-9.8113457347338007E-3</v>
      </c>
      <c r="M294" s="1">
        <f t="shared" si="397"/>
        <v>0.17565006024886368</v>
      </c>
      <c r="N294" s="1">
        <f t="shared" si="398"/>
        <v>-9.0148033657680982E-3</v>
      </c>
      <c r="O294" s="1">
        <f>627.5095*('PNO-LCCSD_T Default'!N284+'PNO-LCCSD_T Default'!T284-'PNO-LCCSD_T Default'!H284)</f>
        <v>0.17627369365438478</v>
      </c>
      <c r="P294" s="1">
        <f t="shared" si="416"/>
        <v>-8.3911699602469969E-3</v>
      </c>
      <c r="Q294" s="1">
        <f>627.5095*('PNO-LCCSD_T Default'!Z284+'PNO-LCCSD_T Default'!AF284-'PNO-LCCSD_T Default'!H284)</f>
        <v>0.1758469872125836</v>
      </c>
      <c r="R294" s="1">
        <f t="shared" si="417"/>
        <v>-8.8178764020481748E-3</v>
      </c>
      <c r="S294" s="1">
        <f t="shared" si="418"/>
        <v>0.17606034043348417</v>
      </c>
      <c r="T294" s="1">
        <f t="shared" si="419"/>
        <v>-8.6045231811475997E-3</v>
      </c>
      <c r="U294" s="1">
        <f t="shared" si="420"/>
        <v>0.17627417371038037</v>
      </c>
      <c r="V294" s="1">
        <f t="shared" si="421"/>
        <v>-8.3906899042514027E-3</v>
      </c>
      <c r="W294" s="1">
        <f t="shared" si="422"/>
        <v>0.17614764743108469</v>
      </c>
      <c r="X294" s="1">
        <f t="shared" si="423"/>
        <v>-8.5172161835470883E-3</v>
      </c>
      <c r="Y294" s="21">
        <f t="shared" si="424"/>
        <v>0.17621091057073254</v>
      </c>
      <c r="Z294" s="27">
        <f t="shared" si="425"/>
        <v>-8.4539530438992316E-3</v>
      </c>
      <c r="AA294" s="1">
        <f t="shared" si="426"/>
        <v>0.17609228097142651</v>
      </c>
      <c r="AB294" s="1">
        <f t="shared" si="427"/>
        <v>-8.5725826432052621E-3</v>
      </c>
      <c r="AC294" s="1">
        <f t="shared" si="428"/>
        <v>0.17688931569277835</v>
      </c>
      <c r="AD294" s="1">
        <f t="shared" si="429"/>
        <v>-7.7755479218534207E-3</v>
      </c>
      <c r="AE294" s="1">
        <f t="shared" si="430"/>
        <v>0.17649079833210241</v>
      </c>
      <c r="AF294" s="1">
        <f t="shared" si="431"/>
        <v>-8.1740652825293691E-3</v>
      </c>
      <c r="AG294" s="24">
        <f>627.5095*('PNO-LCCSD_T Tight'!J284+'PNO-LCCSD_T Tight'!P284-'PNO-LCCSD_T Tight'!D284)</f>
        <v>0.17692428168226931</v>
      </c>
      <c r="AH294" s="1">
        <f t="shared" si="432"/>
        <v>-7.7405819323624614E-3</v>
      </c>
      <c r="AI294" s="1">
        <f>627.5095*('PNO-LCCSD_T Tight'!V284+'PNO-LCCSD_T Tight'!AB284-'PNO-LCCSD_T Tight'!D284)</f>
        <v>0.17425887926578304</v>
      </c>
      <c r="AJ294" s="1">
        <f t="shared" si="433"/>
        <v>-1.0405984348848735E-2</v>
      </c>
      <c r="AK294" s="1">
        <f t="shared" si="434"/>
        <v>0.17559158047402618</v>
      </c>
      <c r="AL294" s="1">
        <f t="shared" si="435"/>
        <v>-9.073283140605598E-3</v>
      </c>
      <c r="AM294" s="1">
        <f>627.5095*('PNO-LCCSD_T Tight'!L284+'PNO-LCCSD_T Tight'!R284-'PNO-LCCSD_T Tight'!F284)</f>
        <v>0.17743265349123755</v>
      </c>
      <c r="AN294" s="1">
        <f t="shared" si="436"/>
        <v>-7.2322101233942282E-3</v>
      </c>
      <c r="AO294" s="1">
        <f>627.5095*('PNO-LCCSD_T Tight'!X284+'PNO-LCCSD_T Tight'!AD284-'PNO-LCCSD_T Tight'!F284)</f>
        <v>0.17597073208284614</v>
      </c>
      <c r="AP294" s="1">
        <f t="shared" si="437"/>
        <v>-8.6941315317856371E-3</v>
      </c>
      <c r="AQ294" s="1">
        <f t="shared" si="438"/>
        <v>0.17670169278704184</v>
      </c>
      <c r="AR294" s="1">
        <f t="shared" si="439"/>
        <v>-7.9631708275899327E-3</v>
      </c>
      <c r="AS294" s="1">
        <f>IF((627.5095*('PNO-LCCSD_T Tight'!N284+'PNO-LCCSD_T Tight'!T284-'PNO-LCCSD_T Tight'!H284))&gt;$AS$1,(627.5095*('PNO-LCCSD_T Tight'!N284+'PNO-LCCSD_T Tight'!T284-'PNO-LCCSD_T Tight'!H284)), "")</f>
        <v>0.17739693562301925</v>
      </c>
      <c r="AT294" s="1">
        <f t="shared" si="399"/>
        <v>-7.2679279916125217E-3</v>
      </c>
      <c r="AU294" s="1">
        <f>IF((627.5095*('PNO-LCCSD_T Tight'!Z284+'PNO-LCCSD_T Tight'!AF284-'PNO-LCCSD_T Tight'!H284))&gt;$AS$1,(627.5095*('PNO-LCCSD_T Tight'!Z284+'PNO-LCCSD_T Tight'!AF284-'PNO-LCCSD_T Tight'!H284)),"")</f>
        <v>0.1769514038812843</v>
      </c>
      <c r="AV294" s="1">
        <f t="shared" si="400"/>
        <v>-7.7134597333474719E-3</v>
      </c>
      <c r="AW294" s="1">
        <f t="shared" si="401"/>
        <v>0.17717416975215178</v>
      </c>
      <c r="AX294" s="1">
        <f t="shared" si="402"/>
        <v>-7.4906938624799968E-3</v>
      </c>
      <c r="AY294" s="1">
        <f t="shared" si="440"/>
        <v>0.17776595950839141</v>
      </c>
      <c r="AZ294" s="1">
        <f t="shared" si="441"/>
        <v>-6.8989041062403611E-3</v>
      </c>
      <c r="BA294" s="1">
        <f t="shared" si="442"/>
        <v>0.17709308158048434</v>
      </c>
      <c r="BB294" s="1">
        <f t="shared" si="443"/>
        <v>-7.571782034147434E-3</v>
      </c>
      <c r="BC294" s="21">
        <f t="shared" si="444"/>
        <v>0.17742952054443786</v>
      </c>
      <c r="BD294" s="1">
        <f t="shared" si="445"/>
        <v>-7.2353430701939114E-3</v>
      </c>
      <c r="BE294" s="1">
        <f t="shared" si="470"/>
        <v>0.1773594611383312</v>
      </c>
      <c r="BF294" s="1">
        <f t="shared" si="471"/>
        <v>-7.3054024763005709E-3</v>
      </c>
      <c r="BG294" s="1">
        <f t="shared" si="472"/>
        <v>0.17798030544030138</v>
      </c>
      <c r="BH294" s="1">
        <f t="shared" si="473"/>
        <v>-6.6845581743303906E-3</v>
      </c>
      <c r="BI294" s="1">
        <f t="shared" si="474"/>
        <v>0.17766988328931629</v>
      </c>
      <c r="BJ294" s="1">
        <f t="shared" si="475"/>
        <v>-6.9949803253154808E-3</v>
      </c>
      <c r="BL294" s="1">
        <f t="shared" si="446"/>
        <v>0.17635884950727393</v>
      </c>
      <c r="BM294" s="1">
        <f t="shared" si="447"/>
        <v>-8.3060141073578453E-3</v>
      </c>
      <c r="BN294" s="1">
        <f t="shared" si="448"/>
        <v>0.17624227104153353</v>
      </c>
      <c r="BO294" s="1">
        <f t="shared" si="449"/>
        <v>-8.4225925730982421E-3</v>
      </c>
      <c r="BP294" s="1">
        <f t="shared" si="450"/>
        <v>0.17647964364063121</v>
      </c>
      <c r="BQ294" s="1">
        <f t="shared" si="451"/>
        <v>-8.1852199740005682E-3</v>
      </c>
      <c r="BR294" s="1">
        <f t="shared" si="452"/>
        <v>0.17612399111144952</v>
      </c>
      <c r="BS294" s="1">
        <f t="shared" si="453"/>
        <v>-8.5408725031822508E-3</v>
      </c>
      <c r="BT294" s="1">
        <f t="shared" si="454"/>
        <v>0.17716684523265705</v>
      </c>
      <c r="BU294" s="1">
        <f t="shared" si="455"/>
        <v>-7.4980183819747248E-3</v>
      </c>
      <c r="BV294" s="1">
        <f t="shared" si="456"/>
        <v>0.17661544714630872</v>
      </c>
      <c r="BW294" s="1">
        <f t="shared" si="457"/>
        <v>-8.0494164683230507E-3</v>
      </c>
      <c r="BX294" s="1">
        <f t="shared" si="458"/>
        <v>0.17641718172816401</v>
      </c>
      <c r="BY294" s="1">
        <f t="shared" si="459"/>
        <v>-8.247681886467767E-3</v>
      </c>
      <c r="BZ294" s="1">
        <f t="shared" si="460"/>
        <v>0.17741857689935017</v>
      </c>
      <c r="CA294" s="1">
        <f t="shared" si="461"/>
        <v>-7.2462867152816024E-3</v>
      </c>
      <c r="CB294" s="1">
        <f t="shared" si="462"/>
        <v>0.17686700886121395</v>
      </c>
      <c r="CC294" s="1">
        <f t="shared" si="463"/>
        <v>-7.7978547534178211E-3</v>
      </c>
      <c r="CD294" s="1">
        <f t="shared" si="464"/>
        <v>0.17703389964612601</v>
      </c>
      <c r="CE294" s="1">
        <f t="shared" si="465"/>
        <v>-7.6309639685057662E-3</v>
      </c>
      <c r="CF294" s="1">
        <f t="shared" si="466"/>
        <v>0.17742377147350322</v>
      </c>
      <c r="CG294" s="1">
        <f t="shared" si="467"/>
        <v>-7.2410921411285578E-3</v>
      </c>
      <c r="CH294" s="1">
        <f t="shared" si="468"/>
        <v>0.17731387444491431</v>
      </c>
      <c r="CI294" s="1">
        <f t="shared" si="469"/>
        <v>-7.3509891697174645E-3</v>
      </c>
      <c r="CJ294" s="1">
        <f t="shared" si="409"/>
        <v>0.17783023658990174</v>
      </c>
      <c r="CK294" s="1">
        <f t="shared" si="469"/>
        <v>-6.8346270247300334E-3</v>
      </c>
      <c r="CL294" s="1">
        <f t="shared" si="410"/>
        <v>0.17711936575069706</v>
      </c>
      <c r="CM294" s="1">
        <f t="shared" si="469"/>
        <v>-7.5454978639347137E-3</v>
      </c>
      <c r="CN294" s="1">
        <f t="shared" si="411"/>
        <v>0.17763037293613171</v>
      </c>
      <c r="CO294" s="1">
        <f t="shared" si="469"/>
        <v>-7.034490678500066E-3</v>
      </c>
      <c r="CP294" s="1">
        <f t="shared" si="412"/>
        <v>0.17841770672226148</v>
      </c>
      <c r="CQ294" s="1">
        <f t="shared" si="415"/>
        <v>-6.2471568923702925E-3</v>
      </c>
      <c r="CR294" s="1">
        <f t="shared" si="413"/>
        <v>0.1771321653501515</v>
      </c>
      <c r="CS294" s="1">
        <f t="shared" si="415"/>
        <v>-7.5326982644802754E-3</v>
      </c>
      <c r="CT294" s="1">
        <f t="shared" si="414"/>
        <v>0.17801963006373453</v>
      </c>
      <c r="CU294" s="1">
        <f t="shared" si="415"/>
        <v>-6.6452335508972449E-3</v>
      </c>
    </row>
    <row r="295" spans="1:99" x14ac:dyDescent="0.2">
      <c r="A295" s="4">
        <f>'PNO-LCCSD_T Default'!A285</f>
        <v>1.4252166623056808</v>
      </c>
      <c r="B295" t="s">
        <v>281</v>
      </c>
      <c r="C295" s="1">
        <f>627.5095*('PNO-LCCSD_T Default'!P285+'PNO-LCCSD_T Default'!J285-'PNO-LCCSD_T Default'!D285)</f>
        <v>1.2376911082799522</v>
      </c>
      <c r="D295" s="1">
        <f t="shared" si="391"/>
        <v>-0.18752555402572857</v>
      </c>
      <c r="E295" s="1">
        <f>627.5095*('PNO-LCCSD_T Default'!AB285+'PNO-LCCSD_T Default'!V285-'PNO-LCCSD_T Default'!D285)</f>
        <v>1.0603850792807483</v>
      </c>
      <c r="F295" s="1">
        <f t="shared" si="392"/>
        <v>-0.36483158302493246</v>
      </c>
      <c r="G295" s="1">
        <f t="shared" si="393"/>
        <v>1.1490380937803502</v>
      </c>
      <c r="H295" s="1">
        <f t="shared" si="394"/>
        <v>-0.27617856852533063</v>
      </c>
      <c r="I295" s="1">
        <f>627.5095*('PNO-LCCSD_T Default'!R285+'PNO-LCCSD_T Default'!L285-'PNO-LCCSD_T Default'!F285)</f>
        <v>1.3217357943426438</v>
      </c>
      <c r="J295" s="1">
        <f t="shared" si="395"/>
        <v>-0.10348086796303702</v>
      </c>
      <c r="K295" s="1">
        <f>627.5095*('PNO-LCCSD_T Default'!AD285+'PNO-LCCSD_T Default'!X285-'PNO-LCCSD_T Default'!F285)</f>
        <v>1.2883361782761338</v>
      </c>
      <c r="L295" s="1">
        <f t="shared" si="396"/>
        <v>-0.136880484029547</v>
      </c>
      <c r="M295" s="1">
        <f t="shared" si="397"/>
        <v>1.3050359863093888</v>
      </c>
      <c r="N295" s="1">
        <f t="shared" si="398"/>
        <v>-0.12018067599629201</v>
      </c>
      <c r="O295" s="1">
        <f>627.5095*('PNO-LCCSD_T Default'!N285+'PNO-LCCSD_T Default'!T285-'PNO-LCCSD_T Default'!H285)</f>
        <v>1.373662221156092</v>
      </c>
      <c r="P295" s="1">
        <f t="shared" si="416"/>
        <v>-5.1554441149588737E-2</v>
      </c>
      <c r="Q295" s="1">
        <f>627.5095*('PNO-LCCSD_T Default'!Z285+'PNO-LCCSD_T Default'!AF285-'PNO-LCCSD_T Default'!H285)</f>
        <v>1.365830902590182</v>
      </c>
      <c r="R295" s="1">
        <f t="shared" si="417"/>
        <v>-5.9385759715498754E-2</v>
      </c>
      <c r="S295" s="1">
        <f t="shared" si="418"/>
        <v>1.369746561873137</v>
      </c>
      <c r="T295" s="1">
        <f t="shared" si="419"/>
        <v>-5.5470100432543745E-2</v>
      </c>
      <c r="U295" s="1">
        <f t="shared" si="420"/>
        <v>1.3768383769019623</v>
      </c>
      <c r="V295" s="1">
        <f t="shared" si="421"/>
        <v>-4.8378285403718468E-2</v>
      </c>
      <c r="W295" s="1">
        <f t="shared" si="422"/>
        <v>1.4377887473833733</v>
      </c>
      <c r="X295" s="1">
        <f t="shared" si="423"/>
        <v>1.2572085077692474E-2</v>
      </c>
      <c r="Y295" s="21">
        <f t="shared" si="424"/>
        <v>1.4073135621426678</v>
      </c>
      <c r="Z295" s="27">
        <f t="shared" si="425"/>
        <v>-1.7903100163012997E-2</v>
      </c>
      <c r="AA295" s="1">
        <f t="shared" si="426"/>
        <v>1.4281424066652837</v>
      </c>
      <c r="AB295" s="1">
        <f t="shared" si="427"/>
        <v>2.9257443596029109E-3</v>
      </c>
      <c r="AC295" s="1">
        <f t="shared" si="428"/>
        <v>1.4471368428541016</v>
      </c>
      <c r="AD295" s="1">
        <f t="shared" si="429"/>
        <v>2.192018054842082E-2</v>
      </c>
      <c r="AE295" s="1">
        <f t="shared" si="430"/>
        <v>1.4376396247596925</v>
      </c>
      <c r="AF295" s="1">
        <f t="shared" si="431"/>
        <v>1.2422962454011754E-2</v>
      </c>
      <c r="AG295" s="24">
        <f>627.5095*('PNO-LCCSD_T Tight'!J285+'PNO-LCCSD_T Tight'!P285-'PNO-LCCSD_T Tight'!D285)</f>
        <v>1.3923646435661106</v>
      </c>
      <c r="AH295" s="1">
        <f t="shared" si="432"/>
        <v>-3.2852018739570221E-2</v>
      </c>
      <c r="AI295" s="1">
        <f>627.5095*('PNO-LCCSD_T Tight'!V285+'PNO-LCCSD_T Tight'!AB285-'PNO-LCCSD_T Tight'!D285)</f>
        <v>1.1250456850600379</v>
      </c>
      <c r="AJ295" s="1">
        <f t="shared" si="433"/>
        <v>-0.3001709772456429</v>
      </c>
      <c r="AK295" s="1">
        <f t="shared" si="434"/>
        <v>1.2587051643130742</v>
      </c>
      <c r="AL295" s="1">
        <f t="shared" si="435"/>
        <v>-0.16651149799260656</v>
      </c>
      <c r="AM295" s="1">
        <f>627.5095*('PNO-LCCSD_T Tight'!L285+'PNO-LCCSD_T Tight'!R285-'PNO-LCCSD_T Tight'!F285)</f>
        <v>1.3990657284217509</v>
      </c>
      <c r="AN295" s="1">
        <f t="shared" si="436"/>
        <v>-2.6150933883929861E-2</v>
      </c>
      <c r="AO295" s="1">
        <f>627.5095*('PNO-LCCSD_T Tight'!X285+'PNO-LCCSD_T Tight'!AD285-'PNO-LCCSD_T Tight'!F285)</f>
        <v>1.3220648917009534</v>
      </c>
      <c r="AP295" s="1">
        <f t="shared" si="437"/>
        <v>-0.10315177060472736</v>
      </c>
      <c r="AQ295" s="1">
        <f t="shared" si="438"/>
        <v>1.3605653100613522</v>
      </c>
      <c r="AR295" s="1">
        <f t="shared" si="439"/>
        <v>-6.4651352244328608E-2</v>
      </c>
      <c r="AS295" s="1">
        <f>IF((627.5095*('PNO-LCCSD_T Tight'!N285+'PNO-LCCSD_T Tight'!T285-'PNO-LCCSD_T Tight'!H285))&gt;$AS$1,(627.5095*('PNO-LCCSD_T Tight'!N285+'PNO-LCCSD_T Tight'!T285-'PNO-LCCSD_T Tight'!H285)), "")</f>
        <v>1.4218612258485384</v>
      </c>
      <c r="AT295" s="1">
        <f t="shared" si="399"/>
        <v>-3.3554364571424244E-3</v>
      </c>
      <c r="AU295" s="1">
        <f>IF((627.5095*('PNO-LCCSD_T Tight'!Z285+'PNO-LCCSD_T Tight'!AF285-'PNO-LCCSD_T Tight'!H285))&gt;$AS$1,(627.5095*('PNO-LCCSD_T Tight'!Z285+'PNO-LCCSD_T Tight'!AF285-'PNO-LCCSD_T Tight'!H285)),"")</f>
        <v>1.3868461957584692</v>
      </c>
      <c r="AV295" s="1">
        <f t="shared" si="400"/>
        <v>-3.8370466547211546E-2</v>
      </c>
      <c r="AW295" s="1">
        <f t="shared" si="401"/>
        <v>1.4043537108035038</v>
      </c>
      <c r="AX295" s="1">
        <f t="shared" si="402"/>
        <v>-2.0862951502176985E-2</v>
      </c>
      <c r="AY295" s="1">
        <f t="shared" si="440"/>
        <v>1.403459189790855</v>
      </c>
      <c r="AZ295" s="1">
        <f t="shared" si="441"/>
        <v>-2.1757472514825738E-2</v>
      </c>
      <c r="BA295" s="1">
        <f t="shared" si="442"/>
        <v>1.4512374498755949</v>
      </c>
      <c r="BB295" s="1">
        <f t="shared" si="443"/>
        <v>2.6020787569914106E-2</v>
      </c>
      <c r="BC295" s="21">
        <f t="shared" si="444"/>
        <v>1.4273483198332251</v>
      </c>
      <c r="BD295" s="1">
        <f t="shared" si="445"/>
        <v>2.131657527544295E-3</v>
      </c>
      <c r="BE295" s="1">
        <f t="shared" si="470"/>
        <v>1.4457778133127088</v>
      </c>
      <c r="BF295" s="1">
        <f t="shared" si="471"/>
        <v>2.0561151007028045E-2</v>
      </c>
      <c r="BG295" s="1">
        <f t="shared" si="472"/>
        <v>1.4548134655893055</v>
      </c>
      <c r="BH295" s="1">
        <f t="shared" si="473"/>
        <v>2.9596803283624684E-2</v>
      </c>
      <c r="BI295" s="1">
        <f t="shared" si="474"/>
        <v>1.4502956394510071</v>
      </c>
      <c r="BJ295" s="1">
        <f t="shared" si="475"/>
        <v>2.5078977145326364E-2</v>
      </c>
      <c r="BL295" s="1">
        <f t="shared" si="446"/>
        <v>1.4378449437796155</v>
      </c>
      <c r="BM295" s="1">
        <f t="shared" si="447"/>
        <v>1.2628281473934688E-2</v>
      </c>
      <c r="BN295" s="1">
        <f t="shared" si="448"/>
        <v>1.442224892161994</v>
      </c>
      <c r="BO295" s="1">
        <f t="shared" si="449"/>
        <v>1.7008229856313228E-2</v>
      </c>
      <c r="BP295" s="1">
        <f t="shared" si="450"/>
        <v>1.4442934251168922</v>
      </c>
      <c r="BQ295" s="1">
        <f t="shared" si="451"/>
        <v>1.9076762811211401E-2</v>
      </c>
      <c r="BR295" s="1">
        <f t="shared" si="452"/>
        <v>1.4509886844563848</v>
      </c>
      <c r="BS295" s="1">
        <f t="shared" si="453"/>
        <v>2.5772022150704066E-2</v>
      </c>
      <c r="BT295" s="1">
        <f t="shared" si="454"/>
        <v>1.4601479847182288</v>
      </c>
      <c r="BU295" s="1">
        <f t="shared" si="455"/>
        <v>3.4931322412548038E-2</v>
      </c>
      <c r="BV295" s="1">
        <f t="shared" si="456"/>
        <v>1.4547923185870197</v>
      </c>
      <c r="BW295" s="1">
        <f t="shared" si="457"/>
        <v>2.9575656281338958E-2</v>
      </c>
      <c r="BX295" s="1">
        <f t="shared" si="458"/>
        <v>1.4536223841982105</v>
      </c>
      <c r="BY295" s="1">
        <f t="shared" si="459"/>
        <v>2.8405721892529767E-2</v>
      </c>
      <c r="BZ295" s="1">
        <f t="shared" si="460"/>
        <v>1.4631152465623862</v>
      </c>
      <c r="CA295" s="1">
        <f t="shared" si="461"/>
        <v>3.7898584256705448E-2</v>
      </c>
      <c r="CB295" s="1">
        <f t="shared" si="462"/>
        <v>1.4575046588961631</v>
      </c>
      <c r="CC295" s="1">
        <f t="shared" si="463"/>
        <v>3.2287996590482315E-2</v>
      </c>
      <c r="CD295" s="1">
        <f t="shared" si="464"/>
        <v>1.4583626048683584</v>
      </c>
      <c r="CE295" s="1">
        <f t="shared" si="465"/>
        <v>3.3145942562677666E-2</v>
      </c>
      <c r="CF295" s="1">
        <f t="shared" si="466"/>
        <v>1.4631489962152808</v>
      </c>
      <c r="CG295" s="1">
        <f t="shared" si="467"/>
        <v>3.7932333909600047E-2</v>
      </c>
      <c r="CH295" s="1">
        <f t="shared" si="468"/>
        <v>1.4612828828384812</v>
      </c>
      <c r="CI295" s="1">
        <f t="shared" si="469"/>
        <v>3.6066220532800397E-2</v>
      </c>
      <c r="CJ295" s="1">
        <f t="shared" si="409"/>
        <v>1.4497690471021492</v>
      </c>
      <c r="CK295" s="1">
        <f t="shared" si="469"/>
        <v>2.4552384796468374E-2</v>
      </c>
      <c r="CL295" s="1">
        <f t="shared" si="410"/>
        <v>1.4524697045306054</v>
      </c>
      <c r="CM295" s="1">
        <f t="shared" si="469"/>
        <v>2.725304222492464E-2</v>
      </c>
      <c r="CN295" s="1">
        <f t="shared" si="411"/>
        <v>1.4549872476573456</v>
      </c>
      <c r="CO295" s="1">
        <f t="shared" si="469"/>
        <v>2.9770585351664769E-2</v>
      </c>
      <c r="CP295" s="1">
        <f t="shared" si="412"/>
        <v>1.4545717342284603</v>
      </c>
      <c r="CQ295" s="1">
        <f t="shared" si="415"/>
        <v>2.935507192277953E-2</v>
      </c>
      <c r="CR295" s="1">
        <f t="shared" si="413"/>
        <v>1.4524173894638912</v>
      </c>
      <c r="CS295" s="1">
        <f t="shared" si="415"/>
        <v>2.7200727158210425E-2</v>
      </c>
      <c r="CT295" s="1">
        <f t="shared" si="414"/>
        <v>1.4585078564170844</v>
      </c>
      <c r="CU295" s="1">
        <f t="shared" si="415"/>
        <v>3.3291194111403577E-2</v>
      </c>
    </row>
    <row r="296" spans="1:99" x14ac:dyDescent="0.2">
      <c r="A296" s="4">
        <f>'PNO-LCCSD_T Default'!A286</f>
        <v>1.7045409399932043</v>
      </c>
      <c r="B296" t="s">
        <v>282</v>
      </c>
      <c r="C296" s="1">
        <f>627.5095*('PNO-LCCSD_T Default'!P286+'PNO-LCCSD_T Default'!J286-'PNO-LCCSD_T Default'!D286)</f>
        <v>1.5623939173956627</v>
      </c>
      <c r="D296" s="1">
        <f t="shared" si="391"/>
        <v>-0.14214702259754164</v>
      </c>
      <c r="E296" s="1">
        <f>627.5095*('PNO-LCCSD_T Default'!AB286+'PNO-LCCSD_T Default'!V286-'PNO-LCCSD_T Default'!D286)</f>
        <v>1.4303949013929296</v>
      </c>
      <c r="F296" s="1">
        <f t="shared" si="392"/>
        <v>-0.27414603860027476</v>
      </c>
      <c r="G296" s="1">
        <f t="shared" si="393"/>
        <v>1.4963944093942962</v>
      </c>
      <c r="H296" s="1">
        <f t="shared" si="394"/>
        <v>-0.20814653059890809</v>
      </c>
      <c r="I296" s="1">
        <f>627.5095*('PNO-LCCSD_T Default'!R286+'PNO-LCCSD_T Default'!L286-'PNO-LCCSD_T Default'!F286)</f>
        <v>1.6285192570389089</v>
      </c>
      <c r="J296" s="1">
        <f t="shared" si="395"/>
        <v>-7.6021682954295455E-2</v>
      </c>
      <c r="K296" s="1">
        <f>627.5095*('PNO-LCCSD_T Default'!AD286+'PNO-LCCSD_T Default'!X286-'PNO-LCCSD_T Default'!F286)</f>
        <v>1.6015537293163313</v>
      </c>
      <c r="L296" s="1">
        <f t="shared" si="396"/>
        <v>-0.102987210676873</v>
      </c>
      <c r="M296" s="1">
        <f t="shared" si="397"/>
        <v>1.61503649317762</v>
      </c>
      <c r="N296" s="1">
        <f t="shared" si="398"/>
        <v>-8.9504446815584338E-2</v>
      </c>
      <c r="O296" s="1">
        <f>627.5095*('PNO-LCCSD_T Default'!N286+'PNO-LCCSD_T Default'!T286-'PNO-LCCSD_T Default'!H286)</f>
        <v>1.6679641766621165</v>
      </c>
      <c r="P296" s="1">
        <f t="shared" si="416"/>
        <v>-3.6576763331087836E-2</v>
      </c>
      <c r="Q296" s="1">
        <f>627.5095*('PNO-LCCSD_T Default'!Z286+'PNO-LCCSD_T Default'!AF286-'PNO-LCCSD_T Default'!H286)</f>
        <v>1.6614694533214114</v>
      </c>
      <c r="R296" s="1">
        <f t="shared" si="417"/>
        <v>-4.3071486671792947E-2</v>
      </c>
      <c r="S296" s="1">
        <f t="shared" si="418"/>
        <v>1.6647168149917639</v>
      </c>
      <c r="T296" s="1">
        <f t="shared" si="419"/>
        <v>-3.9824125001440391E-2</v>
      </c>
      <c r="U296" s="1">
        <f t="shared" si="420"/>
        <v>1.6718733006751363</v>
      </c>
      <c r="V296" s="1">
        <f t="shared" si="421"/>
        <v>-3.2667639318068042E-2</v>
      </c>
      <c r="W296" s="1">
        <f t="shared" si="422"/>
        <v>1.7137713350715644</v>
      </c>
      <c r="X296" s="1">
        <f t="shared" si="423"/>
        <v>9.2303950783600985E-3</v>
      </c>
      <c r="Y296" s="21">
        <f t="shared" si="424"/>
        <v>1.6928223178733501</v>
      </c>
      <c r="Z296" s="27">
        <f t="shared" si="425"/>
        <v>-1.1718622119854194E-2</v>
      </c>
      <c r="AA296" s="1">
        <f t="shared" si="426"/>
        <v>1.7093490103651541</v>
      </c>
      <c r="AB296" s="1">
        <f t="shared" si="427"/>
        <v>4.8080703719497464E-3</v>
      </c>
      <c r="AC296" s="1">
        <f t="shared" si="428"/>
        <v>1.724331852277561</v>
      </c>
      <c r="AD296" s="1">
        <f t="shared" si="429"/>
        <v>1.9790912284356699E-2</v>
      </c>
      <c r="AE296" s="1">
        <f t="shared" si="430"/>
        <v>1.7168404313213577</v>
      </c>
      <c r="AF296" s="1">
        <f t="shared" si="431"/>
        <v>1.2299491328153334E-2</v>
      </c>
      <c r="AG296" s="24">
        <f>627.5095*('PNO-LCCSD_T Tight'!J286+'PNO-LCCSD_T Tight'!P286-'PNO-LCCSD_T Tight'!D286)</f>
        <v>1.670115730423783</v>
      </c>
      <c r="AH296" s="1">
        <f t="shared" si="432"/>
        <v>-3.44252095694213E-2</v>
      </c>
      <c r="AI296" s="1">
        <f>627.5095*('PNO-LCCSD_T Tight'!V286+'PNO-LCCSD_T Tight'!AB286-'PNO-LCCSD_T Tight'!D286)</f>
        <v>1.4720742863045917</v>
      </c>
      <c r="AJ296" s="1">
        <f t="shared" si="433"/>
        <v>-0.23246665368861263</v>
      </c>
      <c r="AK296" s="1">
        <f t="shared" si="434"/>
        <v>1.5710950083641873</v>
      </c>
      <c r="AL296" s="1">
        <f t="shared" si="435"/>
        <v>-0.13344593162901708</v>
      </c>
      <c r="AM296" s="1">
        <f>627.5095*('PNO-LCCSD_T Tight'!L286+'PNO-LCCSD_T Tight'!R286-'PNO-LCCSD_T Tight'!F286)</f>
        <v>1.6789173681679808</v>
      </c>
      <c r="AN296" s="1">
        <f t="shared" si="436"/>
        <v>-2.5623571825223568E-2</v>
      </c>
      <c r="AO296" s="1">
        <f>627.5095*('PNO-LCCSD_T Tight'!X286+'PNO-LCCSD_T Tight'!AD286-'PNO-LCCSD_T Tight'!F286)</f>
        <v>1.6270595507241876</v>
      </c>
      <c r="AP296" s="1">
        <f t="shared" si="437"/>
        <v>-7.7481389269016709E-2</v>
      </c>
      <c r="AQ296" s="1">
        <f t="shared" si="438"/>
        <v>1.6529884594460842</v>
      </c>
      <c r="AR296" s="1">
        <f t="shared" si="439"/>
        <v>-5.1552480547120139E-2</v>
      </c>
      <c r="AS296" s="1">
        <f>IF((627.5095*('PNO-LCCSD_T Tight'!N286+'PNO-LCCSD_T Tight'!T286-'PNO-LCCSD_T Tight'!H286))&gt;$AS$1,(627.5095*('PNO-LCCSD_T Tight'!N286+'PNO-LCCSD_T Tight'!T286-'PNO-LCCSD_T Tight'!H286)), "")</f>
        <v>1.7039518464640291</v>
      </c>
      <c r="AT296" s="1">
        <f t="shared" si="399"/>
        <v>-5.8909352917524416E-4</v>
      </c>
      <c r="AU296" s="1">
        <f>IF((627.5095*('PNO-LCCSD_T Tight'!Z286+'PNO-LCCSD_T Tight'!AF286-'PNO-LCCSD_T Tight'!H286))&gt;$AS$1,(627.5095*('PNO-LCCSD_T Tight'!Z286+'PNO-LCCSD_T Tight'!AF286-'PNO-LCCSD_T Tight'!H286)),"")</f>
        <v>1.6779541279082837</v>
      </c>
      <c r="AV296" s="1">
        <f t="shared" si="400"/>
        <v>-2.6586812084920641E-2</v>
      </c>
      <c r="AW296" s="1">
        <f t="shared" si="401"/>
        <v>1.6909529871861564</v>
      </c>
      <c r="AX296" s="1">
        <f t="shared" si="402"/>
        <v>-1.3587952807047943E-2</v>
      </c>
      <c r="AY296" s="1">
        <f t="shared" si="440"/>
        <v>1.6846880241508599</v>
      </c>
      <c r="AZ296" s="1">
        <f t="shared" si="441"/>
        <v>-1.9852915842344387E-2</v>
      </c>
      <c r="BA296" s="1">
        <f t="shared" si="442"/>
        <v>1.7286732127918678</v>
      </c>
      <c r="BB296" s="1">
        <f t="shared" si="443"/>
        <v>2.4132272798663479E-2</v>
      </c>
      <c r="BC296" s="21">
        <f t="shared" si="444"/>
        <v>1.7066806184713639</v>
      </c>
      <c r="BD296" s="1">
        <f t="shared" si="445"/>
        <v>2.1396784781595457E-3</v>
      </c>
      <c r="BE296" s="1">
        <f t="shared" si="470"/>
        <v>1.7302175286107027</v>
      </c>
      <c r="BF296" s="1">
        <f t="shared" si="471"/>
        <v>2.567658861749833E-2</v>
      </c>
      <c r="BG296" s="1">
        <f t="shared" si="472"/>
        <v>1.7313517170850403</v>
      </c>
      <c r="BH296" s="1">
        <f t="shared" si="473"/>
        <v>2.6810777091835991E-2</v>
      </c>
      <c r="BI296" s="1">
        <f t="shared" si="474"/>
        <v>1.7307846228478714</v>
      </c>
      <c r="BJ296" s="1">
        <f t="shared" si="475"/>
        <v>2.624368285466705E-2</v>
      </c>
      <c r="BL296" s="1">
        <f t="shared" si="446"/>
        <v>1.7143610991115257</v>
      </c>
      <c r="BM296" s="1">
        <f t="shared" si="447"/>
        <v>9.8201591183213477E-3</v>
      </c>
      <c r="BN296" s="1">
        <f t="shared" si="448"/>
        <v>1.7166308162583492</v>
      </c>
      <c r="BO296" s="1">
        <f t="shared" si="449"/>
        <v>1.2089876265144905E-2</v>
      </c>
      <c r="BP296" s="1">
        <f t="shared" si="450"/>
        <v>1.7180114462104179</v>
      </c>
      <c r="BQ296" s="1">
        <f t="shared" si="451"/>
        <v>1.3470506217213574E-2</v>
      </c>
      <c r="BR296" s="1">
        <f t="shared" si="452"/>
        <v>1.7252602162482316</v>
      </c>
      <c r="BS296" s="1">
        <f t="shared" si="453"/>
        <v>2.071927625502723E-2</v>
      </c>
      <c r="BT296" s="1">
        <f t="shared" si="454"/>
        <v>1.73271866497997</v>
      </c>
      <c r="BU296" s="1">
        <f t="shared" si="455"/>
        <v>2.8177724986765629E-2</v>
      </c>
      <c r="BV296" s="1">
        <f t="shared" si="456"/>
        <v>1.7285241254022181</v>
      </c>
      <c r="BW296" s="1">
        <f t="shared" si="457"/>
        <v>2.3983185409013785E-2</v>
      </c>
      <c r="BX296" s="1">
        <f t="shared" si="458"/>
        <v>1.7259550343397387</v>
      </c>
      <c r="BY296" s="1">
        <f t="shared" si="459"/>
        <v>2.1414094346534407E-2</v>
      </c>
      <c r="BZ296" s="1">
        <f t="shared" si="460"/>
        <v>1.7364148008986087</v>
      </c>
      <c r="CA296" s="1">
        <f t="shared" si="461"/>
        <v>3.1873860905404339E-2</v>
      </c>
      <c r="CB296" s="1">
        <f t="shared" si="462"/>
        <v>1.7304173498668958</v>
      </c>
      <c r="CC296" s="1">
        <f t="shared" si="463"/>
        <v>2.5876409873691442E-2</v>
      </c>
      <c r="CD296" s="1">
        <f t="shared" si="464"/>
        <v>1.7268552547926066</v>
      </c>
      <c r="CE296" s="1">
        <f t="shared" si="465"/>
        <v>2.2314314799402268E-2</v>
      </c>
      <c r="CF296" s="1">
        <f t="shared" si="466"/>
        <v>1.7364789059796284</v>
      </c>
      <c r="CG296" s="1">
        <f t="shared" si="467"/>
        <v>3.1937965986424066E-2</v>
      </c>
      <c r="CH296" s="1">
        <f t="shared" si="468"/>
        <v>1.7330735726264987</v>
      </c>
      <c r="CI296" s="1">
        <f t="shared" si="469"/>
        <v>2.8532632633294419E-2</v>
      </c>
      <c r="CJ296" s="1">
        <f t="shared" si="409"/>
        <v>1.7169403534288898</v>
      </c>
      <c r="CK296" s="1">
        <f t="shared" si="469"/>
        <v>1.2399413435685513E-2</v>
      </c>
      <c r="CL296" s="1">
        <f t="shared" si="410"/>
        <v>1.7294675081043904</v>
      </c>
      <c r="CM296" s="1">
        <f t="shared" si="469"/>
        <v>2.4926568111186098E-2</v>
      </c>
      <c r="CN296" s="1">
        <f t="shared" si="411"/>
        <v>1.7255070943981674</v>
      </c>
      <c r="CO296" s="1">
        <f t="shared" si="469"/>
        <v>2.0966154404963078E-2</v>
      </c>
      <c r="CP296" s="1">
        <f t="shared" si="412"/>
        <v>1.7179995189210595</v>
      </c>
      <c r="CQ296" s="1">
        <f t="shared" si="415"/>
        <v>1.345857892785518E-2</v>
      </c>
      <c r="CR296" s="1">
        <f t="shared" si="413"/>
        <v>1.7295654889967764</v>
      </c>
      <c r="CS296" s="1">
        <f t="shared" si="415"/>
        <v>2.5024549003572094E-2</v>
      </c>
      <c r="CT296" s="1">
        <f t="shared" si="414"/>
        <v>1.7279768562331248</v>
      </c>
      <c r="CU296" s="1">
        <f t="shared" si="415"/>
        <v>2.3435916239920473E-2</v>
      </c>
    </row>
    <row r="297" spans="1:99" x14ac:dyDescent="0.2">
      <c r="A297" s="4">
        <f>'PNO-LCCSD_T Default'!A287</f>
        <v>1.7420903428531842</v>
      </c>
      <c r="B297" t="s">
        <v>283</v>
      </c>
      <c r="C297" s="1">
        <f>627.5095*('PNO-LCCSD_T Default'!P287+'PNO-LCCSD_T Default'!J287-'PNO-LCCSD_T Default'!D287)</f>
        <v>1.6291788228664073</v>
      </c>
      <c r="D297" s="1">
        <f t="shared" si="391"/>
        <v>-0.11291151998677695</v>
      </c>
      <c r="E297" s="1">
        <f>627.5095*('PNO-LCCSD_T Default'!AB287+'PNO-LCCSD_T Default'!V287-'PNO-LCCSD_T Default'!D287)</f>
        <v>1.5174768934340497</v>
      </c>
      <c r="F297" s="1">
        <f t="shared" si="392"/>
        <v>-0.22461344941913453</v>
      </c>
      <c r="G297" s="1">
        <f t="shared" si="393"/>
        <v>1.5733278581502286</v>
      </c>
      <c r="H297" s="1">
        <f t="shared" si="394"/>
        <v>-0.16876248470295563</v>
      </c>
      <c r="I297" s="1">
        <f>627.5095*('PNO-LCCSD_T Default'!R287+'PNO-LCCSD_T Default'!L287-'PNO-LCCSD_T Default'!F287)</f>
        <v>1.6775451981460667</v>
      </c>
      <c r="J297" s="1">
        <f t="shared" si="395"/>
        <v>-6.4545144707117474E-2</v>
      </c>
      <c r="K297" s="1">
        <f>627.5095*('PNO-LCCSD_T Default'!AD287+'PNO-LCCSD_T Default'!X287-'PNO-LCCSD_T Default'!F287)</f>
        <v>1.6570171767889326</v>
      </c>
      <c r="L297" s="1">
        <f t="shared" si="396"/>
        <v>-8.5073166064251637E-2</v>
      </c>
      <c r="M297" s="1">
        <f t="shared" si="397"/>
        <v>1.6672811874674998</v>
      </c>
      <c r="N297" s="1">
        <f t="shared" si="398"/>
        <v>-7.4809155385684445E-2</v>
      </c>
      <c r="O297" s="1">
        <f>627.5095*('PNO-LCCSD_T Default'!N287+'PNO-LCCSD_T Default'!T287-'PNO-LCCSD_T Default'!H287)</f>
        <v>1.7066187618858004</v>
      </c>
      <c r="P297" s="1">
        <f t="shared" si="416"/>
        <v>-3.5471580967383787E-2</v>
      </c>
      <c r="Q297" s="1">
        <f>627.5095*('PNO-LCCSD_T Default'!Z287+'PNO-LCCSD_T Default'!AF287-'PNO-LCCSD_T Default'!H287)</f>
        <v>1.7019626414118363</v>
      </c>
      <c r="R297" s="1">
        <f t="shared" si="417"/>
        <v>-4.0127701441347918E-2</v>
      </c>
      <c r="S297" s="1">
        <f t="shared" si="418"/>
        <v>1.7042907016488185</v>
      </c>
      <c r="T297" s="1">
        <f t="shared" si="419"/>
        <v>-3.7799641204365741E-2</v>
      </c>
      <c r="U297" s="1">
        <f t="shared" si="420"/>
        <v>1.7092558548430818</v>
      </c>
      <c r="V297" s="1">
        <f t="shared" si="421"/>
        <v>-3.2834488010102358E-2</v>
      </c>
      <c r="W297" s="1">
        <f t="shared" si="422"/>
        <v>1.7485045788380957</v>
      </c>
      <c r="X297" s="1">
        <f t="shared" si="423"/>
        <v>6.4142359849115316E-3</v>
      </c>
      <c r="Y297" s="21">
        <f t="shared" si="424"/>
        <v>1.7288802168405888</v>
      </c>
      <c r="Z297" s="27">
        <f t="shared" si="425"/>
        <v>-1.3210126012595413E-2</v>
      </c>
      <c r="AA297" s="1">
        <f t="shared" si="426"/>
        <v>1.7371221730225701</v>
      </c>
      <c r="AB297" s="1">
        <f t="shared" si="427"/>
        <v>-4.9681698306140998E-3</v>
      </c>
      <c r="AC297" s="1">
        <f t="shared" si="428"/>
        <v>1.7491185387211123</v>
      </c>
      <c r="AD297" s="1">
        <f t="shared" si="429"/>
        <v>7.0281958679281331E-3</v>
      </c>
      <c r="AE297" s="1">
        <f t="shared" si="430"/>
        <v>1.7431203558718413</v>
      </c>
      <c r="AF297" s="1">
        <f t="shared" si="431"/>
        <v>1.0300130186571277E-3</v>
      </c>
      <c r="AG297" s="24">
        <f>627.5095*('PNO-LCCSD_T Tight'!J287+'PNO-LCCSD_T Tight'!P287-'PNO-LCCSD_T Tight'!D287)</f>
        <v>1.7200883442811072</v>
      </c>
      <c r="AH297" s="1">
        <f t="shared" si="432"/>
        <v>-2.2001998572076964E-2</v>
      </c>
      <c r="AI297" s="1">
        <f>627.5095*('PNO-LCCSD_T Tight'!V287+'PNO-LCCSD_T Tight'!AB287-'PNO-LCCSD_T Tight'!D287)</f>
        <v>1.5582452644659384</v>
      </c>
      <c r="AJ297" s="1">
        <f t="shared" si="433"/>
        <v>-0.18384507838724584</v>
      </c>
      <c r="AK297" s="1">
        <f t="shared" si="434"/>
        <v>1.6391668043735228</v>
      </c>
      <c r="AL297" s="1">
        <f t="shared" si="435"/>
        <v>-0.1029235384796614</v>
      </c>
      <c r="AM297" s="1">
        <f>627.5095*('PNO-LCCSD_T Tight'!L287+'PNO-LCCSD_T Tight'!R287-'PNO-LCCSD_T Tight'!F287)</f>
        <v>1.7182654367263053</v>
      </c>
      <c r="AN297" s="1">
        <f t="shared" si="436"/>
        <v>-2.3824906126878931E-2</v>
      </c>
      <c r="AO297" s="1">
        <f>627.5095*('PNO-LCCSD_T Tight'!X287+'PNO-LCCSD_T Tight'!AD287-'PNO-LCCSD_T Tight'!F287)</f>
        <v>1.6779022165282342</v>
      </c>
      <c r="AP297" s="1">
        <f t="shared" si="437"/>
        <v>-6.4188126324949968E-2</v>
      </c>
      <c r="AQ297" s="1">
        <f t="shared" si="438"/>
        <v>1.6980838266272698</v>
      </c>
      <c r="AR297" s="1">
        <f t="shared" si="439"/>
        <v>-4.4006516225914449E-2</v>
      </c>
      <c r="AS297" s="1">
        <f>IF((627.5095*('PNO-LCCSD_T Tight'!N287+'PNO-LCCSD_T Tight'!T287-'PNO-LCCSD_T Tight'!H287))&gt;$AS$1,(627.5095*('PNO-LCCSD_T Tight'!N287+'PNO-LCCSD_T Tight'!T287-'PNO-LCCSD_T Tight'!H287)), "")</f>
        <v>1.7374357534079263</v>
      </c>
      <c r="AT297" s="1">
        <f t="shared" si="399"/>
        <v>-4.6545894452578729E-3</v>
      </c>
      <c r="AU297" s="1">
        <f>IF((627.5095*('PNO-LCCSD_T Tight'!Z287+'PNO-LCCSD_T Tight'!AF287-'PNO-LCCSD_T Tight'!H287))&gt;$AS$1,(627.5095*('PNO-LCCSD_T Tight'!Z287+'PNO-LCCSD_T Tight'!AF287-'PNO-LCCSD_T Tight'!H287)),"")</f>
        <v>1.7158557017053329</v>
      </c>
      <c r="AV297" s="1">
        <f t="shared" si="400"/>
        <v>-2.6234641147851345E-2</v>
      </c>
      <c r="AW297" s="1">
        <f t="shared" si="401"/>
        <v>1.7266457275566296</v>
      </c>
      <c r="AX297" s="1">
        <f t="shared" si="402"/>
        <v>-1.5444615296554609E-2</v>
      </c>
      <c r="AY297" s="1">
        <f t="shared" si="440"/>
        <v>1.7170702759286129</v>
      </c>
      <c r="AZ297" s="1">
        <f t="shared" si="441"/>
        <v>-2.502006692457126E-2</v>
      </c>
      <c r="BA297" s="1">
        <f t="shared" si="442"/>
        <v>1.7563534237216416</v>
      </c>
      <c r="BB297" s="1">
        <f t="shared" si="443"/>
        <v>1.4263080868457401E-2</v>
      </c>
      <c r="BC297" s="21">
        <f t="shared" si="444"/>
        <v>1.7367118498251273</v>
      </c>
      <c r="BD297" s="1">
        <f t="shared" si="445"/>
        <v>-5.3784930280569299E-3</v>
      </c>
      <c r="BE297" s="1">
        <f t="shared" si="470"/>
        <v>1.7575488725492991</v>
      </c>
      <c r="BF297" s="1">
        <f t="shared" si="471"/>
        <v>1.5458529696114942E-2</v>
      </c>
      <c r="BG297" s="1">
        <f t="shared" si="472"/>
        <v>1.7556757517272068</v>
      </c>
      <c r="BH297" s="1">
        <f t="shared" si="473"/>
        <v>1.3585408874022598E-2</v>
      </c>
      <c r="BI297" s="1">
        <f t="shared" si="474"/>
        <v>1.7566123121382531</v>
      </c>
      <c r="BJ297" s="1">
        <f t="shared" si="475"/>
        <v>1.4521969285068881E-2</v>
      </c>
      <c r="BL297" s="1">
        <f t="shared" si="446"/>
        <v>1.745112524102892</v>
      </c>
      <c r="BM297" s="1">
        <f t="shared" si="447"/>
        <v>3.0221812497077671E-3</v>
      </c>
      <c r="BN297" s="1">
        <f t="shared" si="448"/>
        <v>1.7513015584535252</v>
      </c>
      <c r="BO297" s="1">
        <f t="shared" si="449"/>
        <v>9.211215600340994E-3</v>
      </c>
      <c r="BP297" s="1">
        <f t="shared" si="450"/>
        <v>1.7510811856261848</v>
      </c>
      <c r="BQ297" s="1">
        <f t="shared" si="451"/>
        <v>8.9908427730005513E-3</v>
      </c>
      <c r="BR297" s="1">
        <f t="shared" si="452"/>
        <v>1.7505500951053865</v>
      </c>
      <c r="BS297" s="1">
        <f t="shared" si="453"/>
        <v>8.4597522522023016E-3</v>
      </c>
      <c r="BT297" s="1">
        <f t="shared" si="454"/>
        <v>1.7573220353118475</v>
      </c>
      <c r="BU297" s="1">
        <f t="shared" si="455"/>
        <v>1.5231692458663293E-2</v>
      </c>
      <c r="BV297" s="1">
        <f t="shared" si="456"/>
        <v>1.7534180257284009</v>
      </c>
      <c r="BW297" s="1">
        <f t="shared" si="457"/>
        <v>1.1327682875216682E-2</v>
      </c>
      <c r="BX297" s="1">
        <f t="shared" si="458"/>
        <v>1.7505393674960388</v>
      </c>
      <c r="BY297" s="1">
        <f t="shared" si="459"/>
        <v>8.4490246428545746E-3</v>
      </c>
      <c r="BZ297" s="1">
        <f t="shared" si="460"/>
        <v>1.7590124707017067</v>
      </c>
      <c r="CA297" s="1">
        <f t="shared" si="461"/>
        <v>1.6922127848522539E-2</v>
      </c>
      <c r="CB297" s="1">
        <f t="shared" si="462"/>
        <v>1.7541396775033349</v>
      </c>
      <c r="CC297" s="1">
        <f t="shared" si="463"/>
        <v>1.2049334650150678E-2</v>
      </c>
      <c r="CD297" s="1">
        <f t="shared" si="464"/>
        <v>1.7500408083801495</v>
      </c>
      <c r="CE297" s="1">
        <f t="shared" si="465"/>
        <v>7.9504655269653224E-3</v>
      </c>
      <c r="CF297" s="1">
        <f t="shared" si="466"/>
        <v>1.7590294656048382</v>
      </c>
      <c r="CG297" s="1">
        <f t="shared" si="467"/>
        <v>1.693912275165399E-2</v>
      </c>
      <c r="CH297" s="1">
        <f t="shared" si="468"/>
        <v>1.7547677445391827</v>
      </c>
      <c r="CI297" s="1">
        <f t="shared" si="469"/>
        <v>1.2677401685998513E-2</v>
      </c>
      <c r="CJ297" s="1">
        <f t="shared" si="409"/>
        <v>1.7442889397883607</v>
      </c>
      <c r="CK297" s="1">
        <f t="shared" si="469"/>
        <v>2.1985969351765444E-3</v>
      </c>
      <c r="CL297" s="1">
        <f t="shared" si="410"/>
        <v>1.7571303575962285</v>
      </c>
      <c r="CM297" s="1">
        <f t="shared" si="469"/>
        <v>1.5040014743044283E-2</v>
      </c>
      <c r="CN297" s="1">
        <f t="shared" si="411"/>
        <v>1.7533049609006965</v>
      </c>
      <c r="CO297" s="1">
        <f t="shared" si="469"/>
        <v>1.1214618047512337E-2</v>
      </c>
      <c r="CP297" s="1">
        <f t="shared" si="412"/>
        <v>1.7439850150749465</v>
      </c>
      <c r="CQ297" s="1">
        <f t="shared" si="415"/>
        <v>1.8946722217623169E-3</v>
      </c>
      <c r="CR297" s="1">
        <f t="shared" si="413"/>
        <v>1.7570840500245533</v>
      </c>
      <c r="CS297" s="1">
        <f t="shared" si="415"/>
        <v>1.4993707171369053E-2</v>
      </c>
      <c r="CT297" s="1">
        <f t="shared" si="414"/>
        <v>1.7539963383967054</v>
      </c>
      <c r="CU297" s="1">
        <f t="shared" si="415"/>
        <v>1.1905995543521231E-2</v>
      </c>
    </row>
    <row r="298" spans="1:99" x14ac:dyDescent="0.2">
      <c r="A298" s="4">
        <f>'PNO-LCCSD_T Default'!A288</f>
        <v>1.6246609745119369</v>
      </c>
      <c r="B298" t="s">
        <v>284</v>
      </c>
      <c r="C298" s="1">
        <f>627.5095*('PNO-LCCSD_T Default'!P288+'PNO-LCCSD_T Default'!J288-'PNO-LCCSD_T Default'!D288)</f>
        <v>1.5705105362809526</v>
      </c>
      <c r="D298" s="1">
        <f t="shared" si="391"/>
        <v>-5.415043823098431E-2</v>
      </c>
      <c r="E298" s="1">
        <f>627.5095*('PNO-LCCSD_T Default'!AB288+'PNO-LCCSD_T Default'!V288-'PNO-LCCSD_T Default'!D288)</f>
        <v>1.4813554706048413</v>
      </c>
      <c r="F298" s="1">
        <f t="shared" si="392"/>
        <v>-0.14330550390709562</v>
      </c>
      <c r="G298" s="1">
        <f t="shared" si="393"/>
        <v>1.5259330034428968</v>
      </c>
      <c r="H298" s="1">
        <f t="shared" si="394"/>
        <v>-9.8727971069040077E-2</v>
      </c>
      <c r="I298" s="1">
        <f>627.5095*('PNO-LCCSD_T Default'!R288+'PNO-LCCSD_T Default'!L288-'PNO-LCCSD_T Default'!F288)</f>
        <v>1.6131503916221399</v>
      </c>
      <c r="J298" s="1">
        <f t="shared" si="395"/>
        <v>-1.1510582889797005E-2</v>
      </c>
      <c r="K298" s="1">
        <f>627.5095*('PNO-LCCSD_T Default'!AD288+'PNO-LCCSD_T Default'!X288-'PNO-LCCSD_T Default'!F288)</f>
        <v>1.602665184810784</v>
      </c>
      <c r="L298" s="1">
        <f t="shared" si="396"/>
        <v>-2.1995789701152901E-2</v>
      </c>
      <c r="M298" s="1">
        <f t="shared" si="397"/>
        <v>1.6079077882164619</v>
      </c>
      <c r="N298" s="1">
        <f t="shared" si="398"/>
        <v>-1.6753186295475064E-2</v>
      </c>
      <c r="O298" s="1">
        <f>627.5095*('PNO-LCCSD_T Default'!N288+'PNO-LCCSD_T Default'!T288-'PNO-LCCSD_T Default'!H288)</f>
        <v>1.6371785606042104</v>
      </c>
      <c r="P298" s="1">
        <f t="shared" si="416"/>
        <v>1.2517586092273492E-2</v>
      </c>
      <c r="Q298" s="1">
        <f>627.5095*('PNO-LCCSD_T Default'!Z288+'PNO-LCCSD_T Default'!AF288-'PNO-LCCSD_T Default'!H288)</f>
        <v>1.6349132512956681</v>
      </c>
      <c r="R298" s="1">
        <f t="shared" si="417"/>
        <v>1.0252276783731196E-2</v>
      </c>
      <c r="S298" s="1">
        <f t="shared" si="418"/>
        <v>1.6360459059499393</v>
      </c>
      <c r="T298" s="1">
        <f t="shared" si="419"/>
        <v>1.1384931438002344E-2</v>
      </c>
      <c r="U298" s="1">
        <f t="shared" si="420"/>
        <v>1.6411065451795768</v>
      </c>
      <c r="V298" s="1">
        <f t="shared" si="421"/>
        <v>1.6445570667639853E-2</v>
      </c>
      <c r="W298" s="1">
        <f t="shared" si="422"/>
        <v>1.6821999996269659</v>
      </c>
      <c r="X298" s="1">
        <f t="shared" si="423"/>
        <v>5.7539025115028952E-2</v>
      </c>
      <c r="Y298" s="21">
        <f t="shared" si="424"/>
        <v>1.6616532724032711</v>
      </c>
      <c r="Z298" s="27">
        <f t="shared" si="425"/>
        <v>3.699229789133418E-2</v>
      </c>
      <c r="AA298" s="1">
        <f t="shared" si="426"/>
        <v>1.6623884428149074</v>
      </c>
      <c r="AB298" s="1">
        <f t="shared" si="427"/>
        <v>3.7727468302970468E-2</v>
      </c>
      <c r="AC298" s="1">
        <f t="shared" si="428"/>
        <v>1.6687472882634153</v>
      </c>
      <c r="AD298" s="1">
        <f t="shared" si="429"/>
        <v>4.4086313751478423E-2</v>
      </c>
      <c r="AE298" s="1">
        <f t="shared" si="430"/>
        <v>1.6655678655391615</v>
      </c>
      <c r="AF298" s="1">
        <f t="shared" si="431"/>
        <v>4.0906891027224557E-2</v>
      </c>
      <c r="AG298" s="24">
        <f>627.5095*('PNO-LCCSD_T Tight'!J288+'PNO-LCCSD_T Tight'!P288-'PNO-LCCSD_T Tight'!D288)</f>
        <v>1.6522543552172104</v>
      </c>
      <c r="AH298" s="1">
        <f t="shared" si="432"/>
        <v>2.7593380705273507E-2</v>
      </c>
      <c r="AI298" s="1">
        <f>627.5095*('PNO-LCCSD_T Tight'!V288+'PNO-LCCSD_T Tight'!AB288-'PNO-LCCSD_T Tight'!D288)</f>
        <v>1.5161786741537973</v>
      </c>
      <c r="AJ298" s="1">
        <f t="shared" si="433"/>
        <v>-0.10848230035813966</v>
      </c>
      <c r="AK298" s="1">
        <f t="shared" si="434"/>
        <v>1.5842165146855038</v>
      </c>
      <c r="AL298" s="1">
        <f t="shared" si="435"/>
        <v>-4.0444459826433077E-2</v>
      </c>
      <c r="AM298" s="1">
        <f>627.5095*('PNO-LCCSD_T Tight'!L288+'PNO-LCCSD_T Tight'!R288-'PNO-LCCSD_T Tight'!F288)</f>
        <v>1.6505906405589634</v>
      </c>
      <c r="AN298" s="1">
        <f t="shared" si="436"/>
        <v>2.5929666047026512E-2</v>
      </c>
      <c r="AO298" s="1">
        <f>627.5095*('PNO-LCCSD_T Tight'!X288+'PNO-LCCSD_T Tight'!AD288-'PNO-LCCSD_T Tight'!F288)</f>
        <v>1.6188049606811357</v>
      </c>
      <c r="AP298" s="1">
        <f t="shared" si="437"/>
        <v>-5.8560138308012544E-3</v>
      </c>
      <c r="AQ298" s="1">
        <f t="shared" si="438"/>
        <v>1.6346978006200494</v>
      </c>
      <c r="AR298" s="1">
        <f t="shared" si="439"/>
        <v>1.0036826108112518E-2</v>
      </c>
      <c r="AS298" s="1">
        <f>IF((627.5095*('PNO-LCCSD_T Tight'!N288+'PNO-LCCSD_T Tight'!T288-'PNO-LCCSD_T Tight'!H288))&gt;$AS$1,(627.5095*('PNO-LCCSD_T Tight'!N288+'PNO-LCCSD_T Tight'!T288-'PNO-LCCSD_T Tight'!H288)), "")</f>
        <v>1.6669162357862077</v>
      </c>
      <c r="AT298" s="1">
        <f t="shared" si="399"/>
        <v>4.2255261274270817E-2</v>
      </c>
      <c r="AU298" s="1">
        <f>IF((627.5095*('PNO-LCCSD_T Tight'!Z288+'PNO-LCCSD_T Tight'!AF288-'PNO-LCCSD_T Tight'!H288))&gt;$AS$1,(627.5095*('PNO-LCCSD_T Tight'!Z288+'PNO-LCCSD_T Tight'!AF288-'PNO-LCCSD_T Tight'!H288)),"")</f>
        <v>1.6497538509724359</v>
      </c>
      <c r="AV298" s="1">
        <f t="shared" si="400"/>
        <v>2.5092876460498958E-2</v>
      </c>
      <c r="AW298" s="1">
        <f t="shared" si="401"/>
        <v>1.6583350433793218</v>
      </c>
      <c r="AX298" s="1">
        <f t="shared" si="402"/>
        <v>3.3674068867384888E-2</v>
      </c>
      <c r="AY298" s="1">
        <f t="shared" si="440"/>
        <v>1.649499852091471</v>
      </c>
      <c r="AZ298" s="1">
        <f t="shared" si="441"/>
        <v>2.4838877579534069E-2</v>
      </c>
      <c r="BA298" s="1">
        <f t="shared" si="442"/>
        <v>1.6860902786596066</v>
      </c>
      <c r="BB298" s="1">
        <f t="shared" si="443"/>
        <v>6.1429304147669672E-2</v>
      </c>
      <c r="BC298" s="21">
        <f t="shared" si="444"/>
        <v>1.6677950653755387</v>
      </c>
      <c r="BD298" s="1">
        <f t="shared" si="445"/>
        <v>4.3134090863601759E-2</v>
      </c>
      <c r="BE298" s="1">
        <f t="shared" si="470"/>
        <v>1.6840447291393821</v>
      </c>
      <c r="BF298" s="1">
        <f t="shared" si="471"/>
        <v>5.9383754627445162E-2</v>
      </c>
      <c r="BG298" s="1">
        <f t="shared" si="472"/>
        <v>1.6822248178354393</v>
      </c>
      <c r="BH298" s="1">
        <f t="shared" si="473"/>
        <v>5.7563843323502395E-2</v>
      </c>
      <c r="BI298" s="1">
        <f t="shared" si="474"/>
        <v>1.6831347734874109</v>
      </c>
      <c r="BJ298" s="1">
        <f t="shared" si="475"/>
        <v>5.8473798975474001E-2</v>
      </c>
      <c r="BL298" s="1">
        <f t="shared" si="446"/>
        <v>1.6733480643738163</v>
      </c>
      <c r="BM298" s="1">
        <f t="shared" si="447"/>
        <v>4.8687089861879418E-2</v>
      </c>
      <c r="BN298" s="1">
        <f t="shared" si="448"/>
        <v>1.6845891014724674</v>
      </c>
      <c r="BO298" s="1">
        <f t="shared" si="449"/>
        <v>5.9928126960530514E-2</v>
      </c>
      <c r="BP298" s="1">
        <f t="shared" si="450"/>
        <v>1.6813065397782316</v>
      </c>
      <c r="BQ298" s="1">
        <f t="shared" si="451"/>
        <v>5.6645565266294717E-2</v>
      </c>
      <c r="BR298" s="1">
        <f t="shared" si="452"/>
        <v>1.6744625315830222</v>
      </c>
      <c r="BS298" s="1">
        <f t="shared" si="453"/>
        <v>4.9801557071085245E-2</v>
      </c>
      <c r="BT298" s="1">
        <f t="shared" si="454"/>
        <v>1.6757544858619873</v>
      </c>
      <c r="BU298" s="1">
        <f t="shared" si="455"/>
        <v>5.1093511350050358E-2</v>
      </c>
      <c r="BV298" s="1">
        <f t="shared" si="456"/>
        <v>1.674683812729779</v>
      </c>
      <c r="BW298" s="1">
        <f t="shared" si="457"/>
        <v>5.0022838217842036E-2</v>
      </c>
      <c r="BX298" s="1">
        <f t="shared" si="458"/>
        <v>1.6747248907001668</v>
      </c>
      <c r="BY298" s="1">
        <f t="shared" si="459"/>
        <v>5.0063916188229918E-2</v>
      </c>
      <c r="BZ298" s="1">
        <f t="shared" si="460"/>
        <v>1.6763932322805961</v>
      </c>
      <c r="CA298" s="1">
        <f t="shared" si="461"/>
        <v>5.1732257768659196E-2</v>
      </c>
      <c r="CB298" s="1">
        <f t="shared" si="462"/>
        <v>1.675151711963996</v>
      </c>
      <c r="CC298" s="1">
        <f t="shared" si="463"/>
        <v>5.049073745205912E-2</v>
      </c>
      <c r="CD298" s="1">
        <f t="shared" si="464"/>
        <v>1.6748497950813135</v>
      </c>
      <c r="CE298" s="1">
        <f t="shared" si="465"/>
        <v>5.0188820569376569E-2</v>
      </c>
      <c r="CF298" s="1">
        <f t="shared" si="466"/>
        <v>1.6763886291202121</v>
      </c>
      <c r="CG298" s="1">
        <f t="shared" si="467"/>
        <v>5.172765460827522E-2</v>
      </c>
      <c r="CH298" s="1">
        <f t="shared" si="468"/>
        <v>1.6753984836792828</v>
      </c>
      <c r="CI298" s="1">
        <f t="shared" si="469"/>
        <v>5.0737509167345873E-2</v>
      </c>
      <c r="CJ298" s="1">
        <f t="shared" si="409"/>
        <v>1.6739742690239785</v>
      </c>
      <c r="CK298" s="1">
        <f t="shared" si="469"/>
        <v>4.9313294512041583E-2</v>
      </c>
      <c r="CL298" s="1">
        <f t="shared" si="410"/>
        <v>1.6867539138693053</v>
      </c>
      <c r="CM298" s="1">
        <f t="shared" si="469"/>
        <v>6.2092939357368371E-2</v>
      </c>
      <c r="CN298" s="1">
        <f t="shared" si="411"/>
        <v>1.6824840121372746</v>
      </c>
      <c r="CO298" s="1">
        <f t="shared" si="469"/>
        <v>5.7823037625337692E-2</v>
      </c>
      <c r="CP298" s="1">
        <f t="shared" si="412"/>
        <v>1.6742466259032882</v>
      </c>
      <c r="CQ298" s="1">
        <f t="shared" si="415"/>
        <v>4.9585651391351293E-2</v>
      </c>
      <c r="CR298" s="1">
        <f t="shared" si="413"/>
        <v>1.6866549002701552</v>
      </c>
      <c r="CS298" s="1">
        <f t="shared" si="415"/>
        <v>6.1993925758218271E-2</v>
      </c>
      <c r="CT298" s="1">
        <f t="shared" si="414"/>
        <v>1.6828279221648692</v>
      </c>
      <c r="CU298" s="1">
        <f t="shared" si="415"/>
        <v>5.8166947652932288E-2</v>
      </c>
    </row>
    <row r="299" spans="1:99" x14ac:dyDescent="0.2">
      <c r="A299" s="4">
        <f>'PNO-LCCSD_T Default'!A289</f>
        <v>1.5020992964617754</v>
      </c>
      <c r="B299" t="s">
        <v>285</v>
      </c>
      <c r="C299" s="1">
        <f>627.5095*('PNO-LCCSD_T Default'!P289+'PNO-LCCSD_T Default'!J289-'PNO-LCCSD_T Default'!D289)</f>
        <v>1.4451391909014393</v>
      </c>
      <c r="D299" s="1">
        <f t="shared" si="391"/>
        <v>-5.6960105560336149E-2</v>
      </c>
      <c r="E299" s="1">
        <f>627.5095*('PNO-LCCSD_T Default'!AB289+'PNO-LCCSD_T Default'!V289-'PNO-LCCSD_T Default'!D289)</f>
        <v>1.3647357831083531</v>
      </c>
      <c r="F299" s="1">
        <f t="shared" si="392"/>
        <v>-0.13736351335342234</v>
      </c>
      <c r="G299" s="1">
        <f t="shared" si="393"/>
        <v>1.4049374870048963</v>
      </c>
      <c r="H299" s="1">
        <f t="shared" si="394"/>
        <v>-9.7161809456879134E-2</v>
      </c>
      <c r="I299" s="1">
        <f>627.5095*('PNO-LCCSD_T Default'!R289+'PNO-LCCSD_T Default'!L289-'PNO-LCCSD_T Default'!F289)</f>
        <v>1.4698894369028206</v>
      </c>
      <c r="J299" s="1">
        <f t="shared" si="395"/>
        <v>-3.2209859558954834E-2</v>
      </c>
      <c r="K299" s="1">
        <f>627.5095*('PNO-LCCSD_T Default'!AD289+'PNO-LCCSD_T Default'!X289-'PNO-LCCSD_T Default'!F289)</f>
        <v>1.4607117791251025</v>
      </c>
      <c r="L299" s="1">
        <f t="shared" si="396"/>
        <v>-4.1387517336672897E-2</v>
      </c>
      <c r="M299" s="1">
        <f t="shared" si="397"/>
        <v>1.4653006080139614</v>
      </c>
      <c r="N299" s="1">
        <f t="shared" si="398"/>
        <v>-3.6798688447813976E-2</v>
      </c>
      <c r="O299" s="1">
        <f>627.5095*('PNO-LCCSD_T Default'!N289+'PNO-LCCSD_T Default'!T289-'PNO-LCCSD_T Default'!H289)</f>
        <v>1.4900589583332529</v>
      </c>
      <c r="P299" s="1">
        <f t="shared" si="416"/>
        <v>-1.2040338128522565E-2</v>
      </c>
      <c r="Q299" s="1">
        <f>627.5095*('PNO-LCCSD_T Default'!Z289+'PNO-LCCSD_T Default'!AF289-'PNO-LCCSD_T Default'!H289)</f>
        <v>1.4881136788738962</v>
      </c>
      <c r="R299" s="1">
        <f t="shared" si="417"/>
        <v>-1.3985617587879196E-2</v>
      </c>
      <c r="S299" s="1">
        <f t="shared" si="418"/>
        <v>1.4890863186035745</v>
      </c>
      <c r="T299" s="1">
        <f t="shared" si="419"/>
        <v>-1.301297785820088E-2</v>
      </c>
      <c r="U299" s="1">
        <f t="shared" si="420"/>
        <v>1.4861165481878489</v>
      </c>
      <c r="V299" s="1">
        <f t="shared" si="421"/>
        <v>-1.5982748273926539E-2</v>
      </c>
      <c r="W299" s="1">
        <f t="shared" si="422"/>
        <v>1.5236369382515331</v>
      </c>
      <c r="X299" s="1">
        <f t="shared" si="423"/>
        <v>2.15376417897577E-2</v>
      </c>
      <c r="Y299" s="21">
        <f t="shared" si="424"/>
        <v>1.5048767432196908</v>
      </c>
      <c r="Z299" s="27">
        <f t="shared" si="425"/>
        <v>2.7774467579153583E-3</v>
      </c>
      <c r="AA299" s="1">
        <f t="shared" si="426"/>
        <v>1.5112204234405917</v>
      </c>
      <c r="AB299" s="1">
        <f t="shared" si="427"/>
        <v>9.1211269788162852E-3</v>
      </c>
      <c r="AC299" s="1">
        <f t="shared" si="428"/>
        <v>1.5168632130365651</v>
      </c>
      <c r="AD299" s="1">
        <f t="shared" si="429"/>
        <v>1.4763916574789704E-2</v>
      </c>
      <c r="AE299" s="1">
        <f t="shared" si="430"/>
        <v>1.5140418182385784</v>
      </c>
      <c r="AF299" s="1">
        <f t="shared" si="431"/>
        <v>1.1942521776802995E-2</v>
      </c>
      <c r="AG299" s="24">
        <f>627.5095*('PNO-LCCSD_T Tight'!J289+'PNO-LCCSD_T Tight'!P289-'PNO-LCCSD_T Tight'!D289)</f>
        <v>1.4877977510500255</v>
      </c>
      <c r="AH299" s="1">
        <f t="shared" si="432"/>
        <v>-1.4301545411749883E-2</v>
      </c>
      <c r="AI299" s="1">
        <f>627.5095*('PNO-LCCSD_T Tight'!V289+'PNO-LCCSD_T Tight'!AB289-'PNO-LCCSD_T Tight'!D289)</f>
        <v>1.3962670140705344</v>
      </c>
      <c r="AJ299" s="1">
        <f t="shared" si="433"/>
        <v>-0.10583228239124098</v>
      </c>
      <c r="AK299" s="1">
        <f t="shared" si="434"/>
        <v>1.4420323825602801</v>
      </c>
      <c r="AL299" s="1">
        <f t="shared" si="435"/>
        <v>-6.0066913901495322E-2</v>
      </c>
      <c r="AM299" s="1">
        <f>627.5095*('PNO-LCCSD_T Tight'!L289+'PNO-LCCSD_T Tight'!R289-'PNO-LCCSD_T Tight'!F289)</f>
        <v>1.487289713110248</v>
      </c>
      <c r="AN299" s="1">
        <f t="shared" si="436"/>
        <v>-1.4809583351527378E-2</v>
      </c>
      <c r="AO299" s="1">
        <f>627.5095*('PNO-LCCSD_T Tight'!X289+'PNO-LCCSD_T Tight'!AD289-'PNO-LCCSD_T Tight'!F289)</f>
        <v>1.4749203794762336</v>
      </c>
      <c r="AP299" s="1">
        <f t="shared" si="437"/>
        <v>-2.7178916985541868E-2</v>
      </c>
      <c r="AQ299" s="1">
        <f t="shared" si="438"/>
        <v>1.4811050462932407</v>
      </c>
      <c r="AR299" s="1">
        <f t="shared" si="439"/>
        <v>-2.0994250168534734E-2</v>
      </c>
      <c r="AS299" s="1">
        <f>IF((627.5095*('PNO-LCCSD_T Tight'!N289+'PNO-LCCSD_T Tight'!T289-'PNO-LCCSD_T Tight'!H289))&gt;$AS$1,(627.5095*('PNO-LCCSD_T Tight'!N289+'PNO-LCCSD_T Tight'!T289-'PNO-LCCSD_T Tight'!H289)), "")</f>
        <v>1.5043285243400668</v>
      </c>
      <c r="AT299" s="1">
        <f t="shared" si="399"/>
        <v>2.2292278782913844E-3</v>
      </c>
      <c r="AU299" s="1">
        <f>IF((627.5095*('PNO-LCCSD_T Tight'!Z289+'PNO-LCCSD_T Tight'!AF289-'PNO-LCCSD_T Tight'!H289))&gt;$AS$1,(627.5095*('PNO-LCCSD_T Tight'!Z289+'PNO-LCCSD_T Tight'!AF289-'PNO-LCCSD_T Tight'!H289)),"")</f>
        <v>1.4982165818126569</v>
      </c>
      <c r="AV299" s="1">
        <f t="shared" si="400"/>
        <v>-3.8827146491184905E-3</v>
      </c>
      <c r="AW299" s="1">
        <f t="shared" si="401"/>
        <v>1.5012725530763618</v>
      </c>
      <c r="AX299" s="1">
        <f t="shared" si="402"/>
        <v>-8.267433854136641E-4</v>
      </c>
      <c r="AY299" s="1">
        <f t="shared" si="440"/>
        <v>1.4869566259892018</v>
      </c>
      <c r="AZ299" s="1">
        <f t="shared" si="441"/>
        <v>-1.5142670472573672E-2</v>
      </c>
      <c r="BA299" s="1">
        <f t="shared" si="442"/>
        <v>1.5264882270567806</v>
      </c>
      <c r="BB299" s="1">
        <f t="shared" si="443"/>
        <v>2.4388930595005132E-2</v>
      </c>
      <c r="BC299" s="21">
        <f t="shared" si="444"/>
        <v>1.5067224265229908</v>
      </c>
      <c r="BD299" s="1">
        <f t="shared" si="445"/>
        <v>4.6231300612153969E-3</v>
      </c>
      <c r="BE299" s="1">
        <f t="shared" si="470"/>
        <v>1.5222053098926636</v>
      </c>
      <c r="BF299" s="1">
        <f t="shared" si="471"/>
        <v>2.0106013430888137E-2</v>
      </c>
      <c r="BG299" s="1">
        <f t="shared" si="472"/>
        <v>1.5226584990180847</v>
      </c>
      <c r="BH299" s="1">
        <f t="shared" si="473"/>
        <v>2.0559202556309275E-2</v>
      </c>
      <c r="BI299" s="1">
        <f t="shared" si="474"/>
        <v>1.522431904455374</v>
      </c>
      <c r="BJ299" s="1">
        <f t="shared" si="475"/>
        <v>2.0332607993598595E-2</v>
      </c>
      <c r="BL299" s="1">
        <f t="shared" si="446"/>
        <v>1.5029420012157013</v>
      </c>
      <c r="BM299" s="1">
        <f t="shared" si="447"/>
        <v>8.4270475392589361E-4</v>
      </c>
      <c r="BN299" s="1">
        <f t="shared" si="448"/>
        <v>1.5258001890270334</v>
      </c>
      <c r="BO299" s="1">
        <f t="shared" si="449"/>
        <v>2.370089256525798E-2</v>
      </c>
      <c r="BP299" s="1">
        <f t="shared" si="450"/>
        <v>1.5173851848878936</v>
      </c>
      <c r="BQ299" s="1">
        <f t="shared" si="451"/>
        <v>1.5285888426118222E-2</v>
      </c>
      <c r="BR299" s="1">
        <f t="shared" si="452"/>
        <v>1.5175213676423256</v>
      </c>
      <c r="BS299" s="1">
        <f t="shared" si="453"/>
        <v>1.5422071180550168E-2</v>
      </c>
      <c r="BT299" s="1">
        <f t="shared" si="454"/>
        <v>1.5232079930499145</v>
      </c>
      <c r="BU299" s="1">
        <f t="shared" si="455"/>
        <v>2.1108696588139075E-2</v>
      </c>
      <c r="BV299" s="1">
        <f t="shared" si="456"/>
        <v>1.519843718325153</v>
      </c>
      <c r="BW299" s="1">
        <f t="shared" si="457"/>
        <v>1.7744421863377546E-2</v>
      </c>
      <c r="BX299" s="1">
        <f t="shared" si="458"/>
        <v>1.516953761404884</v>
      </c>
      <c r="BY299" s="1">
        <f t="shared" si="459"/>
        <v>1.4854464943108603E-2</v>
      </c>
      <c r="BZ299" s="1">
        <f t="shared" si="460"/>
        <v>1.5235942955323767</v>
      </c>
      <c r="CA299" s="1">
        <f t="shared" si="461"/>
        <v>2.1494999070601262E-2</v>
      </c>
      <c r="CB299" s="1">
        <f t="shared" si="462"/>
        <v>1.519695690548063</v>
      </c>
      <c r="CC299" s="1">
        <f t="shared" si="463"/>
        <v>1.7596394086287548E-2</v>
      </c>
      <c r="CD299" s="1">
        <f t="shared" si="464"/>
        <v>1.515534305264584</v>
      </c>
      <c r="CE299" s="1">
        <f t="shared" si="465"/>
        <v>1.3435008802808568E-2</v>
      </c>
      <c r="CF299" s="1">
        <f t="shared" si="466"/>
        <v>1.5235855668479665</v>
      </c>
      <c r="CG299" s="1">
        <f t="shared" si="467"/>
        <v>2.1486270386191109E-2</v>
      </c>
      <c r="CH299" s="1">
        <f t="shared" si="468"/>
        <v>1.5190462705165146</v>
      </c>
      <c r="CI299" s="1">
        <f t="shared" si="469"/>
        <v>1.6946974054739217E-2</v>
      </c>
      <c r="CJ299" s="1">
        <f t="shared" si="409"/>
        <v>1.4997287646096285</v>
      </c>
      <c r="CK299" s="1">
        <f t="shared" si="469"/>
        <v>-2.3705318521469732E-3</v>
      </c>
      <c r="CL299" s="1">
        <f t="shared" si="410"/>
        <v>1.5270891262544155</v>
      </c>
      <c r="CM299" s="1">
        <f t="shared" si="469"/>
        <v>2.4989829792640084E-2</v>
      </c>
      <c r="CN299" s="1">
        <f t="shared" si="411"/>
        <v>1.5160712961145479</v>
      </c>
      <c r="CO299" s="1">
        <f t="shared" si="469"/>
        <v>1.3971999652772515E-2</v>
      </c>
      <c r="CP299" s="1">
        <f t="shared" si="412"/>
        <v>1.4984576365806361</v>
      </c>
      <c r="CQ299" s="1">
        <f t="shared" si="415"/>
        <v>-3.641659881139292E-3</v>
      </c>
      <c r="CR299" s="1">
        <f t="shared" si="413"/>
        <v>1.5269852898957159</v>
      </c>
      <c r="CS299" s="1">
        <f t="shared" si="415"/>
        <v>2.488599343394049E-2</v>
      </c>
      <c r="CT299" s="1">
        <f t="shared" si="414"/>
        <v>1.5155908754698977</v>
      </c>
      <c r="CU299" s="1">
        <f t="shared" si="415"/>
        <v>1.3491579008122256E-2</v>
      </c>
    </row>
    <row r="300" spans="1:99" x14ac:dyDescent="0.2">
      <c r="A300" s="4">
        <f>'PNO-LCCSD_T Default'!A290</f>
        <v>1.0183174938158799</v>
      </c>
      <c r="B300" t="s">
        <v>286</v>
      </c>
      <c r="C300" s="1">
        <f>627.5095*('PNO-LCCSD_T Default'!P290+'PNO-LCCSD_T Default'!J290-'PNO-LCCSD_T Default'!D290)</f>
        <v>1.009492888547971</v>
      </c>
      <c r="D300" s="1">
        <f t="shared" si="391"/>
        <v>-8.8246052679088471E-3</v>
      </c>
      <c r="E300" s="1">
        <f>627.5095*('PNO-LCCSD_T Default'!AB290+'PNO-LCCSD_T Default'!V290-'PNO-LCCSD_T Default'!D290)</f>
        <v>0.95144171489560614</v>
      </c>
      <c r="F300" s="1">
        <f t="shared" si="392"/>
        <v>-6.6875778920273743E-2</v>
      </c>
      <c r="G300" s="1">
        <f t="shared" si="393"/>
        <v>0.98046730172178864</v>
      </c>
      <c r="H300" s="1">
        <f t="shared" si="394"/>
        <v>-3.785019209409124E-2</v>
      </c>
      <c r="I300" s="1">
        <f>627.5095*('PNO-LCCSD_T Default'!R290+'PNO-LCCSD_T Default'!L290-'PNO-LCCSD_T Default'!F290)</f>
        <v>1.0070741349924901</v>
      </c>
      <c r="J300" s="1">
        <f t="shared" si="395"/>
        <v>-1.1243358823389782E-2</v>
      </c>
      <c r="K300" s="1">
        <f>627.5095*('PNO-LCCSD_T Default'!AD290+'PNO-LCCSD_T Default'!X290-'PNO-LCCSD_T Default'!F290)</f>
        <v>1.0007654876884531</v>
      </c>
      <c r="L300" s="1">
        <f t="shared" si="396"/>
        <v>-1.75520061274268E-2</v>
      </c>
      <c r="M300" s="1">
        <f t="shared" si="397"/>
        <v>1.0039198113404715</v>
      </c>
      <c r="N300" s="1">
        <f t="shared" si="398"/>
        <v>-1.4397682475408402E-2</v>
      </c>
      <c r="O300" s="1">
        <f>627.5095*('PNO-LCCSD_T Default'!N290+'PNO-LCCSD_T Default'!T290-'PNO-LCCSD_T Default'!H290)</f>
        <v>1.0162767356523474</v>
      </c>
      <c r="P300" s="1">
        <f t="shared" si="416"/>
        <v>-2.0407581635324412E-3</v>
      </c>
      <c r="Q300" s="1">
        <f>627.5095*('PNO-LCCSD_T Default'!Z290+'PNO-LCCSD_T Default'!AF290-'PNO-LCCSD_T Default'!H290)</f>
        <v>1.0151346683481095</v>
      </c>
      <c r="R300" s="1">
        <f t="shared" si="417"/>
        <v>-3.1828254677703782E-3</v>
      </c>
      <c r="S300" s="1">
        <f t="shared" si="418"/>
        <v>1.0157057020002285</v>
      </c>
      <c r="T300" s="1">
        <f t="shared" si="419"/>
        <v>-2.6117918156514097E-3</v>
      </c>
      <c r="U300" s="1">
        <f t="shared" si="420"/>
        <v>1.005488317093401</v>
      </c>
      <c r="V300" s="1">
        <f t="shared" si="421"/>
        <v>-1.2829176722478852E-2</v>
      </c>
      <c r="W300" s="1">
        <f t="shared" si="422"/>
        <v>1.033103847075358</v>
      </c>
      <c r="X300" s="1">
        <f t="shared" si="423"/>
        <v>1.478635325947808E-2</v>
      </c>
      <c r="Y300" s="21">
        <f t="shared" si="424"/>
        <v>1.0192960820843793</v>
      </c>
      <c r="Z300" s="27">
        <f t="shared" si="425"/>
        <v>9.7858826849939184E-4</v>
      </c>
      <c r="AA300" s="1">
        <f t="shared" si="426"/>
        <v>1.0259319232299027</v>
      </c>
      <c r="AB300" s="1">
        <f t="shared" si="427"/>
        <v>7.6144294140227942E-3</v>
      </c>
      <c r="AC300" s="1">
        <f t="shared" si="428"/>
        <v>1.0302105300238147</v>
      </c>
      <c r="AD300" s="1">
        <f t="shared" si="429"/>
        <v>1.1893036207934804E-2</v>
      </c>
      <c r="AE300" s="1">
        <f t="shared" si="430"/>
        <v>1.0280712266268588</v>
      </c>
      <c r="AF300" s="1">
        <f t="shared" si="431"/>
        <v>9.7537328109789101E-3</v>
      </c>
      <c r="AG300" s="24">
        <f>627.5095*('PNO-LCCSD_T Tight'!J290+'PNO-LCCSD_T Tight'!P290-'PNO-LCCSD_T Tight'!D290)</f>
        <v>1.0276392992614369</v>
      </c>
      <c r="AH300" s="1">
        <f t="shared" si="432"/>
        <v>9.321805445557052E-3</v>
      </c>
      <c r="AI300" s="1">
        <f>627.5095*('PNO-LCCSD_T Tight'!V290+'PNO-LCCSD_T Tight'!AB290-'PNO-LCCSD_T Tight'!D290)</f>
        <v>0.95580254822368871</v>
      </c>
      <c r="AJ300" s="1">
        <f t="shared" si="433"/>
        <v>-6.2514945592191173E-2</v>
      </c>
      <c r="AK300" s="1">
        <f t="shared" si="434"/>
        <v>0.99172092374256282</v>
      </c>
      <c r="AL300" s="1">
        <f t="shared" si="435"/>
        <v>-2.6596570073317061E-2</v>
      </c>
      <c r="AM300" s="1">
        <f>627.5095*('PNO-LCCSD_T Tight'!L290+'PNO-LCCSD_T Tight'!R290-'PNO-LCCSD_T Tight'!F290)</f>
        <v>1.0163791458176072</v>
      </c>
      <c r="AN300" s="1">
        <f t="shared" si="436"/>
        <v>-1.9383479982726382E-3</v>
      </c>
      <c r="AO300" s="1">
        <f>627.5095*('PNO-LCCSD_T Tight'!X290+'PNO-LCCSD_T Tight'!AD290-'PNO-LCCSD_T Tight'!F290)</f>
        <v>1.0080844579063848</v>
      </c>
      <c r="AP300" s="1">
        <f t="shared" si="437"/>
        <v>-1.0233035909495092E-2</v>
      </c>
      <c r="AQ300" s="1">
        <f t="shared" si="438"/>
        <v>1.012231801861996</v>
      </c>
      <c r="AR300" s="1">
        <f t="shared" si="439"/>
        <v>-6.085691953883865E-3</v>
      </c>
      <c r="AS300" s="1">
        <f>IF((627.5095*('PNO-LCCSD_T Tight'!N290+'PNO-LCCSD_T Tight'!T290-'PNO-LCCSD_T Tight'!H290))&gt;$AS$1,(627.5095*('PNO-LCCSD_T Tight'!N290+'PNO-LCCSD_T Tight'!T290-'PNO-LCCSD_T Tight'!H290)), "")</f>
        <v>1.023656247340875</v>
      </c>
      <c r="AT300" s="1">
        <f t="shared" si="399"/>
        <v>5.3387535249951323E-3</v>
      </c>
      <c r="AU300" s="1">
        <f>IF((627.5095*('PNO-LCCSD_T Tight'!Z290+'PNO-LCCSD_T Tight'!AF290-'PNO-LCCSD_T Tight'!H290))&gt;$AS$1,(627.5095*('PNO-LCCSD_T Tight'!Z290+'PNO-LCCSD_T Tight'!AF290-'PNO-LCCSD_T Tight'!H290)),"")</f>
        <v>1.021039532718927</v>
      </c>
      <c r="AV300" s="1">
        <f t="shared" si="400"/>
        <v>2.7220389030471193E-3</v>
      </c>
      <c r="AW300" s="1">
        <f t="shared" si="401"/>
        <v>1.022347890029901</v>
      </c>
      <c r="AX300" s="1">
        <f t="shared" si="402"/>
        <v>4.0303962140211258E-3</v>
      </c>
      <c r="AY300" s="1">
        <f t="shared" si="440"/>
        <v>1.0089966025083681</v>
      </c>
      <c r="AZ300" s="1">
        <f t="shared" si="441"/>
        <v>-9.3208913075117916E-3</v>
      </c>
      <c r="BA300" s="1">
        <f t="shared" si="442"/>
        <v>1.0423622734306248</v>
      </c>
      <c r="BB300" s="1">
        <f t="shared" si="443"/>
        <v>2.4044779614744938E-2</v>
      </c>
      <c r="BC300" s="21">
        <f t="shared" si="444"/>
        <v>1.0256794379694965</v>
      </c>
      <c r="BD300" s="1">
        <f t="shared" si="445"/>
        <v>7.3619441536165731E-3</v>
      </c>
      <c r="BE300" s="1">
        <f t="shared" si="470"/>
        <v>1.031291239102992</v>
      </c>
      <c r="BF300" s="1">
        <f t="shared" si="471"/>
        <v>1.2973745287112148E-2</v>
      </c>
      <c r="BG300" s="1">
        <f t="shared" si="472"/>
        <v>1.0346317423583156</v>
      </c>
      <c r="BH300" s="1">
        <f t="shared" si="473"/>
        <v>1.6314248542435683E-2</v>
      </c>
      <c r="BI300" s="1">
        <f t="shared" si="474"/>
        <v>1.0329614907306537</v>
      </c>
      <c r="BJ300" s="1">
        <f t="shared" si="475"/>
        <v>1.4643996914773805E-2</v>
      </c>
      <c r="BL300" s="1">
        <f t="shared" si="446"/>
        <v>1.0126456515186619</v>
      </c>
      <c r="BM300" s="1">
        <f t="shared" si="447"/>
        <v>-5.671842297217955E-3</v>
      </c>
      <c r="BN300" s="1">
        <f t="shared" si="448"/>
        <v>1.0334030290543335</v>
      </c>
      <c r="BO300" s="1">
        <f t="shared" si="449"/>
        <v>1.5085535238453573E-2</v>
      </c>
      <c r="BP300" s="1">
        <f t="shared" si="450"/>
        <v>1.0230908164405574</v>
      </c>
      <c r="BQ300" s="1">
        <f t="shared" si="451"/>
        <v>4.7733226246775562E-3</v>
      </c>
      <c r="BR300" s="1">
        <f t="shared" si="452"/>
        <v>1.028612265017554</v>
      </c>
      <c r="BS300" s="1">
        <f t="shared" si="453"/>
        <v>1.0294771201674102E-2</v>
      </c>
      <c r="BT300" s="1">
        <f t="shared" si="454"/>
        <v>1.031088025995182</v>
      </c>
      <c r="BU300" s="1">
        <f t="shared" si="455"/>
        <v>1.277053217930213E-2</v>
      </c>
      <c r="BV300" s="1">
        <f t="shared" si="456"/>
        <v>1.0298313715093028</v>
      </c>
      <c r="BW300" s="1">
        <f t="shared" si="457"/>
        <v>1.1513877693422936E-2</v>
      </c>
      <c r="BX300" s="1">
        <f t="shared" si="458"/>
        <v>1.0289978959297512</v>
      </c>
      <c r="BY300" s="1">
        <f t="shared" si="459"/>
        <v>1.0680402113871335E-2</v>
      </c>
      <c r="BZ300" s="1">
        <f t="shared" si="460"/>
        <v>1.0336777675492452</v>
      </c>
      <c r="CA300" s="1">
        <f t="shared" si="461"/>
        <v>1.5360273733365348E-2</v>
      </c>
      <c r="CB300" s="1">
        <f t="shared" si="462"/>
        <v>1.0310447542028409</v>
      </c>
      <c r="CC300" s="1">
        <f t="shared" si="463"/>
        <v>1.2727260386961037E-2</v>
      </c>
      <c r="CD300" s="1">
        <f t="shared" si="464"/>
        <v>1.0297155329271253</v>
      </c>
      <c r="CE300" s="1">
        <f t="shared" si="465"/>
        <v>1.1398039111245373E-2</v>
      </c>
      <c r="CF300" s="1">
        <f t="shared" si="466"/>
        <v>1.03373678774491</v>
      </c>
      <c r="CG300" s="1">
        <f t="shared" si="467"/>
        <v>1.5419293929030076E-2</v>
      </c>
      <c r="CH300" s="1">
        <f t="shared" si="468"/>
        <v>1.03312393319242</v>
      </c>
      <c r="CI300" s="1">
        <f t="shared" si="469"/>
        <v>1.4806439376540137E-2</v>
      </c>
      <c r="CJ300" s="1">
        <f t="shared" si="409"/>
        <v>1.0144297083677385</v>
      </c>
      <c r="CK300" s="1">
        <f t="shared" si="469"/>
        <v>-3.8877854481413898E-3</v>
      </c>
      <c r="CL300" s="1">
        <f t="shared" si="410"/>
        <v>1.0424453790109622</v>
      </c>
      <c r="CM300" s="1">
        <f t="shared" si="469"/>
        <v>2.4127885195082355E-2</v>
      </c>
      <c r="CN300" s="1">
        <f t="shared" si="411"/>
        <v>1.028515640717333</v>
      </c>
      <c r="CO300" s="1">
        <f t="shared" si="469"/>
        <v>1.0198146901453153E-2</v>
      </c>
      <c r="CP300" s="1">
        <f t="shared" si="412"/>
        <v>1.0151469087895639</v>
      </c>
      <c r="CQ300" s="1">
        <f t="shared" si="415"/>
        <v>-3.170585026315953E-3</v>
      </c>
      <c r="CR300" s="1">
        <f t="shared" si="413"/>
        <v>1.0426183147031431</v>
      </c>
      <c r="CS300" s="1">
        <f t="shared" si="415"/>
        <v>2.4300820887263264E-2</v>
      </c>
      <c r="CT300" s="1">
        <f t="shared" si="414"/>
        <v>1.0303436001677797</v>
      </c>
      <c r="CU300" s="1">
        <f t="shared" si="415"/>
        <v>1.2026106351899823E-2</v>
      </c>
    </row>
    <row r="301" spans="1:99" x14ac:dyDescent="0.2">
      <c r="A301" s="4">
        <f>'PNO-LCCSD_T Default'!A291</f>
        <v>0.49718886324774098</v>
      </c>
      <c r="B301" t="s">
        <v>287</v>
      </c>
      <c r="C301" s="1">
        <f>627.5095*('PNO-LCCSD_T Default'!P291+'PNO-LCCSD_T Default'!J291-'PNO-LCCSD_T Default'!D291)</f>
        <v>0.4971444973735008</v>
      </c>
      <c r="D301" s="1">
        <f t="shared" si="391"/>
        <v>-4.4365874240170911E-5</v>
      </c>
      <c r="E301" s="1">
        <f>627.5095*('PNO-LCCSD_T Default'!AB291+'PNO-LCCSD_T Default'!V291-'PNO-LCCSD_T Default'!D291)</f>
        <v>0.48286541641577563</v>
      </c>
      <c r="F301" s="1">
        <f t="shared" si="392"/>
        <v>-1.4323446831965347E-2</v>
      </c>
      <c r="G301" s="1">
        <f t="shared" si="393"/>
        <v>0.49000495689463819</v>
      </c>
      <c r="H301" s="1">
        <f t="shared" si="394"/>
        <v>-7.1839063531027869E-3</v>
      </c>
      <c r="I301" s="1">
        <f>627.5095*('PNO-LCCSD_T Default'!R291+'PNO-LCCSD_T Default'!L291-'PNO-LCCSD_T Default'!F291)</f>
        <v>0.48812668446467411</v>
      </c>
      <c r="J301" s="1">
        <f t="shared" si="395"/>
        <v>-9.0621787830668654E-3</v>
      </c>
      <c r="K301" s="1">
        <f>627.5095*('PNO-LCCSD_T Default'!AD291+'PNO-LCCSD_T Default'!X291-'PNO-LCCSD_T Default'!F291)</f>
        <v>0.48458859952613564</v>
      </c>
      <c r="L301" s="1">
        <f t="shared" si="396"/>
        <v>-1.2600263721605331E-2</v>
      </c>
      <c r="M301" s="1">
        <f t="shared" si="397"/>
        <v>0.48635764199540488</v>
      </c>
      <c r="N301" s="1">
        <f t="shared" si="398"/>
        <v>-1.0831221252336098E-2</v>
      </c>
      <c r="O301" s="1">
        <f>627.5095*('PNO-LCCSD_T Default'!N291+'PNO-LCCSD_T Default'!T291-'PNO-LCCSD_T Default'!H291)</f>
        <v>0.49023552180355789</v>
      </c>
      <c r="P301" s="1">
        <f t="shared" si="416"/>
        <v>-6.953341444183081E-3</v>
      </c>
      <c r="Q301" s="1">
        <f>627.5095*('PNO-LCCSD_T Default'!Z291+'PNO-LCCSD_T Default'!AF291-'PNO-LCCSD_T Default'!H291)</f>
        <v>0.48963311266938414</v>
      </c>
      <c r="R301" s="1">
        <f t="shared" si="417"/>
        <v>-7.5557505783568346E-3</v>
      </c>
      <c r="S301" s="1">
        <f t="shared" si="418"/>
        <v>0.48993431723647102</v>
      </c>
      <c r="T301" s="1">
        <f t="shared" si="419"/>
        <v>-7.2545460112699578E-3</v>
      </c>
      <c r="U301" s="1">
        <f t="shared" si="420"/>
        <v>0.48221429661968346</v>
      </c>
      <c r="V301" s="1">
        <f t="shared" si="421"/>
        <v>-1.4974566628057517E-2</v>
      </c>
      <c r="W301" s="1">
        <f t="shared" si="422"/>
        <v>0.48571837755317959</v>
      </c>
      <c r="X301" s="1">
        <f t="shared" si="423"/>
        <v>-1.1470485694561383E-2</v>
      </c>
      <c r="Y301" s="21">
        <f t="shared" si="424"/>
        <v>0.48396633708643155</v>
      </c>
      <c r="Z301" s="27">
        <f t="shared" si="425"/>
        <v>-1.3222526161309422E-2</v>
      </c>
      <c r="AA301" s="1">
        <f t="shared" si="426"/>
        <v>0.49244807245419009</v>
      </c>
      <c r="AB301" s="1">
        <f t="shared" si="427"/>
        <v>-4.7407907935508864E-3</v>
      </c>
      <c r="AC301" s="1">
        <f t="shared" si="428"/>
        <v>0.49492571662295631</v>
      </c>
      <c r="AD301" s="1">
        <f t="shared" si="429"/>
        <v>-2.2631466247846621E-3</v>
      </c>
      <c r="AE301" s="1">
        <f t="shared" si="430"/>
        <v>0.49368689453857317</v>
      </c>
      <c r="AF301" s="1">
        <f t="shared" si="431"/>
        <v>-3.501968709167802E-3</v>
      </c>
      <c r="AG301" s="24">
        <f>627.5095*('PNO-LCCSD_T Tight'!J291+'PNO-LCCSD_T Tight'!P291-'PNO-LCCSD_T Tight'!D291)</f>
        <v>0.50232680468103652</v>
      </c>
      <c r="AH301" s="1">
        <f t="shared" si="432"/>
        <v>5.1379414332955453E-3</v>
      </c>
      <c r="AI301" s="1">
        <f>627.5095*('PNO-LCCSD_T Tight'!V291+'PNO-LCCSD_T Tight'!AB291-'PNO-LCCSD_T Tight'!D291)</f>
        <v>0.49201358252197747</v>
      </c>
      <c r="AJ301" s="1">
        <f t="shared" si="433"/>
        <v>-5.1752807257635092E-3</v>
      </c>
      <c r="AK301" s="1">
        <f t="shared" si="434"/>
        <v>0.49717019360150699</v>
      </c>
      <c r="AL301" s="1">
        <f t="shared" si="435"/>
        <v>-1.8669646233981929E-5</v>
      </c>
      <c r="AM301" s="1">
        <f>627.5095*('PNO-LCCSD_T Tight'!L291+'PNO-LCCSD_T Tight'!R291-'PNO-LCCSD_T Tight'!F291)</f>
        <v>0.49111654324369847</v>
      </c>
      <c r="AN301" s="1">
        <f t="shared" si="436"/>
        <v>-6.0723200040425085E-3</v>
      </c>
      <c r="AO301" s="1">
        <f>627.5095*('PNO-LCCSD_T Tight'!X291+'PNO-LCCSD_T Tight'!AD291-'PNO-LCCSD_T Tight'!F291)</f>
        <v>0.48749648610649937</v>
      </c>
      <c r="AP301" s="1">
        <f t="shared" si="437"/>
        <v>-9.6923771412416038E-3</v>
      </c>
      <c r="AQ301" s="1">
        <f t="shared" si="438"/>
        <v>0.48930651467509889</v>
      </c>
      <c r="AR301" s="1">
        <f t="shared" si="439"/>
        <v>-7.8823485726420839E-3</v>
      </c>
      <c r="AS301" s="1">
        <f>IF((627.5095*('PNO-LCCSD_T Tight'!N291+'PNO-LCCSD_T Tight'!T291-'PNO-LCCSD_T Tight'!H291))&gt;$AS$1,(627.5095*('PNO-LCCSD_T Tight'!N291+'PNO-LCCSD_T Tight'!T291-'PNO-LCCSD_T Tight'!H291)), "")</f>
        <v>0.49243180501234302</v>
      </c>
      <c r="AT301" s="1">
        <f t="shared" si="399"/>
        <v>-4.7570582353979596E-3</v>
      </c>
      <c r="AU301" s="1">
        <f>IF((627.5095*('PNO-LCCSD_T Tight'!Z291+'PNO-LCCSD_T Tight'!AF291-'PNO-LCCSD_T Tight'!H291))&gt;$AS$1,(627.5095*('PNO-LCCSD_T Tight'!Z291+'PNO-LCCSD_T Tight'!AF291-'PNO-LCCSD_T Tight'!H291)),"")</f>
        <v>0.49179174531397152</v>
      </c>
      <c r="AV301" s="1">
        <f t="shared" si="400"/>
        <v>-5.3971179337694575E-3</v>
      </c>
      <c r="AW301" s="1">
        <f t="shared" si="401"/>
        <v>0.49211177516315729</v>
      </c>
      <c r="AX301" s="1">
        <f t="shared" si="402"/>
        <v>-5.0770880845836808E-3</v>
      </c>
      <c r="AY301" s="1">
        <f t="shared" si="440"/>
        <v>0.48376671084737427</v>
      </c>
      <c r="AZ301" s="1">
        <f t="shared" si="441"/>
        <v>-1.3422152400366705E-2</v>
      </c>
      <c r="BA301" s="1">
        <f t="shared" si="442"/>
        <v>0.48453492256425923</v>
      </c>
      <c r="BB301" s="1">
        <f t="shared" si="443"/>
        <v>-1.2653940683481746E-2</v>
      </c>
      <c r="BC301" s="21">
        <f t="shared" si="444"/>
        <v>0.48415081670581672</v>
      </c>
      <c r="BD301" s="1">
        <f t="shared" si="445"/>
        <v>-1.3038046541924253E-2</v>
      </c>
      <c r="BE301" s="1">
        <f t="shared" si="470"/>
        <v>0.49381175178600289</v>
      </c>
      <c r="BF301" s="1">
        <f t="shared" si="471"/>
        <v>-3.3771114617380804E-3</v>
      </c>
      <c r="BG301" s="1">
        <f t="shared" si="472"/>
        <v>0.49629824677754886</v>
      </c>
      <c r="BH301" s="1">
        <f t="shared" si="473"/>
        <v>-8.906164701921182E-4</v>
      </c>
      <c r="BI301" s="1">
        <f t="shared" si="474"/>
        <v>0.49505499928177593</v>
      </c>
      <c r="BJ301" s="1">
        <f t="shared" si="475"/>
        <v>-2.1338639659650438E-3</v>
      </c>
      <c r="BL301" s="1">
        <f t="shared" si="446"/>
        <v>0.48425831001055097</v>
      </c>
      <c r="BM301" s="1">
        <f t="shared" si="447"/>
        <v>-1.2930553237190001E-2</v>
      </c>
      <c r="BN301" s="1">
        <f t="shared" si="448"/>
        <v>0.4863460021913481</v>
      </c>
      <c r="BO301" s="1">
        <f t="shared" si="449"/>
        <v>-1.0842861056392872E-2</v>
      </c>
      <c r="BP301" s="1">
        <f t="shared" si="450"/>
        <v>0.4863824631880112</v>
      </c>
      <c r="BQ301" s="1">
        <f t="shared" si="451"/>
        <v>-1.080640005972977E-2</v>
      </c>
      <c r="BR301" s="1">
        <f t="shared" si="452"/>
        <v>0.49321353263538897</v>
      </c>
      <c r="BS301" s="1">
        <f t="shared" si="453"/>
        <v>-3.9753306123520016E-3</v>
      </c>
      <c r="BT301" s="1">
        <f t="shared" si="454"/>
        <v>0.49676652967396112</v>
      </c>
      <c r="BU301" s="1">
        <f t="shared" si="455"/>
        <v>-4.2233357377985392E-4</v>
      </c>
      <c r="BV301" s="1">
        <f t="shared" si="456"/>
        <v>0.49480758747617265</v>
      </c>
      <c r="BW301" s="1">
        <f t="shared" si="457"/>
        <v>-2.3812757715683253E-3</v>
      </c>
      <c r="BX301" s="1">
        <f t="shared" si="458"/>
        <v>0.4934332218070685</v>
      </c>
      <c r="BY301" s="1">
        <f t="shared" si="459"/>
        <v>-3.7556414406724747E-3</v>
      </c>
      <c r="BZ301" s="1">
        <f t="shared" si="460"/>
        <v>0.49630327837972238</v>
      </c>
      <c r="CA301" s="1">
        <f t="shared" si="461"/>
        <v>-8.8558486801859626E-4</v>
      </c>
      <c r="CB301" s="1">
        <f t="shared" si="462"/>
        <v>0.49474182286271212</v>
      </c>
      <c r="CC301" s="1">
        <f t="shared" si="463"/>
        <v>-2.4470403850288536E-3</v>
      </c>
      <c r="CD301" s="1">
        <f t="shared" si="464"/>
        <v>0.49386904203011472</v>
      </c>
      <c r="CE301" s="1">
        <f t="shared" si="465"/>
        <v>-3.3198212176262509E-3</v>
      </c>
      <c r="CF301" s="1">
        <f t="shared" si="466"/>
        <v>0.49628708414119549</v>
      </c>
      <c r="CG301" s="1">
        <f t="shared" si="467"/>
        <v>-9.017791065454861E-4</v>
      </c>
      <c r="CH301" s="1">
        <f t="shared" si="468"/>
        <v>0.49454913917745891</v>
      </c>
      <c r="CI301" s="1">
        <f t="shared" si="469"/>
        <v>-2.6397240702820679E-3</v>
      </c>
      <c r="CJ301" s="1">
        <f t="shared" si="409"/>
        <v>0.48531831378650186</v>
      </c>
      <c r="CK301" s="1">
        <f t="shared" si="469"/>
        <v>-1.187054946123911E-2</v>
      </c>
      <c r="CL301" s="1">
        <f t="shared" si="410"/>
        <v>0.4847092616403213</v>
      </c>
      <c r="CM301" s="1">
        <f t="shared" si="469"/>
        <v>-1.2479601607419677E-2</v>
      </c>
      <c r="CN301" s="1">
        <f t="shared" si="411"/>
        <v>0.48595664099948921</v>
      </c>
      <c r="CO301" s="1">
        <f t="shared" si="469"/>
        <v>-1.1232222248251766E-2</v>
      </c>
      <c r="CP301" s="1">
        <f t="shared" si="412"/>
        <v>0.48574290921770669</v>
      </c>
      <c r="CQ301" s="1">
        <f t="shared" si="415"/>
        <v>-1.1445954030034289E-2</v>
      </c>
      <c r="CR301" s="1">
        <f t="shared" si="413"/>
        <v>0.48463664985077715</v>
      </c>
      <c r="CS301" s="1">
        <f t="shared" si="415"/>
        <v>-1.2552213396963829E-2</v>
      </c>
      <c r="CT301" s="1">
        <f t="shared" si="414"/>
        <v>0.48580553712983088</v>
      </c>
      <c r="CU301" s="1">
        <f t="shared" si="415"/>
        <v>-1.1383326117910098E-2</v>
      </c>
    </row>
    <row r="302" spans="1:99" x14ac:dyDescent="0.2">
      <c r="A302" s="4">
        <f>'PNO-LCCSD_T Default'!A292</f>
        <v>0.13246044062635121</v>
      </c>
      <c r="B302" t="s">
        <v>288</v>
      </c>
      <c r="C302" s="1">
        <f>627.5095*('PNO-LCCSD_T Default'!P292+'PNO-LCCSD_T Default'!J292-'PNO-LCCSD_T Default'!D292)</f>
        <v>0.12728430055835965</v>
      </c>
      <c r="D302" s="1">
        <f t="shared" si="391"/>
        <v>-5.1761400679915526E-3</v>
      </c>
      <c r="E302" s="1">
        <f>627.5095*('PNO-LCCSD_T Default'!AB292+'PNO-LCCSD_T Default'!V292-'PNO-LCCSD_T Default'!D292)</f>
        <v>0.12408533429731489</v>
      </c>
      <c r="F302" s="1">
        <f t="shared" si="392"/>
        <v>-8.3751063290363192E-3</v>
      </c>
      <c r="G302" s="1">
        <f t="shared" si="393"/>
        <v>0.12568481742783727</v>
      </c>
      <c r="H302" s="1">
        <f t="shared" si="394"/>
        <v>-6.7756231985139359E-3</v>
      </c>
      <c r="I302" s="1">
        <f>627.5095*('PNO-LCCSD_T Default'!R292+'PNO-LCCSD_T Default'!L292-'PNO-LCCSD_T Default'!F292)</f>
        <v>0.12653708861078511</v>
      </c>
      <c r="J302" s="1">
        <f t="shared" si="395"/>
        <v>-5.9233520155660968E-3</v>
      </c>
      <c r="K302" s="1">
        <f>627.5095*('PNO-LCCSD_T Default'!AD292+'PNO-LCCSD_T Default'!X292-'PNO-LCCSD_T Default'!F292)</f>
        <v>0.12545984054749013</v>
      </c>
      <c r="L302" s="1">
        <f t="shared" si="396"/>
        <v>-7.00060007886108E-3</v>
      </c>
      <c r="M302" s="1">
        <f t="shared" si="397"/>
        <v>0.1259984645791376</v>
      </c>
      <c r="N302" s="1">
        <f t="shared" si="398"/>
        <v>-6.4619760472136023E-3</v>
      </c>
      <c r="O302" s="1">
        <f>627.5095*('PNO-LCCSD_T Default'!N292+'PNO-LCCSD_T Default'!T292-'PNO-LCCSD_T Default'!H292)</f>
        <v>0.12630511215928472</v>
      </c>
      <c r="P302" s="1">
        <f t="shared" si="416"/>
        <v>-6.1553284670664843E-3</v>
      </c>
      <c r="Q302" s="1">
        <f>627.5095*('PNO-LCCSD_T Default'!Z292+'PNO-LCCSD_T Default'!AF292-'PNO-LCCSD_T Default'!H292)</f>
        <v>0.12605410833851657</v>
      </c>
      <c r="R302" s="1">
        <f t="shared" si="417"/>
        <v>-6.4063322878346318E-3</v>
      </c>
      <c r="S302" s="1">
        <f t="shared" si="418"/>
        <v>0.12617961024890065</v>
      </c>
      <c r="T302" s="1">
        <f t="shared" si="419"/>
        <v>-6.2808303774505581E-3</v>
      </c>
      <c r="U302" s="1">
        <f t="shared" si="420"/>
        <v>0.12604719079618892</v>
      </c>
      <c r="V302" s="1">
        <f t="shared" si="421"/>
        <v>-6.413249830162282E-3</v>
      </c>
      <c r="W302" s="1">
        <f t="shared" si="422"/>
        <v>0.1263610140502632</v>
      </c>
      <c r="X302" s="1">
        <f t="shared" si="423"/>
        <v>-6.0994265760880018E-3</v>
      </c>
      <c r="Y302" s="21">
        <f t="shared" si="424"/>
        <v>0.12620410242322605</v>
      </c>
      <c r="Z302" s="27">
        <f t="shared" si="425"/>
        <v>-6.2563382031251558E-3</v>
      </c>
      <c r="AA302" s="1">
        <f t="shared" si="426"/>
        <v>0.1260617270298417</v>
      </c>
      <c r="AB302" s="1">
        <f t="shared" si="427"/>
        <v>-6.3987135965095088E-3</v>
      </c>
      <c r="AC302" s="1">
        <f t="shared" si="428"/>
        <v>0.12667760241434761</v>
      </c>
      <c r="AD302" s="1">
        <f t="shared" si="429"/>
        <v>-5.7828382120035937E-3</v>
      </c>
      <c r="AE302" s="1">
        <f t="shared" si="430"/>
        <v>0.12636966472209465</v>
      </c>
      <c r="AF302" s="1">
        <f t="shared" si="431"/>
        <v>-6.0907759042565512E-3</v>
      </c>
      <c r="AG302" s="24">
        <f>627.5095*('PNO-LCCSD_T Tight'!J292+'PNO-LCCSD_T Tight'!P292-'PNO-LCCSD_T Tight'!D292)</f>
        <v>0.1272856471997659</v>
      </c>
      <c r="AH302" s="1">
        <f t="shared" si="432"/>
        <v>-5.1747934265853057E-3</v>
      </c>
      <c r="AI302" s="1">
        <f>627.5095*('PNO-LCCSD_T Tight'!V292+'PNO-LCCSD_T Tight'!AB292-'PNO-LCCSD_T Tight'!D292)</f>
        <v>0.12517096843415446</v>
      </c>
      <c r="AJ302" s="1">
        <f t="shared" si="433"/>
        <v>-7.2894721921967498E-3</v>
      </c>
      <c r="AK302" s="1">
        <f t="shared" si="434"/>
        <v>0.12622830781696018</v>
      </c>
      <c r="AL302" s="1">
        <f t="shared" si="435"/>
        <v>-6.2321328093910278E-3</v>
      </c>
      <c r="AM302" s="1">
        <f>627.5095*('PNO-LCCSD_T Tight'!L292+'PNO-LCCSD_T Tight'!R292-'PNO-LCCSD_T Tight'!F292)</f>
        <v>0.12752365719545783</v>
      </c>
      <c r="AN302" s="1">
        <f t="shared" si="436"/>
        <v>-4.9367834308933767E-3</v>
      </c>
      <c r="AO302" s="1">
        <f>627.5095*('PNO-LCCSD_T Tight'!X292+'PNO-LCCSD_T Tight'!AD292-'PNO-LCCSD_T Tight'!F292)</f>
        <v>0.12642923042086027</v>
      </c>
      <c r="AP302" s="1">
        <f t="shared" si="437"/>
        <v>-6.0312102054909389E-3</v>
      </c>
      <c r="AQ302" s="1">
        <f t="shared" si="438"/>
        <v>0.12697644380815903</v>
      </c>
      <c r="AR302" s="1">
        <f t="shared" si="439"/>
        <v>-5.4839968181921717E-3</v>
      </c>
      <c r="AS302" s="1">
        <f>IF((627.5095*('PNO-LCCSD_T Tight'!N292+'PNO-LCCSD_T Tight'!T292-'PNO-LCCSD_T Tight'!H292))&gt;$AS$1,(627.5095*('PNO-LCCSD_T Tight'!N292+'PNO-LCCSD_T Tight'!T292-'PNO-LCCSD_T Tight'!H292)), "")</f>
        <v>0.12717107524284293</v>
      </c>
      <c r="AT302" s="1">
        <f t="shared" si="399"/>
        <v>-5.289365383508271E-3</v>
      </c>
      <c r="AU302" s="1">
        <f>IF((627.5095*('PNO-LCCSD_T Tight'!Z292+'PNO-LCCSD_T Tight'!AF292-'PNO-LCCSD_T Tight'!H292))&gt;$AS$1,(627.5095*('PNO-LCCSD_T Tight'!Z292+'PNO-LCCSD_T Tight'!AF292-'PNO-LCCSD_T Tight'!H292)),"")</f>
        <v>0.1269075212577887</v>
      </c>
      <c r="AV302" s="1">
        <f t="shared" si="400"/>
        <v>-5.5529193685625033E-3</v>
      </c>
      <c r="AW302" s="1">
        <f t="shared" si="401"/>
        <v>0.12703929825031582</v>
      </c>
      <c r="AX302" s="1">
        <f t="shared" si="402"/>
        <v>-5.4211423760353872E-3</v>
      </c>
      <c r="AY302" s="1">
        <f t="shared" si="440"/>
        <v>0.1276797047226956</v>
      </c>
      <c r="AZ302" s="1">
        <f t="shared" si="441"/>
        <v>-4.780735903655603E-3</v>
      </c>
      <c r="BA302" s="1">
        <f t="shared" si="442"/>
        <v>0.12725419019228462</v>
      </c>
      <c r="BB302" s="1">
        <f t="shared" si="443"/>
        <v>-5.2062504340665838E-3</v>
      </c>
      <c r="BC302" s="21">
        <f t="shared" si="444"/>
        <v>0.12746694745749007</v>
      </c>
      <c r="BD302" s="1">
        <f t="shared" si="445"/>
        <v>-4.993493168861135E-3</v>
      </c>
      <c r="BE302" s="1">
        <f t="shared" si="470"/>
        <v>0.1268011531941978</v>
      </c>
      <c r="BF302" s="1">
        <f t="shared" si="471"/>
        <v>-5.6592874321534092E-3</v>
      </c>
      <c r="BG302" s="1">
        <f t="shared" si="472"/>
        <v>0.12740933459489395</v>
      </c>
      <c r="BH302" s="1">
        <f t="shared" si="473"/>
        <v>-5.0511060314572531E-3</v>
      </c>
      <c r="BI302" s="1">
        <f t="shared" si="474"/>
        <v>0.12710524389454589</v>
      </c>
      <c r="BJ302" s="1">
        <f t="shared" si="475"/>
        <v>-5.3551967318053173E-3</v>
      </c>
      <c r="BL302" s="1">
        <f t="shared" si="446"/>
        <v>0.12604772194050431</v>
      </c>
      <c r="BM302" s="1">
        <f t="shared" si="447"/>
        <v>-6.412718685846891E-3</v>
      </c>
      <c r="BN302" s="1">
        <f t="shared" si="448"/>
        <v>0.12643549572499529</v>
      </c>
      <c r="BO302" s="1">
        <f t="shared" si="449"/>
        <v>-6.0249449013559109E-3</v>
      </c>
      <c r="BP302" s="1">
        <f t="shared" si="450"/>
        <v>0.12638736801078979</v>
      </c>
      <c r="BQ302" s="1">
        <f t="shared" si="451"/>
        <v>-6.0730726155614201E-3</v>
      </c>
      <c r="BR302" s="1">
        <f t="shared" si="452"/>
        <v>0.12606192593745441</v>
      </c>
      <c r="BS302" s="1">
        <f t="shared" si="453"/>
        <v>-6.3985146888967948E-3</v>
      </c>
      <c r="BT302" s="1">
        <f t="shared" si="454"/>
        <v>0.1268960559781013</v>
      </c>
      <c r="BU302" s="1">
        <f t="shared" si="455"/>
        <v>-5.5643846482499038E-3</v>
      </c>
      <c r="BV302" s="1">
        <f t="shared" si="456"/>
        <v>0.12645467040518107</v>
      </c>
      <c r="BW302" s="1">
        <f t="shared" si="457"/>
        <v>-6.0057702211701314E-3</v>
      </c>
      <c r="BX302" s="1">
        <f t="shared" si="458"/>
        <v>0.12638679837086259</v>
      </c>
      <c r="BY302" s="1">
        <f t="shared" si="459"/>
        <v>-6.0736422554886205E-3</v>
      </c>
      <c r="BZ302" s="1">
        <f t="shared" si="460"/>
        <v>0.12713683436168993</v>
      </c>
      <c r="CA302" s="1">
        <f t="shared" si="461"/>
        <v>-5.3236062646612736E-3</v>
      </c>
      <c r="CB302" s="1">
        <f t="shared" si="462"/>
        <v>0.12671952655106358</v>
      </c>
      <c r="CC302" s="1">
        <f t="shared" si="463"/>
        <v>-5.7409140752876231E-3</v>
      </c>
      <c r="CD302" s="1">
        <f t="shared" si="464"/>
        <v>0.12707139643716323</v>
      </c>
      <c r="CE302" s="1">
        <f t="shared" si="465"/>
        <v>-5.3890441891879803E-3</v>
      </c>
      <c r="CF302" s="1">
        <f t="shared" si="466"/>
        <v>0.12714193552214573</v>
      </c>
      <c r="CG302" s="1">
        <f t="shared" si="467"/>
        <v>-5.3185051042054787E-3</v>
      </c>
      <c r="CH302" s="1">
        <f t="shared" si="468"/>
        <v>0.12719304890753144</v>
      </c>
      <c r="CI302" s="1">
        <f t="shared" si="469"/>
        <v>-5.2673917188197639E-3</v>
      </c>
      <c r="CJ302" s="1">
        <f t="shared" si="409"/>
        <v>0.12768010791236381</v>
      </c>
      <c r="CK302" s="1">
        <f t="shared" si="469"/>
        <v>-4.7803327139873952E-3</v>
      </c>
      <c r="CL302" s="1">
        <f t="shared" si="410"/>
        <v>0.12727487941569407</v>
      </c>
      <c r="CM302" s="1">
        <f t="shared" si="469"/>
        <v>-5.1855612106571358E-3</v>
      </c>
      <c r="CN302" s="1">
        <f t="shared" si="411"/>
        <v>0.12760392104094681</v>
      </c>
      <c r="CO302" s="1">
        <f t="shared" si="469"/>
        <v>-4.8565195854043952E-3</v>
      </c>
      <c r="CP302" s="1">
        <f t="shared" si="412"/>
        <v>0.12833179412669335</v>
      </c>
      <c r="CQ302" s="1">
        <f t="shared" si="415"/>
        <v>-4.1286464996578565E-3</v>
      </c>
      <c r="CR302" s="1">
        <f t="shared" si="413"/>
        <v>0.12728810258833947</v>
      </c>
      <c r="CS302" s="1">
        <f t="shared" si="415"/>
        <v>-5.1723380380117312E-3</v>
      </c>
      <c r="CT302" s="1">
        <f t="shared" si="414"/>
        <v>0.12801572740844114</v>
      </c>
      <c r="CU302" s="1">
        <f t="shared" si="415"/>
        <v>-4.4447132179100679E-3</v>
      </c>
    </row>
    <row r="303" spans="1:99" x14ac:dyDescent="0.2">
      <c r="A303" s="4">
        <f>'PNO-LCCSD_T Default'!A293</f>
        <v>1.5758503271886237</v>
      </c>
      <c r="B303" t="s">
        <v>289</v>
      </c>
      <c r="C303" s="1">
        <f>627.5095*('PNO-LCCSD_T Default'!P293+'PNO-LCCSD_T Default'!J293-'PNO-LCCSD_T Default'!D293)</f>
        <v>1.3344002538237707</v>
      </c>
      <c r="D303" s="1">
        <f t="shared" si="391"/>
        <v>-0.24145007336485302</v>
      </c>
      <c r="E303" s="1">
        <f>627.5095*('PNO-LCCSD_T Default'!AB293+'PNO-LCCSD_T Default'!V293-'PNO-LCCSD_T Default'!D293)</f>
        <v>1.0194597693973804</v>
      </c>
      <c r="F303" s="1">
        <f t="shared" si="392"/>
        <v>-0.55639055779124336</v>
      </c>
      <c r="G303" s="1">
        <f t="shared" si="393"/>
        <v>1.1769300116105756</v>
      </c>
      <c r="H303" s="1">
        <f t="shared" si="394"/>
        <v>-0.39892031557804808</v>
      </c>
      <c r="I303" s="1">
        <f>627.5095*('PNO-LCCSD_T Default'!R293+'PNO-LCCSD_T Default'!L293-'PNO-LCCSD_T Default'!F293)</f>
        <v>1.3892275905642664</v>
      </c>
      <c r="J303" s="1">
        <f t="shared" si="395"/>
        <v>-0.18662273662435735</v>
      </c>
      <c r="K303" s="1">
        <f>627.5095*('PNO-LCCSD_T Default'!AD293+'PNO-LCCSD_T Default'!X293-'PNO-LCCSD_T Default'!F293)</f>
        <v>1.3330118262984303</v>
      </c>
      <c r="L303" s="1">
        <f t="shared" si="396"/>
        <v>-0.24283850089019343</v>
      </c>
      <c r="M303" s="1">
        <f t="shared" si="397"/>
        <v>1.3611197084313482</v>
      </c>
      <c r="N303" s="1">
        <f t="shared" si="398"/>
        <v>-0.2147306187572755</v>
      </c>
      <c r="O303" s="1">
        <f>627.5095*('PNO-LCCSD_T Default'!N293+'PNO-LCCSD_T Default'!T293-'PNO-LCCSD_T Default'!H293)</f>
        <v>1.4555459358490503</v>
      </c>
      <c r="P303" s="1">
        <f t="shared" si="416"/>
        <v>-0.12030439133957338</v>
      </c>
      <c r="Q303" s="1">
        <f>627.5095*('PNO-LCCSD_T Default'!Z293+'PNO-LCCSD_T Default'!AF293-'PNO-LCCSD_T Default'!H293)</f>
        <v>1.4351205016149808</v>
      </c>
      <c r="R303" s="1">
        <f t="shared" si="417"/>
        <v>-0.14072982557364289</v>
      </c>
      <c r="S303" s="1">
        <f t="shared" si="418"/>
        <v>1.4453332187320156</v>
      </c>
      <c r="T303" s="1">
        <f t="shared" si="419"/>
        <v>-0.13051710845660813</v>
      </c>
      <c r="U303" s="1">
        <f t="shared" si="420"/>
        <v>1.4251742754861088</v>
      </c>
      <c r="V303" s="1">
        <f t="shared" si="421"/>
        <v>-0.15067605170251497</v>
      </c>
      <c r="W303" s="1">
        <f t="shared" si="422"/>
        <v>1.5385873232328402</v>
      </c>
      <c r="X303" s="1">
        <f t="shared" si="423"/>
        <v>-3.7263003955783525E-2</v>
      </c>
      <c r="Y303" s="21">
        <f t="shared" si="424"/>
        <v>1.4818807993594743</v>
      </c>
      <c r="Z303" s="27">
        <f t="shared" si="425"/>
        <v>-9.3969527829149468E-2</v>
      </c>
      <c r="AA303" s="1">
        <f t="shared" si="426"/>
        <v>1.5251258390986597</v>
      </c>
      <c r="AB303" s="1">
        <f t="shared" si="427"/>
        <v>-5.0724488089963993E-2</v>
      </c>
      <c r="AC303" s="1">
        <f t="shared" si="428"/>
        <v>1.5422509150618535</v>
      </c>
      <c r="AD303" s="1">
        <f t="shared" si="429"/>
        <v>-3.3599412126770201E-2</v>
      </c>
      <c r="AE303" s="1">
        <f t="shared" si="430"/>
        <v>1.5336883770802567</v>
      </c>
      <c r="AF303" s="1">
        <f t="shared" si="431"/>
        <v>-4.2161950108366986E-2</v>
      </c>
      <c r="AG303" s="24">
        <f>627.5095*('PNO-LCCSD_T Tight'!J293+'PNO-LCCSD_T Tight'!P293-'PNO-LCCSD_T Tight'!D293)</f>
        <v>1.5771914699193981</v>
      </c>
      <c r="AH303" s="1">
        <f t="shared" si="432"/>
        <v>1.3411427307743473E-3</v>
      </c>
      <c r="AI303" s="1">
        <f>627.5095*('PNO-LCCSD_T Tight'!V293+'PNO-LCCSD_T Tight'!AB293-'PNO-LCCSD_T Tight'!D293)</f>
        <v>1.089502459463775</v>
      </c>
      <c r="AJ303" s="1">
        <f t="shared" si="433"/>
        <v>-0.48634786772484873</v>
      </c>
      <c r="AK303" s="1">
        <f t="shared" si="434"/>
        <v>1.3333469646915865</v>
      </c>
      <c r="AL303" s="1">
        <f t="shared" si="435"/>
        <v>-0.24250336249703719</v>
      </c>
      <c r="AM303" s="1">
        <f>627.5095*('PNO-LCCSD_T Tight'!L293+'PNO-LCCSD_T Tight'!R293-'PNO-LCCSD_T Tight'!F293)</f>
        <v>1.50403234737572</v>
      </c>
      <c r="AN303" s="1">
        <f t="shared" si="436"/>
        <v>-7.1817979812903721E-2</v>
      </c>
      <c r="AO303" s="1">
        <f>627.5095*('PNO-LCCSD_T Tight'!X293+'PNO-LCCSD_T Tight'!AD293-'PNO-LCCSD_T Tight'!F293)</f>
        <v>1.3737870051942112</v>
      </c>
      <c r="AP303" s="1">
        <f t="shared" si="437"/>
        <v>-0.20206332199441257</v>
      </c>
      <c r="AQ303" s="1">
        <f t="shared" si="438"/>
        <v>1.4389096762849656</v>
      </c>
      <c r="AR303" s="1">
        <f t="shared" si="439"/>
        <v>-0.13694065090365815</v>
      </c>
      <c r="AS303" s="1">
        <f>IF((627.5095*('PNO-LCCSD_T Tight'!N293+'PNO-LCCSD_T Tight'!T293-'PNO-LCCSD_T Tight'!H293))&gt;$AS$1,(627.5095*('PNO-LCCSD_T Tight'!N293+'PNO-LCCSD_T Tight'!T293-'PNO-LCCSD_T Tight'!H293)), "")</f>
        <v>1.5191816742167905</v>
      </c>
      <c r="AT303" s="1">
        <f t="shared" si="399"/>
        <v>-5.6668652971833211E-2</v>
      </c>
      <c r="AU303" s="1">
        <f>IF((627.5095*('PNO-LCCSD_T Tight'!Z293+'PNO-LCCSD_T Tight'!AF293-'PNO-LCCSD_T Tight'!H293))&gt;$AS$1,(627.5095*('PNO-LCCSD_T Tight'!Z293+'PNO-LCCSD_T Tight'!AF293-'PNO-LCCSD_T Tight'!H293)),"")</f>
        <v>1.4649021024611542</v>
      </c>
      <c r="AV303" s="1">
        <f t="shared" si="400"/>
        <v>-0.11094822472746957</v>
      </c>
      <c r="AW303" s="1">
        <f t="shared" si="401"/>
        <v>1.4920418883389723</v>
      </c>
      <c r="AX303" s="1">
        <f t="shared" si="402"/>
        <v>-8.380843884965139E-2</v>
      </c>
      <c r="AY303" s="1">
        <f t="shared" si="440"/>
        <v>1.4560667141062555</v>
      </c>
      <c r="AZ303" s="1">
        <f t="shared" si="441"/>
        <v>-0.11978361308236818</v>
      </c>
      <c r="BA303" s="1">
        <f t="shared" si="442"/>
        <v>1.5601737166605956</v>
      </c>
      <c r="BB303" s="1">
        <f t="shared" si="443"/>
        <v>-1.5676610528028156E-2</v>
      </c>
      <c r="BC303" s="21">
        <f t="shared" si="444"/>
        <v>1.5081202153834257</v>
      </c>
      <c r="BD303" s="1">
        <f t="shared" si="445"/>
        <v>-6.7730111805198057E-2</v>
      </c>
      <c r="BE303" s="1">
        <f t="shared" si="470"/>
        <v>1.5350760499188973</v>
      </c>
      <c r="BF303" s="1">
        <f t="shared" si="471"/>
        <v>-4.0774277269726378E-2</v>
      </c>
      <c r="BG303" s="1">
        <f t="shared" si="472"/>
        <v>1.5604982700854877</v>
      </c>
      <c r="BH303" s="1">
        <f t="shared" si="473"/>
        <v>-1.535205710313603E-2</v>
      </c>
      <c r="BI303" s="1">
        <f t="shared" si="474"/>
        <v>1.5477871600021926</v>
      </c>
      <c r="BJ303" s="1">
        <f t="shared" si="475"/>
        <v>-2.8063167186431093E-2</v>
      </c>
      <c r="BL303" s="1">
        <f t="shared" si="446"/>
        <v>1.5209363496809056</v>
      </c>
      <c r="BM303" s="1">
        <f t="shared" si="447"/>
        <v>-5.4913977507718092E-2</v>
      </c>
      <c r="BN303" s="1">
        <f t="shared" si="448"/>
        <v>1.5433927145537811</v>
      </c>
      <c r="BO303" s="1">
        <f t="shared" si="449"/>
        <v>-3.2457612634842592E-2</v>
      </c>
      <c r="BP303" s="1">
        <f t="shared" si="450"/>
        <v>1.534624776778434</v>
      </c>
      <c r="BQ303" s="1">
        <f t="shared" si="451"/>
        <v>-4.1225550410189715E-2</v>
      </c>
      <c r="BR303" s="1">
        <f t="shared" si="452"/>
        <v>1.5609876661261328</v>
      </c>
      <c r="BS303" s="1">
        <f t="shared" si="453"/>
        <v>-1.4862661062490901E-2</v>
      </c>
      <c r="BT303" s="1">
        <f t="shared" si="454"/>
        <v>1.5563450511438703</v>
      </c>
      <c r="BU303" s="1">
        <f t="shared" si="455"/>
        <v>-1.9505276044753384E-2</v>
      </c>
      <c r="BV303" s="1">
        <f t="shared" si="456"/>
        <v>1.5581530782213473</v>
      </c>
      <c r="BW303" s="1">
        <f t="shared" si="457"/>
        <v>-1.7697248967276424E-2</v>
      </c>
      <c r="BX303" s="1">
        <f t="shared" si="458"/>
        <v>1.5629536564770699</v>
      </c>
      <c r="BY303" s="1">
        <f t="shared" si="459"/>
        <v>-1.289667071155387E-2</v>
      </c>
      <c r="BZ303" s="1">
        <f t="shared" si="460"/>
        <v>1.5615674618114512</v>
      </c>
      <c r="CA303" s="1">
        <f t="shared" si="461"/>
        <v>-1.4282865377172493E-2</v>
      </c>
      <c r="CB303" s="1">
        <f t="shared" si="462"/>
        <v>1.5615169235576019</v>
      </c>
      <c r="CC303" s="1">
        <f t="shared" si="463"/>
        <v>-1.4333403631021868E-2</v>
      </c>
      <c r="CD303" s="1">
        <f t="shared" si="464"/>
        <v>1.5658254739737085</v>
      </c>
      <c r="CE303" s="1">
        <f t="shared" si="465"/>
        <v>-1.0024853214915197E-2</v>
      </c>
      <c r="CF303" s="1">
        <f t="shared" si="466"/>
        <v>1.5616517065998592</v>
      </c>
      <c r="CG303" s="1">
        <f t="shared" si="467"/>
        <v>-1.4198620588764532E-2</v>
      </c>
      <c r="CH303" s="1">
        <f t="shared" si="468"/>
        <v>1.5659927161588234</v>
      </c>
      <c r="CI303" s="1">
        <f t="shared" si="469"/>
        <v>-9.8576110298003172E-3</v>
      </c>
      <c r="CJ303" s="1">
        <f t="shared" si="409"/>
        <v>1.5287593473548748</v>
      </c>
      <c r="CK303" s="1">
        <f t="shared" si="469"/>
        <v>-4.7090979833748881E-2</v>
      </c>
      <c r="CL303" s="1">
        <f t="shared" si="410"/>
        <v>1.5615085391517176</v>
      </c>
      <c r="CM303" s="1">
        <f t="shared" si="469"/>
        <v>-1.4341788036906111E-2</v>
      </c>
      <c r="CN303" s="1">
        <f t="shared" si="411"/>
        <v>1.54754131832412</v>
      </c>
      <c r="CO303" s="1">
        <f t="shared" si="469"/>
        <v>-2.8309008864503715E-2</v>
      </c>
      <c r="CP303" s="1">
        <f t="shared" si="412"/>
        <v>1.5319488844980094</v>
      </c>
      <c r="CQ303" s="1">
        <f t="shared" si="415"/>
        <v>-4.3901442690614356E-2</v>
      </c>
      <c r="CR303" s="1">
        <f t="shared" si="413"/>
        <v>1.5616001644231596</v>
      </c>
      <c r="CS303" s="1">
        <f t="shared" si="415"/>
        <v>-1.4250162765464092E-2</v>
      </c>
      <c r="CT303" s="1">
        <f t="shared" si="414"/>
        <v>1.551771014374226</v>
      </c>
      <c r="CU303" s="1">
        <f t="shared" si="415"/>
        <v>-2.407931281439768E-2</v>
      </c>
    </row>
    <row r="304" spans="1:99" x14ac:dyDescent="0.2">
      <c r="A304" s="4">
        <f>'PNO-LCCSD_T Default'!A294</f>
        <v>2.2171186726137542</v>
      </c>
      <c r="B304" t="s">
        <v>290</v>
      </c>
      <c r="C304" s="1">
        <f>627.5095*('PNO-LCCSD_T Default'!P294+'PNO-LCCSD_T Default'!J294-'PNO-LCCSD_T Default'!D294)</f>
        <v>2.0575424714804997</v>
      </c>
      <c r="D304" s="1">
        <f t="shared" si="391"/>
        <v>-0.15957620113325444</v>
      </c>
      <c r="E304" s="1">
        <f>627.5095*('PNO-LCCSD_T Default'!AB294+'PNO-LCCSD_T Default'!V294-'PNO-LCCSD_T Default'!D294)</f>
        <v>1.7950649683739293</v>
      </c>
      <c r="F304" s="1">
        <f t="shared" si="392"/>
        <v>-0.42205370423982491</v>
      </c>
      <c r="G304" s="1">
        <f t="shared" si="393"/>
        <v>1.9263037199272146</v>
      </c>
      <c r="H304" s="1">
        <f t="shared" si="394"/>
        <v>-0.29081495268653956</v>
      </c>
      <c r="I304" s="1">
        <f>627.5095*('PNO-LCCSD_T Default'!R294+'PNO-LCCSD_T Default'!L294-'PNO-LCCSD_T Default'!F294)</f>
        <v>2.088196058289157</v>
      </c>
      <c r="J304" s="1">
        <f t="shared" si="395"/>
        <v>-0.12892261432459717</v>
      </c>
      <c r="K304" s="1">
        <f>627.5095*('PNO-LCCSD_T Default'!AD294+'PNO-LCCSD_T Default'!X294-'PNO-LCCSD_T Default'!F294)</f>
        <v>2.047252012208979</v>
      </c>
      <c r="L304" s="1">
        <f t="shared" si="396"/>
        <v>-0.16986666040477516</v>
      </c>
      <c r="M304" s="1">
        <f t="shared" si="397"/>
        <v>2.0677240352490678</v>
      </c>
      <c r="N304" s="1">
        <f t="shared" si="398"/>
        <v>-0.14939463736468639</v>
      </c>
      <c r="O304" s="1">
        <f>627.5095*('PNO-LCCSD_T Default'!N294+'PNO-LCCSD_T Default'!T294-'PNO-LCCSD_T Default'!H294)</f>
        <v>2.139681893126764</v>
      </c>
      <c r="P304" s="1">
        <f t="shared" si="416"/>
        <v>-7.7436779486990126E-2</v>
      </c>
      <c r="Q304" s="1">
        <f>627.5095*('PNO-LCCSD_T Default'!Z294+'PNO-LCCSD_T Default'!AF294-'PNO-LCCSD_T Default'!H294)</f>
        <v>2.1258013829618836</v>
      </c>
      <c r="R304" s="1">
        <f t="shared" si="417"/>
        <v>-9.1317289651870581E-2</v>
      </c>
      <c r="S304" s="1">
        <f t="shared" si="418"/>
        <v>2.1327416380443238</v>
      </c>
      <c r="T304" s="1">
        <f t="shared" si="419"/>
        <v>-8.4377034569430354E-2</v>
      </c>
      <c r="U304" s="1">
        <f t="shared" si="420"/>
        <v>2.1082936025479735</v>
      </c>
      <c r="V304" s="1">
        <f t="shared" si="421"/>
        <v>-0.10882507006578068</v>
      </c>
      <c r="W304" s="1">
        <f t="shared" si="422"/>
        <v>2.212594499096797</v>
      </c>
      <c r="X304" s="1">
        <f t="shared" si="423"/>
        <v>-4.5241735169572195E-3</v>
      </c>
      <c r="Y304" s="21">
        <f t="shared" si="424"/>
        <v>2.1604440508223846</v>
      </c>
      <c r="Z304" s="27">
        <f t="shared" si="425"/>
        <v>-5.6674621791369617E-2</v>
      </c>
      <c r="AA304" s="1">
        <f t="shared" si="426"/>
        <v>2.193699818202286</v>
      </c>
      <c r="AB304" s="1">
        <f t="shared" si="427"/>
        <v>-2.3418854411468182E-2</v>
      </c>
      <c r="AC304" s="1">
        <f t="shared" si="428"/>
        <v>2.2082138375223082</v>
      </c>
      <c r="AD304" s="1">
        <f t="shared" si="429"/>
        <v>-8.9048350914460173E-3</v>
      </c>
      <c r="AE304" s="1">
        <f t="shared" si="430"/>
        <v>2.2009568278622975</v>
      </c>
      <c r="AF304" s="1">
        <f t="shared" si="431"/>
        <v>-1.6161844751456655E-2</v>
      </c>
      <c r="AG304" s="24">
        <f>627.5095*('PNO-LCCSD_T Tight'!J294+'PNO-LCCSD_T Tight'!P294-'PNO-LCCSD_T Tight'!D294)</f>
        <v>2.2414404055442021</v>
      </c>
      <c r="AH304" s="1">
        <f t="shared" si="432"/>
        <v>2.4321732930447926E-2</v>
      </c>
      <c r="AI304" s="1">
        <f>627.5095*('PNO-LCCSD_T Tight'!V294+'PNO-LCCSD_T Tight'!AB294-'PNO-LCCSD_T Tight'!D294)</f>
        <v>1.8544095784163686</v>
      </c>
      <c r="AJ304" s="1">
        <f t="shared" si="433"/>
        <v>-0.36270909419738562</v>
      </c>
      <c r="AK304" s="1">
        <f t="shared" si="434"/>
        <v>2.0479249919802855</v>
      </c>
      <c r="AL304" s="1">
        <f t="shared" si="435"/>
        <v>-0.16919368063346862</v>
      </c>
      <c r="AM304" s="1">
        <f>627.5095*('PNO-LCCSD_T Tight'!L294+'PNO-LCCSD_T Tight'!R294-'PNO-LCCSD_T Tight'!F294)</f>
        <v>2.1756869160652292</v>
      </c>
      <c r="AN304" s="1">
        <f t="shared" si="436"/>
        <v>-4.1431756548524934E-2</v>
      </c>
      <c r="AO304" s="1">
        <f>627.5095*('PNO-LCCSD_T Tight'!X294+'PNO-LCCSD_T Tight'!AD294-'PNO-LCCSD_T Tight'!F294)</f>
        <v>2.0794179973456592</v>
      </c>
      <c r="AP304" s="1">
        <f t="shared" si="437"/>
        <v>-0.13770067526809493</v>
      </c>
      <c r="AQ304" s="1">
        <f t="shared" si="438"/>
        <v>2.1275524567054442</v>
      </c>
      <c r="AR304" s="1">
        <f t="shared" si="439"/>
        <v>-8.9566215908309932E-2</v>
      </c>
      <c r="AS304" s="1">
        <f>IF((627.5095*('PNO-LCCSD_T Tight'!N294+'PNO-LCCSD_T Tight'!T294-'PNO-LCCSD_T Tight'!H294))&gt;$AS$1,(627.5095*('PNO-LCCSD_T Tight'!N294+'PNO-LCCSD_T Tight'!T294-'PNO-LCCSD_T Tight'!H294)), "")</f>
        <v>2.1869208082716529</v>
      </c>
      <c r="AT304" s="1">
        <f t="shared" si="399"/>
        <v>-3.0197864342101255E-2</v>
      </c>
      <c r="AU304" s="1">
        <f>IF((627.5095*('PNO-LCCSD_T Tight'!Z294+'PNO-LCCSD_T Tight'!AF294-'PNO-LCCSD_T Tight'!H294))&gt;$AS$1,(627.5095*('PNO-LCCSD_T Tight'!Z294+'PNO-LCCSD_T Tight'!AF294-'PNO-LCCSD_T Tight'!H294)),"")</f>
        <v>2.1469421780227198</v>
      </c>
      <c r="AV304" s="1">
        <f t="shared" si="400"/>
        <v>-7.0176494591034366E-2</v>
      </c>
      <c r="AW304" s="1">
        <f t="shared" si="401"/>
        <v>2.1669314931471861</v>
      </c>
      <c r="AX304" s="1">
        <f t="shared" si="402"/>
        <v>-5.0187179466568033E-2</v>
      </c>
      <c r="AY304" s="1">
        <f t="shared" si="440"/>
        <v>2.1325766701672824</v>
      </c>
      <c r="AZ304" s="1">
        <f t="shared" si="441"/>
        <v>-8.4542002446471809E-2</v>
      </c>
      <c r="BA304" s="1">
        <f t="shared" si="442"/>
        <v>2.2269412443400562</v>
      </c>
      <c r="BB304" s="1">
        <f t="shared" si="443"/>
        <v>9.8225717263020762E-3</v>
      </c>
      <c r="BC304" s="21">
        <f t="shared" si="444"/>
        <v>2.1797589572536689</v>
      </c>
      <c r="BD304" s="1">
        <f t="shared" si="445"/>
        <v>-3.735971536008531E-2</v>
      </c>
      <c r="BE304" s="1">
        <f t="shared" si="470"/>
        <v>2.1987071869800316</v>
      </c>
      <c r="BF304" s="1">
        <f t="shared" si="471"/>
        <v>-1.8411485633722524E-2</v>
      </c>
      <c r="BG304" s="1">
        <f t="shared" si="472"/>
        <v>2.2177872200445536</v>
      </c>
      <c r="BH304" s="1">
        <f t="shared" si="473"/>
        <v>6.6854743079947099E-4</v>
      </c>
      <c r="BI304" s="1">
        <f t="shared" si="474"/>
        <v>2.2082472035122924</v>
      </c>
      <c r="BJ304" s="1">
        <f t="shared" si="475"/>
        <v>-8.8714691014617486E-3</v>
      </c>
      <c r="BL304" s="1">
        <f t="shared" si="446"/>
        <v>2.1808269004541958</v>
      </c>
      <c r="BM304" s="1">
        <f t="shared" si="447"/>
        <v>-3.6291772159558366E-2</v>
      </c>
      <c r="BN304" s="1">
        <f t="shared" si="448"/>
        <v>2.2166659314443016</v>
      </c>
      <c r="BO304" s="1">
        <f t="shared" si="449"/>
        <v>-4.5274116945259735E-4</v>
      </c>
      <c r="BP304" s="1">
        <f t="shared" si="450"/>
        <v>2.2014548843700115</v>
      </c>
      <c r="BQ304" s="1">
        <f t="shared" si="451"/>
        <v>-1.5663788243742705E-2</v>
      </c>
      <c r="BR304" s="1">
        <f t="shared" si="452"/>
        <v>2.2208627279984321</v>
      </c>
      <c r="BS304" s="1">
        <f t="shared" si="453"/>
        <v>3.7440553846779245E-3</v>
      </c>
      <c r="BT304" s="1">
        <f t="shared" si="454"/>
        <v>2.2201552836443734</v>
      </c>
      <c r="BU304" s="1">
        <f t="shared" si="455"/>
        <v>3.0366110306192517E-3</v>
      </c>
      <c r="BV304" s="1">
        <f t="shared" si="456"/>
        <v>2.2199792420863913</v>
      </c>
      <c r="BW304" s="1">
        <f t="shared" si="457"/>
        <v>2.8605694726371311E-3</v>
      </c>
      <c r="BX304" s="1">
        <f t="shared" si="458"/>
        <v>2.2225277891170201</v>
      </c>
      <c r="BY304" s="1">
        <f t="shared" si="459"/>
        <v>5.4091165032659205E-3</v>
      </c>
      <c r="BZ304" s="1">
        <f t="shared" si="460"/>
        <v>2.2234519253116383</v>
      </c>
      <c r="CA304" s="1">
        <f t="shared" si="461"/>
        <v>6.3332526978840953E-3</v>
      </c>
      <c r="CB304" s="1">
        <f t="shared" si="462"/>
        <v>2.22235981918758</v>
      </c>
      <c r="CC304" s="1">
        <f t="shared" si="463"/>
        <v>5.2411465738257945E-3</v>
      </c>
      <c r="CD304" s="1">
        <f t="shared" si="464"/>
        <v>2.2250737902830751</v>
      </c>
      <c r="CE304" s="1">
        <f t="shared" si="465"/>
        <v>7.955117669320888E-3</v>
      </c>
      <c r="CF304" s="1">
        <f t="shared" si="466"/>
        <v>2.2234965145767629</v>
      </c>
      <c r="CG304" s="1">
        <f t="shared" si="467"/>
        <v>6.3778419630087235E-3</v>
      </c>
      <c r="CH304" s="1">
        <f t="shared" si="468"/>
        <v>2.2254149084871444</v>
      </c>
      <c r="CI304" s="1">
        <f t="shared" si="469"/>
        <v>8.2962358733902342E-3</v>
      </c>
      <c r="CJ304" s="1">
        <f t="shared" si="409"/>
        <v>2.1876364259980132</v>
      </c>
      <c r="CK304" s="1">
        <f t="shared" si="469"/>
        <v>-2.9482246615740948E-2</v>
      </c>
      <c r="CL304" s="1">
        <f t="shared" si="410"/>
        <v>2.2280721906263343</v>
      </c>
      <c r="CM304" s="1">
        <f t="shared" si="469"/>
        <v>1.0953518012580155E-2</v>
      </c>
      <c r="CN304" s="1">
        <f t="shared" si="411"/>
        <v>2.2104106519130013</v>
      </c>
      <c r="CO304" s="1">
        <f t="shared" si="469"/>
        <v>-6.7080207007528259E-3</v>
      </c>
      <c r="CP304" s="1">
        <f t="shared" si="412"/>
        <v>2.190405251158817</v>
      </c>
      <c r="CQ304" s="1">
        <f t="shared" si="415"/>
        <v>-2.6713421454937158E-2</v>
      </c>
      <c r="CR304" s="1">
        <f t="shared" si="413"/>
        <v>2.2280665146336864</v>
      </c>
      <c r="CS304" s="1">
        <f t="shared" si="415"/>
        <v>1.0947842019932263E-2</v>
      </c>
      <c r="CT304" s="1">
        <f t="shared" si="414"/>
        <v>2.2133308749570353</v>
      </c>
      <c r="CU304" s="1">
        <f t="shared" si="415"/>
        <v>-3.7877976567188831E-3</v>
      </c>
    </row>
    <row r="305" spans="1:99" x14ac:dyDescent="0.2">
      <c r="A305" s="4">
        <f>'PNO-LCCSD_T Default'!A295</f>
        <v>2.3727781366246949</v>
      </c>
      <c r="B305" t="s">
        <v>291</v>
      </c>
      <c r="C305" s="1">
        <f>627.5095*('PNO-LCCSD_T Default'!P295+'PNO-LCCSD_T Default'!J295-'PNO-LCCSD_T Default'!D295)</f>
        <v>2.2681213564733262</v>
      </c>
      <c r="D305" s="1">
        <f t="shared" si="391"/>
        <v>-0.1046567801513687</v>
      </c>
      <c r="E305" s="1">
        <f>627.5095*('PNO-LCCSD_T Default'!AB295+'PNO-LCCSD_T Default'!V295-'PNO-LCCSD_T Default'!D295)</f>
        <v>2.0517143816142314</v>
      </c>
      <c r="F305" s="1">
        <f t="shared" si="392"/>
        <v>-0.32106375501046358</v>
      </c>
      <c r="G305" s="1">
        <f t="shared" si="393"/>
        <v>2.1599178690437788</v>
      </c>
      <c r="H305" s="1">
        <f t="shared" si="394"/>
        <v>-0.21286026758091614</v>
      </c>
      <c r="I305" s="1">
        <f>627.5095*('PNO-LCCSD_T Default'!R295+'PNO-LCCSD_T Default'!L295-'PNO-LCCSD_T Default'!F295)</f>
        <v>2.2799932444530016</v>
      </c>
      <c r="J305" s="1">
        <f t="shared" si="395"/>
        <v>-9.2784892171693389E-2</v>
      </c>
      <c r="K305" s="1">
        <f>627.5095*('PNO-LCCSD_T Default'!AD295+'PNO-LCCSD_T Default'!X295-'PNO-LCCSD_T Default'!F295)</f>
        <v>2.2494669949970381</v>
      </c>
      <c r="L305" s="1">
        <f t="shared" si="396"/>
        <v>-0.12331114162765688</v>
      </c>
      <c r="M305" s="1">
        <f t="shared" si="397"/>
        <v>2.2647301197250198</v>
      </c>
      <c r="N305" s="1">
        <f t="shared" si="398"/>
        <v>-0.10804801689967514</v>
      </c>
      <c r="O305" s="1">
        <f>627.5095*('PNO-LCCSD_T Default'!N295+'PNO-LCCSD_T Default'!T295-'PNO-LCCSD_T Default'!H295)</f>
        <v>2.3200720490850486</v>
      </c>
      <c r="P305" s="1">
        <f t="shared" si="416"/>
        <v>-5.270608753964634E-2</v>
      </c>
      <c r="Q305" s="1">
        <f>627.5095*('PNO-LCCSD_T Default'!Z295+'PNO-LCCSD_T Default'!AF295-'PNO-LCCSD_T Default'!H295)</f>
        <v>2.3092726105837849</v>
      </c>
      <c r="R305" s="1">
        <f t="shared" si="417"/>
        <v>-6.3505526040910087E-2</v>
      </c>
      <c r="S305" s="1">
        <f t="shared" si="418"/>
        <v>2.3146723298344165</v>
      </c>
      <c r="T305" s="1">
        <f t="shared" si="419"/>
        <v>-5.8105806790278436E-2</v>
      </c>
      <c r="U305" s="1">
        <f t="shared" si="420"/>
        <v>2.2877768619329584</v>
      </c>
      <c r="V305" s="1">
        <f t="shared" si="421"/>
        <v>-8.5001274691736572E-2</v>
      </c>
      <c r="W305" s="1">
        <f t="shared" si="422"/>
        <v>2.3791203998193127</v>
      </c>
      <c r="X305" s="1">
        <f t="shared" si="423"/>
        <v>6.3422631946177255E-3</v>
      </c>
      <c r="Y305" s="21">
        <f t="shared" si="424"/>
        <v>2.3334486308761355</v>
      </c>
      <c r="Z305" s="27">
        <f t="shared" si="425"/>
        <v>-3.9329505748559423E-2</v>
      </c>
      <c r="AA305" s="1">
        <f t="shared" si="426"/>
        <v>2.3621219424694915</v>
      </c>
      <c r="AB305" s="1">
        <f t="shared" si="427"/>
        <v>-1.0656194155203469E-2</v>
      </c>
      <c r="AC305" s="1">
        <f t="shared" si="428"/>
        <v>2.3720194859534862</v>
      </c>
      <c r="AD305" s="1">
        <f t="shared" si="429"/>
        <v>-7.5865067120872709E-4</v>
      </c>
      <c r="AE305" s="1">
        <f t="shared" si="430"/>
        <v>2.3670707142114886</v>
      </c>
      <c r="AF305" s="1">
        <f t="shared" si="431"/>
        <v>-5.70742241320632E-3</v>
      </c>
      <c r="AG305" s="24">
        <f>627.5095*('PNO-LCCSD_T Tight'!J295+'PNO-LCCSD_T Tight'!P295-'PNO-LCCSD_T Tight'!D295)</f>
        <v>2.3975821963365549</v>
      </c>
      <c r="AH305" s="1">
        <f t="shared" si="432"/>
        <v>2.4804059711859949E-2</v>
      </c>
      <c r="AI305" s="1">
        <f>627.5095*('PNO-LCCSD_T Tight'!V295+'PNO-LCCSD_T Tight'!AB295-'PNO-LCCSD_T Tight'!D295)</f>
        <v>2.0863480289682421</v>
      </c>
      <c r="AJ305" s="1">
        <f t="shared" si="433"/>
        <v>-0.28643010765645283</v>
      </c>
      <c r="AK305" s="1">
        <f t="shared" si="434"/>
        <v>2.2419651126523985</v>
      </c>
      <c r="AL305" s="1">
        <f t="shared" si="435"/>
        <v>-0.13081302397229644</v>
      </c>
      <c r="AM305" s="1">
        <f>627.5095*('PNO-LCCSD_T Tight'!L295+'PNO-LCCSD_T Tight'!R295-'PNO-LCCSD_T Tight'!F295)</f>
        <v>2.3459055044626007</v>
      </c>
      <c r="AN305" s="1">
        <f t="shared" si="436"/>
        <v>-2.6872632162094234E-2</v>
      </c>
      <c r="AO305" s="1">
        <f>627.5095*('PNO-LCCSD_T Tight'!X295+'PNO-LCCSD_T Tight'!AD295-'PNO-LCCSD_T Tight'!F295)</f>
        <v>2.276265293991139</v>
      </c>
      <c r="AP305" s="1">
        <f t="shared" si="437"/>
        <v>-9.6512842633555973E-2</v>
      </c>
      <c r="AQ305" s="1">
        <f t="shared" si="438"/>
        <v>2.3110853992268696</v>
      </c>
      <c r="AR305" s="1">
        <f t="shared" si="439"/>
        <v>-6.1692737397825326E-2</v>
      </c>
      <c r="AS305" s="1">
        <f>IF((627.5095*('PNO-LCCSD_T Tight'!N295+'PNO-LCCSD_T Tight'!T295-'PNO-LCCSD_T Tight'!H295))&gt;$AS$1,(627.5095*('PNO-LCCSD_T Tight'!N295+'PNO-LCCSD_T Tight'!T295-'PNO-LCCSD_T Tight'!H295)), "")</f>
        <v>2.3566746781854206</v>
      </c>
      <c r="AT305" s="1">
        <f t="shared" si="399"/>
        <v>-1.6103458439274299E-2</v>
      </c>
      <c r="AU305" s="1">
        <f>IF((627.5095*('PNO-LCCSD_T Tight'!Z295+'PNO-LCCSD_T Tight'!AF295-'PNO-LCCSD_T Tight'!H295))&gt;$AS$1,(627.5095*('PNO-LCCSD_T Tight'!Z295+'PNO-LCCSD_T Tight'!AF295-'PNO-LCCSD_T Tight'!H295)),"")</f>
        <v>2.3272256573527192</v>
      </c>
      <c r="AV305" s="1">
        <f t="shared" si="400"/>
        <v>-4.5552479271975699E-2</v>
      </c>
      <c r="AW305" s="1">
        <f t="shared" si="401"/>
        <v>2.3419501677690699</v>
      </c>
      <c r="AX305" s="1">
        <f t="shared" si="402"/>
        <v>-3.0827968855624999E-2</v>
      </c>
      <c r="AY305" s="1">
        <f t="shared" si="440"/>
        <v>2.3120244905189828</v>
      </c>
      <c r="AZ305" s="1">
        <f t="shared" si="441"/>
        <v>-6.07536461057121E-2</v>
      </c>
      <c r="BA305" s="1">
        <f t="shared" si="442"/>
        <v>2.4007815753364943</v>
      </c>
      <c r="BB305" s="1">
        <f t="shared" si="443"/>
        <v>2.8003438711799333E-2</v>
      </c>
      <c r="BC305" s="21">
        <f t="shared" si="444"/>
        <v>2.3564030329277381</v>
      </c>
      <c r="BD305" s="1">
        <f t="shared" si="445"/>
        <v>-1.6375103696956828E-2</v>
      </c>
      <c r="BE305" s="1">
        <f t="shared" si="470"/>
        <v>2.3679734834028054</v>
      </c>
      <c r="BF305" s="1">
        <f t="shared" si="471"/>
        <v>-4.8046532218894988E-3</v>
      </c>
      <c r="BG305" s="1">
        <f t="shared" si="472"/>
        <v>2.380692268092738</v>
      </c>
      <c r="BH305" s="1">
        <f t="shared" si="473"/>
        <v>7.9141314680430952E-3</v>
      </c>
      <c r="BI305" s="1">
        <f t="shared" si="474"/>
        <v>2.374332875747772</v>
      </c>
      <c r="BJ305" s="1">
        <f t="shared" si="475"/>
        <v>1.5547391230770202E-3</v>
      </c>
      <c r="BL305" s="1">
        <f t="shared" si="446"/>
        <v>2.3388389998128569</v>
      </c>
      <c r="BM305" s="1">
        <f t="shared" si="447"/>
        <v>-3.3939136811838022E-2</v>
      </c>
      <c r="BN305" s="1">
        <f t="shared" si="448"/>
        <v>2.381496496857415</v>
      </c>
      <c r="BO305" s="1">
        <f t="shared" si="449"/>
        <v>8.7183602327201015E-3</v>
      </c>
      <c r="BP305" s="1">
        <f t="shared" si="450"/>
        <v>2.3611150562791394</v>
      </c>
      <c r="BQ305" s="1">
        <f t="shared" si="451"/>
        <v>-1.1663080345555521E-2</v>
      </c>
      <c r="BR305" s="1">
        <f t="shared" si="452"/>
        <v>2.381244142690186</v>
      </c>
      <c r="BS305" s="1">
        <f t="shared" si="453"/>
        <v>8.4660060654910829E-3</v>
      </c>
      <c r="BT305" s="1">
        <f t="shared" si="454"/>
        <v>2.3789885406594276</v>
      </c>
      <c r="BU305" s="1">
        <f t="shared" si="455"/>
        <v>6.2104040347326084E-3</v>
      </c>
      <c r="BV305" s="1">
        <f t="shared" si="456"/>
        <v>2.3799034746942707</v>
      </c>
      <c r="BW305" s="1">
        <f t="shared" si="457"/>
        <v>7.1253380695757151E-3</v>
      </c>
      <c r="BX305" s="1">
        <f t="shared" si="458"/>
        <v>2.3838398312041562</v>
      </c>
      <c r="BY305" s="1">
        <f t="shared" si="459"/>
        <v>1.1061694579461268E-2</v>
      </c>
      <c r="BZ305" s="1">
        <f t="shared" si="460"/>
        <v>2.3847147238248474</v>
      </c>
      <c r="CA305" s="1">
        <f t="shared" si="461"/>
        <v>1.1936587200152449E-2</v>
      </c>
      <c r="CB305" s="1">
        <f t="shared" si="462"/>
        <v>2.3836538300769563</v>
      </c>
      <c r="CC305" s="1">
        <f t="shared" si="463"/>
        <v>1.0875693452261359E-2</v>
      </c>
      <c r="CD305" s="1">
        <f t="shared" si="464"/>
        <v>2.3886319505970297</v>
      </c>
      <c r="CE305" s="1">
        <f t="shared" si="465"/>
        <v>1.5853813972334763E-2</v>
      </c>
      <c r="CF305" s="1">
        <f t="shared" si="466"/>
        <v>2.3848310346606287</v>
      </c>
      <c r="CG305" s="1">
        <f t="shared" si="467"/>
        <v>1.205289803593379E-2</v>
      </c>
      <c r="CH305" s="1">
        <f t="shared" si="468"/>
        <v>2.3895939422808721</v>
      </c>
      <c r="CI305" s="1">
        <f t="shared" si="469"/>
        <v>1.681580565617713E-2</v>
      </c>
      <c r="CJ305" s="1">
        <f t="shared" si="409"/>
        <v>2.3507855688791213</v>
      </c>
      <c r="CK305" s="1">
        <f t="shared" si="469"/>
        <v>-2.1992567745573677E-2</v>
      </c>
      <c r="CL305" s="1">
        <f t="shared" si="410"/>
        <v>2.4014415981225108</v>
      </c>
      <c r="CM305" s="1">
        <f t="shared" si="469"/>
        <v>2.8663461497815845E-2</v>
      </c>
      <c r="CN305" s="1">
        <f t="shared" si="411"/>
        <v>2.3770810526218087</v>
      </c>
      <c r="CO305" s="1">
        <f t="shared" si="469"/>
        <v>4.3029159971137432E-3</v>
      </c>
      <c r="CP305" s="1">
        <f t="shared" si="412"/>
        <v>2.355590327718291</v>
      </c>
      <c r="CQ305" s="1">
        <f t="shared" si="415"/>
        <v>-1.7187808906403923E-2</v>
      </c>
      <c r="CR305" s="1">
        <f t="shared" si="413"/>
        <v>2.4017190665916122</v>
      </c>
      <c r="CS305" s="1">
        <f t="shared" si="415"/>
        <v>2.8940929966917217E-2</v>
      </c>
      <c r="CT305" s="1">
        <f t="shared" si="414"/>
        <v>2.3824146774048933</v>
      </c>
      <c r="CU305" s="1">
        <f t="shared" si="415"/>
        <v>9.6365407801983771E-3</v>
      </c>
    </row>
    <row r="306" spans="1:99" x14ac:dyDescent="0.2">
      <c r="A306" s="4">
        <f>'PNO-LCCSD_T Default'!A296</f>
        <v>2.294610684543672</v>
      </c>
      <c r="B306" t="s">
        <v>292</v>
      </c>
      <c r="C306" s="1">
        <f>627.5095*('PNO-LCCSD_T Default'!P296+'PNO-LCCSD_T Default'!J296-'PNO-LCCSD_T Default'!D296)</f>
        <v>2.2254072297191065</v>
      </c>
      <c r="D306" s="1">
        <f t="shared" si="391"/>
        <v>-6.9203454824565469E-2</v>
      </c>
      <c r="E306" s="1">
        <f>627.5095*('PNO-LCCSD_T Default'!AB296+'PNO-LCCSD_T Default'!V296-'PNO-LCCSD_T Default'!D296)</f>
        <v>2.0398859944359184</v>
      </c>
      <c r="F306" s="1">
        <f t="shared" si="392"/>
        <v>-0.25472469010775356</v>
      </c>
      <c r="G306" s="1">
        <f t="shared" si="393"/>
        <v>2.1326466120775125</v>
      </c>
      <c r="H306" s="1">
        <f t="shared" si="394"/>
        <v>-0.16196407246615951</v>
      </c>
      <c r="I306" s="1">
        <f>627.5095*('PNO-LCCSD_T Default'!R296+'PNO-LCCSD_T Default'!L296-'PNO-LCCSD_T Default'!F296)</f>
        <v>2.2198547715202017</v>
      </c>
      <c r="J306" s="1">
        <f t="shared" si="395"/>
        <v>-7.4755913023470288E-2</v>
      </c>
      <c r="K306" s="1">
        <f>627.5095*('PNO-LCCSD_T Default'!AD296+'PNO-LCCSD_T Default'!X296-'PNO-LCCSD_T Default'!F296)</f>
        <v>2.1952750750686438</v>
      </c>
      <c r="L306" s="1">
        <f t="shared" si="396"/>
        <v>-9.9335609475028175E-2</v>
      </c>
      <c r="M306" s="1">
        <f t="shared" si="397"/>
        <v>2.2075649232944228</v>
      </c>
      <c r="N306" s="1">
        <f t="shared" si="398"/>
        <v>-8.7045761249249232E-2</v>
      </c>
      <c r="O306" s="1">
        <f>627.5095*('PNO-LCCSD_T Default'!N296+'PNO-LCCSD_T Default'!T296-'PNO-LCCSD_T Default'!H296)</f>
        <v>2.2524516253702656</v>
      </c>
      <c r="P306" s="1">
        <f t="shared" si="416"/>
        <v>-4.2159059173406455E-2</v>
      </c>
      <c r="Q306" s="1">
        <f>627.5095*('PNO-LCCSD_T Default'!Z296+'PNO-LCCSD_T Default'!AF296-'PNO-LCCSD_T Default'!H296)</f>
        <v>2.2444697045118946</v>
      </c>
      <c r="R306" s="1">
        <f t="shared" si="417"/>
        <v>-5.014098003177736E-2</v>
      </c>
      <c r="S306" s="1">
        <f t="shared" si="418"/>
        <v>2.2484606649410801</v>
      </c>
      <c r="T306" s="1">
        <f t="shared" si="419"/>
        <v>-4.6150019602591907E-2</v>
      </c>
      <c r="U306" s="1">
        <f t="shared" si="420"/>
        <v>2.2162143892349482</v>
      </c>
      <c r="V306" s="1">
        <f t="shared" si="421"/>
        <v>-7.8396295308723829E-2</v>
      </c>
      <c r="W306" s="1">
        <f t="shared" si="422"/>
        <v>2.297153492914056</v>
      </c>
      <c r="X306" s="1">
        <f t="shared" si="423"/>
        <v>2.5428083703840088E-3</v>
      </c>
      <c r="Y306" s="21">
        <f t="shared" si="424"/>
        <v>2.2566839410745021</v>
      </c>
      <c r="Z306" s="27">
        <f t="shared" si="425"/>
        <v>-3.792674346916991E-2</v>
      </c>
      <c r="AA306" s="1">
        <f t="shared" si="426"/>
        <v>2.2866516031801685</v>
      </c>
      <c r="AB306" s="1">
        <f t="shared" si="427"/>
        <v>-7.9590813635035396E-3</v>
      </c>
      <c r="AC306" s="1">
        <f t="shared" si="428"/>
        <v>2.2960837419605511</v>
      </c>
      <c r="AD306" s="1">
        <f t="shared" si="429"/>
        <v>1.4730574168790866E-3</v>
      </c>
      <c r="AE306" s="1">
        <f t="shared" si="430"/>
        <v>2.29136767257036</v>
      </c>
      <c r="AF306" s="1">
        <f t="shared" si="431"/>
        <v>-3.2430119733120044E-3</v>
      </c>
      <c r="AG306" s="24">
        <f>627.5095*('PNO-LCCSD_T Tight'!J296+'PNO-LCCSD_T Tight'!P296-'PNO-LCCSD_T Tight'!D296)</f>
        <v>2.3310384333463818</v>
      </c>
      <c r="AH306" s="1">
        <f t="shared" si="432"/>
        <v>3.6427748802709825E-2</v>
      </c>
      <c r="AI306" s="1">
        <f>627.5095*('PNO-LCCSD_T Tight'!V296+'PNO-LCCSD_T Tight'!AB296-'PNO-LCCSD_T Tight'!D296)</f>
        <v>2.0756054817770999</v>
      </c>
      <c r="AJ306" s="1">
        <f t="shared" si="433"/>
        <v>-0.21900520276657209</v>
      </c>
      <c r="AK306" s="1">
        <f t="shared" si="434"/>
        <v>2.2033219575617409</v>
      </c>
      <c r="AL306" s="1">
        <f t="shared" si="435"/>
        <v>-9.1288726981931134E-2</v>
      </c>
      <c r="AM306" s="1">
        <f>627.5095*('PNO-LCCSD_T Tight'!L296+'PNO-LCCSD_T Tight'!R296-'PNO-LCCSD_T Tight'!F296)</f>
        <v>2.2743522070124356</v>
      </c>
      <c r="AN306" s="1">
        <f t="shared" si="436"/>
        <v>-2.0258477531236441E-2</v>
      </c>
      <c r="AO306" s="1">
        <f>627.5095*('PNO-LCCSD_T Tight'!X296+'PNO-LCCSD_T Tight'!AD296-'PNO-LCCSD_T Tight'!F296)</f>
        <v>2.2185727790316907</v>
      </c>
      <c r="AP306" s="1">
        <f t="shared" si="437"/>
        <v>-7.6037905511981307E-2</v>
      </c>
      <c r="AQ306" s="1">
        <f t="shared" si="438"/>
        <v>2.2464624930220634</v>
      </c>
      <c r="AR306" s="1">
        <f t="shared" si="439"/>
        <v>-4.8148191521608652E-2</v>
      </c>
      <c r="AS306" s="1">
        <f>IF((627.5095*('PNO-LCCSD_T Tight'!N296+'PNO-LCCSD_T Tight'!T296-'PNO-LCCSD_T Tight'!H296))&gt;$AS$1,(627.5095*('PNO-LCCSD_T Tight'!N296+'PNO-LCCSD_T Tight'!T296-'PNO-LCCSD_T Tight'!H296)), "")</f>
        <v>2.2833250927565234</v>
      </c>
      <c r="AT306" s="1">
        <f t="shared" si="399"/>
        <v>-1.1285591787148608E-2</v>
      </c>
      <c r="AU306" s="1">
        <f>IF((627.5095*('PNO-LCCSD_T Tight'!Z296+'PNO-LCCSD_T Tight'!AF296-'PNO-LCCSD_T Tight'!H296))&gt;$AS$1,(627.5095*('PNO-LCCSD_T Tight'!Z296+'PNO-LCCSD_T Tight'!AF296-'PNO-LCCSD_T Tight'!H296)),"")</f>
        <v>2.2590969509677619</v>
      </c>
      <c r="AV306" s="1">
        <f t="shared" si="400"/>
        <v>-3.5513733575910145E-2</v>
      </c>
      <c r="AW306" s="1">
        <f t="shared" si="401"/>
        <v>2.2712110218621424</v>
      </c>
      <c r="AX306" s="1">
        <f t="shared" si="402"/>
        <v>-2.3399662681529598E-2</v>
      </c>
      <c r="AY306" s="1">
        <f t="shared" si="440"/>
        <v>2.2371867702326189</v>
      </c>
      <c r="AZ306" s="1">
        <f t="shared" si="441"/>
        <v>-5.7423914311053093E-2</v>
      </c>
      <c r="BA306" s="1">
        <f t="shared" si="442"/>
        <v>2.3123070490886626</v>
      </c>
      <c r="BB306" s="1">
        <f t="shared" si="443"/>
        <v>1.7696364544990573E-2</v>
      </c>
      <c r="BC306" s="21">
        <f t="shared" si="444"/>
        <v>2.274746909660641</v>
      </c>
      <c r="BD306" s="1">
        <f t="shared" si="445"/>
        <v>-1.9863774883031038E-2</v>
      </c>
      <c r="BE306" s="1">
        <f t="shared" si="470"/>
        <v>2.2927392679634351</v>
      </c>
      <c r="BF306" s="1">
        <f t="shared" si="471"/>
        <v>-1.8714165802369287E-3</v>
      </c>
      <c r="BG306" s="1">
        <f t="shared" si="472"/>
        <v>2.3016141149662626</v>
      </c>
      <c r="BH306" s="1">
        <f t="shared" si="473"/>
        <v>7.0034304225905508E-3</v>
      </c>
      <c r="BI306" s="1">
        <f t="shared" si="474"/>
        <v>2.2971766914648484</v>
      </c>
      <c r="BJ306" s="1">
        <f t="shared" si="475"/>
        <v>2.566006921176367E-3</v>
      </c>
      <c r="BL306" s="1">
        <f t="shared" si="446"/>
        <v>2.25787760638798</v>
      </c>
      <c r="BM306" s="1">
        <f t="shared" si="447"/>
        <v>-3.6733078155692045E-2</v>
      </c>
      <c r="BN306" s="1">
        <f t="shared" si="448"/>
        <v>2.2996040857495834</v>
      </c>
      <c r="BO306" s="1">
        <f t="shared" si="449"/>
        <v>4.9934012059114075E-3</v>
      </c>
      <c r="BP306" s="1">
        <f t="shared" si="450"/>
        <v>2.2805157492824439</v>
      </c>
      <c r="BQ306" s="1">
        <f t="shared" si="451"/>
        <v>-1.409493526122807E-2</v>
      </c>
      <c r="BR306" s="1">
        <f t="shared" si="452"/>
        <v>2.302254012584029</v>
      </c>
      <c r="BS306" s="1">
        <f t="shared" si="453"/>
        <v>7.6433280403569448E-3</v>
      </c>
      <c r="BT306" s="1">
        <f t="shared" si="454"/>
        <v>2.3032712916518792</v>
      </c>
      <c r="BU306" s="1">
        <f t="shared" si="455"/>
        <v>8.6606071082071523E-3</v>
      </c>
      <c r="BV306" s="1">
        <f t="shared" si="456"/>
        <v>2.302421788964121</v>
      </c>
      <c r="BW306" s="1">
        <f t="shared" si="457"/>
        <v>7.8111044204489666E-3</v>
      </c>
      <c r="BX306" s="1">
        <f t="shared" si="458"/>
        <v>2.3046083420353152</v>
      </c>
      <c r="BY306" s="1">
        <f t="shared" si="459"/>
        <v>9.9976574916431638E-3</v>
      </c>
      <c r="BZ306" s="1">
        <f t="shared" si="460"/>
        <v>2.3071206325382905</v>
      </c>
      <c r="CA306" s="1">
        <f t="shared" si="461"/>
        <v>1.2509947994618464E-2</v>
      </c>
      <c r="CB306" s="1">
        <f t="shared" si="462"/>
        <v>2.3052828708522046</v>
      </c>
      <c r="CC306" s="1">
        <f t="shared" si="463"/>
        <v>1.0672186308532616E-2</v>
      </c>
      <c r="CD306" s="1">
        <f t="shared" si="464"/>
        <v>2.3090166034135202</v>
      </c>
      <c r="CE306" s="1">
        <f t="shared" si="465"/>
        <v>1.4405918869848211E-2</v>
      </c>
      <c r="CF306" s="1">
        <f t="shared" si="466"/>
        <v>2.3071917593546125</v>
      </c>
      <c r="CG306" s="1">
        <f t="shared" si="467"/>
        <v>1.2581074810940507E-2</v>
      </c>
      <c r="CH306" s="1">
        <f t="shared" si="468"/>
        <v>2.309731321236435</v>
      </c>
      <c r="CI306" s="1">
        <f t="shared" si="469"/>
        <v>1.5120636692762979E-2</v>
      </c>
      <c r="CJ306" s="1">
        <f t="shared" si="409"/>
        <v>2.2688131629348303</v>
      </c>
      <c r="CK306" s="1">
        <f t="shared" si="469"/>
        <v>-2.5797521608841745E-2</v>
      </c>
      <c r="CL306" s="1">
        <f t="shared" si="410"/>
        <v>2.3129877650210342</v>
      </c>
      <c r="CM306" s="1">
        <f t="shared" si="469"/>
        <v>1.8377080477362195E-2</v>
      </c>
      <c r="CN306" s="1">
        <f t="shared" si="411"/>
        <v>2.2925589179808639</v>
      </c>
      <c r="CO306" s="1">
        <f t="shared" si="469"/>
        <v>-2.0517665628081438E-3</v>
      </c>
      <c r="CP306" s="1">
        <f t="shared" si="412"/>
        <v>2.2732077836539264</v>
      </c>
      <c r="CQ306" s="1">
        <f t="shared" si="415"/>
        <v>-2.1402900889745613E-2</v>
      </c>
      <c r="CR306" s="1">
        <f t="shared" si="413"/>
        <v>2.3131220781968342</v>
      </c>
      <c r="CS306" s="1">
        <f t="shared" si="415"/>
        <v>1.8511393653162234E-2</v>
      </c>
      <c r="CT306" s="1">
        <f t="shared" si="414"/>
        <v>2.2965737601435587</v>
      </c>
      <c r="CU306" s="1">
        <f t="shared" si="415"/>
        <v>1.9630755998867322E-3</v>
      </c>
    </row>
    <row r="307" spans="1:99" x14ac:dyDescent="0.2">
      <c r="A307" s="4">
        <f>'PNO-LCCSD_T Default'!A297</f>
        <v>2.1108091148758095</v>
      </c>
      <c r="B307" t="s">
        <v>293</v>
      </c>
      <c r="C307" s="1">
        <f>627.5095*('PNO-LCCSD_T Default'!P297+'PNO-LCCSD_T Default'!J297-'PNO-LCCSD_T Default'!D297)</f>
        <v>2.0520988842794052</v>
      </c>
      <c r="D307" s="1">
        <f t="shared" si="391"/>
        <v>-5.8710230596404234E-2</v>
      </c>
      <c r="E307" s="1">
        <f>627.5095*('PNO-LCCSD_T Default'!AB297+'PNO-LCCSD_T Default'!V297-'PNO-LCCSD_T Default'!D297)</f>
        <v>1.9051009190797543</v>
      </c>
      <c r="F307" s="1">
        <f t="shared" si="392"/>
        <v>-0.20570819579605515</v>
      </c>
      <c r="G307" s="1">
        <f t="shared" si="393"/>
        <v>1.9785999016795799</v>
      </c>
      <c r="H307" s="1">
        <f t="shared" si="394"/>
        <v>-0.13220921319622958</v>
      </c>
      <c r="I307" s="1">
        <f>627.5095*('PNO-LCCSD_T Default'!R297+'PNO-LCCSD_T Default'!L297-'PNO-LCCSD_T Default'!F297)</f>
        <v>2.0442042148906054</v>
      </c>
      <c r="J307" s="1">
        <f t="shared" si="395"/>
        <v>-6.6604899985204025E-2</v>
      </c>
      <c r="K307" s="1">
        <f>627.5095*('PNO-LCCSD_T Default'!AD297+'PNO-LCCSD_T Default'!X297-'PNO-LCCSD_T Default'!F297)</f>
        <v>2.0298383700692746</v>
      </c>
      <c r="L307" s="1">
        <f t="shared" si="396"/>
        <v>-8.0970744806534878E-2</v>
      </c>
      <c r="M307" s="1">
        <f t="shared" si="397"/>
        <v>2.03702129247994</v>
      </c>
      <c r="N307" s="1">
        <f t="shared" si="398"/>
        <v>-7.3787822395869451E-2</v>
      </c>
      <c r="O307" s="1">
        <f>627.5095*('PNO-LCCSD_T Default'!N297+'PNO-LCCSD_T Default'!T297-'PNO-LCCSD_T Default'!H297)</f>
        <v>2.0731282355521539</v>
      </c>
      <c r="P307" s="1">
        <f t="shared" si="416"/>
        <v>-3.7680879323655603E-2</v>
      </c>
      <c r="Q307" s="1">
        <f>627.5095*('PNO-LCCSD_T Default'!Z297+'PNO-LCCSD_T Default'!AF297-'PNO-LCCSD_T Default'!H297)</f>
        <v>2.0687042935633544</v>
      </c>
      <c r="R307" s="1">
        <f t="shared" si="417"/>
        <v>-4.2104821312455076E-2</v>
      </c>
      <c r="S307" s="1">
        <f t="shared" si="418"/>
        <v>2.0709162645577539</v>
      </c>
      <c r="T307" s="1">
        <f t="shared" si="419"/>
        <v>-3.9892850318055562E-2</v>
      </c>
      <c r="U307" s="1">
        <f t="shared" si="420"/>
        <v>2.0390281985098628</v>
      </c>
      <c r="V307" s="1">
        <f t="shared" si="421"/>
        <v>-7.1780916365946634E-2</v>
      </c>
      <c r="W307" s="1">
        <f t="shared" si="422"/>
        <v>2.1116205268407562</v>
      </c>
      <c r="X307" s="1">
        <f t="shared" si="423"/>
        <v>8.1141196494671775E-4</v>
      </c>
      <c r="Y307" s="21">
        <f t="shared" si="424"/>
        <v>2.0753243626753095</v>
      </c>
      <c r="Z307" s="27">
        <f t="shared" si="425"/>
        <v>-3.5484752200499958E-2</v>
      </c>
      <c r="AA307" s="1">
        <f t="shared" si="426"/>
        <v>2.1034747490331225</v>
      </c>
      <c r="AB307" s="1">
        <f t="shared" si="427"/>
        <v>-7.3343658426869851E-3</v>
      </c>
      <c r="AC307" s="1">
        <f t="shared" si="428"/>
        <v>2.1094816559177989</v>
      </c>
      <c r="AD307" s="1">
        <f t="shared" si="429"/>
        <v>-1.3274589580105634E-3</v>
      </c>
      <c r="AE307" s="1">
        <f t="shared" si="430"/>
        <v>2.1064782024754605</v>
      </c>
      <c r="AF307" s="1">
        <f t="shared" si="431"/>
        <v>-4.3309124003489963E-3</v>
      </c>
      <c r="AG307" s="24">
        <f>627.5095*('PNO-LCCSD_T Tight'!J297+'PNO-LCCSD_T Tight'!P297-'PNO-LCCSD_T Tight'!D297)</f>
        <v>2.1445909852878837</v>
      </c>
      <c r="AH307" s="1">
        <f t="shared" si="432"/>
        <v>3.3781870412074255E-2</v>
      </c>
      <c r="AI307" s="1">
        <f>627.5095*('PNO-LCCSD_T Tight'!V297+'PNO-LCCSD_T Tight'!AB297-'PNO-LCCSD_T Tight'!D297)</f>
        <v>1.9335670830899765</v>
      </c>
      <c r="AJ307" s="1">
        <f t="shared" si="433"/>
        <v>-0.17724203178583298</v>
      </c>
      <c r="AK307" s="1">
        <f t="shared" si="434"/>
        <v>2.03907903418893</v>
      </c>
      <c r="AL307" s="1">
        <f t="shared" si="435"/>
        <v>-7.1730080686879472E-2</v>
      </c>
      <c r="AM307" s="1">
        <f>627.5095*('PNO-LCCSD_T Tight'!L297+'PNO-LCCSD_T Tight'!R297-'PNO-LCCSD_T Tight'!F297)</f>
        <v>2.0931836750571744</v>
      </c>
      <c r="AN307" s="1">
        <f t="shared" si="436"/>
        <v>-1.7625439818635069E-2</v>
      </c>
      <c r="AO307" s="1">
        <f>627.5095*('PNO-LCCSD_T Tight'!X297+'PNO-LCCSD_T Tight'!AD297-'PNO-LCCSD_T Tight'!F297)</f>
        <v>2.0500023185237839</v>
      </c>
      <c r="AP307" s="1">
        <f t="shared" si="437"/>
        <v>-6.0806796352025572E-2</v>
      </c>
      <c r="AQ307" s="1">
        <f t="shared" si="438"/>
        <v>2.0715929967904794</v>
      </c>
      <c r="AR307" s="1">
        <f t="shared" si="439"/>
        <v>-3.9216118085330098E-2</v>
      </c>
      <c r="AS307" s="1">
        <f>IF((627.5095*('PNO-LCCSD_T Tight'!N297+'PNO-LCCSD_T Tight'!T297-'PNO-LCCSD_T Tight'!H297))&gt;$AS$1,(627.5095*('PNO-LCCSD_T Tight'!N297+'PNO-LCCSD_T Tight'!T297-'PNO-LCCSD_T Tight'!H297)), "")</f>
        <v>2.1021756502716262</v>
      </c>
      <c r="AT307" s="1">
        <f t="shared" si="399"/>
        <v>-8.6334646041832386E-3</v>
      </c>
      <c r="AU307" s="1">
        <f>IF((627.5095*('PNO-LCCSD_T Tight'!Z297+'PNO-LCCSD_T Tight'!AF297-'PNO-LCCSD_T Tight'!H297))&gt;$AS$1,(627.5095*('PNO-LCCSD_T Tight'!Z297+'PNO-LCCSD_T Tight'!AF297-'PNO-LCCSD_T Tight'!H297)),"")</f>
        <v>2.0835888189042979</v>
      </c>
      <c r="AV307" s="1">
        <f t="shared" si="400"/>
        <v>-2.7220295971511543E-2</v>
      </c>
      <c r="AW307" s="1">
        <f t="shared" si="401"/>
        <v>2.0928822345879619</v>
      </c>
      <c r="AX307" s="1">
        <f t="shared" si="402"/>
        <v>-1.7926880287847613E-2</v>
      </c>
      <c r="AY307" s="1">
        <f t="shared" si="440"/>
        <v>2.0594792769703378</v>
      </c>
      <c r="AZ307" s="1">
        <f t="shared" si="441"/>
        <v>-5.1329837905471631E-2</v>
      </c>
      <c r="BA307" s="1">
        <f t="shared" si="442"/>
        <v>2.1263412576509912</v>
      </c>
      <c r="BB307" s="1">
        <f t="shared" si="443"/>
        <v>1.5532142775181779E-2</v>
      </c>
      <c r="BC307" s="21">
        <f t="shared" si="444"/>
        <v>2.092910267310665</v>
      </c>
      <c r="BD307" s="1">
        <f t="shared" si="445"/>
        <v>-1.7898847565144482E-2</v>
      </c>
      <c r="BE307" s="1">
        <f t="shared" si="470"/>
        <v>2.1116098537753132</v>
      </c>
      <c r="BF307" s="1">
        <f t="shared" si="471"/>
        <v>8.0073889950371679E-4</v>
      </c>
      <c r="BG307" s="1">
        <f t="shared" si="472"/>
        <v>2.1188271143854931</v>
      </c>
      <c r="BH307" s="1">
        <f t="shared" si="473"/>
        <v>8.0179995096836265E-3</v>
      </c>
      <c r="BI307" s="1">
        <f t="shared" si="474"/>
        <v>2.1152184840804025</v>
      </c>
      <c r="BJ307" s="1">
        <f t="shared" si="475"/>
        <v>4.4093692045930055E-3</v>
      </c>
      <c r="BL307" s="1">
        <f t="shared" si="446"/>
        <v>2.075509071177505</v>
      </c>
      <c r="BM307" s="1">
        <f t="shared" si="447"/>
        <v>-3.5300043698304417E-2</v>
      </c>
      <c r="BN307" s="1">
        <f t="shared" si="448"/>
        <v>2.1135734937720025</v>
      </c>
      <c r="BO307" s="1">
        <f t="shared" si="449"/>
        <v>2.764378896193076E-3</v>
      </c>
      <c r="BP307" s="1">
        <f t="shared" si="450"/>
        <v>2.0957179960798635</v>
      </c>
      <c r="BQ307" s="1">
        <f t="shared" si="451"/>
        <v>-1.5091118795945935E-2</v>
      </c>
      <c r="BR307" s="1">
        <f t="shared" si="452"/>
        <v>2.1171364283191934</v>
      </c>
      <c r="BS307" s="1">
        <f t="shared" si="453"/>
        <v>6.3273134433838862E-3</v>
      </c>
      <c r="BT307" s="1">
        <f t="shared" si="454"/>
        <v>2.1152096767706925</v>
      </c>
      <c r="BU307" s="1">
        <f t="shared" si="455"/>
        <v>4.4005618948830261E-3</v>
      </c>
      <c r="BV307" s="1">
        <f t="shared" si="456"/>
        <v>2.1159375601279993</v>
      </c>
      <c r="BW307" s="1">
        <f t="shared" si="457"/>
        <v>5.1284452521898061E-3</v>
      </c>
      <c r="BX307" s="1">
        <f t="shared" si="458"/>
        <v>2.1196133318404269</v>
      </c>
      <c r="BY307" s="1">
        <f t="shared" si="459"/>
        <v>8.8042169646174173E-3</v>
      </c>
      <c r="BZ307" s="1">
        <f t="shared" si="460"/>
        <v>2.1190339831797722</v>
      </c>
      <c r="CA307" s="1">
        <f t="shared" si="461"/>
        <v>8.2248683039627402E-3</v>
      </c>
      <c r="CB307" s="1">
        <f t="shared" si="462"/>
        <v>2.1188458676995583</v>
      </c>
      <c r="CC307" s="1">
        <f t="shared" si="463"/>
        <v>8.0367528237488273E-3</v>
      </c>
      <c r="CD307" s="1">
        <f t="shared" si="464"/>
        <v>2.1243486832891039</v>
      </c>
      <c r="CE307" s="1">
        <f t="shared" si="465"/>
        <v>1.3539568413294401E-2</v>
      </c>
      <c r="CF307" s="1">
        <f t="shared" si="466"/>
        <v>2.1191086335953648</v>
      </c>
      <c r="CG307" s="1">
        <f t="shared" si="467"/>
        <v>8.2995187195553655E-3</v>
      </c>
      <c r="CH307" s="1">
        <f t="shared" si="468"/>
        <v>2.1234846492284145</v>
      </c>
      <c r="CI307" s="1">
        <f t="shared" si="469"/>
        <v>1.2675534352605045E-2</v>
      </c>
      <c r="CJ307" s="1">
        <f t="shared" si="409"/>
        <v>2.0871717713081703</v>
      </c>
      <c r="CK307" s="1">
        <f t="shared" si="469"/>
        <v>-2.3637343567639135E-2</v>
      </c>
      <c r="CL307" s="1">
        <f t="shared" si="410"/>
        <v>2.1268837450386231</v>
      </c>
      <c r="CM307" s="1">
        <f t="shared" si="469"/>
        <v>1.607463016281363E-2</v>
      </c>
      <c r="CN307" s="1">
        <f t="shared" si="411"/>
        <v>2.1081525672113681</v>
      </c>
      <c r="CO307" s="1">
        <f t="shared" si="469"/>
        <v>-2.6565476644413444E-3</v>
      </c>
      <c r="CP307" s="1">
        <f t="shared" si="412"/>
        <v>2.0918530900882009</v>
      </c>
      <c r="CQ307" s="1">
        <f t="shared" si="415"/>
        <v>-1.8956024787608605E-2</v>
      </c>
      <c r="CR307" s="1">
        <f t="shared" si="413"/>
        <v>2.1270466578463139</v>
      </c>
      <c r="CS307" s="1">
        <f t="shared" si="415"/>
        <v>1.6237542970504393E-2</v>
      </c>
      <c r="CT307" s="1">
        <f t="shared" si="414"/>
        <v>2.1123097163304729</v>
      </c>
      <c r="CU307" s="1">
        <f t="shared" si="415"/>
        <v>1.5006014546634638E-3</v>
      </c>
    </row>
    <row r="308" spans="1:99" x14ac:dyDescent="0.2">
      <c r="A308" s="4">
        <f>'PNO-LCCSD_T Default'!A298</f>
        <v>1.4492355023918688</v>
      </c>
      <c r="B308" t="s">
        <v>294</v>
      </c>
      <c r="C308" s="1">
        <f>627.5095*('PNO-LCCSD_T Default'!P298+'PNO-LCCSD_T Default'!J298-'PNO-LCCSD_T Default'!D298)</f>
        <v>1.4096333705682604</v>
      </c>
      <c r="D308" s="1">
        <f t="shared" si="391"/>
        <v>-3.9602131823608389E-2</v>
      </c>
      <c r="E308" s="1">
        <f>627.5095*('PNO-LCCSD_T Default'!AB298+'PNO-LCCSD_T Default'!V298-'PNO-LCCSD_T Default'!D298)</f>
        <v>1.3372764718769581</v>
      </c>
      <c r="F308" s="1">
        <f t="shared" si="392"/>
        <v>-0.11195903051491074</v>
      </c>
      <c r="G308" s="1">
        <f t="shared" si="393"/>
        <v>1.3734549212226093</v>
      </c>
      <c r="H308" s="1">
        <f t="shared" si="394"/>
        <v>-7.5780581169259564E-2</v>
      </c>
      <c r="I308" s="1">
        <f>627.5095*('PNO-LCCSD_T Default'!R298+'PNO-LCCSD_T Default'!L298-'PNO-LCCSD_T Default'!F298)</f>
        <v>1.4083785040240915</v>
      </c>
      <c r="J308" s="1">
        <f t="shared" si="395"/>
        <v>-4.0856998367777342E-2</v>
      </c>
      <c r="K308" s="1">
        <f>627.5095*('PNO-LCCSD_T Default'!AD298+'PNO-LCCSD_T Default'!X298-'PNO-LCCSD_T Default'!F298)</f>
        <v>1.3996311075389825</v>
      </c>
      <c r="L308" s="1">
        <f t="shared" si="396"/>
        <v>-4.9604394852886369E-2</v>
      </c>
      <c r="M308" s="1">
        <f t="shared" si="397"/>
        <v>1.4040048057815371</v>
      </c>
      <c r="N308" s="1">
        <f t="shared" si="398"/>
        <v>-4.5230696610331744E-2</v>
      </c>
      <c r="O308" s="1">
        <f>627.5095*('PNO-LCCSD_T Default'!N298+'PNO-LCCSD_T Default'!T298-'PNO-LCCSD_T Default'!H298)</f>
        <v>1.4215349209350445</v>
      </c>
      <c r="P308" s="1">
        <f t="shared" si="416"/>
        <v>-2.7700581456824303E-2</v>
      </c>
      <c r="Q308" s="1">
        <f>627.5095*('PNO-LCCSD_T Default'!Z298+'PNO-LCCSD_T Default'!AF298-'PNO-LCCSD_T Default'!H298)</f>
        <v>1.4189056561131406</v>
      </c>
      <c r="R308" s="1">
        <f t="shared" si="417"/>
        <v>-3.0329846278728256E-2</v>
      </c>
      <c r="S308" s="1">
        <f t="shared" si="418"/>
        <v>1.4202202885240927</v>
      </c>
      <c r="T308" s="1">
        <f t="shared" si="419"/>
        <v>-2.9015213867776168E-2</v>
      </c>
      <c r="U308" s="1">
        <f t="shared" si="420"/>
        <v>1.4075557704214052</v>
      </c>
      <c r="V308" s="1">
        <f t="shared" si="421"/>
        <v>-4.1679731970463596E-2</v>
      </c>
      <c r="W308" s="1">
        <f t="shared" si="422"/>
        <v>1.4405129481464896</v>
      </c>
      <c r="X308" s="1">
        <f t="shared" si="423"/>
        <v>-8.7225542453792659E-3</v>
      </c>
      <c r="Y308" s="21">
        <f t="shared" si="424"/>
        <v>1.4240343592839475</v>
      </c>
      <c r="Z308" s="27">
        <f t="shared" si="425"/>
        <v>-2.520114310792132E-2</v>
      </c>
      <c r="AA308" s="1">
        <f t="shared" si="426"/>
        <v>1.4353383747432575</v>
      </c>
      <c r="AB308" s="1">
        <f t="shared" si="427"/>
        <v>-1.3897127648611285E-2</v>
      </c>
      <c r="AC308" s="1">
        <f t="shared" si="428"/>
        <v>1.4391281333057</v>
      </c>
      <c r="AD308" s="1">
        <f t="shared" si="429"/>
        <v>-1.0107369086168827E-2</v>
      </c>
      <c r="AE308" s="1">
        <f t="shared" si="430"/>
        <v>1.4372332540244788</v>
      </c>
      <c r="AF308" s="1">
        <f t="shared" si="431"/>
        <v>-1.2002248367390056E-2</v>
      </c>
      <c r="AG308" s="24">
        <f>627.5095*('PNO-LCCSD_T Tight'!J298+'PNO-LCCSD_T Tight'!P298-'PNO-LCCSD_T Tight'!D298)</f>
        <v>1.4368679467782877</v>
      </c>
      <c r="AH308" s="1">
        <f t="shared" si="432"/>
        <v>-1.236755561358116E-2</v>
      </c>
      <c r="AI308" s="1">
        <f>627.5095*('PNO-LCCSD_T Tight'!V298+'PNO-LCCSD_T Tight'!AB298-'PNO-LCCSD_T Tight'!D298)</f>
        <v>1.3482605688619504</v>
      </c>
      <c r="AJ308" s="1">
        <f t="shared" si="433"/>
        <v>-0.10097493352991838</v>
      </c>
      <c r="AK308" s="1">
        <f t="shared" si="434"/>
        <v>1.3925642578201192</v>
      </c>
      <c r="AL308" s="1">
        <f t="shared" si="435"/>
        <v>-5.6671244571749657E-2</v>
      </c>
      <c r="AM308" s="1">
        <f>627.5095*('PNO-LCCSD_T Tight'!L298+'PNO-LCCSD_T Tight'!R298-'PNO-LCCSD_T Tight'!F298)</f>
        <v>1.4234606126528053</v>
      </c>
      <c r="AN308" s="1">
        <f t="shared" si="436"/>
        <v>-2.57748897390635E-2</v>
      </c>
      <c r="AO308" s="1">
        <f>627.5095*('PNO-LCCSD_T Tight'!X298+'PNO-LCCSD_T Tight'!AD298-'PNO-LCCSD_T Tight'!F298)</f>
        <v>1.4113748700777267</v>
      </c>
      <c r="AP308" s="1">
        <f t="shared" si="437"/>
        <v>-3.7860632314142162E-2</v>
      </c>
      <c r="AQ308" s="1">
        <f t="shared" si="438"/>
        <v>1.417417741365266</v>
      </c>
      <c r="AR308" s="1">
        <f t="shared" si="439"/>
        <v>-3.1817761026602831E-2</v>
      </c>
      <c r="AS308" s="1">
        <f>IF((627.5095*('PNO-LCCSD_T Tight'!N298+'PNO-LCCSD_T Tight'!T298-'PNO-LCCSD_T Tight'!H298))&gt;$AS$1,(627.5095*('PNO-LCCSD_T Tight'!N298+'PNO-LCCSD_T Tight'!T298-'PNO-LCCSD_T Tight'!H298)), "")</f>
        <v>1.4310730653038291</v>
      </c>
      <c r="AT308" s="1">
        <f t="shared" si="399"/>
        <v>-1.8162437088039773E-2</v>
      </c>
      <c r="AU308" s="1">
        <f>IF((627.5095*('PNO-LCCSD_T Tight'!Z298+'PNO-LCCSD_T Tight'!AF298-'PNO-LCCSD_T Tight'!H298))&gt;$AS$1,(627.5095*('PNO-LCCSD_T Tight'!Z298+'PNO-LCCSD_T Tight'!AF298-'PNO-LCCSD_T Tight'!H298)),"")</f>
        <v>1.4264169447941952</v>
      </c>
      <c r="AV308" s="1">
        <f t="shared" si="400"/>
        <v>-2.2818557597673594E-2</v>
      </c>
      <c r="AW308" s="1">
        <f t="shared" si="401"/>
        <v>1.428745005049012</v>
      </c>
      <c r="AX308" s="1">
        <f t="shared" si="402"/>
        <v>-2.0490497342856795E-2</v>
      </c>
      <c r="AY308" s="1">
        <f t="shared" si="440"/>
        <v>1.414670303947283</v>
      </c>
      <c r="AZ308" s="1">
        <f t="shared" si="441"/>
        <v>-3.4565198444585832E-2</v>
      </c>
      <c r="BA308" s="1">
        <f t="shared" si="442"/>
        <v>1.4527547735117385</v>
      </c>
      <c r="BB308" s="1">
        <f t="shared" si="443"/>
        <v>3.5192711198697157E-3</v>
      </c>
      <c r="BC308" s="21">
        <f t="shared" si="444"/>
        <v>1.4337125387295107</v>
      </c>
      <c r="BD308" s="1">
        <f t="shared" si="445"/>
        <v>-1.5522963662358169E-2</v>
      </c>
      <c r="BE308" s="1">
        <f t="shared" si="470"/>
        <v>1.4390599008721163</v>
      </c>
      <c r="BF308" s="1">
        <f t="shared" si="471"/>
        <v>-1.0175601519752497E-2</v>
      </c>
      <c r="BG308" s="1">
        <f t="shared" si="472"/>
        <v>1.4421987936770475</v>
      </c>
      <c r="BH308" s="1">
        <f t="shared" si="473"/>
        <v>-7.0367087148213159E-3</v>
      </c>
      <c r="BI308" s="1">
        <f t="shared" si="474"/>
        <v>1.4406293472745817</v>
      </c>
      <c r="BJ308" s="1">
        <f t="shared" si="475"/>
        <v>-8.6061551172871287E-3</v>
      </c>
      <c r="BL308" s="1">
        <f t="shared" si="446"/>
        <v>1.4182976726599987</v>
      </c>
      <c r="BM308" s="1">
        <f t="shared" si="447"/>
        <v>-3.0937829731870092E-2</v>
      </c>
      <c r="BN308" s="1">
        <f t="shared" si="448"/>
        <v>1.4412665297732092</v>
      </c>
      <c r="BO308" s="1">
        <f t="shared" si="449"/>
        <v>-7.9689726186595866E-3</v>
      </c>
      <c r="BP308" s="1">
        <f t="shared" si="450"/>
        <v>1.4304780496777141</v>
      </c>
      <c r="BQ308" s="1">
        <f t="shared" si="451"/>
        <v>-1.8757452714154743E-2</v>
      </c>
      <c r="BR308" s="1">
        <f t="shared" si="452"/>
        <v>1.439361097133782</v>
      </c>
      <c r="BS308" s="1">
        <f t="shared" si="453"/>
        <v>-9.8744052580868047E-3</v>
      </c>
      <c r="BT308" s="1">
        <f t="shared" si="454"/>
        <v>1.4413383761946839</v>
      </c>
      <c r="BU308" s="1">
        <f t="shared" si="455"/>
        <v>-7.8971261971849671E-3</v>
      </c>
      <c r="BV308" s="1">
        <f t="shared" si="456"/>
        <v>1.4402220873935858</v>
      </c>
      <c r="BW308" s="1">
        <f t="shared" si="457"/>
        <v>-9.0134149982830092E-3</v>
      </c>
      <c r="BX308" s="1">
        <f t="shared" si="458"/>
        <v>1.4403078835574725</v>
      </c>
      <c r="BY308" s="1">
        <f t="shared" si="459"/>
        <v>-8.9276188343963003E-3</v>
      </c>
      <c r="BZ308" s="1">
        <f t="shared" si="460"/>
        <v>1.4446915408550731</v>
      </c>
      <c r="CA308" s="1">
        <f t="shared" si="461"/>
        <v>-4.5439615367957042E-3</v>
      </c>
      <c r="CB308" s="1">
        <f t="shared" si="462"/>
        <v>1.4420315912855486</v>
      </c>
      <c r="CC308" s="1">
        <f t="shared" si="463"/>
        <v>-7.2039111063202377E-3</v>
      </c>
      <c r="CD308" s="1">
        <f t="shared" si="464"/>
        <v>1.442160465359136</v>
      </c>
      <c r="CE308" s="1">
        <f t="shared" si="465"/>
        <v>-7.0750370327328227E-3</v>
      </c>
      <c r="CF308" s="1">
        <f t="shared" si="466"/>
        <v>1.4447649289586439</v>
      </c>
      <c r="CG308" s="1">
        <f t="shared" si="467"/>
        <v>-4.4705734332248781E-3</v>
      </c>
      <c r="CH308" s="1">
        <f t="shared" si="468"/>
        <v>1.445108307149769</v>
      </c>
      <c r="CI308" s="1">
        <f t="shared" si="469"/>
        <v>-4.1271952420998126E-3</v>
      </c>
      <c r="CJ308" s="1">
        <f t="shared" si="409"/>
        <v>1.4228244418603173</v>
      </c>
      <c r="CK308" s="1">
        <f t="shared" si="469"/>
        <v>-2.6411060531551511E-2</v>
      </c>
      <c r="CL308" s="1">
        <f t="shared" si="410"/>
        <v>1.4529641004191765</v>
      </c>
      <c r="CM308" s="1">
        <f t="shared" si="469"/>
        <v>3.728598027307628E-3</v>
      </c>
      <c r="CN308" s="1">
        <f t="shared" si="411"/>
        <v>1.4385285839873969</v>
      </c>
      <c r="CO308" s="1">
        <f t="shared" si="469"/>
        <v>-1.070691840447191E-2</v>
      </c>
      <c r="CP308" s="1">
        <f t="shared" si="412"/>
        <v>1.4246390819719652</v>
      </c>
      <c r="CQ308" s="1">
        <f t="shared" si="415"/>
        <v>-2.459642041990362E-2</v>
      </c>
      <c r="CR308" s="1">
        <f t="shared" si="413"/>
        <v>1.4531656083443776</v>
      </c>
      <c r="CS308" s="1">
        <f t="shared" si="415"/>
        <v>3.9301059525087556E-3</v>
      </c>
      <c r="CT308" s="1">
        <f t="shared" si="414"/>
        <v>1.4412390279568061</v>
      </c>
      <c r="CU308" s="1">
        <f t="shared" si="415"/>
        <v>-7.9964744350626837E-3</v>
      </c>
    </row>
    <row r="309" spans="1:99" x14ac:dyDescent="0.2">
      <c r="A309" s="4">
        <f>'PNO-LCCSD_T Default'!A299</f>
        <v>0.69889103550635767</v>
      </c>
      <c r="B309" t="s">
        <v>295</v>
      </c>
      <c r="C309" s="1">
        <f>627.5095*('PNO-LCCSD_T Default'!P299+'PNO-LCCSD_T Default'!J299-'PNO-LCCSD_T Default'!D299)</f>
        <v>0.69647972801737967</v>
      </c>
      <c r="D309" s="1">
        <f t="shared" si="391"/>
        <v>-2.4113074889779984E-3</v>
      </c>
      <c r="E309" s="1">
        <f>627.5095*('PNO-LCCSD_T Default'!AB299+'PNO-LCCSD_T Default'!V299-'PNO-LCCSD_T Default'!D299)</f>
        <v>0.6656060183976098</v>
      </c>
      <c r="F309" s="1">
        <f t="shared" si="392"/>
        <v>-3.3285017108747872E-2</v>
      </c>
      <c r="G309" s="1">
        <f t="shared" si="393"/>
        <v>0.68104287320749468</v>
      </c>
      <c r="H309" s="1">
        <f t="shared" si="394"/>
        <v>-1.7848162298862991E-2</v>
      </c>
      <c r="I309" s="1">
        <f>627.5095*('PNO-LCCSD_T Default'!R299+'PNO-LCCSD_T Default'!L299-'PNO-LCCSD_T Default'!F299)</f>
        <v>0.68134545892650511</v>
      </c>
      <c r="J309" s="1">
        <f t="shared" si="395"/>
        <v>-1.7545576579852562E-2</v>
      </c>
      <c r="K309" s="1">
        <f>627.5095*('PNO-LCCSD_T Default'!AD299+'PNO-LCCSD_T Default'!X299-'PNO-LCCSD_T Default'!F299)</f>
        <v>0.67617337186854642</v>
      </c>
      <c r="L309" s="1">
        <f t="shared" si="396"/>
        <v>-2.2717663637811247E-2</v>
      </c>
      <c r="M309" s="1">
        <f t="shared" si="397"/>
        <v>0.67875941539752582</v>
      </c>
      <c r="N309" s="1">
        <f t="shared" si="398"/>
        <v>-2.0131620108831849E-2</v>
      </c>
      <c r="O309" s="1">
        <f>627.5095*('PNO-LCCSD_T Default'!N299+'PNO-LCCSD_T Default'!T299-'PNO-LCCSD_T Default'!H299)</f>
        <v>0.68500192039694152</v>
      </c>
      <c r="P309" s="1">
        <f t="shared" si="416"/>
        <v>-1.388911510941615E-2</v>
      </c>
      <c r="Q309" s="1">
        <f>627.5095*('PNO-LCCSD_T Default'!Z299+'PNO-LCCSD_T Default'!AF299-'PNO-LCCSD_T Default'!H299)</f>
        <v>0.6839665296853189</v>
      </c>
      <c r="R309" s="1">
        <f t="shared" si="417"/>
        <v>-1.4924505821038769E-2</v>
      </c>
      <c r="S309" s="1">
        <f t="shared" si="418"/>
        <v>0.68448422504113027</v>
      </c>
      <c r="T309" s="1">
        <f t="shared" si="419"/>
        <v>-1.4406810465227404E-2</v>
      </c>
      <c r="U309" s="1">
        <f t="shared" si="420"/>
        <v>0.67142291234892848</v>
      </c>
      <c r="V309" s="1">
        <f t="shared" si="421"/>
        <v>-2.7468123157429192E-2</v>
      </c>
      <c r="W309" s="1">
        <f t="shared" si="422"/>
        <v>0.68310169172248036</v>
      </c>
      <c r="X309" s="1">
        <f t="shared" si="423"/>
        <v>-1.5789343783877308E-2</v>
      </c>
      <c r="Y309" s="21">
        <f t="shared" si="424"/>
        <v>0.67726230203570459</v>
      </c>
      <c r="Z309" s="27">
        <f t="shared" si="425"/>
        <v>-2.1628733470653083E-2</v>
      </c>
      <c r="AA309" s="1">
        <f t="shared" si="426"/>
        <v>0.68883820784133387</v>
      </c>
      <c r="AB309" s="1">
        <f t="shared" si="427"/>
        <v>-1.00528276650238E-2</v>
      </c>
      <c r="AC309" s="1">
        <f t="shared" si="428"/>
        <v>0.69214295755865396</v>
      </c>
      <c r="AD309" s="1">
        <f t="shared" si="429"/>
        <v>-6.7480779477037123E-3</v>
      </c>
      <c r="AE309" s="1">
        <f t="shared" si="430"/>
        <v>0.69049058269999397</v>
      </c>
      <c r="AF309" s="1">
        <f t="shared" si="431"/>
        <v>-8.4004528063637007E-3</v>
      </c>
      <c r="AG309" s="24">
        <f>627.5095*('PNO-LCCSD_T Tight'!J299+'PNO-LCCSD_T Tight'!P299-'PNO-LCCSD_T Tight'!D299)</f>
        <v>0.70213753942419366</v>
      </c>
      <c r="AH309" s="1">
        <f t="shared" si="432"/>
        <v>3.2465039178359856E-3</v>
      </c>
      <c r="AI309" s="1">
        <f>627.5095*('PNO-LCCSD_T Tight'!V299+'PNO-LCCSD_T Tight'!AB299-'PNO-LCCSD_T Tight'!D299)</f>
        <v>0.6717246846795577</v>
      </c>
      <c r="AJ309" s="1">
        <f t="shared" si="433"/>
        <v>-2.7166350826799968E-2</v>
      </c>
      <c r="AK309" s="1">
        <f t="shared" si="434"/>
        <v>0.68693111205187574</v>
      </c>
      <c r="AL309" s="1">
        <f t="shared" si="435"/>
        <v>-1.1959923454481936E-2</v>
      </c>
      <c r="AM309" s="1">
        <f>627.5095*('PNO-LCCSD_T Tight'!L299+'PNO-LCCSD_T Tight'!R299-'PNO-LCCSD_T Tight'!F299)</f>
        <v>0.68699485540291827</v>
      </c>
      <c r="AN309" s="1">
        <f t="shared" si="436"/>
        <v>-1.1896180103439402E-2</v>
      </c>
      <c r="AO309" s="1">
        <f>627.5095*('PNO-LCCSD_T Tight'!X299+'PNO-LCCSD_T Tight'!AD299-'PNO-LCCSD_T Tight'!F299)</f>
        <v>0.68105954116314094</v>
      </c>
      <c r="AP309" s="1">
        <f t="shared" si="437"/>
        <v>-1.7831494343216736E-2</v>
      </c>
      <c r="AQ309" s="1">
        <f t="shared" si="438"/>
        <v>0.6840271982830296</v>
      </c>
      <c r="AR309" s="1">
        <f t="shared" si="439"/>
        <v>-1.4863837223328069E-2</v>
      </c>
      <c r="AS309" s="1">
        <f>IF((627.5095*('PNO-LCCSD_T Tight'!N299+'PNO-LCCSD_T Tight'!T299-'PNO-LCCSD_T Tight'!H299))&gt;$AS$1,(627.5095*('PNO-LCCSD_T Tight'!N299+'PNO-LCCSD_T Tight'!T299-'PNO-LCCSD_T Tight'!H299)), "")</f>
        <v>0.68918113366495082</v>
      </c>
      <c r="AT309" s="1">
        <f t="shared" si="399"/>
        <v>-9.7099018414068539E-3</v>
      </c>
      <c r="AU309" s="1">
        <f>IF((627.5095*('PNO-LCCSD_T Tight'!Z299+'PNO-LCCSD_T Tight'!AF299-'PNO-LCCSD_T Tight'!H299))&gt;$AS$1,(627.5095*('PNO-LCCSD_T Tight'!Z299+'PNO-LCCSD_T Tight'!AF299-'PNO-LCCSD_T Tight'!H299)),"")</f>
        <v>0.68741783196227502</v>
      </c>
      <c r="AV309" s="1">
        <f t="shared" si="400"/>
        <v>-1.1473203544082655E-2</v>
      </c>
      <c r="AW309" s="1">
        <f t="shared" si="401"/>
        <v>0.68829948281361286</v>
      </c>
      <c r="AX309" s="1">
        <f t="shared" si="402"/>
        <v>-1.059155269274481E-2</v>
      </c>
      <c r="AY309" s="1">
        <f t="shared" si="440"/>
        <v>0.6770667917079739</v>
      </c>
      <c r="AZ309" s="1">
        <f t="shared" si="441"/>
        <v>-2.1824243798383769E-2</v>
      </c>
      <c r="BA309" s="1">
        <f t="shared" si="442"/>
        <v>0.68717979366408244</v>
      </c>
      <c r="BB309" s="1">
        <f t="shared" si="443"/>
        <v>-1.1711241842275233E-2</v>
      </c>
      <c r="BC309" s="21">
        <f t="shared" si="444"/>
        <v>0.68212329268602823</v>
      </c>
      <c r="BD309" s="1">
        <f t="shared" si="445"/>
        <v>-1.6767742820329445E-2</v>
      </c>
      <c r="BE309" s="1">
        <f t="shared" si="470"/>
        <v>0.69147493380872271</v>
      </c>
      <c r="BF309" s="1">
        <f t="shared" si="471"/>
        <v>-7.4161016976349581E-3</v>
      </c>
      <c r="BG309" s="1">
        <f t="shared" si="472"/>
        <v>0.69408882558759599</v>
      </c>
      <c r="BH309" s="1">
        <f t="shared" si="473"/>
        <v>-4.8022099187616796E-3</v>
      </c>
      <c r="BI309" s="1">
        <f t="shared" si="474"/>
        <v>0.69278187969815919</v>
      </c>
      <c r="BJ309" s="1">
        <f t="shared" si="475"/>
        <v>-6.1091558081984854E-3</v>
      </c>
      <c r="BL309" s="1">
        <f t="shared" si="446"/>
        <v>0.67365447477706053</v>
      </c>
      <c r="BM309" s="1">
        <f t="shared" si="447"/>
        <v>-2.5236560729297142E-2</v>
      </c>
      <c r="BN309" s="1">
        <f t="shared" si="448"/>
        <v>0.68352147265635277</v>
      </c>
      <c r="BO309" s="1">
        <f t="shared" si="449"/>
        <v>-1.5369562850004903E-2</v>
      </c>
      <c r="BP309" s="1">
        <f t="shared" si="450"/>
        <v>0.67924782298166386</v>
      </c>
      <c r="BQ309" s="1">
        <f t="shared" si="451"/>
        <v>-1.9643212524693809E-2</v>
      </c>
      <c r="BR309" s="1">
        <f t="shared" si="452"/>
        <v>0.68967390304187737</v>
      </c>
      <c r="BS309" s="1">
        <f t="shared" si="453"/>
        <v>-9.2171324644803043E-3</v>
      </c>
      <c r="BT309" s="1">
        <f t="shared" si="454"/>
        <v>0.69337416834077092</v>
      </c>
      <c r="BU309" s="1">
        <f t="shared" si="455"/>
        <v>-5.5168671655867474E-3</v>
      </c>
      <c r="BV309" s="1">
        <f t="shared" si="456"/>
        <v>0.69141154427569051</v>
      </c>
      <c r="BW309" s="1">
        <f t="shared" si="457"/>
        <v>-7.4794912306671568E-3</v>
      </c>
      <c r="BX309" s="1">
        <f t="shared" si="458"/>
        <v>0.69069966675770056</v>
      </c>
      <c r="BY309" s="1">
        <f t="shared" si="459"/>
        <v>-8.191368748657113E-3</v>
      </c>
      <c r="BZ309" s="1">
        <f t="shared" si="460"/>
        <v>0.69445769706836213</v>
      </c>
      <c r="CA309" s="1">
        <f t="shared" si="461"/>
        <v>-4.4333384379955376E-3</v>
      </c>
      <c r="CB309" s="1">
        <f t="shared" si="462"/>
        <v>0.69237507686944344</v>
      </c>
      <c r="CC309" s="1">
        <f t="shared" si="463"/>
        <v>-6.5159586369142319E-3</v>
      </c>
      <c r="CD309" s="1">
        <f t="shared" si="464"/>
        <v>0.69283164195407609</v>
      </c>
      <c r="CE309" s="1">
        <f t="shared" si="465"/>
        <v>-6.0593935522815778E-3</v>
      </c>
      <c r="CF309" s="1">
        <f t="shared" si="466"/>
        <v>0.69447995269557183</v>
      </c>
      <c r="CG309" s="1">
        <f t="shared" si="467"/>
        <v>-4.411082810785838E-3</v>
      </c>
      <c r="CH309" s="1">
        <f t="shared" si="468"/>
        <v>0.69405748796045974</v>
      </c>
      <c r="CI309" s="1">
        <f t="shared" si="469"/>
        <v>-4.8335475458979316E-3</v>
      </c>
      <c r="CJ309" s="1">
        <f t="shared" si="409"/>
        <v>0.67876076242157413</v>
      </c>
      <c r="CK309" s="1">
        <f t="shared" si="469"/>
        <v>-2.0130273084783545E-2</v>
      </c>
      <c r="CL309" s="1">
        <f t="shared" si="410"/>
        <v>0.68729639874251491</v>
      </c>
      <c r="CM309" s="1">
        <f t="shared" si="469"/>
        <v>-1.1594636763842758E-2</v>
      </c>
      <c r="CN309" s="1">
        <f t="shared" si="411"/>
        <v>0.68360728061094023</v>
      </c>
      <c r="CO309" s="1">
        <f t="shared" si="469"/>
        <v>-1.5283754895417445E-2</v>
      </c>
      <c r="CP309" s="1">
        <f t="shared" si="412"/>
        <v>0.68080085707198845</v>
      </c>
      <c r="CQ309" s="1">
        <f t="shared" si="415"/>
        <v>-1.809017843436922E-2</v>
      </c>
      <c r="CR309" s="1">
        <f t="shared" si="413"/>
        <v>0.68735072768439898</v>
      </c>
      <c r="CS309" s="1">
        <f t="shared" si="415"/>
        <v>-1.1540307821958695E-2</v>
      </c>
      <c r="CT309" s="1">
        <f t="shared" si="414"/>
        <v>0.68507923852592112</v>
      </c>
      <c r="CU309" s="1">
        <f t="shared" si="415"/>
        <v>-1.3811796980436553E-2</v>
      </c>
    </row>
    <row r="310" spans="1:99" x14ac:dyDescent="0.2">
      <c r="A310" s="4">
        <f>'PNO-LCCSD_T Default'!A300</f>
        <v>0.18865580308500057</v>
      </c>
      <c r="B310" t="s">
        <v>296</v>
      </c>
      <c r="C310" s="1">
        <f>627.5095*('PNO-LCCSD_T Default'!P300+'PNO-LCCSD_T Default'!J300-'PNO-LCCSD_T Default'!D300)</f>
        <v>0.18229983554507273</v>
      </c>
      <c r="D310" s="1">
        <f t="shared" si="391"/>
        <v>-6.3559675399278426E-3</v>
      </c>
      <c r="E310" s="1">
        <f>627.5095*('PNO-LCCSD_T Default'!AB300+'PNO-LCCSD_T Default'!V300-'PNO-LCCSD_T Default'!D300)</f>
        <v>0.1778729298608181</v>
      </c>
      <c r="F310" s="1">
        <f t="shared" si="392"/>
        <v>-1.0782873224182477E-2</v>
      </c>
      <c r="G310" s="1">
        <f t="shared" si="393"/>
        <v>0.18008638270294541</v>
      </c>
      <c r="H310" s="1">
        <f t="shared" si="394"/>
        <v>-8.5694203820551595E-3</v>
      </c>
      <c r="I310" s="1">
        <f>627.5095*('PNO-LCCSD_T Default'!R300+'PNO-LCCSD_T Default'!L300-'PNO-LCCSD_T Default'!F300)</f>
        <v>0.1814788880873211</v>
      </c>
      <c r="J310" s="1">
        <f t="shared" si="395"/>
        <v>-7.1769149976794733E-3</v>
      </c>
      <c r="K310" s="1">
        <f>627.5095*('PNO-LCCSD_T Default'!AD300+'PNO-LCCSD_T Default'!X300-'PNO-LCCSD_T Default'!F300)</f>
        <v>0.17995062883254523</v>
      </c>
      <c r="L310" s="1">
        <f t="shared" si="396"/>
        <v>-8.7051742524553444E-3</v>
      </c>
      <c r="M310" s="1">
        <f t="shared" si="397"/>
        <v>0.18071475845993318</v>
      </c>
      <c r="N310" s="1">
        <f t="shared" si="398"/>
        <v>-7.9410446250673949E-3</v>
      </c>
      <c r="O310" s="1">
        <f>627.5095*('PNO-LCCSD_T Default'!N300+'PNO-LCCSD_T Default'!T300-'PNO-LCCSD_T Default'!H300)</f>
        <v>0.18119336814907283</v>
      </c>
      <c r="P310" s="1">
        <f t="shared" si="416"/>
        <v>-7.462434935927742E-3</v>
      </c>
      <c r="Q310" s="1">
        <f>627.5095*('PNO-LCCSD_T Default'!Z300+'PNO-LCCSD_T Default'!AF300-'PNO-LCCSD_T Default'!H300)</f>
        <v>0.18079803713582171</v>
      </c>
      <c r="R310" s="1">
        <f t="shared" si="417"/>
        <v>-7.8577659491788632E-3</v>
      </c>
      <c r="S310" s="1">
        <f t="shared" si="418"/>
        <v>0.18099570264244727</v>
      </c>
      <c r="T310" s="1">
        <f t="shared" si="419"/>
        <v>-7.6601004425533026E-3</v>
      </c>
      <c r="U310" s="1">
        <f t="shared" si="420"/>
        <v>0.18094064673992791</v>
      </c>
      <c r="V310" s="1">
        <f t="shared" si="421"/>
        <v>-7.7151563450726657E-3</v>
      </c>
      <c r="W310" s="1">
        <f t="shared" si="422"/>
        <v>0.18131283963356609</v>
      </c>
      <c r="X310" s="1">
        <f t="shared" si="423"/>
        <v>-7.342963451434481E-3</v>
      </c>
      <c r="Y310" s="21">
        <f t="shared" si="424"/>
        <v>0.18112674318674701</v>
      </c>
      <c r="Z310" s="27">
        <f t="shared" si="425"/>
        <v>-7.5290598982535595E-3</v>
      </c>
      <c r="AA310" s="1">
        <f t="shared" si="426"/>
        <v>0.18089380624664841</v>
      </c>
      <c r="AB310" s="1">
        <f t="shared" si="427"/>
        <v>-7.7619968383521587E-3</v>
      </c>
      <c r="AC310" s="1">
        <f t="shared" si="428"/>
        <v>0.18168712125729211</v>
      </c>
      <c r="AD310" s="1">
        <f t="shared" si="429"/>
        <v>-6.9686818277084617E-3</v>
      </c>
      <c r="AE310" s="1">
        <f t="shared" si="430"/>
        <v>0.18129046375197025</v>
      </c>
      <c r="AF310" s="1">
        <f t="shared" si="431"/>
        <v>-7.3653393330303241E-3</v>
      </c>
      <c r="AG310" s="24">
        <f>627.5095*('PNO-LCCSD_T Tight'!J300+'PNO-LCCSD_T Tight'!P300-'PNO-LCCSD_T Tight'!D300)</f>
        <v>0.18294261235367335</v>
      </c>
      <c r="AH310" s="1">
        <f t="shared" si="432"/>
        <v>-5.7131907313272279E-3</v>
      </c>
      <c r="AI310" s="1">
        <f>627.5095*('PNO-LCCSD_T Tight'!V300+'PNO-LCCSD_T Tight'!AB300-'PNO-LCCSD_T Tight'!D300)</f>
        <v>0.17963771621129965</v>
      </c>
      <c r="AJ310" s="1">
        <f t="shared" si="433"/>
        <v>-9.0180868737009257E-3</v>
      </c>
      <c r="AK310" s="1">
        <f t="shared" si="434"/>
        <v>0.18129016428248651</v>
      </c>
      <c r="AL310" s="1">
        <f t="shared" si="435"/>
        <v>-7.3656388025140629E-3</v>
      </c>
      <c r="AM310" s="1">
        <f>627.5095*('PNO-LCCSD_T Tight'!L300+'PNO-LCCSD_T Tight'!R300-'PNO-LCCSD_T Tight'!F300)</f>
        <v>0.18305753630003813</v>
      </c>
      <c r="AN310" s="1">
        <f t="shared" si="436"/>
        <v>-5.5982667849624468E-3</v>
      </c>
      <c r="AO310" s="1">
        <f>627.5095*('PNO-LCCSD_T Tight'!X300+'PNO-LCCSD_T Tight'!AD300-'PNO-LCCSD_T Tight'!F300)</f>
        <v>0.18144360949250937</v>
      </c>
      <c r="AP310" s="1">
        <f t="shared" si="437"/>
        <v>-7.2121935924912006E-3</v>
      </c>
      <c r="AQ310" s="1">
        <f t="shared" si="438"/>
        <v>0.18225057289627375</v>
      </c>
      <c r="AR310" s="1">
        <f t="shared" si="439"/>
        <v>-6.4052301887268237E-3</v>
      </c>
      <c r="AS310" s="1">
        <f>IF((627.5095*('PNO-LCCSD_T Tight'!N300+'PNO-LCCSD_T Tight'!T300-'PNO-LCCSD_T Tight'!H300))&gt;$AS$1,(627.5095*('PNO-LCCSD_T Tight'!N300+'PNO-LCCSD_T Tight'!T300-'PNO-LCCSD_T Tight'!H300)), "")</f>
        <v>0.1825738890027836</v>
      </c>
      <c r="AT310" s="1">
        <f t="shared" si="399"/>
        <v>-6.081914082216977E-3</v>
      </c>
      <c r="AU310" s="1">
        <f>IF((627.5095*('PNO-LCCSD_T Tight'!Z300+'PNO-LCCSD_T Tight'!AF300-'PNO-LCCSD_T Tight'!H300))&gt;$AS$1,(627.5095*('PNO-LCCSD_T Tight'!Z300+'PNO-LCCSD_T Tight'!AF300-'PNO-LCCSD_T Tight'!H300)),"")</f>
        <v>0.18217228292522436</v>
      </c>
      <c r="AV310" s="1">
        <f t="shared" si="400"/>
        <v>-6.4835201597762127E-3</v>
      </c>
      <c r="AW310" s="1">
        <f t="shared" si="401"/>
        <v>0.18237308596400398</v>
      </c>
      <c r="AX310" s="1">
        <f t="shared" si="402"/>
        <v>-6.2827171209965949E-3</v>
      </c>
      <c r="AY310" s="1">
        <f t="shared" si="440"/>
        <v>0.18313288438614894</v>
      </c>
      <c r="AZ310" s="1">
        <f t="shared" si="441"/>
        <v>-5.522918698851631E-3</v>
      </c>
      <c r="BA310" s="1">
        <f t="shared" si="442"/>
        <v>0.18262761514810727</v>
      </c>
      <c r="BB310" s="1">
        <f t="shared" si="443"/>
        <v>-6.0281879368933033E-3</v>
      </c>
      <c r="BC310" s="21">
        <f t="shared" si="444"/>
        <v>0.18288024976712811</v>
      </c>
      <c r="BD310" s="1">
        <f t="shared" si="445"/>
        <v>-5.7755533178724672E-3</v>
      </c>
      <c r="BE310" s="1">
        <f t="shared" si="470"/>
        <v>0.18206645577287719</v>
      </c>
      <c r="BF310" s="1">
        <f t="shared" si="471"/>
        <v>-6.5893473121233781E-3</v>
      </c>
      <c r="BG310" s="1">
        <f t="shared" si="472"/>
        <v>0.18293679275626959</v>
      </c>
      <c r="BH310" s="1">
        <f t="shared" si="473"/>
        <v>-5.7190103287309835E-3</v>
      </c>
      <c r="BI310" s="1">
        <f t="shared" si="474"/>
        <v>0.18250162426457339</v>
      </c>
      <c r="BJ310" s="1">
        <f t="shared" si="475"/>
        <v>-6.1541788204271808E-3</v>
      </c>
      <c r="BL310" s="1">
        <f t="shared" si="446"/>
        <v>0.18119417172911723</v>
      </c>
      <c r="BM310" s="1">
        <f t="shared" si="447"/>
        <v>-7.4616313558833469E-3</v>
      </c>
      <c r="BN310" s="1">
        <f t="shared" si="448"/>
        <v>0.1814339156374129</v>
      </c>
      <c r="BO310" s="1">
        <f t="shared" si="449"/>
        <v>-7.2218874475876715E-3</v>
      </c>
      <c r="BP310" s="1">
        <f t="shared" si="450"/>
        <v>0.18153265972710944</v>
      </c>
      <c r="BQ310" s="1">
        <f t="shared" si="451"/>
        <v>-7.1231433578911318E-3</v>
      </c>
      <c r="BR310" s="1">
        <f t="shared" si="452"/>
        <v>0.18098874852297125</v>
      </c>
      <c r="BS310" s="1">
        <f t="shared" si="453"/>
        <v>-7.6670545620293185E-3</v>
      </c>
      <c r="BT310" s="1">
        <f t="shared" si="454"/>
        <v>0.18204223524500154</v>
      </c>
      <c r="BU310" s="1">
        <f t="shared" si="455"/>
        <v>-6.6135678399990294E-3</v>
      </c>
      <c r="BV310" s="1">
        <f t="shared" si="456"/>
        <v>0.18147874357715882</v>
      </c>
      <c r="BW310" s="1">
        <f t="shared" si="457"/>
        <v>-7.1770595078417543E-3</v>
      </c>
      <c r="BX310" s="1">
        <f t="shared" si="458"/>
        <v>0.18141396602011048</v>
      </c>
      <c r="BY310" s="1">
        <f t="shared" si="459"/>
        <v>-7.2418370648900943E-3</v>
      </c>
      <c r="BZ310" s="1">
        <f t="shared" si="460"/>
        <v>0.18239439542494576</v>
      </c>
      <c r="CA310" s="1">
        <f t="shared" si="461"/>
        <v>-6.261407660054813E-3</v>
      </c>
      <c r="CB310" s="1">
        <f t="shared" si="462"/>
        <v>0.18183988528538322</v>
      </c>
      <c r="CC310" s="1">
        <f t="shared" si="463"/>
        <v>-6.8159177996173492E-3</v>
      </c>
      <c r="CD310" s="1">
        <f t="shared" si="464"/>
        <v>0.18230666350400809</v>
      </c>
      <c r="CE310" s="1">
        <f t="shared" si="465"/>
        <v>-6.34913958099248E-3</v>
      </c>
      <c r="CF310" s="1">
        <f t="shared" si="466"/>
        <v>0.18240175587166654</v>
      </c>
      <c r="CG310" s="1">
        <f t="shared" si="467"/>
        <v>-6.2540472133340297E-3</v>
      </c>
      <c r="CH310" s="1">
        <f t="shared" si="468"/>
        <v>0.18248079101190462</v>
      </c>
      <c r="CI310" s="1">
        <f t="shared" si="469"/>
        <v>-6.1750120730959535E-3</v>
      </c>
      <c r="CJ310" s="1">
        <f t="shared" si="409"/>
        <v>0.18332533425958225</v>
      </c>
      <c r="CK310" s="1">
        <f t="shared" si="469"/>
        <v>-5.3304688254183219E-3</v>
      </c>
      <c r="CL310" s="1">
        <f t="shared" si="410"/>
        <v>0.18266124715896256</v>
      </c>
      <c r="CM310" s="1">
        <f t="shared" si="469"/>
        <v>-5.9945559260380088E-3</v>
      </c>
      <c r="CN310" s="1">
        <f t="shared" si="411"/>
        <v>0.18318363374584953</v>
      </c>
      <c r="CO310" s="1">
        <f t="shared" si="469"/>
        <v>-5.4721693391510395E-3</v>
      </c>
      <c r="CP310" s="1">
        <f t="shared" si="412"/>
        <v>0.1841763189614494</v>
      </c>
      <c r="CQ310" s="1">
        <f t="shared" si="415"/>
        <v>-4.4794841235511751E-3</v>
      </c>
      <c r="CR310" s="1">
        <f t="shared" si="413"/>
        <v>0.18267984444494004</v>
      </c>
      <c r="CS310" s="1">
        <f t="shared" si="415"/>
        <v>-5.9759586400605358E-3</v>
      </c>
      <c r="CT310" s="1">
        <f t="shared" si="414"/>
        <v>0.18374205147623826</v>
      </c>
      <c r="CU310" s="1">
        <f t="shared" si="415"/>
        <v>-4.9137516087623123E-3</v>
      </c>
    </row>
    <row r="311" spans="1:99" x14ac:dyDescent="0.2">
      <c r="A311" s="4">
        <f>'PNO-LCCSD_T Default'!A301</f>
        <v>2.1980815135529279</v>
      </c>
      <c r="B311" t="s">
        <v>297</v>
      </c>
      <c r="C311" s="1">
        <f>627.5095*('PNO-LCCSD_T Default'!P301+'PNO-LCCSD_T Default'!J301-'PNO-LCCSD_T Default'!D301)</f>
        <v>1.9754659877436904</v>
      </c>
      <c r="D311" s="1">
        <f t="shared" si="391"/>
        <v>-0.22261552580923749</v>
      </c>
      <c r="E311" s="1">
        <f>627.5095*('PNO-LCCSD_T Default'!AB301+'PNO-LCCSD_T Default'!V301-'PNO-LCCSD_T Default'!D301)</f>
        <v>1.6042129388516948</v>
      </c>
      <c r="F311" s="1">
        <f t="shared" si="392"/>
        <v>-0.59386857470123311</v>
      </c>
      <c r="G311" s="1">
        <f t="shared" si="393"/>
        <v>1.7898394632976926</v>
      </c>
      <c r="H311" s="1">
        <f t="shared" si="394"/>
        <v>-0.4082420502552353</v>
      </c>
      <c r="I311" s="1">
        <f>627.5095*('PNO-LCCSD_T Default'!R301+'PNO-LCCSD_T Default'!L301-'PNO-LCCSD_T Default'!F301)</f>
        <v>1.9939770944395918</v>
      </c>
      <c r="J311" s="1">
        <f t="shared" si="395"/>
        <v>-0.2041044191133361</v>
      </c>
      <c r="K311" s="1">
        <f>627.5095*('PNO-LCCSD_T Default'!AD301+'PNO-LCCSD_T Default'!X301-'PNO-LCCSD_T Default'!F301)</f>
        <v>1.9347397684105425</v>
      </c>
      <c r="L311" s="1">
        <f t="shared" si="396"/>
        <v>-0.2633417451423854</v>
      </c>
      <c r="M311" s="1">
        <f t="shared" si="397"/>
        <v>1.9643584314250671</v>
      </c>
      <c r="N311" s="1">
        <f t="shared" si="398"/>
        <v>-0.23372308212786086</v>
      </c>
      <c r="O311" s="1">
        <f>627.5095*('PNO-LCCSD_T Default'!N301+'PNO-LCCSD_T Default'!T301-'PNO-LCCSD_T Default'!H301)</f>
        <v>2.0637595186687547</v>
      </c>
      <c r="P311" s="1">
        <f t="shared" si="416"/>
        <v>-0.13432199488417318</v>
      </c>
      <c r="Q311" s="1">
        <f>627.5095*('PNO-LCCSD_T Default'!Z301+'PNO-LCCSD_T Default'!AF301-'PNO-LCCSD_T Default'!H301)</f>
        <v>2.0409871989691091</v>
      </c>
      <c r="R311" s="1">
        <f t="shared" si="417"/>
        <v>-0.15709431458381884</v>
      </c>
      <c r="S311" s="1">
        <f t="shared" si="418"/>
        <v>2.0523733588189321</v>
      </c>
      <c r="T311" s="1">
        <f t="shared" si="419"/>
        <v>-0.14570815473399579</v>
      </c>
      <c r="U311" s="1">
        <f t="shared" si="420"/>
        <v>2.0061136117229617</v>
      </c>
      <c r="V311" s="1">
        <f t="shared" si="421"/>
        <v>-0.19196790182996626</v>
      </c>
      <c r="W311" s="1">
        <f t="shared" si="422"/>
        <v>2.1514445092700738</v>
      </c>
      <c r="X311" s="1">
        <f t="shared" si="423"/>
        <v>-4.6637004282854111E-2</v>
      </c>
      <c r="Y311" s="21">
        <f t="shared" si="424"/>
        <v>2.0787790604965179</v>
      </c>
      <c r="Z311" s="27">
        <f t="shared" si="425"/>
        <v>-0.11930245305640996</v>
      </c>
      <c r="AA311" s="1">
        <f t="shared" si="426"/>
        <v>2.1369738654009911</v>
      </c>
      <c r="AB311" s="1">
        <f t="shared" si="427"/>
        <v>-6.1107648151936811E-2</v>
      </c>
      <c r="AC311" s="1">
        <f t="shared" si="428"/>
        <v>2.1524599129977693</v>
      </c>
      <c r="AD311" s="1">
        <f t="shared" si="429"/>
        <v>-4.5621600555158626E-2</v>
      </c>
      <c r="AE311" s="1">
        <f t="shared" si="430"/>
        <v>2.1447168891993806</v>
      </c>
      <c r="AF311" s="1">
        <f t="shared" si="431"/>
        <v>-5.3364624353547274E-2</v>
      </c>
      <c r="AG311" s="24">
        <f>627.5095*('PNO-LCCSD_T Tight'!J301+'PNO-LCCSD_T Tight'!P301-'PNO-LCCSD_T Tight'!D301)</f>
        <v>2.3176875550029421</v>
      </c>
      <c r="AH311" s="1">
        <f t="shared" si="432"/>
        <v>0.11960604145001419</v>
      </c>
      <c r="AI311" s="1">
        <f>627.5095*('PNO-LCCSD_T Tight'!V301+'PNO-LCCSD_T Tight'!AB301-'PNO-LCCSD_T Tight'!D301)</f>
        <v>1.6732713301088675</v>
      </c>
      <c r="AJ311" s="1">
        <f t="shared" si="433"/>
        <v>-0.52481018344406039</v>
      </c>
      <c r="AK311" s="1">
        <f t="shared" si="434"/>
        <v>1.9954794425559048</v>
      </c>
      <c r="AL311" s="1">
        <f t="shared" si="435"/>
        <v>-0.2026020709970231</v>
      </c>
      <c r="AM311" s="1">
        <f>627.5095*('PNO-LCCSD_T Tight'!L301+'PNO-LCCSD_T Tight'!R301-'PNO-LCCSD_T Tight'!F301)</f>
        <v>2.1412847393651631</v>
      </c>
      <c r="AN311" s="1">
        <f t="shared" si="436"/>
        <v>-5.6796774187764854E-2</v>
      </c>
      <c r="AO311" s="1">
        <f>627.5095*('PNO-LCCSD_T Tight'!X301+'PNO-LCCSD_T Tight'!AD301-'PNO-LCCSD_T Tight'!F301)</f>
        <v>1.9680519818746007</v>
      </c>
      <c r="AP311" s="1">
        <f t="shared" si="437"/>
        <v>-0.23002953167832718</v>
      </c>
      <c r="AQ311" s="1">
        <f t="shared" si="438"/>
        <v>2.0546683606198819</v>
      </c>
      <c r="AR311" s="1">
        <f t="shared" si="439"/>
        <v>-0.14341315293304602</v>
      </c>
      <c r="AS311" s="1">
        <f>IF((627.5095*('PNO-LCCSD_T Tight'!N301+'PNO-LCCSD_T Tight'!T301-'PNO-LCCSD_T Tight'!H301))&gt;$AS$1,(627.5095*('PNO-LCCSD_T Tight'!N301+'PNO-LCCSD_T Tight'!T301-'PNO-LCCSD_T Tight'!H301)), "")</f>
        <v>2.1348563450604052</v>
      </c>
      <c r="AT311" s="1">
        <f t="shared" si="399"/>
        <v>-6.3225168492522688E-2</v>
      </c>
      <c r="AU311" s="1">
        <f>IF((627.5095*('PNO-LCCSD_T Tight'!Z301+'PNO-LCCSD_T Tight'!AF301-'PNO-LCCSD_T Tight'!H301))&gt;$AS$1,(627.5095*('PNO-LCCSD_T Tight'!Z301+'PNO-LCCSD_T Tight'!AF301-'PNO-LCCSD_T Tight'!H301)),"")</f>
        <v>2.0690494237411126</v>
      </c>
      <c r="AV311" s="1">
        <f t="shared" si="400"/>
        <v>-0.12903208981181535</v>
      </c>
      <c r="AW311" s="1">
        <f t="shared" si="401"/>
        <v>2.1019528844007587</v>
      </c>
      <c r="AX311" s="1">
        <f t="shared" si="402"/>
        <v>-9.6128629152169243E-2</v>
      </c>
      <c r="AY311" s="1">
        <f t="shared" si="440"/>
        <v>2.0256289951682445</v>
      </c>
      <c r="AZ311" s="1">
        <f t="shared" si="441"/>
        <v>-0.17245251838468345</v>
      </c>
      <c r="BA311" s="1">
        <f t="shared" si="442"/>
        <v>2.1613203009292379</v>
      </c>
      <c r="BB311" s="1">
        <f t="shared" si="443"/>
        <v>-3.6761212623690032E-2</v>
      </c>
      <c r="BC311" s="21">
        <f t="shared" si="444"/>
        <v>2.0934746480487409</v>
      </c>
      <c r="BD311" s="1">
        <f t="shared" si="445"/>
        <v>-0.10460686550418696</v>
      </c>
      <c r="BE311" s="1">
        <f t="shared" si="470"/>
        <v>2.128111800216069</v>
      </c>
      <c r="BF311" s="1">
        <f t="shared" si="471"/>
        <v>-6.9969713336858863E-2</v>
      </c>
      <c r="BG311" s="1">
        <f t="shared" si="472"/>
        <v>2.175013952912535</v>
      </c>
      <c r="BH311" s="1">
        <f t="shared" si="473"/>
        <v>-2.3067560640392948E-2</v>
      </c>
      <c r="BI311" s="1">
        <f t="shared" si="474"/>
        <v>2.1515628765643013</v>
      </c>
      <c r="BJ311" s="1">
        <f t="shared" si="475"/>
        <v>-4.6518636988626572E-2</v>
      </c>
      <c r="BL311" s="1">
        <f t="shared" si="446"/>
        <v>2.1410931535776898</v>
      </c>
      <c r="BM311" s="1">
        <f t="shared" si="447"/>
        <v>-5.6988359975238101E-2</v>
      </c>
      <c r="BN311" s="1">
        <f t="shared" si="448"/>
        <v>2.1561823711892947</v>
      </c>
      <c r="BO311" s="1">
        <f t="shared" si="449"/>
        <v>-4.1899142363633235E-2</v>
      </c>
      <c r="BP311" s="1">
        <f t="shared" si="450"/>
        <v>2.1481210992511857</v>
      </c>
      <c r="BQ311" s="1">
        <f t="shared" si="451"/>
        <v>-4.9960414301742251E-2</v>
      </c>
      <c r="BR311" s="1">
        <f t="shared" si="452"/>
        <v>2.1875221959686351</v>
      </c>
      <c r="BS311" s="1">
        <f t="shared" si="453"/>
        <v>-1.0559317584292849E-2</v>
      </c>
      <c r="BT311" s="1">
        <f t="shared" si="454"/>
        <v>2.1663559864218644</v>
      </c>
      <c r="BU311" s="1">
        <f t="shared" si="455"/>
        <v>-3.1725527131063469E-2</v>
      </c>
      <c r="BV311" s="1">
        <f t="shared" si="456"/>
        <v>2.17688041454696</v>
      </c>
      <c r="BW311" s="1">
        <f t="shared" si="457"/>
        <v>-2.1201099005967894E-2</v>
      </c>
      <c r="BX311" s="1">
        <f t="shared" si="458"/>
        <v>2.1855112853254961</v>
      </c>
      <c r="BY311" s="1">
        <f t="shared" si="459"/>
        <v>-1.2570228227431812E-2</v>
      </c>
      <c r="BZ311" s="1">
        <f t="shared" si="460"/>
        <v>2.1682410069411153</v>
      </c>
      <c r="CA311" s="1">
        <f t="shared" si="461"/>
        <v>-2.9840506611812589E-2</v>
      </c>
      <c r="CB311" s="1">
        <f t="shared" si="462"/>
        <v>2.177024320752674</v>
      </c>
      <c r="CC311" s="1">
        <f t="shared" si="463"/>
        <v>-2.1057192800253866E-2</v>
      </c>
      <c r="CD311" s="1">
        <f t="shared" si="464"/>
        <v>2.1794819985539009</v>
      </c>
      <c r="CE311" s="1">
        <f t="shared" si="465"/>
        <v>-1.8599514999027011E-2</v>
      </c>
      <c r="CF311" s="1">
        <f t="shared" si="466"/>
        <v>2.1682465608304802</v>
      </c>
      <c r="CG311" s="1">
        <f t="shared" si="467"/>
        <v>-2.9834952722447738E-2</v>
      </c>
      <c r="CH311" s="1">
        <f t="shared" si="468"/>
        <v>2.175168953119091</v>
      </c>
      <c r="CI311" s="1">
        <f t="shared" si="469"/>
        <v>-2.2912560433836937E-2</v>
      </c>
      <c r="CJ311" s="1">
        <f t="shared" si="409"/>
        <v>2.128091461803554</v>
      </c>
      <c r="CK311" s="1">
        <f t="shared" si="469"/>
        <v>-6.9990051749373894E-2</v>
      </c>
      <c r="CL311" s="1">
        <f t="shared" si="410"/>
        <v>2.1626363653717</v>
      </c>
      <c r="CM311" s="1">
        <f t="shared" si="469"/>
        <v>-3.5445148181227903E-2</v>
      </c>
      <c r="CN311" s="1">
        <f t="shared" si="411"/>
        <v>2.1453012220318164</v>
      </c>
      <c r="CO311" s="1">
        <f t="shared" si="469"/>
        <v>-5.2780291521111522E-2</v>
      </c>
      <c r="CP311" s="1">
        <f t="shared" si="412"/>
        <v>2.1229945061688738</v>
      </c>
      <c r="CQ311" s="1">
        <f t="shared" si="415"/>
        <v>-7.5087007384054161E-2</v>
      </c>
      <c r="CR311" s="1">
        <f t="shared" si="413"/>
        <v>2.1624856700005375</v>
      </c>
      <c r="CS311" s="1">
        <f t="shared" si="415"/>
        <v>-3.5595843552390427E-2</v>
      </c>
      <c r="CT311" s="1">
        <f t="shared" si="414"/>
        <v>2.1441508557259881</v>
      </c>
      <c r="CU311" s="1">
        <f t="shared" si="415"/>
        <v>-5.3930657826939843E-2</v>
      </c>
    </row>
    <row r="312" spans="1:99" x14ac:dyDescent="0.2">
      <c r="A312" s="4">
        <f>'PNO-LCCSD_T Default'!A302</f>
        <v>2.8004118086676701</v>
      </c>
      <c r="B312" t="s">
        <v>298</v>
      </c>
      <c r="C312" s="1">
        <f>627.5095*('PNO-LCCSD_T Default'!P302+'PNO-LCCSD_T Default'!J302-'PNO-LCCSD_T Default'!D302)</f>
        <v>2.678318845333588</v>
      </c>
      <c r="D312" s="1">
        <f t="shared" si="391"/>
        <v>-0.12209296333408215</v>
      </c>
      <c r="E312" s="1">
        <f>627.5095*('PNO-LCCSD_T Default'!AB302+'PNO-LCCSD_T Default'!V302-'PNO-LCCSD_T Default'!D302)</f>
        <v>2.3595671982935964</v>
      </c>
      <c r="F312" s="1">
        <f t="shared" si="392"/>
        <v>-0.44084461037407374</v>
      </c>
      <c r="G312" s="1">
        <f t="shared" si="393"/>
        <v>2.518943021813592</v>
      </c>
      <c r="H312" s="1">
        <f t="shared" si="394"/>
        <v>-0.28146878685407817</v>
      </c>
      <c r="I312" s="1">
        <f>627.5095*('PNO-LCCSD_T Default'!R302+'PNO-LCCSD_T Default'!L302-'PNO-LCCSD_T Default'!F302)</f>
        <v>2.6595884033797641</v>
      </c>
      <c r="J312" s="1">
        <f t="shared" si="395"/>
        <v>-0.14082340528790604</v>
      </c>
      <c r="K312" s="1">
        <f>627.5095*('PNO-LCCSD_T Default'!AD302+'PNO-LCCSD_T Default'!X302-'PNO-LCCSD_T Default'!F302)</f>
        <v>2.6108354922928361</v>
      </c>
      <c r="L312" s="1">
        <f t="shared" si="396"/>
        <v>-0.18957631637483408</v>
      </c>
      <c r="M312" s="1">
        <f t="shared" si="397"/>
        <v>2.6352119478363001</v>
      </c>
      <c r="N312" s="1">
        <f t="shared" si="398"/>
        <v>-0.16519986083137006</v>
      </c>
      <c r="O312" s="1">
        <f>627.5095*('PNO-LCCSD_T Default'!N302+'PNO-LCCSD_T Default'!T302-'PNO-LCCSD_T Default'!H302)</f>
        <v>2.7194190948256103</v>
      </c>
      <c r="P312" s="1">
        <f t="shared" si="416"/>
        <v>-8.099271384205986E-2</v>
      </c>
      <c r="Q312" s="1">
        <f>627.5095*('PNO-LCCSD_T Default'!Z302+'PNO-LCCSD_T Default'!AF302-'PNO-LCCSD_T Default'!H302)</f>
        <v>2.7015162488208295</v>
      </c>
      <c r="R312" s="1">
        <f t="shared" si="417"/>
        <v>-9.8895559846840619E-2</v>
      </c>
      <c r="S312" s="1">
        <f t="shared" si="418"/>
        <v>2.7104676718232197</v>
      </c>
      <c r="T312" s="1">
        <f t="shared" si="419"/>
        <v>-8.9944136844450462E-2</v>
      </c>
      <c r="U312" s="1">
        <f t="shared" si="420"/>
        <v>2.6473080823685913</v>
      </c>
      <c r="V312" s="1">
        <f t="shared" si="421"/>
        <v>-0.15310372629907887</v>
      </c>
      <c r="W312" s="1">
        <f t="shared" si="422"/>
        <v>2.7755756152353435</v>
      </c>
      <c r="X312" s="1">
        <f t="shared" si="423"/>
        <v>-2.4836193432326681E-2</v>
      </c>
      <c r="Y312" s="21">
        <f t="shared" si="424"/>
        <v>2.7114418488019676</v>
      </c>
      <c r="Z312" s="27">
        <f t="shared" si="425"/>
        <v>-8.8969959865702553E-2</v>
      </c>
      <c r="AA312" s="1">
        <f t="shared" si="426"/>
        <v>2.7821922792933833</v>
      </c>
      <c r="AB312" s="1">
        <f t="shared" si="427"/>
        <v>-1.8219529374286836E-2</v>
      </c>
      <c r="AC312" s="1">
        <f t="shared" si="428"/>
        <v>2.7966567146862653</v>
      </c>
      <c r="AD312" s="1">
        <f t="shared" si="429"/>
        <v>-3.7550939814048334E-3</v>
      </c>
      <c r="AE312" s="1">
        <f t="shared" si="430"/>
        <v>2.7894244969898239</v>
      </c>
      <c r="AF312" s="1">
        <f t="shared" si="431"/>
        <v>-1.0987311677846279E-2</v>
      </c>
      <c r="AG312" s="24">
        <f>627.5095*('PNO-LCCSD_T Tight'!J302+'PNO-LCCSD_T Tight'!P302-'PNO-LCCSD_T Tight'!D302)</f>
        <v>2.9076412269936376</v>
      </c>
      <c r="AH312" s="1">
        <f t="shared" si="432"/>
        <v>0.10722941832596744</v>
      </c>
      <c r="AI312" s="1">
        <f>627.5095*('PNO-LCCSD_T Tight'!V302+'PNO-LCCSD_T Tight'!AB302-'PNO-LCCSD_T Tight'!D302)</f>
        <v>2.3932276248749602</v>
      </c>
      <c r="AJ312" s="1">
        <f t="shared" si="433"/>
        <v>-0.40718418379270993</v>
      </c>
      <c r="AK312" s="1">
        <f t="shared" si="434"/>
        <v>2.6504344259342991</v>
      </c>
      <c r="AL312" s="1">
        <f t="shared" si="435"/>
        <v>-0.14997738273337102</v>
      </c>
      <c r="AM312" s="1">
        <f>627.5095*('PNO-LCCSD_T Tight'!L302+'PNO-LCCSD_T Tight'!R302-'PNO-LCCSD_T Tight'!F302)</f>
        <v>2.7557174866602407</v>
      </c>
      <c r="AN312" s="1">
        <f t="shared" si="436"/>
        <v>-4.4694322007429399E-2</v>
      </c>
      <c r="AO312" s="1">
        <f>627.5095*('PNO-LCCSD_T Tight'!X302+'PNO-LCCSD_T Tight'!AD302-'PNO-LCCSD_T Tight'!F302)</f>
        <v>2.6440898926325103</v>
      </c>
      <c r="AP312" s="1">
        <f t="shared" si="437"/>
        <v>-0.15632191603515988</v>
      </c>
      <c r="AQ312" s="1">
        <f t="shared" si="438"/>
        <v>2.6999036896463755</v>
      </c>
      <c r="AR312" s="1">
        <f t="shared" si="439"/>
        <v>-0.10050811902129464</v>
      </c>
      <c r="AS312" s="1">
        <f>IF((627.5095*('PNO-LCCSD_T Tight'!N302+'PNO-LCCSD_T Tight'!T302-'PNO-LCCSD_T Tight'!H302))&gt;$AS$1,(627.5095*('PNO-LCCSD_T Tight'!N302+'PNO-LCCSD_T Tight'!T302-'PNO-LCCSD_T Tight'!H302)), "")</f>
        <v>2.766080701307577</v>
      </c>
      <c r="AT312" s="1">
        <f t="shared" si="399"/>
        <v>-3.4331107360093149E-2</v>
      </c>
      <c r="AU312" s="1">
        <f>IF((627.5095*('PNO-LCCSD_T Tight'!Z302+'PNO-LCCSD_T Tight'!AF302-'PNO-LCCSD_T Tight'!H302))&gt;$AS$1,(627.5095*('PNO-LCCSD_T Tight'!Z302+'PNO-LCCSD_T Tight'!AF302-'PNO-LCCSD_T Tight'!H302)),"")</f>
        <v>2.7225252668891389</v>
      </c>
      <c r="AV312" s="1">
        <f t="shared" si="400"/>
        <v>-7.7886541778531271E-2</v>
      </c>
      <c r="AW312" s="1">
        <f t="shared" si="401"/>
        <v>2.7443029840983577</v>
      </c>
      <c r="AX312" s="1">
        <f t="shared" si="402"/>
        <v>-5.6108824569312432E-2</v>
      </c>
      <c r="AY312" s="1">
        <f t="shared" si="440"/>
        <v>2.6561110649264856</v>
      </c>
      <c r="AZ312" s="1">
        <f t="shared" si="441"/>
        <v>-0.14430074374118451</v>
      </c>
      <c r="BA312" s="1">
        <f t="shared" si="442"/>
        <v>2.8085638108266622</v>
      </c>
      <c r="BB312" s="1">
        <f t="shared" si="443"/>
        <v>8.1520021589920333E-3</v>
      </c>
      <c r="BC312" s="21">
        <f t="shared" si="444"/>
        <v>2.7323374378765739</v>
      </c>
      <c r="BD312" s="1">
        <f t="shared" si="445"/>
        <v>-6.8074370791096239E-2</v>
      </c>
      <c r="BE312" s="1">
        <f t="shared" si="470"/>
        <v>2.7769535822490443</v>
      </c>
      <c r="BF312" s="1">
        <f t="shared" si="471"/>
        <v>-2.3458226418625827E-2</v>
      </c>
      <c r="BG312" s="1">
        <f t="shared" si="472"/>
        <v>2.8048181185682246</v>
      </c>
      <c r="BH312" s="1">
        <f t="shared" si="473"/>
        <v>4.4063099005544615E-3</v>
      </c>
      <c r="BI312" s="1">
        <f t="shared" si="474"/>
        <v>2.790885850408634</v>
      </c>
      <c r="BJ312" s="1">
        <f t="shared" si="475"/>
        <v>-9.5259582590361269E-3</v>
      </c>
      <c r="BL312" s="1">
        <f t="shared" si="446"/>
        <v>2.7377577587621875</v>
      </c>
      <c r="BM312" s="1">
        <f t="shared" si="447"/>
        <v>-6.2654049905482623E-2</v>
      </c>
      <c r="BN312" s="1">
        <f t="shared" si="448"/>
        <v>2.7778849428982291</v>
      </c>
      <c r="BO312" s="1">
        <f t="shared" si="449"/>
        <v>-2.2526865769441073E-2</v>
      </c>
      <c r="BP312" s="1">
        <f t="shared" si="450"/>
        <v>2.7557809022940654</v>
      </c>
      <c r="BQ312" s="1">
        <f t="shared" si="451"/>
        <v>-4.4630906373604784E-2</v>
      </c>
      <c r="BR312" s="1">
        <f t="shared" si="452"/>
        <v>2.8160646726891221</v>
      </c>
      <c r="BS312" s="1">
        <f t="shared" si="453"/>
        <v>1.565286402145194E-2</v>
      </c>
      <c r="BT312" s="1">
        <f t="shared" si="454"/>
        <v>2.803429935879894</v>
      </c>
      <c r="BU312" s="1">
        <f t="shared" si="455"/>
        <v>3.0181272122238312E-3</v>
      </c>
      <c r="BV312" s="1">
        <f t="shared" si="456"/>
        <v>2.8099906686296037</v>
      </c>
      <c r="BW312" s="1">
        <f t="shared" si="457"/>
        <v>9.578859961933528E-3</v>
      </c>
      <c r="BX312" s="1">
        <f t="shared" si="458"/>
        <v>2.8138665191775365</v>
      </c>
      <c r="BY312" s="1">
        <f t="shared" si="459"/>
        <v>1.3454710509866352E-2</v>
      </c>
      <c r="BZ312" s="1">
        <f t="shared" si="460"/>
        <v>2.8124104206462808</v>
      </c>
      <c r="CA312" s="1">
        <f t="shared" si="461"/>
        <v>1.1998611978610629E-2</v>
      </c>
      <c r="CB312" s="1">
        <f t="shared" si="462"/>
        <v>2.8125672902488441</v>
      </c>
      <c r="CC312" s="1">
        <f t="shared" si="463"/>
        <v>1.2155481581173966E-2</v>
      </c>
      <c r="CD312" s="1">
        <f t="shared" si="464"/>
        <v>2.8080337333718388</v>
      </c>
      <c r="CE312" s="1">
        <f t="shared" si="465"/>
        <v>7.62192470416867E-3</v>
      </c>
      <c r="CF312" s="1">
        <f t="shared" si="466"/>
        <v>2.8126045607389449</v>
      </c>
      <c r="CG312" s="1">
        <f t="shared" si="467"/>
        <v>1.2192752071274793E-2</v>
      </c>
      <c r="CH312" s="1">
        <f t="shared" si="468"/>
        <v>2.8158754690882315</v>
      </c>
      <c r="CI312" s="1">
        <f t="shared" si="469"/>
        <v>1.5463660420561354E-2</v>
      </c>
      <c r="CJ312" s="1">
        <f t="shared" si="409"/>
        <v>2.7247710768239015</v>
      </c>
      <c r="CK312" s="1">
        <f t="shared" si="469"/>
        <v>-7.5640731843768627E-2</v>
      </c>
      <c r="CL312" s="1">
        <f t="shared" si="410"/>
        <v>2.8092052866811588</v>
      </c>
      <c r="CM312" s="1">
        <f t="shared" si="469"/>
        <v>8.7934780134886203E-3</v>
      </c>
      <c r="CN312" s="1">
        <f t="shared" si="411"/>
        <v>2.7654766601639063</v>
      </c>
      <c r="CO312" s="1">
        <f t="shared" si="469"/>
        <v>-3.4935148503763891E-2</v>
      </c>
      <c r="CP312" s="1">
        <f t="shared" si="412"/>
        <v>2.7196492290207845</v>
      </c>
      <c r="CQ312" s="1">
        <f t="shared" si="415"/>
        <v>-8.0762579646885602E-2</v>
      </c>
      <c r="CR312" s="1">
        <f t="shared" si="413"/>
        <v>2.8097271574077078</v>
      </c>
      <c r="CS312" s="1">
        <f t="shared" si="415"/>
        <v>9.3153487400376989E-3</v>
      </c>
      <c r="CT312" s="1">
        <f t="shared" si="414"/>
        <v>2.7686383426851502</v>
      </c>
      <c r="CU312" s="1">
        <f t="shared" si="415"/>
        <v>-3.1773465982519955E-2</v>
      </c>
    </row>
    <row r="313" spans="1:99" x14ac:dyDescent="0.2">
      <c r="A313" s="4">
        <f>'PNO-LCCSD_T Default'!A303</f>
        <v>2.9561714321011601</v>
      </c>
      <c r="B313" t="s">
        <v>299</v>
      </c>
      <c r="C313" s="1">
        <f>627.5095*('PNO-LCCSD_T Default'!P303+'PNO-LCCSD_T Default'!J303-'PNO-LCCSD_T Default'!D303)</f>
        <v>2.8857443488739407</v>
      </c>
      <c r="D313" s="1">
        <f t="shared" si="391"/>
        <v>-7.0427083227219356E-2</v>
      </c>
      <c r="E313" s="1">
        <f>627.5095*('PNO-LCCSD_T Default'!AB303+'PNO-LCCSD_T Default'!V303-'PNO-LCCSD_T Default'!D303)</f>
        <v>2.6097139150330837</v>
      </c>
      <c r="F313" s="1">
        <f t="shared" si="392"/>
        <v>-0.34645751706807637</v>
      </c>
      <c r="G313" s="1">
        <f t="shared" si="393"/>
        <v>2.7477291319535122</v>
      </c>
      <c r="H313" s="1">
        <f t="shared" si="394"/>
        <v>-0.20844230014764786</v>
      </c>
      <c r="I313" s="1">
        <f>627.5095*('PNO-LCCSD_T Default'!R303+'PNO-LCCSD_T Default'!L303-'PNO-LCCSD_T Default'!F303)</f>
        <v>2.8471948728054945</v>
      </c>
      <c r="J313" s="1">
        <f t="shared" si="395"/>
        <v>-0.10897655929566552</v>
      </c>
      <c r="K313" s="1">
        <f>627.5095*('PNO-LCCSD_T Default'!AD303+'PNO-LCCSD_T Default'!X303-'PNO-LCCSD_T Default'!F303)</f>
        <v>2.8072170451624019</v>
      </c>
      <c r="L313" s="1">
        <f t="shared" si="396"/>
        <v>-0.14895438693875818</v>
      </c>
      <c r="M313" s="1">
        <f t="shared" si="397"/>
        <v>2.8272059589839484</v>
      </c>
      <c r="N313" s="1">
        <f t="shared" si="398"/>
        <v>-0.12896547311721163</v>
      </c>
      <c r="O313" s="1">
        <f>627.5095*('PNO-LCCSD_T Default'!N303+'PNO-LCCSD_T Default'!T303-'PNO-LCCSD_T Default'!H303)</f>
        <v>2.8895180949884756</v>
      </c>
      <c r="P313" s="1">
        <f t="shared" si="416"/>
        <v>-6.6653337112684508E-2</v>
      </c>
      <c r="Q313" s="1">
        <f>627.5095*('PNO-LCCSD_T Default'!Z303+'PNO-LCCSD_T Default'!AF303-'PNO-LCCSD_T Default'!H303)</f>
        <v>2.8758509380801658</v>
      </c>
      <c r="R313" s="1">
        <f t="shared" si="417"/>
        <v>-8.0320494020994282E-2</v>
      </c>
      <c r="S313" s="1">
        <f t="shared" si="418"/>
        <v>2.8826845165343205</v>
      </c>
      <c r="T313" s="1">
        <f t="shared" si="419"/>
        <v>-7.3486915566839617E-2</v>
      </c>
      <c r="U313" s="1">
        <f t="shared" si="420"/>
        <v>2.8219205123766207</v>
      </c>
      <c r="V313" s="1">
        <f t="shared" si="421"/>
        <v>-0.1342509197245394</v>
      </c>
      <c r="W313" s="1">
        <f t="shared" si="422"/>
        <v>2.9367068801955973</v>
      </c>
      <c r="X313" s="1">
        <f t="shared" si="423"/>
        <v>-1.9464551905562733E-2</v>
      </c>
      <c r="Y313" s="21">
        <f t="shared" si="424"/>
        <v>2.879313696286109</v>
      </c>
      <c r="Z313" s="27">
        <f t="shared" si="425"/>
        <v>-7.6857735815051065E-2</v>
      </c>
      <c r="AA313" s="1">
        <f t="shared" si="426"/>
        <v>2.9339227871148821</v>
      </c>
      <c r="AB313" s="1">
        <f t="shared" si="427"/>
        <v>-2.2248644986277988E-2</v>
      </c>
      <c r="AC313" s="1">
        <f t="shared" si="428"/>
        <v>2.9478602683545412</v>
      </c>
      <c r="AD313" s="1">
        <f t="shared" si="429"/>
        <v>-8.3111637466188881E-3</v>
      </c>
      <c r="AE313" s="1">
        <f t="shared" si="430"/>
        <v>2.9408915277347107</v>
      </c>
      <c r="AF313" s="1">
        <f t="shared" si="431"/>
        <v>-1.5279904366449326E-2</v>
      </c>
      <c r="AG313" s="24">
        <f>627.5095*('PNO-LCCSD_T Tight'!J303+'PNO-LCCSD_T Tight'!P303-'PNO-LCCSD_T Tight'!D303)</f>
        <v>3.0790157531766376</v>
      </c>
      <c r="AH313" s="1">
        <f t="shared" si="432"/>
        <v>0.12284432107547749</v>
      </c>
      <c r="AI313" s="1">
        <f>627.5095*('PNO-LCCSD_T Tight'!V303+'PNO-LCCSD_T Tight'!AB303-'PNO-LCCSD_T Tight'!D303)</f>
        <v>2.6315410316847285</v>
      </c>
      <c r="AJ313" s="1">
        <f t="shared" si="433"/>
        <v>-0.32463040041643154</v>
      </c>
      <c r="AK313" s="1">
        <f t="shared" si="434"/>
        <v>2.8552783924306828</v>
      </c>
      <c r="AL313" s="1">
        <f t="shared" si="435"/>
        <v>-0.10089303967047725</v>
      </c>
      <c r="AM313" s="1">
        <f>627.5095*('PNO-LCCSD_T Tight'!L303+'PNO-LCCSD_T Tight'!R303-'PNO-LCCSD_T Tight'!F303)</f>
        <v>2.9229777254688329</v>
      </c>
      <c r="AN313" s="1">
        <f t="shared" si="436"/>
        <v>-3.3193706632327125E-2</v>
      </c>
      <c r="AO313" s="1">
        <f>627.5095*('PNO-LCCSD_T Tight'!X303+'PNO-LCCSD_T Tight'!AD303-'PNO-LCCSD_T Tight'!F303)</f>
        <v>2.8365018730863873</v>
      </c>
      <c r="AP313" s="1">
        <f t="shared" si="437"/>
        <v>-0.11966955901477272</v>
      </c>
      <c r="AQ313" s="1">
        <f t="shared" si="438"/>
        <v>2.8797397992776101</v>
      </c>
      <c r="AR313" s="1">
        <f t="shared" si="439"/>
        <v>-7.6431632823549922E-2</v>
      </c>
      <c r="AS313" s="1">
        <f>IF((627.5095*('PNO-LCCSD_T Tight'!N303+'PNO-LCCSD_T Tight'!T303-'PNO-LCCSD_T Tight'!H303))&gt;$AS$1,(627.5095*('PNO-LCCSD_T Tight'!N303+'PNO-LCCSD_T Tight'!T303-'PNO-LCCSD_T Tight'!H303)), "")</f>
        <v>2.9265035049734829</v>
      </c>
      <c r="AT313" s="1">
        <f t="shared" si="399"/>
        <v>-2.9667927127677185E-2</v>
      </c>
      <c r="AU313" s="1">
        <f>IF((627.5095*('PNO-LCCSD_T Tight'!Z303+'PNO-LCCSD_T Tight'!AF303-'PNO-LCCSD_T Tight'!H303))&gt;$AS$1,(627.5095*('PNO-LCCSD_T Tight'!Z303+'PNO-LCCSD_T Tight'!AF303-'PNO-LCCSD_T Tight'!H303)),"")</f>
        <v>2.8928501704728604</v>
      </c>
      <c r="AV313" s="1">
        <f t="shared" si="400"/>
        <v>-6.3321261628299652E-2</v>
      </c>
      <c r="AW313" s="1">
        <f t="shared" si="401"/>
        <v>2.9096768377231719</v>
      </c>
      <c r="AX313" s="1">
        <f t="shared" si="402"/>
        <v>-4.6494594377988196E-2</v>
      </c>
      <c r="AY313" s="1">
        <f t="shared" si="440"/>
        <v>2.8206738356339782</v>
      </c>
      <c r="AZ313" s="1">
        <f t="shared" si="441"/>
        <v>-0.13549759646718185</v>
      </c>
      <c r="BA313" s="1">
        <f t="shared" si="442"/>
        <v>2.9708812397525661</v>
      </c>
      <c r="BB313" s="1">
        <f t="shared" si="443"/>
        <v>1.4709807651406059E-2</v>
      </c>
      <c r="BC313" s="21">
        <f t="shared" si="444"/>
        <v>2.8957775376932724</v>
      </c>
      <c r="BD313" s="1">
        <f t="shared" si="445"/>
        <v>-6.0393894407887672E-2</v>
      </c>
      <c r="BE313" s="1">
        <f t="shared" si="470"/>
        <v>2.9302026834701649</v>
      </c>
      <c r="BF313" s="1">
        <f t="shared" si="471"/>
        <v>-2.5968748630995186E-2</v>
      </c>
      <c r="BG313" s="1">
        <f t="shared" si="472"/>
        <v>2.9519696955996517</v>
      </c>
      <c r="BH313" s="1">
        <f t="shared" si="473"/>
        <v>-4.2017365015083463E-3</v>
      </c>
      <c r="BI313" s="1">
        <f t="shared" si="474"/>
        <v>2.941086189534909</v>
      </c>
      <c r="BJ313" s="1">
        <f t="shared" si="475"/>
        <v>-1.50852425662511E-2</v>
      </c>
      <c r="BL313" s="1">
        <f t="shared" si="446"/>
        <v>2.8981509084189461</v>
      </c>
      <c r="BM313" s="1">
        <f t="shared" si="447"/>
        <v>-5.8020523682213998E-2</v>
      </c>
      <c r="BN313" s="1">
        <f t="shared" si="448"/>
        <v>2.9382043646128801</v>
      </c>
      <c r="BO313" s="1">
        <f t="shared" si="449"/>
        <v>-1.796706748827992E-2</v>
      </c>
      <c r="BP313" s="1">
        <f t="shared" si="450"/>
        <v>2.9155794312611141</v>
      </c>
      <c r="BQ313" s="1">
        <f t="shared" si="451"/>
        <v>-4.0592000840045994E-2</v>
      </c>
      <c r="BR313" s="1">
        <f t="shared" si="452"/>
        <v>2.9624702188627023</v>
      </c>
      <c r="BS313" s="1">
        <f t="shared" si="453"/>
        <v>6.2987867615422743E-3</v>
      </c>
      <c r="BT313" s="1">
        <f t="shared" si="454"/>
        <v>2.9522523662604714</v>
      </c>
      <c r="BU313" s="1">
        <f t="shared" si="455"/>
        <v>-3.9190658406886847E-3</v>
      </c>
      <c r="BV313" s="1">
        <f t="shared" si="456"/>
        <v>2.9577129813156189</v>
      </c>
      <c r="BW313" s="1">
        <f t="shared" si="457"/>
        <v>1.541549214458815E-3</v>
      </c>
      <c r="BX313" s="1">
        <f t="shared" si="458"/>
        <v>2.9588930060377074</v>
      </c>
      <c r="BY313" s="1">
        <f t="shared" si="459"/>
        <v>2.7215739365473723E-3</v>
      </c>
      <c r="BZ313" s="1">
        <f t="shared" si="460"/>
        <v>2.961733456969935</v>
      </c>
      <c r="CA313" s="1">
        <f t="shared" si="461"/>
        <v>5.5620248687748841E-3</v>
      </c>
      <c r="CB313" s="1">
        <f t="shared" si="462"/>
        <v>2.959684959029047</v>
      </c>
      <c r="CC313" s="1">
        <f t="shared" si="463"/>
        <v>3.5135269278869785E-3</v>
      </c>
      <c r="CD313" s="1">
        <f t="shared" si="464"/>
        <v>2.9503428657350423</v>
      </c>
      <c r="CE313" s="1">
        <f t="shared" si="465"/>
        <v>-5.8285663661177267E-3</v>
      </c>
      <c r="CF313" s="1">
        <f t="shared" si="466"/>
        <v>2.9619462028136141</v>
      </c>
      <c r="CG313" s="1">
        <f t="shared" si="467"/>
        <v>5.7747707124540248E-3</v>
      </c>
      <c r="CH313" s="1">
        <f t="shared" si="468"/>
        <v>2.9621456859510684</v>
      </c>
      <c r="CI313" s="1">
        <f t="shared" si="469"/>
        <v>5.9742538499083508E-3</v>
      </c>
      <c r="CJ313" s="1">
        <f t="shared" si="409"/>
        <v>2.8785400448665559</v>
      </c>
      <c r="CK313" s="1">
        <f t="shared" si="469"/>
        <v>-7.7631387234604166E-2</v>
      </c>
      <c r="CL313" s="1">
        <f t="shared" si="410"/>
        <v>2.9712972050188249</v>
      </c>
      <c r="CM313" s="1">
        <f t="shared" si="469"/>
        <v>1.5125772917664815E-2</v>
      </c>
      <c r="CN313" s="1">
        <f t="shared" si="411"/>
        <v>2.9228827228087906</v>
      </c>
      <c r="CO313" s="1">
        <f t="shared" si="469"/>
        <v>-3.3288709292369489E-2</v>
      </c>
      <c r="CP313" s="1">
        <f t="shared" si="412"/>
        <v>2.8707638101114026</v>
      </c>
      <c r="CQ313" s="1">
        <f t="shared" si="415"/>
        <v>-8.5407621989757487E-2</v>
      </c>
      <c r="CR313" s="1">
        <f t="shared" si="413"/>
        <v>2.9719057178394928</v>
      </c>
      <c r="CS313" s="1">
        <f t="shared" si="415"/>
        <v>1.5734285738332687E-2</v>
      </c>
      <c r="CT313" s="1">
        <f t="shared" si="414"/>
        <v>2.925256198838738</v>
      </c>
      <c r="CU313" s="1">
        <f t="shared" si="415"/>
        <v>-3.091523326242207E-2</v>
      </c>
    </row>
    <row r="314" spans="1:99" s="36" customFormat="1" x14ac:dyDescent="0.2">
      <c r="A314" s="35">
        <f>'PNO-LCCSD_T Default'!A304</f>
        <v>2.8235152657094802</v>
      </c>
      <c r="B314" s="36" t="s">
        <v>300</v>
      </c>
      <c r="C314" s="37">
        <f>627.5095*('PNO-LCCSD_T Default'!P304+'PNO-LCCSD_T Default'!J304-'PNO-LCCSD_T Default'!D304)</f>
        <v>2.7912474793011866</v>
      </c>
      <c r="D314" s="37">
        <f t="shared" si="391"/>
        <v>-3.2267786408293642E-2</v>
      </c>
      <c r="E314" s="37">
        <f>627.5095*('PNO-LCCSD_T Default'!AB304+'PNO-LCCSD_T Default'!V304-'PNO-LCCSD_T Default'!D304)</f>
        <v>2.557917788732738</v>
      </c>
      <c r="F314" s="37">
        <f t="shared" si="392"/>
        <v>-0.26559747697674219</v>
      </c>
      <c r="G314" s="37">
        <f t="shared" si="393"/>
        <v>2.6745826340169625</v>
      </c>
      <c r="H314" s="37">
        <f t="shared" si="394"/>
        <v>-0.14893263169251769</v>
      </c>
      <c r="I314" s="37">
        <f>627.5095*('PNO-LCCSD_T Default'!R304+'PNO-LCCSD_T Default'!L304-'PNO-LCCSD_T Default'!F304)</f>
        <v>2.7369764912653753</v>
      </c>
      <c r="J314" s="37">
        <f t="shared" si="395"/>
        <v>-8.6538774444104849E-2</v>
      </c>
      <c r="K314" s="37">
        <f>627.5095*('PNO-LCCSD_T Default'!AD304+'PNO-LCCSD_T Default'!X304-'PNO-LCCSD_T Default'!F304)</f>
        <v>2.7042652756961032</v>
      </c>
      <c r="L314" s="37">
        <f t="shared" si="396"/>
        <v>-0.11924999001337699</v>
      </c>
      <c r="M314" s="37">
        <f t="shared" si="397"/>
        <v>2.7206208834807395</v>
      </c>
      <c r="N314" s="37">
        <f t="shared" si="398"/>
        <v>-0.1028943822287407</v>
      </c>
      <c r="O314" s="1">
        <f>627.5095*('PNO-LCCSD_T Default'!N304+'PNO-LCCSD_T Default'!T304-'PNO-LCCSD_T Default'!H304)</f>
        <v>2.7702410892399825</v>
      </c>
      <c r="P314" s="1">
        <f t="shared" si="416"/>
        <v>-5.3274176469497725E-2</v>
      </c>
      <c r="Q314" s="1">
        <f>627.5095*('PNO-LCCSD_T Default'!Z304+'PNO-LCCSD_T Default'!AF304-'PNO-LCCSD_T Default'!H304)</f>
        <v>2.7597240300237069</v>
      </c>
      <c r="R314" s="1">
        <f t="shared" si="417"/>
        <v>-6.3791235685773273E-2</v>
      </c>
      <c r="S314" s="1">
        <f t="shared" si="418"/>
        <v>2.7649825596318447</v>
      </c>
      <c r="T314" s="1">
        <f t="shared" si="419"/>
        <v>-5.8532706077635499E-2</v>
      </c>
      <c r="U314" s="1">
        <f t="shared" si="420"/>
        <v>2.7013945676612061</v>
      </c>
      <c r="V314" s="1">
        <f t="shared" si="421"/>
        <v>-0.12212069804827408</v>
      </c>
      <c r="W314" s="1">
        <f t="shared" si="422"/>
        <v>2.8002157142132078</v>
      </c>
      <c r="X314" s="1">
        <f t="shared" si="423"/>
        <v>-2.3299551496272386E-2</v>
      </c>
      <c r="Y314" s="21">
        <f t="shared" si="424"/>
        <v>2.750805140937207</v>
      </c>
      <c r="Z314" s="27">
        <f t="shared" si="425"/>
        <v>-7.2710124772273232E-2</v>
      </c>
      <c r="AA314" s="1">
        <f t="shared" si="426"/>
        <v>2.8051416510494063</v>
      </c>
      <c r="AB314" s="1">
        <f t="shared" si="427"/>
        <v>-1.8373614660073923E-2</v>
      </c>
      <c r="AC314" s="1">
        <f t="shared" si="428"/>
        <v>2.8179102640723404</v>
      </c>
      <c r="AD314" s="1">
        <f t="shared" si="429"/>
        <v>-5.6050016371398392E-3</v>
      </c>
      <c r="AE314" s="1">
        <f t="shared" si="430"/>
        <v>2.8115259575608733</v>
      </c>
      <c r="AF314" s="1">
        <f t="shared" si="431"/>
        <v>-1.1989308148606881E-2</v>
      </c>
      <c r="AG314" s="24">
        <f>627.5095*('PNO-LCCSD_T Tight'!J304+'PNO-LCCSD_T Tight'!P304-'PNO-LCCSD_T Tight'!D304)</f>
        <v>2.9468435351475035</v>
      </c>
      <c r="AH314" s="1">
        <f t="shared" si="432"/>
        <v>0.12332826943802333</v>
      </c>
      <c r="AI314" s="1">
        <f>627.5095*('PNO-LCCSD_T Tight'!V304+'PNO-LCCSD_T Tight'!AB304-'PNO-LCCSD_T Tight'!D304)</f>
        <v>2.5705561795932996</v>
      </c>
      <c r="AJ314" s="1">
        <f t="shared" si="433"/>
        <v>-0.25295908611618056</v>
      </c>
      <c r="AK314" s="1">
        <f t="shared" si="434"/>
        <v>2.7586998573704014</v>
      </c>
      <c r="AL314" s="1">
        <f t="shared" si="435"/>
        <v>-6.4815408339078839E-2</v>
      </c>
      <c r="AM314" s="1">
        <f>627.5095*('PNO-LCCSD_T Tight'!L304+'PNO-LCCSD_T Tight'!R304-'PNO-LCCSD_T Tight'!F304)</f>
        <v>2.7968643946570433</v>
      </c>
      <c r="AN314" s="1">
        <f t="shared" si="436"/>
        <v>-2.6650871052436909E-2</v>
      </c>
      <c r="AO314" s="1">
        <f>627.5095*('PNO-LCCSD_T Tight'!X304+'PNO-LCCSD_T Tight'!AD304-'PNO-LCCSD_T Tight'!F304)</f>
        <v>2.7294969608210073</v>
      </c>
      <c r="AP314" s="1">
        <f t="shared" si="437"/>
        <v>-9.4018304888472848E-2</v>
      </c>
      <c r="AQ314" s="1">
        <f t="shared" si="438"/>
        <v>2.7631806777390251</v>
      </c>
      <c r="AR314" s="1">
        <f t="shared" si="439"/>
        <v>-6.03345879704551E-2</v>
      </c>
      <c r="AS314" s="1">
        <f>IF((627.5095*('PNO-LCCSD_T Tight'!N304+'PNO-LCCSD_T Tight'!T304-'PNO-LCCSD_T Tight'!H304))&gt;$AS$1,(627.5095*('PNO-LCCSD_T Tight'!N304+'PNO-LCCSD_T Tight'!T304-'PNO-LCCSD_T Tight'!H304)), "")</f>
        <v>2.8002297683140878</v>
      </c>
      <c r="AT314" s="1">
        <f t="shared" si="399"/>
        <v>-2.3285497395392429E-2</v>
      </c>
      <c r="AU314" s="1">
        <f>IF((627.5095*('PNO-LCCSD_T Tight'!Z304+'PNO-LCCSD_T Tight'!AF304-'PNO-LCCSD_T Tight'!H304))&gt;$AS$1,(627.5095*('PNO-LCCSD_T Tight'!Z304+'PNO-LCCSD_T Tight'!AF304-'PNO-LCCSD_T Tight'!H304)),"")</f>
        <v>2.7741567485586072</v>
      </c>
      <c r="AV314" s="1">
        <f t="shared" si="400"/>
        <v>-4.9358517150873027E-2</v>
      </c>
      <c r="AW314" s="1">
        <f t="shared" si="401"/>
        <v>2.7871932584363472</v>
      </c>
      <c r="AX314" s="1">
        <f t="shared" si="402"/>
        <v>-3.632200727313295E-2</v>
      </c>
      <c r="AY314" s="1">
        <f t="shared" si="440"/>
        <v>2.6985329193644034</v>
      </c>
      <c r="AZ314" s="1">
        <f t="shared" si="441"/>
        <v>-0.12498234634507677</v>
      </c>
      <c r="BA314" s="1">
        <f t="shared" si="442"/>
        <v>2.8337039955538099</v>
      </c>
      <c r="BB314" s="1">
        <f t="shared" si="443"/>
        <v>1.0188729844329725E-2</v>
      </c>
      <c r="BC314" s="21">
        <f t="shared" si="444"/>
        <v>2.7661184574591062</v>
      </c>
      <c r="BD314" s="1">
        <f t="shared" si="445"/>
        <v>-5.7396808250373965E-2</v>
      </c>
      <c r="BE314" s="1">
        <f t="shared" si="470"/>
        <v>2.803760652150987</v>
      </c>
      <c r="BF314" s="1">
        <f t="shared" si="471"/>
        <v>-1.9754613558493173E-2</v>
      </c>
      <c r="BG314" s="1">
        <f t="shared" si="472"/>
        <v>2.8210129192996956</v>
      </c>
      <c r="BH314" s="1">
        <f t="shared" si="473"/>
        <v>-2.5023464097846393E-3</v>
      </c>
      <c r="BI314" s="1">
        <f t="shared" si="474"/>
        <v>2.8123867857253408</v>
      </c>
      <c r="BJ314" s="1">
        <f t="shared" si="475"/>
        <v>-1.112847998413935E-2</v>
      </c>
      <c r="BK314"/>
      <c r="BL314" s="1">
        <f t="shared" si="446"/>
        <v>2.7627649964764895</v>
      </c>
      <c r="BM314" s="1">
        <f t="shared" si="447"/>
        <v>-6.075026923299065E-2</v>
      </c>
      <c r="BN314" s="1">
        <f t="shared" si="448"/>
        <v>2.8010827913299554</v>
      </c>
      <c r="BO314" s="1">
        <f t="shared" si="449"/>
        <v>-2.2432474379524781E-2</v>
      </c>
      <c r="BP314" s="1">
        <f t="shared" si="450"/>
        <v>2.7791695659033522</v>
      </c>
      <c r="BQ314" s="1">
        <f t="shared" si="451"/>
        <v>-4.4345699806128014E-2</v>
      </c>
      <c r="BR314" s="1">
        <f t="shared" si="452"/>
        <v>2.828124191071447</v>
      </c>
      <c r="BS314" s="1">
        <f t="shared" si="453"/>
        <v>4.6089253619667758E-3</v>
      </c>
      <c r="BT314" s="1">
        <f t="shared" si="454"/>
        <v>2.8204533874229374</v>
      </c>
      <c r="BU314" s="1">
        <f t="shared" si="455"/>
        <v>-3.0618782865428074E-3</v>
      </c>
      <c r="BV314" s="1">
        <f t="shared" si="456"/>
        <v>2.8246824772962658</v>
      </c>
      <c r="BW314" s="1">
        <f t="shared" si="457"/>
        <v>1.1672115867855659E-3</v>
      </c>
      <c r="BX314" s="1">
        <f t="shared" si="458"/>
        <v>2.8248745326441687</v>
      </c>
      <c r="BY314" s="1">
        <f t="shared" si="459"/>
        <v>1.3592669346884634E-3</v>
      </c>
      <c r="BZ314" s="1">
        <f t="shared" si="460"/>
        <v>2.8298633452968782</v>
      </c>
      <c r="CA314" s="1">
        <f t="shared" si="461"/>
        <v>6.3480795873980256E-3</v>
      </c>
      <c r="CB314" s="1">
        <f t="shared" si="462"/>
        <v>2.8267512783221784</v>
      </c>
      <c r="CC314" s="1">
        <f t="shared" si="463"/>
        <v>3.2360126126982358E-3</v>
      </c>
      <c r="CD314" s="1">
        <f t="shared" si="464"/>
        <v>2.8172118967933053</v>
      </c>
      <c r="CE314" s="1">
        <f t="shared" si="465"/>
        <v>-6.3033689161748896E-3</v>
      </c>
      <c r="CF314" s="1">
        <f t="shared" si="466"/>
        <v>2.8300796189104696</v>
      </c>
      <c r="CG314" s="1">
        <f t="shared" si="467"/>
        <v>6.564353200989359E-3</v>
      </c>
      <c r="CH314" s="1">
        <f t="shared" si="468"/>
        <v>2.8296282307515117</v>
      </c>
      <c r="CI314" s="1">
        <f t="shared" si="469"/>
        <v>6.1129650420315151E-3</v>
      </c>
      <c r="CJ314" s="1">
        <f t="shared" si="409"/>
        <v>2.7451189829150433</v>
      </c>
      <c r="CK314" s="1">
        <f t="shared" si="469"/>
        <v>-7.8396282794436889E-2</v>
      </c>
      <c r="CL314" s="1">
        <f t="shared" si="410"/>
        <v>2.8339448487871204</v>
      </c>
      <c r="CM314" s="1">
        <f t="shared" si="469"/>
        <v>1.0429583077640192E-2</v>
      </c>
      <c r="CN314" s="1">
        <f t="shared" si="411"/>
        <v>2.7873181653909178</v>
      </c>
      <c r="CO314" s="1">
        <f t="shared" si="469"/>
        <v>-3.6197100318562381E-2</v>
      </c>
      <c r="CP314" s="1">
        <f t="shared" si="412"/>
        <v>2.7381168548718393</v>
      </c>
      <c r="CQ314" s="1">
        <f t="shared" si="415"/>
        <v>-8.5398410837640881E-2</v>
      </c>
      <c r="CR314" s="1">
        <f t="shared" si="413"/>
        <v>2.834586681584057</v>
      </c>
      <c r="CS314" s="1">
        <f t="shared" si="415"/>
        <v>1.1071415874576829E-2</v>
      </c>
      <c r="CT314" s="1">
        <f t="shared" si="414"/>
        <v>2.7900003162066782</v>
      </c>
      <c r="CU314" s="1">
        <f t="shared" si="415"/>
        <v>-3.3514949502801983E-2</v>
      </c>
    </row>
    <row r="315" spans="1:99" x14ac:dyDescent="0.2">
      <c r="A315" s="4">
        <f>'PNO-LCCSD_T Default'!A305</f>
        <v>2.5628463224925624</v>
      </c>
      <c r="B315" t="s">
        <v>301</v>
      </c>
      <c r="C315" s="1">
        <f>627.5095*('PNO-LCCSD_T Default'!P305+'PNO-LCCSD_T Default'!J305-'PNO-LCCSD_T Default'!D305)</f>
        <v>2.527214243999826</v>
      </c>
      <c r="D315" s="1">
        <f t="shared" si="391"/>
        <v>-3.5632078492736419E-2</v>
      </c>
      <c r="E315" s="1">
        <f>627.5095*('PNO-LCCSD_T Default'!AB305+'PNO-LCCSD_T Default'!V305-'PNO-LCCSD_T Default'!D305)</f>
        <v>2.3579418157064658</v>
      </c>
      <c r="F315" s="1">
        <f t="shared" si="392"/>
        <v>-0.20490450678609662</v>
      </c>
      <c r="G315" s="1">
        <f t="shared" si="393"/>
        <v>2.4425780298531459</v>
      </c>
      <c r="H315" s="1">
        <f t="shared" si="394"/>
        <v>-0.12026829263941652</v>
      </c>
      <c r="I315" s="1">
        <f>627.5095*('PNO-LCCSD_T Default'!R305+'PNO-LCCSD_T Default'!L305-'PNO-LCCSD_T Default'!F305)</f>
        <v>2.4857312839639851</v>
      </c>
      <c r="J315" s="1">
        <f t="shared" si="395"/>
        <v>-7.7115038528577262E-2</v>
      </c>
      <c r="K315" s="1">
        <f>627.5095*('PNO-LCCSD_T Default'!AD305+'PNO-LCCSD_T Default'!X305-'PNO-LCCSD_T Default'!F305)</f>
        <v>2.4654809656899892</v>
      </c>
      <c r="L315" s="1">
        <f t="shared" si="396"/>
        <v>-9.7365356802573189E-2</v>
      </c>
      <c r="M315" s="1">
        <f t="shared" si="397"/>
        <v>2.4756061248269869</v>
      </c>
      <c r="N315" s="1">
        <f t="shared" si="398"/>
        <v>-8.7240197665575447E-2</v>
      </c>
      <c r="O315" s="1">
        <f>627.5095*('PNO-LCCSD_T Default'!N305+'PNO-LCCSD_T Default'!T305-'PNO-LCCSD_T Default'!H305)</f>
        <v>2.5088394568436154</v>
      </c>
      <c r="P315" s="1">
        <f t="shared" si="416"/>
        <v>-5.4006865648946967E-2</v>
      </c>
      <c r="Q315" s="1">
        <f>627.5095*('PNO-LCCSD_T Default'!Z305+'PNO-LCCSD_T Default'!AF305-'PNO-LCCSD_T Default'!H305)</f>
        <v>2.5070510547766975</v>
      </c>
      <c r="R315" s="1">
        <f t="shared" si="417"/>
        <v>-5.5795267715864849E-2</v>
      </c>
      <c r="S315" s="1">
        <f t="shared" si="418"/>
        <v>2.5079452558101565</v>
      </c>
      <c r="T315" s="1">
        <f t="shared" si="419"/>
        <v>-5.4901066682405908E-2</v>
      </c>
      <c r="U315" s="1">
        <f t="shared" si="420"/>
        <v>2.4585336307004013</v>
      </c>
      <c r="V315" s="1">
        <f t="shared" si="421"/>
        <v>-0.10431269179216107</v>
      </c>
      <c r="W315" s="1">
        <f t="shared" si="422"/>
        <v>2.5359873256745562</v>
      </c>
      <c r="X315" s="1">
        <f t="shared" si="423"/>
        <v>-2.6858996818006187E-2</v>
      </c>
      <c r="Y315" s="21">
        <f t="shared" si="424"/>
        <v>2.4972604781874783</v>
      </c>
      <c r="Z315" s="27">
        <f t="shared" si="425"/>
        <v>-6.5585844305084073E-2</v>
      </c>
      <c r="AA315" s="1">
        <f t="shared" si="426"/>
        <v>2.533084097241916</v>
      </c>
      <c r="AB315" s="1">
        <f t="shared" si="427"/>
        <v>-2.9762225250646424E-2</v>
      </c>
      <c r="AC315" s="1">
        <f t="shared" si="428"/>
        <v>2.5506655744742277</v>
      </c>
      <c r="AD315" s="1">
        <f t="shared" si="429"/>
        <v>-1.2180748018334686E-2</v>
      </c>
      <c r="AE315" s="1">
        <f t="shared" si="430"/>
        <v>2.5418748358580721</v>
      </c>
      <c r="AF315" s="1">
        <f t="shared" si="431"/>
        <v>-2.0971486634490333E-2</v>
      </c>
      <c r="AG315" s="24">
        <f>627.5095*('PNO-LCCSD_T Tight'!J305+'PNO-LCCSD_T Tight'!P305-'PNO-LCCSD_T Tight'!D305)</f>
        <v>2.6895162497394765</v>
      </c>
      <c r="AH315" s="1">
        <f t="shared" si="432"/>
        <v>0.12666992724691406</v>
      </c>
      <c r="AI315" s="1">
        <f>627.5095*('PNO-LCCSD_T Tight'!V305+'PNO-LCCSD_T Tight'!AB305-'PNO-LCCSD_T Tight'!D305)</f>
        <v>2.3689046733317913</v>
      </c>
      <c r="AJ315" s="1">
        <f t="shared" si="433"/>
        <v>-0.19394164916077106</v>
      </c>
      <c r="AK315" s="1">
        <f t="shared" si="434"/>
        <v>2.5292104615356337</v>
      </c>
      <c r="AL315" s="1">
        <f t="shared" si="435"/>
        <v>-3.363586095692872E-2</v>
      </c>
      <c r="AM315" s="1">
        <f>627.5095*('PNO-LCCSD_T Tight'!L305+'PNO-LCCSD_T Tight'!R305-'PNO-LCCSD_T Tight'!F305)</f>
        <v>2.539072226363372</v>
      </c>
      <c r="AN315" s="1">
        <f t="shared" si="436"/>
        <v>-2.3774096129190347E-2</v>
      </c>
      <c r="AO315" s="1">
        <f>627.5095*('PNO-LCCSD_T Tight'!X305+'PNO-LCCSD_T Tight'!AD305-'PNO-LCCSD_T Tight'!F305)</f>
        <v>2.4838216225687875</v>
      </c>
      <c r="AP315" s="1">
        <f t="shared" si="437"/>
        <v>-7.9024699923774921E-2</v>
      </c>
      <c r="AQ315" s="1">
        <f t="shared" si="438"/>
        <v>2.51144692446608</v>
      </c>
      <c r="AR315" s="1">
        <f t="shared" si="439"/>
        <v>-5.1399398026482412E-2</v>
      </c>
      <c r="AS315" s="1">
        <f>IF((627.5095*('PNO-LCCSD_T Tight'!N305+'PNO-LCCSD_T Tight'!T305-'PNO-LCCSD_T Tight'!H305))&gt;$AS$1,(627.5095*('PNO-LCCSD_T Tight'!N305+'PNO-LCCSD_T Tight'!T305-'PNO-LCCSD_T Tight'!H305)), "")</f>
        <v>2.5385834071969304</v>
      </c>
      <c r="AT315" s="1">
        <f t="shared" si="399"/>
        <v>-2.4262915295631959E-2</v>
      </c>
      <c r="AU315" s="1">
        <f>IF((627.5095*('PNO-LCCSD_T Tight'!Z305+'PNO-LCCSD_T Tight'!AF305-'PNO-LCCSD_T Tight'!H305))&gt;$AS$1,(627.5095*('PNO-LCCSD_T Tight'!Z305+'PNO-LCCSD_T Tight'!AF305-'PNO-LCCSD_T Tight'!H305)),"")</f>
        <v>2.5174237868361602</v>
      </c>
      <c r="AV315" s="1">
        <f t="shared" si="400"/>
        <v>-4.5422535656402196E-2</v>
      </c>
      <c r="AW315" s="1">
        <f t="shared" si="401"/>
        <v>2.5280035970165455</v>
      </c>
      <c r="AX315" s="1">
        <f t="shared" si="402"/>
        <v>-3.4842725476016856E-2</v>
      </c>
      <c r="AY315" s="1">
        <f t="shared" si="440"/>
        <v>2.4404359578852652</v>
      </c>
      <c r="AZ315" s="1">
        <f t="shared" si="441"/>
        <v>-0.12241036460729715</v>
      </c>
      <c r="BA315" s="1">
        <f t="shared" si="442"/>
        <v>2.5591651211223212</v>
      </c>
      <c r="BB315" s="1">
        <f t="shared" si="443"/>
        <v>-3.6812013702411939E-3</v>
      </c>
      <c r="BC315" s="21">
        <f t="shared" si="444"/>
        <v>2.4998005395037937</v>
      </c>
      <c r="BD315" s="1">
        <f t="shared" si="445"/>
        <v>-6.3045782988768728E-2</v>
      </c>
      <c r="BE315" s="1">
        <f t="shared" si="470"/>
        <v>2.5380705477436147</v>
      </c>
      <c r="BF315" s="1">
        <f t="shared" si="471"/>
        <v>-2.4775774748947654E-2</v>
      </c>
      <c r="BG315" s="1">
        <f t="shared" si="472"/>
        <v>2.5526785165593053</v>
      </c>
      <c r="BH315" s="1">
        <f t="shared" si="473"/>
        <v>-1.0167805933257057E-2</v>
      </c>
      <c r="BI315" s="1">
        <f t="shared" si="474"/>
        <v>2.54537453215146</v>
      </c>
      <c r="BJ315" s="1">
        <f t="shared" si="475"/>
        <v>-1.7471790341102356E-2</v>
      </c>
      <c r="BL315" s="1">
        <f t="shared" si="446"/>
        <v>2.5225490302916418</v>
      </c>
      <c r="BM315" s="1">
        <f t="shared" si="447"/>
        <v>-4.0297292200920598E-2</v>
      </c>
      <c r="BN315" s="1">
        <f t="shared" si="448"/>
        <v>2.5367394501408711</v>
      </c>
      <c r="BO315" s="1">
        <f t="shared" si="449"/>
        <v>-2.610687235169129E-2</v>
      </c>
      <c r="BP315" s="1">
        <f t="shared" si="450"/>
        <v>2.5264730343101141</v>
      </c>
      <c r="BQ315" s="1">
        <f t="shared" si="451"/>
        <v>-3.6373288182448338E-2</v>
      </c>
      <c r="BR315" s="1">
        <f t="shared" si="452"/>
        <v>2.5570571492725742</v>
      </c>
      <c r="BS315" s="1">
        <f t="shared" si="453"/>
        <v>-5.7891732199881751E-3</v>
      </c>
      <c r="BT315" s="1">
        <f t="shared" si="454"/>
        <v>2.5528715435349913</v>
      </c>
      <c r="BU315" s="1">
        <f t="shared" si="455"/>
        <v>-9.9747789575710399E-3</v>
      </c>
      <c r="BV315" s="1">
        <f t="shared" si="456"/>
        <v>2.5554247516983346</v>
      </c>
      <c r="BW315" s="1">
        <f t="shared" si="457"/>
        <v>-7.4215707942277831E-3</v>
      </c>
      <c r="BX315" s="1">
        <f t="shared" si="458"/>
        <v>2.5506597751486262</v>
      </c>
      <c r="BY315" s="1">
        <f t="shared" si="459"/>
        <v>-1.2186547343936205E-2</v>
      </c>
      <c r="BZ315" s="1">
        <f t="shared" si="460"/>
        <v>2.5593541483962001</v>
      </c>
      <c r="CA315" s="1">
        <f t="shared" si="461"/>
        <v>-3.4921740963622661E-3</v>
      </c>
      <c r="CB315" s="1">
        <f t="shared" si="462"/>
        <v>2.5546965066475313</v>
      </c>
      <c r="CC315" s="1">
        <f t="shared" si="463"/>
        <v>-8.1498158450310498E-3</v>
      </c>
      <c r="CD315" s="1">
        <f t="shared" si="464"/>
        <v>2.5363288353765809</v>
      </c>
      <c r="CE315" s="1">
        <f t="shared" si="465"/>
        <v>-2.6517487115981453E-2</v>
      </c>
      <c r="CF315" s="1">
        <f t="shared" si="466"/>
        <v>2.5595018603086435</v>
      </c>
      <c r="CG315" s="1">
        <f t="shared" si="467"/>
        <v>-3.3444621839189281E-3</v>
      </c>
      <c r="CH315" s="1">
        <f t="shared" si="468"/>
        <v>2.5524878396726396</v>
      </c>
      <c r="CI315" s="1">
        <f t="shared" si="469"/>
        <v>-1.0358482819922799E-2</v>
      </c>
      <c r="CJ315" s="1">
        <f t="shared" si="409"/>
        <v>2.4890298088839802</v>
      </c>
      <c r="CK315" s="1">
        <f t="shared" si="469"/>
        <v>-7.3816513608582213E-2</v>
      </c>
      <c r="CL315" s="1">
        <f t="shared" si="410"/>
        <v>2.5593740432655365</v>
      </c>
      <c r="CM315" s="1">
        <f t="shared" si="469"/>
        <v>-3.4722792270258651E-3</v>
      </c>
      <c r="CN315" s="1">
        <f t="shared" si="411"/>
        <v>2.5216341447498265</v>
      </c>
      <c r="CO315" s="1">
        <f t="shared" si="469"/>
        <v>-4.1212177742735889E-2</v>
      </c>
      <c r="CP315" s="1">
        <f t="shared" si="412"/>
        <v>2.4756925673884282</v>
      </c>
      <c r="CQ315" s="1">
        <f t="shared" si="415"/>
        <v>-8.7153755104134145E-2</v>
      </c>
      <c r="CR315" s="1">
        <f t="shared" si="413"/>
        <v>2.5598067366756356</v>
      </c>
      <c r="CS315" s="1">
        <f t="shared" si="415"/>
        <v>-3.0395858169267598E-3</v>
      </c>
      <c r="CT315" s="1">
        <f t="shared" si="414"/>
        <v>2.5199121243762748</v>
      </c>
      <c r="CU315" s="1">
        <f t="shared" si="415"/>
        <v>-4.2934198116287625E-2</v>
      </c>
    </row>
    <row r="316" spans="1:99" s="36" customFormat="1" x14ac:dyDescent="0.2">
      <c r="A316" s="35">
        <f>'PNO-LCCSD_T Default'!A306</f>
        <v>1.6932521615917508</v>
      </c>
      <c r="B316" s="36" t="s">
        <v>302</v>
      </c>
      <c r="C316" s="37">
        <f>627.5095*('PNO-LCCSD_T Default'!P306+'PNO-LCCSD_T Default'!J306-'PNO-LCCSD_T Default'!D306)</f>
        <v>1.6645597663130158</v>
      </c>
      <c r="D316" s="37">
        <f t="shared" si="391"/>
        <v>-2.8692395278735017E-2</v>
      </c>
      <c r="E316" s="37">
        <f>627.5095*('PNO-LCCSD_T Default'!AB306+'PNO-LCCSD_T Default'!V306-'PNO-LCCSD_T Default'!D306)</f>
        <v>1.5977690482367302</v>
      </c>
      <c r="F316" s="37">
        <f t="shared" si="392"/>
        <v>-9.5483113355020688E-2</v>
      </c>
      <c r="G316" s="37">
        <f t="shared" si="393"/>
        <v>1.631164407274873</v>
      </c>
      <c r="H316" s="37">
        <f t="shared" si="394"/>
        <v>-6.2087754316877852E-2</v>
      </c>
      <c r="I316" s="37">
        <f>627.5095*('PNO-LCCSD_T Default'!R306+'PNO-LCCSD_T Default'!L306-'PNO-LCCSD_T Default'!F306)</f>
        <v>1.6544075612033342</v>
      </c>
      <c r="J316" s="37">
        <f t="shared" si="395"/>
        <v>-3.8844600388416639E-2</v>
      </c>
      <c r="K316" s="37">
        <f>627.5095*('PNO-LCCSD_T Default'!AD306+'PNO-LCCSD_T Default'!X306-'PNO-LCCSD_T Default'!F306)</f>
        <v>1.63826392550551</v>
      </c>
      <c r="L316" s="37">
        <f t="shared" si="396"/>
        <v>-5.4988236086240816E-2</v>
      </c>
      <c r="M316" s="37">
        <f t="shared" si="397"/>
        <v>1.6463357433544221</v>
      </c>
      <c r="N316" s="37">
        <f t="shared" si="398"/>
        <v>-4.6916418237328728E-2</v>
      </c>
      <c r="O316" s="1">
        <f>627.5095*('PNO-LCCSD_T Default'!N306+'PNO-LCCSD_T Default'!T306-'PNO-LCCSD_T Default'!H306)</f>
        <v>1.6590033409919243</v>
      </c>
      <c r="P316" s="1">
        <f t="shared" si="416"/>
        <v>-3.424882059982659E-2</v>
      </c>
      <c r="Q316" s="1">
        <f>627.5095*('PNO-LCCSD_T Default'!Z306+'PNO-LCCSD_T Default'!AF306-'PNO-LCCSD_T Default'!H306)</f>
        <v>1.6569137344114244</v>
      </c>
      <c r="R316" s="1">
        <f t="shared" si="417"/>
        <v>-3.6338427180326427E-2</v>
      </c>
      <c r="S316" s="1">
        <f t="shared" si="418"/>
        <v>1.6579585377016743</v>
      </c>
      <c r="T316" s="1">
        <f t="shared" si="419"/>
        <v>-3.5293623890076509E-2</v>
      </c>
      <c r="U316" s="1">
        <f t="shared" si="420"/>
        <v>1.6477514268726272</v>
      </c>
      <c r="V316" s="1">
        <f t="shared" si="421"/>
        <v>-4.5500734719123637E-2</v>
      </c>
      <c r="W316" s="1">
        <f t="shared" si="422"/>
        <v>1.6648137577729298</v>
      </c>
      <c r="X316" s="1">
        <f t="shared" si="423"/>
        <v>-2.8438403818821012E-2</v>
      </c>
      <c r="Y316" s="21">
        <f t="shared" si="424"/>
        <v>1.6562825923227786</v>
      </c>
      <c r="Z316" s="27">
        <f t="shared" si="425"/>
        <v>-3.6969569268972213E-2</v>
      </c>
      <c r="AA316" s="1">
        <f t="shared" si="426"/>
        <v>1.6638251427373303</v>
      </c>
      <c r="AB316" s="1">
        <f t="shared" si="427"/>
        <v>-2.9427018854420561E-2</v>
      </c>
      <c r="AC316" s="1">
        <f t="shared" si="428"/>
        <v>1.6764807470340231</v>
      </c>
      <c r="AD316" s="1">
        <f t="shared" si="429"/>
        <v>-1.6771414557727793E-2</v>
      </c>
      <c r="AE316" s="1">
        <f t="shared" si="430"/>
        <v>1.6701529448856767</v>
      </c>
      <c r="AF316" s="1">
        <f t="shared" si="431"/>
        <v>-2.3099216706074177E-2</v>
      </c>
      <c r="AG316" s="24">
        <f>627.5095*('PNO-LCCSD_T Tight'!J306+'PNO-LCCSD_T Tight'!P306-'PNO-LCCSD_T Tight'!D306)</f>
        <v>1.7001034631071432</v>
      </c>
      <c r="AH316" s="1">
        <f t="shared" si="432"/>
        <v>6.8513015153923718E-3</v>
      </c>
      <c r="AI316" s="1">
        <f>627.5095*('PNO-LCCSD_T Tight'!V306+'PNO-LCCSD_T Tight'!AB306-'PNO-LCCSD_T Tight'!D306)</f>
        <v>1.6120968834774736</v>
      </c>
      <c r="AJ316" s="1">
        <f t="shared" si="433"/>
        <v>-8.1155278114277252E-2</v>
      </c>
      <c r="AK316" s="1">
        <f t="shared" si="434"/>
        <v>1.6561001732923084</v>
      </c>
      <c r="AL316" s="1">
        <f t="shared" si="435"/>
        <v>-3.715198829944244E-2</v>
      </c>
      <c r="AM316" s="1">
        <f>627.5095*('PNO-LCCSD_T Tight'!L306+'PNO-LCCSD_T Tight'!R306-'PNO-LCCSD_T Tight'!F306)</f>
        <v>1.6647310412435938</v>
      </c>
      <c r="AN316" s="1">
        <f t="shared" si="436"/>
        <v>-2.8521120348157014E-2</v>
      </c>
      <c r="AO316" s="1">
        <f>627.5095*('PNO-LCCSD_T Tight'!X306+'PNO-LCCSD_T Tight'!AD306-'PNO-LCCSD_T Tight'!F306)</f>
        <v>1.6430314853801782</v>
      </c>
      <c r="AP316" s="1">
        <f t="shared" si="437"/>
        <v>-5.0220676211572668E-2</v>
      </c>
      <c r="AQ316" s="1">
        <f t="shared" si="438"/>
        <v>1.653881263311886</v>
      </c>
      <c r="AR316" s="1">
        <f t="shared" si="439"/>
        <v>-3.9370898279864841E-2</v>
      </c>
      <c r="AS316" s="1">
        <f>IF((627.5095*('PNO-LCCSD_T Tight'!N306+'PNO-LCCSD_T Tight'!T306-'PNO-LCCSD_T Tight'!H306))&gt;$AS$1,(627.5095*('PNO-LCCSD_T Tight'!N306+'PNO-LCCSD_T Tight'!T306-'PNO-LCCSD_T Tight'!H306)), "")</f>
        <v>1.6700788837138678</v>
      </c>
      <c r="AT316" s="1">
        <f t="shared" si="399"/>
        <v>-2.3173277877883036E-2</v>
      </c>
      <c r="AU316" s="1">
        <f>IF((627.5095*('PNO-LCCSD_T Tight'!Z306+'PNO-LCCSD_T Tight'!AF306-'PNO-LCCSD_T Tight'!H306))&gt;$AS$1,(627.5095*('PNO-LCCSD_T Tight'!Z306+'PNO-LCCSD_T Tight'!AF306-'PNO-LCCSD_T Tight'!H306)),"")</f>
        <v>1.66543531336852</v>
      </c>
      <c r="AV316" s="1">
        <f t="shared" si="400"/>
        <v>-2.7816848223230828E-2</v>
      </c>
      <c r="AW316" s="1">
        <f t="shared" si="401"/>
        <v>1.6677570985411938</v>
      </c>
      <c r="AX316" s="1">
        <f t="shared" si="402"/>
        <v>-2.5495063050557043E-2</v>
      </c>
      <c r="AY316" s="1">
        <f t="shared" si="440"/>
        <v>1.6415396666621553</v>
      </c>
      <c r="AZ316" s="1">
        <f t="shared" si="441"/>
        <v>-5.1712494929595509E-2</v>
      </c>
      <c r="BA316" s="1">
        <f t="shared" si="442"/>
        <v>1.6633132727856537</v>
      </c>
      <c r="BB316" s="1">
        <f t="shared" si="443"/>
        <v>-2.9938888806097186E-2</v>
      </c>
      <c r="BC316" s="21">
        <f t="shared" si="444"/>
        <v>1.6524264697239046</v>
      </c>
      <c r="BD316" s="1">
        <f t="shared" si="445"/>
        <v>-4.0825691867846237E-2</v>
      </c>
      <c r="BE316" s="1">
        <f t="shared" si="470"/>
        <v>1.6756897348302209</v>
      </c>
      <c r="BF316" s="1">
        <f t="shared" si="471"/>
        <v>-1.756242676152997E-2</v>
      </c>
      <c r="BG316" s="1">
        <f t="shared" si="472"/>
        <v>1.6889409689628458</v>
      </c>
      <c r="BH316" s="1">
        <f t="shared" si="473"/>
        <v>-4.3111926289050029E-3</v>
      </c>
      <c r="BI316" s="1">
        <f t="shared" si="474"/>
        <v>1.682315351896533</v>
      </c>
      <c r="BJ316" s="1">
        <f t="shared" si="475"/>
        <v>-1.093680969521782E-2</v>
      </c>
      <c r="BK316"/>
      <c r="BL316" s="1">
        <f t="shared" si="446"/>
        <v>1.661770624866248</v>
      </c>
      <c r="BM316" s="1">
        <f t="shared" si="447"/>
        <v>-3.1481536725502801E-2</v>
      </c>
      <c r="BN316" s="1">
        <f t="shared" si="448"/>
        <v>1.665796741936566</v>
      </c>
      <c r="BO316" s="1">
        <f t="shared" si="449"/>
        <v>-2.7455419655184832E-2</v>
      </c>
      <c r="BP316" s="1">
        <f t="shared" si="450"/>
        <v>1.6646909614531178</v>
      </c>
      <c r="BQ316" s="1">
        <f t="shared" si="451"/>
        <v>-2.8561200138633058E-2</v>
      </c>
      <c r="BR316" s="1">
        <f t="shared" si="452"/>
        <v>1.6690751757774296</v>
      </c>
      <c r="BS316" s="1">
        <f t="shared" si="453"/>
        <v>-2.4176985814321261E-2</v>
      </c>
      <c r="BT316" s="1">
        <f t="shared" si="454"/>
        <v>1.6793638239040338</v>
      </c>
      <c r="BU316" s="1">
        <f t="shared" si="455"/>
        <v>-1.3888337687717023E-2</v>
      </c>
      <c r="BV316" s="1">
        <f t="shared" si="456"/>
        <v>1.6740530724059</v>
      </c>
      <c r="BW316" s="1">
        <f t="shared" si="457"/>
        <v>-1.9199089185850893E-2</v>
      </c>
      <c r="BX316" s="1">
        <f t="shared" si="458"/>
        <v>1.6672266979386881</v>
      </c>
      <c r="BY316" s="1">
        <f t="shared" si="459"/>
        <v>-2.6025463653062797E-2</v>
      </c>
      <c r="BZ316" s="1">
        <f t="shared" si="460"/>
        <v>1.6787392973505262</v>
      </c>
      <c r="CA316" s="1">
        <f t="shared" si="461"/>
        <v>-1.4512864241224666E-2</v>
      </c>
      <c r="CB316" s="1">
        <f t="shared" si="462"/>
        <v>1.6728522756429172</v>
      </c>
      <c r="CC316" s="1">
        <f t="shared" si="463"/>
        <v>-2.0399885948833685E-2</v>
      </c>
      <c r="CD316" s="1">
        <f t="shared" si="464"/>
        <v>1.6631453049570226</v>
      </c>
      <c r="CE316" s="1">
        <f t="shared" si="465"/>
        <v>-3.010685663472823E-2</v>
      </c>
      <c r="CF316" s="1">
        <f t="shared" si="466"/>
        <v>1.6787163327134575</v>
      </c>
      <c r="CG316" s="1">
        <f t="shared" si="467"/>
        <v>-1.45358288782933E-2</v>
      </c>
      <c r="CH316" s="1">
        <f t="shared" si="468"/>
        <v>1.6704235364046354</v>
      </c>
      <c r="CI316" s="1">
        <f t="shared" si="469"/>
        <v>-2.2828625187115481E-2</v>
      </c>
      <c r="CJ316" s="1">
        <f t="shared" si="409"/>
        <v>1.6521815875557759</v>
      </c>
      <c r="CK316" s="1">
        <f t="shared" si="469"/>
        <v>-4.1070574035974916E-2</v>
      </c>
      <c r="CL316" s="1">
        <f t="shared" si="410"/>
        <v>1.6635863222175116</v>
      </c>
      <c r="CM316" s="1">
        <f t="shared" si="469"/>
        <v>-2.9665839374239278E-2</v>
      </c>
      <c r="CN316" s="1">
        <f t="shared" si="411"/>
        <v>1.6587109253389509</v>
      </c>
      <c r="CO316" s="1">
        <f t="shared" si="469"/>
        <v>-3.4541236252799923E-2</v>
      </c>
      <c r="CP316" s="1">
        <f t="shared" si="412"/>
        <v>1.6483631476154523</v>
      </c>
      <c r="CQ316" s="1">
        <f t="shared" si="415"/>
        <v>-4.488901397629852E-2</v>
      </c>
      <c r="CR316" s="1">
        <f t="shared" si="413"/>
        <v>1.6634800574644772</v>
      </c>
      <c r="CS316" s="1">
        <f t="shared" si="415"/>
        <v>-2.9772104127273602E-2</v>
      </c>
      <c r="CT316" s="1">
        <f t="shared" si="414"/>
        <v>1.6566605372268521</v>
      </c>
      <c r="CU316" s="1">
        <f t="shared" si="415"/>
        <v>-3.6591624364898712E-2</v>
      </c>
    </row>
    <row r="317" spans="1:99" x14ac:dyDescent="0.2">
      <c r="A317" s="4">
        <f>'PNO-LCCSD_T Default'!A307</f>
        <v>0.78036672177761046</v>
      </c>
      <c r="B317" t="s">
        <v>303</v>
      </c>
      <c r="C317" s="1">
        <f>627.5095*('PNO-LCCSD_T Default'!P307+'PNO-LCCSD_T Default'!J307-'PNO-LCCSD_T Default'!D307)</f>
        <v>0.77330432617861922</v>
      </c>
      <c r="D317" s="1">
        <f t="shared" si="391"/>
        <v>-7.0623955989912446E-3</v>
      </c>
      <c r="E317" s="1">
        <f>627.5095*('PNO-LCCSD_T Default'!AB307+'PNO-LCCSD_T Default'!V307-'PNO-LCCSD_T Default'!D307)</f>
        <v>0.74850397104876298</v>
      </c>
      <c r="F317" s="1">
        <f t="shared" si="392"/>
        <v>-3.1862750728847478E-2</v>
      </c>
      <c r="G317" s="1">
        <f t="shared" si="393"/>
        <v>0.76090414861369116</v>
      </c>
      <c r="H317" s="1">
        <f t="shared" si="394"/>
        <v>-1.9462573163919306E-2</v>
      </c>
      <c r="I317" s="1">
        <f>627.5095*('PNO-LCCSD_T Default'!R307+'PNO-LCCSD_T Default'!L307-'PNO-LCCSD_T Default'!F307)</f>
        <v>0.77002389098391522</v>
      </c>
      <c r="J317" s="1">
        <f t="shared" si="395"/>
        <v>-1.0342830793695246E-2</v>
      </c>
      <c r="K317" s="1">
        <f>627.5095*('PNO-LCCSD_T Default'!AD307+'PNO-LCCSD_T Default'!X307-'PNO-LCCSD_T Default'!F307)</f>
        <v>0.75945590369656268</v>
      </c>
      <c r="L317" s="1">
        <f t="shared" si="396"/>
        <v>-2.0910818081047777E-2</v>
      </c>
      <c r="M317" s="1">
        <f t="shared" si="397"/>
        <v>0.76473989734023895</v>
      </c>
      <c r="N317" s="1">
        <f t="shared" si="398"/>
        <v>-1.5626824437371512E-2</v>
      </c>
      <c r="O317" s="1">
        <f>627.5095*('PNO-LCCSD_T Default'!N307+'PNO-LCCSD_T Default'!T307-'PNO-LCCSD_T Default'!H307)</f>
        <v>0.76889994050633437</v>
      </c>
      <c r="P317" s="1">
        <f t="shared" si="416"/>
        <v>-1.1466781271276094E-2</v>
      </c>
      <c r="Q317" s="1">
        <f>627.5095*('PNO-LCCSD_T Default'!Z307+'PNO-LCCSD_T Default'!AF307-'PNO-LCCSD_T Default'!H307)</f>
        <v>0.76765747170945886</v>
      </c>
      <c r="R317" s="1">
        <f t="shared" si="417"/>
        <v>-1.2709250068151601E-2</v>
      </c>
      <c r="S317" s="1">
        <f t="shared" si="418"/>
        <v>0.76827870610789661</v>
      </c>
      <c r="T317" s="1">
        <f t="shared" si="419"/>
        <v>-1.2088015669713847E-2</v>
      </c>
      <c r="U317" s="1">
        <f t="shared" si="420"/>
        <v>0.76787312500911176</v>
      </c>
      <c r="V317" s="1">
        <f t="shared" si="421"/>
        <v>-1.2493596768498705E-2</v>
      </c>
      <c r="W317" s="1">
        <f t="shared" si="422"/>
        <v>0.76663636686658776</v>
      </c>
      <c r="X317" s="1">
        <f t="shared" si="423"/>
        <v>-1.3730354911022702E-2</v>
      </c>
      <c r="Y317" s="21">
        <f t="shared" si="424"/>
        <v>0.76725474593784981</v>
      </c>
      <c r="Z317" s="27">
        <f t="shared" si="425"/>
        <v>-1.3111975839760648E-2</v>
      </c>
      <c r="AA317" s="1">
        <f t="shared" si="426"/>
        <v>0.76772071377575779</v>
      </c>
      <c r="AB317" s="1">
        <f t="shared" si="427"/>
        <v>-1.2646008001852671E-2</v>
      </c>
      <c r="AC317" s="1">
        <f t="shared" si="428"/>
        <v>0.77626239552626797</v>
      </c>
      <c r="AD317" s="1">
        <f t="shared" si="429"/>
        <v>-4.1043262513424938E-3</v>
      </c>
      <c r="AE317" s="1">
        <f t="shared" si="430"/>
        <v>0.77199155465101288</v>
      </c>
      <c r="AF317" s="1">
        <f t="shared" si="431"/>
        <v>-8.3751671265975824E-3</v>
      </c>
      <c r="AG317" s="24">
        <f>627.5095*('PNO-LCCSD_T Tight'!J307+'PNO-LCCSD_T Tight'!P307-'PNO-LCCSD_T Tight'!D307)</f>
        <v>0.78176862673708269</v>
      </c>
      <c r="AH317" s="1">
        <f t="shared" si="432"/>
        <v>1.4019049594722333E-3</v>
      </c>
      <c r="AI317" s="1">
        <f>627.5095*('PNO-LCCSD_T Tight'!V307+'PNO-LCCSD_T Tight'!AB307-'PNO-LCCSD_T Tight'!D307)</f>
        <v>0.7508783772161961</v>
      </c>
      <c r="AJ317" s="1">
        <f t="shared" si="433"/>
        <v>-2.9488344561414359E-2</v>
      </c>
      <c r="AK317" s="1">
        <f t="shared" si="434"/>
        <v>0.76632350197663945</v>
      </c>
      <c r="AL317" s="1">
        <f t="shared" si="435"/>
        <v>-1.4043219800971007E-2</v>
      </c>
      <c r="AM317" s="1">
        <f>627.5095*('PNO-LCCSD_T Tight'!L307+'PNO-LCCSD_T Tight'!R307-'PNO-LCCSD_T Tight'!F307)</f>
        <v>0.77179664296818151</v>
      </c>
      <c r="AN317" s="1">
        <f t="shared" si="436"/>
        <v>-8.5700788094289493E-3</v>
      </c>
      <c r="AO317" s="1">
        <f>627.5095*('PNO-LCCSD_T Tight'!X307+'PNO-LCCSD_T Tight'!AD307-'PNO-LCCSD_T Tight'!F307)</f>
        <v>0.76534782824635905</v>
      </c>
      <c r="AP317" s="1">
        <f t="shared" si="437"/>
        <v>-1.5018893531251409E-2</v>
      </c>
      <c r="AQ317" s="1">
        <f t="shared" si="438"/>
        <v>0.76857223560727028</v>
      </c>
      <c r="AR317" s="1">
        <f t="shared" si="439"/>
        <v>-1.1794486170340179E-2</v>
      </c>
      <c r="AS317" s="1">
        <f>IF((627.5095*('PNO-LCCSD_T Tight'!N307+'PNO-LCCSD_T Tight'!T307-'PNO-LCCSD_T Tight'!H307))&gt;$AS$1,(627.5095*('PNO-LCCSD_T Tight'!N307+'PNO-LCCSD_T Tight'!T307-'PNO-LCCSD_T Tight'!H307)), "")</f>
        <v>0.77297247721739804</v>
      </c>
      <c r="AT317" s="1">
        <f t="shared" si="399"/>
        <v>-7.3942445602124263E-3</v>
      </c>
      <c r="AU317" s="1">
        <f>IF((627.5095*('PNO-LCCSD_T Tight'!Z307+'PNO-LCCSD_T Tight'!AF307-'PNO-LCCSD_T Tight'!H307))&gt;$AS$1,(627.5095*('PNO-LCCSD_T Tight'!Z307+'PNO-LCCSD_T Tight'!AF307-'PNO-LCCSD_T Tight'!H307)),"")</f>
        <v>0.77163588195652333</v>
      </c>
      <c r="AV317" s="1">
        <f t="shared" si="400"/>
        <v>-8.730839821087133E-3</v>
      </c>
      <c r="AW317" s="1">
        <f t="shared" si="401"/>
        <v>0.77230417958696074</v>
      </c>
      <c r="AX317" s="1">
        <f t="shared" si="402"/>
        <v>-8.0625421906497241E-3</v>
      </c>
      <c r="AY317" s="1">
        <f t="shared" si="440"/>
        <v>0.76525866793789599</v>
      </c>
      <c r="AZ317" s="1">
        <f t="shared" si="441"/>
        <v>-1.5108053839714475E-2</v>
      </c>
      <c r="BA317" s="1">
        <f t="shared" si="442"/>
        <v>0.77483449727124942</v>
      </c>
      <c r="BB317" s="1">
        <f t="shared" si="443"/>
        <v>-5.5322245063610387E-3</v>
      </c>
      <c r="BC317" s="21">
        <f t="shared" si="444"/>
        <v>0.7700465826045727</v>
      </c>
      <c r="BD317" s="1">
        <f t="shared" si="445"/>
        <v>-1.0320139173037757E-2</v>
      </c>
      <c r="BE317" s="1">
        <f t="shared" si="470"/>
        <v>0.77420613938051042</v>
      </c>
      <c r="BF317" s="1">
        <f t="shared" si="471"/>
        <v>-6.1605823971000451E-3</v>
      </c>
      <c r="BG317" s="1">
        <f t="shared" si="472"/>
        <v>0.77823318420981047</v>
      </c>
      <c r="BH317" s="1">
        <f t="shared" si="473"/>
        <v>-2.1335375677999924E-3</v>
      </c>
      <c r="BI317" s="1">
        <f t="shared" si="474"/>
        <v>0.77621966179516055</v>
      </c>
      <c r="BJ317" s="1">
        <f t="shared" si="475"/>
        <v>-4.1470599824499077E-3</v>
      </c>
      <c r="BL317" s="1">
        <f t="shared" si="446"/>
        <v>0.77121162708147417</v>
      </c>
      <c r="BM317" s="1">
        <f t="shared" si="447"/>
        <v>-9.15509469613629E-3</v>
      </c>
      <c r="BN317" s="1">
        <f t="shared" si="448"/>
        <v>0.76679926681772548</v>
      </c>
      <c r="BO317" s="1">
        <f t="shared" si="449"/>
        <v>-1.3567454959884984E-2</v>
      </c>
      <c r="BP317" s="1">
        <f t="shared" si="450"/>
        <v>0.76908215815737224</v>
      </c>
      <c r="BQ317" s="1">
        <f t="shared" si="451"/>
        <v>-1.1284563620238219E-2</v>
      </c>
      <c r="BR317" s="1">
        <f t="shared" si="452"/>
        <v>0.76897094550743872</v>
      </c>
      <c r="BS317" s="1">
        <f t="shared" si="453"/>
        <v>-1.1395776270171742E-2</v>
      </c>
      <c r="BT317" s="1">
        <f t="shared" si="454"/>
        <v>0.77674017848414778</v>
      </c>
      <c r="BU317" s="1">
        <f t="shared" si="455"/>
        <v>-3.6265432934626807E-3</v>
      </c>
      <c r="BV317" s="1">
        <f t="shared" si="456"/>
        <v>0.77283917927092105</v>
      </c>
      <c r="BW317" s="1">
        <f t="shared" si="457"/>
        <v>-7.5275425066894108E-3</v>
      </c>
      <c r="BX317" s="1">
        <f t="shared" si="458"/>
        <v>0.76830483015020534</v>
      </c>
      <c r="BY317" s="1">
        <f t="shared" si="459"/>
        <v>-1.2061891627405119E-2</v>
      </c>
      <c r="BZ317" s="1">
        <f t="shared" si="460"/>
        <v>0.77905359446379174</v>
      </c>
      <c r="CA317" s="1">
        <f t="shared" si="461"/>
        <v>-1.3131273138187183E-3</v>
      </c>
      <c r="CB317" s="1">
        <f t="shared" si="462"/>
        <v>0.77336253353844064</v>
      </c>
      <c r="CC317" s="1">
        <f t="shared" si="463"/>
        <v>-7.0041882391698174E-3</v>
      </c>
      <c r="CD317" s="1">
        <f t="shared" si="464"/>
        <v>0.76685680783905474</v>
      </c>
      <c r="CE317" s="1">
        <f t="shared" si="465"/>
        <v>-1.3509913938555718E-2</v>
      </c>
      <c r="CF317" s="1">
        <f t="shared" si="466"/>
        <v>0.77910718081920227</v>
      </c>
      <c r="CG317" s="1">
        <f t="shared" si="467"/>
        <v>-1.2595409584081896E-3</v>
      </c>
      <c r="CH317" s="1">
        <f t="shared" si="468"/>
        <v>0.77425350404807192</v>
      </c>
      <c r="CI317" s="1">
        <f t="shared" si="469"/>
        <v>-6.1132177295385448E-3</v>
      </c>
      <c r="CJ317" s="1">
        <f t="shared" si="409"/>
        <v>0.76779291240562053</v>
      </c>
      <c r="CK317" s="1">
        <f t="shared" si="469"/>
        <v>-1.257380937198993E-2</v>
      </c>
      <c r="CL317" s="1">
        <f t="shared" si="410"/>
        <v>0.77487974697185835</v>
      </c>
      <c r="CM317" s="1">
        <f t="shared" si="469"/>
        <v>-5.4869748057521095E-3</v>
      </c>
      <c r="CN317" s="1">
        <f t="shared" si="411"/>
        <v>0.77141239930528627</v>
      </c>
      <c r="CO317" s="1">
        <f t="shared" si="469"/>
        <v>-8.9543224723241943E-3</v>
      </c>
      <c r="CP317" s="1">
        <f t="shared" si="412"/>
        <v>0.76643039872561358</v>
      </c>
      <c r="CQ317" s="1">
        <f t="shared" si="415"/>
        <v>-1.3936323051996879E-2</v>
      </c>
      <c r="CR317" s="1">
        <f t="shared" si="413"/>
        <v>0.77504061586640594</v>
      </c>
      <c r="CS317" s="1">
        <f t="shared" si="415"/>
        <v>-5.3261059112045261E-3</v>
      </c>
      <c r="CT317" s="1">
        <f t="shared" si="414"/>
        <v>0.77219704791487764</v>
      </c>
      <c r="CU317" s="1">
        <f t="shared" si="415"/>
        <v>-8.169673862732818E-3</v>
      </c>
    </row>
    <row r="318" spans="1:99" x14ac:dyDescent="0.2">
      <c r="A318" s="4">
        <f>'PNO-LCCSD_T Default'!A308</f>
        <v>0.20066516062159828</v>
      </c>
      <c r="B318" t="s">
        <v>304</v>
      </c>
      <c r="C318" s="1">
        <f>627.5095*('PNO-LCCSD_T Default'!P308+'PNO-LCCSD_T Default'!J308-'PNO-LCCSD_T Default'!D308)</f>
        <v>0.2055737223644056</v>
      </c>
      <c r="D318" s="1">
        <f t="shared" si="391"/>
        <v>4.9085617428073214E-3</v>
      </c>
      <c r="E318" s="1">
        <f>627.5095*('PNO-LCCSD_T Default'!AB308+'PNO-LCCSD_T Default'!V308-'PNO-LCCSD_T Default'!D308)</f>
        <v>0.19899503327640647</v>
      </c>
      <c r="F318" s="1">
        <f t="shared" si="392"/>
        <v>-1.6701273451918131E-3</v>
      </c>
      <c r="G318" s="1">
        <f t="shared" si="393"/>
        <v>0.20228437782040604</v>
      </c>
      <c r="H318" s="1">
        <f t="shared" si="394"/>
        <v>1.6192171988077542E-3</v>
      </c>
      <c r="I318" s="1">
        <f>627.5095*('PNO-LCCSD_T Default'!R308+'PNO-LCCSD_T Default'!L308-'PNO-LCCSD_T Default'!F308)</f>
        <v>0.20346872544863107</v>
      </c>
      <c r="J318" s="1">
        <f t="shared" si="395"/>
        <v>2.803564827032784E-3</v>
      </c>
      <c r="K318" s="1">
        <f>627.5095*('PNO-LCCSD_T Default'!AD308+'PNO-LCCSD_T Default'!X308-'PNO-LCCSD_T Default'!F308)</f>
        <v>0.20080762331012672</v>
      </c>
      <c r="L318" s="1">
        <f t="shared" si="396"/>
        <v>1.4246268852843857E-4</v>
      </c>
      <c r="M318" s="1">
        <f t="shared" si="397"/>
        <v>0.20213817437937889</v>
      </c>
      <c r="N318" s="1">
        <f t="shared" si="398"/>
        <v>1.4730137577806113E-3</v>
      </c>
      <c r="O318" s="1">
        <f>627.5095*('PNO-LCCSD_T Default'!N308+'PNO-LCCSD_T Default'!T308-'PNO-LCCSD_T Default'!H308)</f>
        <v>0.20217728578180069</v>
      </c>
      <c r="P318" s="1">
        <f t="shared" si="416"/>
        <v>1.5121251602024099E-3</v>
      </c>
      <c r="Q318" s="1">
        <f>627.5095*('PNO-LCCSD_T Default'!Z308+'PNO-LCCSD_T Default'!AF308-'PNO-LCCSD_T Default'!H308)</f>
        <v>0.2017066537114936</v>
      </c>
      <c r="R318" s="1">
        <f t="shared" si="417"/>
        <v>1.0414930898953179E-3</v>
      </c>
      <c r="S318" s="1">
        <f t="shared" si="418"/>
        <v>0.20194196974664713</v>
      </c>
      <c r="T318" s="1">
        <f t="shared" si="419"/>
        <v>1.27680912504885E-3</v>
      </c>
      <c r="U318" s="1">
        <f t="shared" si="420"/>
        <v>0.2020886171779897</v>
      </c>
      <c r="V318" s="1">
        <f t="shared" si="421"/>
        <v>1.4234565563914225E-3</v>
      </c>
      <c r="W318" s="1">
        <f t="shared" si="422"/>
        <v>0.2019960195866595</v>
      </c>
      <c r="X318" s="1">
        <f t="shared" si="423"/>
        <v>1.3308589650612157E-3</v>
      </c>
      <c r="Y318" s="21">
        <f t="shared" si="424"/>
        <v>0.20204231838232459</v>
      </c>
      <c r="Z318" s="27">
        <f t="shared" si="425"/>
        <v>1.3771577607263052E-3</v>
      </c>
      <c r="AA318" s="1">
        <f t="shared" si="426"/>
        <v>0.20082233268873276</v>
      </c>
      <c r="AB318" s="1">
        <f t="shared" si="427"/>
        <v>1.5717206713447562E-4</v>
      </c>
      <c r="AC318" s="1">
        <f t="shared" si="428"/>
        <v>0.20264989872276376</v>
      </c>
      <c r="AD318" s="1">
        <f t="shared" si="429"/>
        <v>1.9847381011654786E-3</v>
      </c>
      <c r="AE318" s="1">
        <f t="shared" si="430"/>
        <v>0.20173611570574823</v>
      </c>
      <c r="AF318" s="1">
        <f t="shared" si="431"/>
        <v>1.0709550841499493E-3</v>
      </c>
      <c r="AG318" s="24">
        <f>627.5095*('PNO-LCCSD_T Tight'!J308+'PNO-LCCSD_T Tight'!P308-'PNO-LCCSD_T Tight'!D308)</f>
        <v>0.20547277619414586</v>
      </c>
      <c r="AH318" s="1">
        <f t="shared" si="432"/>
        <v>4.80761557254758E-3</v>
      </c>
      <c r="AI318" s="1">
        <f>627.5095*('PNO-LCCSD_T Tight'!V308+'PNO-LCCSD_T Tight'!AB308-'PNO-LCCSD_T Tight'!D308)</f>
        <v>0.20109591942776861</v>
      </c>
      <c r="AJ318" s="1">
        <f t="shared" si="433"/>
        <v>4.3075880617032825E-4</v>
      </c>
      <c r="AK318" s="1">
        <f t="shared" si="434"/>
        <v>0.20328434781095722</v>
      </c>
      <c r="AL318" s="1">
        <f t="shared" si="435"/>
        <v>2.6191871893589402E-3</v>
      </c>
      <c r="AM318" s="1">
        <f>627.5095*('PNO-LCCSD_T Tight'!L308+'PNO-LCCSD_T Tight'!R308-'PNO-LCCSD_T Tight'!F308)</f>
        <v>0.20541655886461851</v>
      </c>
      <c r="AN318" s="1">
        <f t="shared" si="436"/>
        <v>4.7513982430202328E-3</v>
      </c>
      <c r="AO318" s="1">
        <f>627.5095*('PNO-LCCSD_T Tight'!X308+'PNO-LCCSD_T Tight'!AD308-'PNO-LCCSD_T Tight'!F308)</f>
        <v>0.20285340221135131</v>
      </c>
      <c r="AP318" s="1">
        <f t="shared" si="437"/>
        <v>2.1882415897530316E-3</v>
      </c>
      <c r="AQ318" s="1">
        <f t="shared" si="438"/>
        <v>0.2041349805379849</v>
      </c>
      <c r="AR318" s="1">
        <f t="shared" si="439"/>
        <v>3.4698199163866184E-3</v>
      </c>
      <c r="AS318" s="1">
        <f>IF((627.5095*('PNO-LCCSD_T Tight'!N308+'PNO-LCCSD_T Tight'!T308-'PNO-LCCSD_T Tight'!H308))&gt;$AS$1,(627.5095*('PNO-LCCSD_T Tight'!N308+'PNO-LCCSD_T Tight'!T308-'PNO-LCCSD_T Tight'!H308)), "")</f>
        <v>0.20397196298436615</v>
      </c>
      <c r="AT318" s="1">
        <f t="shared" si="399"/>
        <v>3.3068023627678689E-3</v>
      </c>
      <c r="AU318" s="1">
        <f>IF((627.5095*('PNO-LCCSD_T Tight'!Z308+'PNO-LCCSD_T Tight'!AF308-'PNO-LCCSD_T Tight'!H308))&gt;$AS$1,(627.5095*('PNO-LCCSD_T Tight'!Z308+'PNO-LCCSD_T Tight'!AF308-'PNO-LCCSD_T Tight'!H308)),"")</f>
        <v>0.2035076059426974</v>
      </c>
      <c r="AV318" s="1">
        <f t="shared" si="400"/>
        <v>2.8424453210991185E-3</v>
      </c>
      <c r="AW318" s="1">
        <f t="shared" si="401"/>
        <v>0.20373978446353178</v>
      </c>
      <c r="AX318" s="1">
        <f t="shared" si="402"/>
        <v>3.0746238419334937E-3</v>
      </c>
      <c r="AY318" s="1">
        <f t="shared" si="440"/>
        <v>0.20537970085268858</v>
      </c>
      <c r="AZ318" s="1">
        <f t="shared" si="441"/>
        <v>4.7145402310903028E-3</v>
      </c>
      <c r="BA318" s="1">
        <f t="shared" si="442"/>
        <v>0.20400566828212596</v>
      </c>
      <c r="BB318" s="1">
        <f t="shared" si="443"/>
        <v>3.3405076605276807E-3</v>
      </c>
      <c r="BC318" s="21">
        <f t="shared" si="444"/>
        <v>0.20469268456740727</v>
      </c>
      <c r="BD318" s="1">
        <f t="shared" si="445"/>
        <v>4.0275239458089918E-3</v>
      </c>
      <c r="BE318" s="1">
        <f t="shared" si="470"/>
        <v>0.20245632140508499</v>
      </c>
      <c r="BF318" s="1">
        <f t="shared" si="471"/>
        <v>1.791160783486706E-3</v>
      </c>
      <c r="BG318" s="1">
        <f t="shared" si="472"/>
        <v>0.20419398362804411</v>
      </c>
      <c r="BH318" s="1">
        <f t="shared" si="473"/>
        <v>3.5288230064458304E-3</v>
      </c>
      <c r="BI318" s="1">
        <f t="shared" si="474"/>
        <v>0.20332515251656455</v>
      </c>
      <c r="BJ318" s="1">
        <f t="shared" si="475"/>
        <v>2.6599918949662682E-3</v>
      </c>
      <c r="BL318" s="1">
        <f t="shared" si="446"/>
        <v>0.20204880183869717</v>
      </c>
      <c r="BM318" s="1">
        <f t="shared" si="447"/>
        <v>1.3836412170988854E-3</v>
      </c>
      <c r="BN318" s="1">
        <f t="shared" si="448"/>
        <v>0.20214015425750767</v>
      </c>
      <c r="BO318" s="1">
        <f t="shared" si="449"/>
        <v>1.4749936359093885E-3</v>
      </c>
      <c r="BP318" s="1">
        <f t="shared" si="450"/>
        <v>0.20237950941924468</v>
      </c>
      <c r="BQ318" s="1">
        <f t="shared" si="451"/>
        <v>1.7143487976463978E-3</v>
      </c>
      <c r="BR318" s="1">
        <f t="shared" si="452"/>
        <v>0.20080742228894499</v>
      </c>
      <c r="BS318" s="1">
        <f t="shared" si="453"/>
        <v>1.4226166734671031E-4</v>
      </c>
      <c r="BT318" s="1">
        <f t="shared" si="454"/>
        <v>0.20307264341292422</v>
      </c>
      <c r="BU318" s="1">
        <f t="shared" si="455"/>
        <v>2.4074827913259378E-3</v>
      </c>
      <c r="BV318" s="1">
        <f t="shared" si="456"/>
        <v>0.20189251797856467</v>
      </c>
      <c r="BW318" s="1">
        <f t="shared" si="457"/>
        <v>1.2273573569663854E-3</v>
      </c>
      <c r="BX318" s="1">
        <f t="shared" si="458"/>
        <v>0.20146413786118347</v>
      </c>
      <c r="BY318" s="1">
        <f t="shared" si="459"/>
        <v>7.9897723958519129E-4</v>
      </c>
      <c r="BZ318" s="1">
        <f t="shared" si="460"/>
        <v>0.20361905164508079</v>
      </c>
      <c r="CA318" s="1">
        <f t="shared" si="461"/>
        <v>2.9538910234825078E-3</v>
      </c>
      <c r="CB318" s="1">
        <f t="shared" si="462"/>
        <v>0.20245045220085495</v>
      </c>
      <c r="CC318" s="1">
        <f t="shared" si="463"/>
        <v>1.7852915792566648E-3</v>
      </c>
      <c r="CD318" s="1">
        <f t="shared" si="464"/>
        <v>0.20284856599193948</v>
      </c>
      <c r="CE318" s="1">
        <f t="shared" si="465"/>
        <v>2.1834053703412015E-3</v>
      </c>
      <c r="CF318" s="1">
        <f t="shared" si="466"/>
        <v>0.20363083388958339</v>
      </c>
      <c r="CG318" s="1">
        <f t="shared" si="467"/>
        <v>2.9656732679851083E-3</v>
      </c>
      <c r="CH318" s="1">
        <f t="shared" si="468"/>
        <v>0.20344944442795471</v>
      </c>
      <c r="CI318" s="1">
        <f t="shared" si="469"/>
        <v>2.7842838063564246E-3</v>
      </c>
      <c r="CJ318" s="1">
        <f t="shared" si="409"/>
        <v>0.20534947717717614</v>
      </c>
      <c r="CK318" s="1">
        <f t="shared" si="469"/>
        <v>4.6843165555778554E-3</v>
      </c>
      <c r="CL318" s="1">
        <f t="shared" si="410"/>
        <v>0.20404570543780154</v>
      </c>
      <c r="CM318" s="1">
        <f t="shared" si="469"/>
        <v>3.380544816203257E-3</v>
      </c>
      <c r="CN318" s="1">
        <f t="shared" si="411"/>
        <v>0.20494470277360968</v>
      </c>
      <c r="CO318" s="1">
        <f t="shared" si="469"/>
        <v>4.2795421520114008E-3</v>
      </c>
      <c r="CP318" s="1">
        <f t="shared" si="412"/>
        <v>0.20666715471149913</v>
      </c>
      <c r="CQ318" s="1">
        <f t="shared" si="415"/>
        <v>6.0019940899008473E-3</v>
      </c>
      <c r="CR318" s="1">
        <f t="shared" si="413"/>
        <v>0.20407723625105656</v>
      </c>
      <c r="CS318" s="1">
        <f t="shared" si="415"/>
        <v>3.4120756294582777E-3</v>
      </c>
      <c r="CT318" s="1">
        <f t="shared" si="414"/>
        <v>0.20581316560960183</v>
      </c>
      <c r="CU318" s="1">
        <f t="shared" si="415"/>
        <v>5.1480049880035517E-3</v>
      </c>
    </row>
    <row r="319" spans="1:99" x14ac:dyDescent="0.2">
      <c r="A319" s="4">
        <f>'PNO-LCCSD_T Default'!A309</f>
        <v>1.968698613698344</v>
      </c>
      <c r="B319" t="s">
        <v>305</v>
      </c>
      <c r="C319" s="1">
        <f>627.5095*('PNO-LCCSD_T Default'!P309+'PNO-LCCSD_T Default'!J309-'PNO-LCCSD_T Default'!D309)</f>
        <v>1.9567378280497427</v>
      </c>
      <c r="D319" s="1">
        <f t="shared" si="391"/>
        <v>-1.1960785648601258E-2</v>
      </c>
      <c r="E319" s="1">
        <f>627.5095*('PNO-LCCSD_T Default'!AB309+'PNO-LCCSD_T Default'!V309-'PNO-LCCSD_T Default'!D309)</f>
        <v>1.2983430509117722</v>
      </c>
      <c r="F319" s="1">
        <f t="shared" si="392"/>
        <v>-0.67035556278657182</v>
      </c>
      <c r="G319" s="1">
        <f t="shared" si="393"/>
        <v>1.6275404394807573</v>
      </c>
      <c r="H319" s="1">
        <f t="shared" si="394"/>
        <v>-0.34115817421758665</v>
      </c>
      <c r="I319" s="1">
        <f>627.5095*('PNO-LCCSD_T Default'!R309+'PNO-LCCSD_T Default'!L309-'PNO-LCCSD_T Default'!F309)</f>
        <v>1.8058308532712006</v>
      </c>
      <c r="J319" s="1">
        <f t="shared" si="395"/>
        <v>-0.16286776042714335</v>
      </c>
      <c r="K319" s="1">
        <f>627.5095*('PNO-LCCSD_T Default'!AD309+'PNO-LCCSD_T Default'!X309-'PNO-LCCSD_T Default'!F309)</f>
        <v>1.7022045387364053</v>
      </c>
      <c r="L319" s="1">
        <f t="shared" si="396"/>
        <v>-0.26649407496193867</v>
      </c>
      <c r="M319" s="1">
        <f t="shared" si="397"/>
        <v>1.754017696003803</v>
      </c>
      <c r="N319" s="1">
        <f t="shared" si="398"/>
        <v>-0.21468091769454101</v>
      </c>
      <c r="O319" s="1">
        <f>627.5095*('PNO-LCCSD_T Default'!N309+'PNO-LCCSD_T Default'!T309-'PNO-LCCSD_T Default'!H309)</f>
        <v>1.8558656213371254</v>
      </c>
      <c r="P319" s="1">
        <f t="shared" si="416"/>
        <v>-0.11283299236121858</v>
      </c>
      <c r="Q319" s="1">
        <f>627.5095*('PNO-LCCSD_T Default'!Z309+'PNO-LCCSD_T Default'!AF309-'PNO-LCCSD_T Default'!H309)</f>
        <v>1.8157865895955552</v>
      </c>
      <c r="R319" s="1">
        <f t="shared" si="417"/>
        <v>-0.15291202410278881</v>
      </c>
      <c r="S319" s="1">
        <f t="shared" si="418"/>
        <v>1.8358261054663403</v>
      </c>
      <c r="T319" s="1">
        <f t="shared" si="419"/>
        <v>-0.13287250823200369</v>
      </c>
      <c r="U319" s="1">
        <f t="shared" si="420"/>
        <v>1.7068910579543504</v>
      </c>
      <c r="V319" s="1">
        <f t="shared" si="421"/>
        <v>-0.26180755574399361</v>
      </c>
      <c r="W319" s="1">
        <f t="shared" si="422"/>
        <v>1.9669900001133007</v>
      </c>
      <c r="X319" s="1">
        <f t="shared" si="423"/>
        <v>-1.7086135850432616E-3</v>
      </c>
      <c r="Y319" s="21">
        <f t="shared" si="424"/>
        <v>1.8369405290338257</v>
      </c>
      <c r="Z319" s="27">
        <f t="shared" si="425"/>
        <v>-0.13175808466451833</v>
      </c>
      <c r="AA319" s="1">
        <f t="shared" si="426"/>
        <v>1.9083611157013745</v>
      </c>
      <c r="AB319" s="1">
        <f t="shared" si="427"/>
        <v>-6.0337497996969525E-2</v>
      </c>
      <c r="AC319" s="1">
        <f t="shared" si="428"/>
        <v>1.9349546429559747</v>
      </c>
      <c r="AD319" s="1">
        <f t="shared" si="429"/>
        <v>-3.3743970742369234E-2</v>
      </c>
      <c r="AE319" s="1">
        <f t="shared" si="430"/>
        <v>1.9216578793286745</v>
      </c>
      <c r="AF319" s="1">
        <f t="shared" si="431"/>
        <v>-4.704073436966949E-2</v>
      </c>
      <c r="AG319" s="24">
        <f>627.5095*('PNO-LCCSD_T Tight'!J309+'PNO-LCCSD_T Tight'!P309-'PNO-LCCSD_T Tight'!D309)</f>
        <v>2.559124220309807</v>
      </c>
      <c r="AH319" s="1">
        <f t="shared" si="432"/>
        <v>0.59042560661146304</v>
      </c>
      <c r="AI319" s="1">
        <f>627.5095*('PNO-LCCSD_T Tight'!V309+'PNO-LCCSD_T Tight'!AB309-'PNO-LCCSD_T Tight'!D309)</f>
        <v>1.4219338173930296</v>
      </c>
      <c r="AJ319" s="1">
        <f t="shared" si="433"/>
        <v>-0.54676479630531438</v>
      </c>
      <c r="AK319" s="1">
        <f t="shared" si="434"/>
        <v>1.9905290188514182</v>
      </c>
      <c r="AL319" s="1">
        <f t="shared" si="435"/>
        <v>2.1830405153074217E-2</v>
      </c>
      <c r="AM319" s="1">
        <f>627.5095*('PNO-LCCSD_T Tight'!L309+'PNO-LCCSD_T Tight'!R309-'PNO-LCCSD_T Tight'!F309)</f>
        <v>2.066390394944551</v>
      </c>
      <c r="AN319" s="1">
        <f t="shared" si="436"/>
        <v>9.7691781246207032E-2</v>
      </c>
      <c r="AO319" s="1">
        <f>627.5095*('PNO-LCCSD_T Tight'!X309+'PNO-LCCSD_T Tight'!AD309-'PNO-LCCSD_T Tight'!F309)</f>
        <v>1.7493089033132678</v>
      </c>
      <c r="AP319" s="1">
        <f t="shared" si="437"/>
        <v>-0.21938971038507615</v>
      </c>
      <c r="AQ319" s="1">
        <f t="shared" si="438"/>
        <v>1.9078496491289094</v>
      </c>
      <c r="AR319" s="1">
        <f t="shared" si="439"/>
        <v>-6.084896456943456E-2</v>
      </c>
      <c r="AS319" s="1" t="str">
        <f>IF((627.5095*('PNO-LCCSD_T Tight'!N309+'PNO-LCCSD_T Tight'!T309-'PNO-LCCSD_T Tight'!H309))&gt;$AS$1,(627.5095*('PNO-LCCSD_T Tight'!N309+'PNO-LCCSD_T Tight'!T309-'PNO-LCCSD_T Tight'!H309)), "")</f>
        <v/>
      </c>
      <c r="AT319" s="1" t="e">
        <f t="shared" si="399"/>
        <v>#VALUE!</v>
      </c>
      <c r="AU319" s="1" t="str">
        <f>IF((627.5095*('PNO-LCCSD_T Tight'!Z309+'PNO-LCCSD_T Tight'!AF309-'PNO-LCCSD_T Tight'!H309))&gt;$AS$1,(627.5095*('PNO-LCCSD_T Tight'!Z309+'PNO-LCCSD_T Tight'!AF309-'PNO-LCCSD_T Tight'!H309)),"")</f>
        <v/>
      </c>
      <c r="AV319" s="1" t="e">
        <f t="shared" si="400"/>
        <v>#VALUE!</v>
      </c>
      <c r="AW319" s="1"/>
      <c r="AX319" s="1">
        <f t="shared" si="402"/>
        <v>-1.968698613698344</v>
      </c>
      <c r="AY319" s="1">
        <f t="shared" si="440"/>
        <v>1.7433371769016492</v>
      </c>
      <c r="AZ319" s="1">
        <f t="shared" si="441"/>
        <v>-0.22536143679669474</v>
      </c>
      <c r="BA319" s="1">
        <f t="shared" si="442"/>
        <v>1.9639472528018715</v>
      </c>
      <c r="BB319" s="1">
        <f t="shared" si="443"/>
        <v>-4.7513608964724341E-3</v>
      </c>
      <c r="BC319" s="21">
        <f t="shared" si="444"/>
        <v>1.8536422148517604</v>
      </c>
      <c r="BD319" s="1">
        <f t="shared" si="445"/>
        <v>-0.11505639884658359</v>
      </c>
      <c r="BE319" s="1"/>
      <c r="BF319" s="1"/>
      <c r="BG319" s="1"/>
      <c r="BH319" s="1"/>
      <c r="BI319" s="1"/>
      <c r="BJ319" s="1"/>
      <c r="BL319" s="1">
        <f t="shared" si="446"/>
        <v>1.9444851987853093</v>
      </c>
      <c r="BM319" s="1">
        <f t="shared" si="447"/>
        <v>-2.4213414913034637E-2</v>
      </c>
      <c r="BN319" s="1">
        <f t="shared" si="448"/>
        <v>1.975469143276342</v>
      </c>
      <c r="BO319" s="1">
        <f t="shared" si="449"/>
        <v>6.7705295779980634E-3</v>
      </c>
      <c r="BP319" s="1">
        <f t="shared" si="450"/>
        <v>1.9593406976635692</v>
      </c>
      <c r="BQ319" s="1">
        <f t="shared" si="451"/>
        <v>-9.3579160347747603E-3</v>
      </c>
      <c r="BR319" s="1">
        <f t="shared" si="452"/>
        <v>1.9973374672775595</v>
      </c>
      <c r="BS319" s="1">
        <f t="shared" si="453"/>
        <v>2.8638853579215473E-2</v>
      </c>
      <c r="BT319" s="1">
        <f t="shared" si="454"/>
        <v>1.9598238345820591</v>
      </c>
      <c r="BU319" s="1">
        <f t="shared" si="455"/>
        <v>-8.8747791162848699E-3</v>
      </c>
      <c r="BV319" s="1">
        <f t="shared" si="456"/>
        <v>1.9784318219033834</v>
      </c>
      <c r="BW319" s="1">
        <f t="shared" si="457"/>
        <v>9.7332082050394231E-3</v>
      </c>
      <c r="BX319" s="1">
        <f t="shared" si="458"/>
        <v>1.9942146903473199</v>
      </c>
      <c r="BY319" s="1">
        <f t="shared" si="459"/>
        <v>2.5516076648975927E-2</v>
      </c>
      <c r="BZ319" s="1">
        <f t="shared" si="460"/>
        <v>1.9572695336590835</v>
      </c>
      <c r="CA319" s="1">
        <f t="shared" si="461"/>
        <v>-1.1429080039260464E-2</v>
      </c>
      <c r="CB319" s="1">
        <f t="shared" si="462"/>
        <v>1.9766896498173638</v>
      </c>
      <c r="CC319" s="1">
        <f t="shared" si="463"/>
        <v>7.9910361190198564E-3</v>
      </c>
      <c r="CD319" s="1">
        <f t="shared" si="464"/>
        <v>1.9844802813977998</v>
      </c>
      <c r="CE319" s="1">
        <f t="shared" si="465"/>
        <v>1.578166769945577E-2</v>
      </c>
      <c r="CF319" s="1">
        <f t="shared" si="466"/>
        <v>1.9571387106196987</v>
      </c>
      <c r="CG319" s="1">
        <f t="shared" si="467"/>
        <v>-1.1559903078645295E-2</v>
      </c>
      <c r="CH319" s="1">
        <f t="shared" si="468"/>
        <v>1.9698035922049022</v>
      </c>
      <c r="CI319" s="1">
        <f t="shared" si="469"/>
        <v>1.1049785065582185E-3</v>
      </c>
      <c r="CJ319" s="1">
        <f t="shared" si="409"/>
        <v>1.9236940027815144</v>
      </c>
      <c r="CK319" s="1">
        <f t="shared" si="469"/>
        <v>-4.5004610916829613E-2</v>
      </c>
      <c r="CL319" s="1">
        <f t="shared" si="410"/>
        <v>1.9663025554699702</v>
      </c>
      <c r="CM319" s="1">
        <f t="shared" si="469"/>
        <v>-2.396058228373743E-3</v>
      </c>
      <c r="CN319" s="1">
        <f t="shared" si="411"/>
        <v>1.9451246908353972</v>
      </c>
      <c r="CO319" s="1">
        <f t="shared" si="469"/>
        <v>-2.3573922862946795E-2</v>
      </c>
      <c r="CP319" s="1">
        <f t="shared" si="412"/>
        <v>1.9155584688375411</v>
      </c>
      <c r="CQ319" s="1">
        <f t="shared" si="415"/>
        <v>-5.3140144860802874E-2</v>
      </c>
      <c r="CR319" s="1">
        <f t="shared" si="413"/>
        <v>1.9655951159695453</v>
      </c>
      <c r="CS319" s="1">
        <f t="shared" si="415"/>
        <v>-3.1034977287986987E-3</v>
      </c>
      <c r="CT319" s="1">
        <f t="shared" si="414"/>
        <v>1.9399629558097988</v>
      </c>
      <c r="CU319" s="1">
        <f t="shared" si="415"/>
        <v>-2.8735657888545152E-2</v>
      </c>
    </row>
    <row r="320" spans="1:99" x14ac:dyDescent="0.2">
      <c r="A320" s="4">
        <f>'PNO-LCCSD_T Default'!A310</f>
        <v>3.080978906184896</v>
      </c>
      <c r="B320" t="s">
        <v>306</v>
      </c>
      <c r="C320" s="1">
        <f>627.5095*('PNO-LCCSD_T Default'!P310+'PNO-LCCSD_T Default'!J310-'PNO-LCCSD_T Default'!D310)</f>
        <v>3.0054754487891322</v>
      </c>
      <c r="D320" s="1">
        <f t="shared" si="391"/>
        <v>-7.5503457395763807E-2</v>
      </c>
      <c r="E320" s="1">
        <f>627.5095*('PNO-LCCSD_T Default'!AB310+'PNO-LCCSD_T Default'!V310-'PNO-LCCSD_T Default'!D310)</f>
        <v>2.5089256258778807</v>
      </c>
      <c r="F320" s="1">
        <f t="shared" si="392"/>
        <v>-0.5720532803070153</v>
      </c>
      <c r="G320" s="1">
        <f t="shared" si="393"/>
        <v>2.7572005373335067</v>
      </c>
      <c r="H320" s="1">
        <f t="shared" si="394"/>
        <v>-0.32377836885138933</v>
      </c>
      <c r="I320" s="1">
        <f>627.5095*('PNO-LCCSD_T Default'!R310+'PNO-LCCSD_T Default'!L310-'PNO-LCCSD_T Default'!F310)</f>
        <v>2.922884101057063</v>
      </c>
      <c r="J320" s="1">
        <f t="shared" si="395"/>
        <v>-0.15809480512783303</v>
      </c>
      <c r="K320" s="1">
        <f>627.5095*('PNO-LCCSD_T Default'!AD310+'PNO-LCCSD_T Default'!X310-'PNO-LCCSD_T Default'!F310)</f>
        <v>2.8741461021162671</v>
      </c>
      <c r="L320" s="1">
        <f t="shared" si="396"/>
        <v>-0.20683280406862892</v>
      </c>
      <c r="M320" s="1">
        <f t="shared" si="397"/>
        <v>2.898515101586665</v>
      </c>
      <c r="N320" s="1">
        <f t="shared" si="398"/>
        <v>-0.18246380459823097</v>
      </c>
      <c r="O320" s="1">
        <f>627.5095*('PNO-LCCSD_T Default'!N310+'PNO-LCCSD_T Default'!T310-'PNO-LCCSD_T Default'!H310)</f>
        <v>2.9689356973162773</v>
      </c>
      <c r="P320" s="1">
        <f t="shared" si="416"/>
        <v>-0.11204320886861874</v>
      </c>
      <c r="Q320" s="1">
        <f>627.5095*('PNO-LCCSD_T Default'!Z310+'PNO-LCCSD_T Default'!AF310-'PNO-LCCSD_T Default'!H310)</f>
        <v>2.9568122137897643</v>
      </c>
      <c r="R320" s="1">
        <f t="shared" si="417"/>
        <v>-0.12416669239513167</v>
      </c>
      <c r="S320" s="1">
        <f t="shared" si="418"/>
        <v>2.9628739555530208</v>
      </c>
      <c r="T320" s="1">
        <f t="shared" si="419"/>
        <v>-0.11810495063187521</v>
      </c>
      <c r="U320" s="1">
        <f t="shared" si="420"/>
        <v>2.8687343770198166</v>
      </c>
      <c r="V320" s="1">
        <f t="shared" si="421"/>
        <v>-0.21224452916507941</v>
      </c>
      <c r="W320" s="1">
        <f t="shared" si="422"/>
        <v>3.1135971892351813</v>
      </c>
      <c r="X320" s="1">
        <f t="shared" si="423"/>
        <v>3.2618283050285246E-2</v>
      </c>
      <c r="Y320" s="21">
        <f t="shared" si="424"/>
        <v>2.9911657831274989</v>
      </c>
      <c r="Z320" s="27">
        <f t="shared" si="425"/>
        <v>-8.9813123057397082E-2</v>
      </c>
      <c r="AA320" s="1">
        <f t="shared" si="426"/>
        <v>3.0172521261784038</v>
      </c>
      <c r="AB320" s="1">
        <f t="shared" si="427"/>
        <v>-6.3726780006492234E-2</v>
      </c>
      <c r="AC320" s="1">
        <f t="shared" si="428"/>
        <v>3.0435438719390073</v>
      </c>
      <c r="AD320" s="1">
        <f t="shared" si="429"/>
        <v>-3.7435034245888676E-2</v>
      </c>
      <c r="AE320" s="1">
        <f t="shared" si="430"/>
        <v>3.0303979990587053</v>
      </c>
      <c r="AF320" s="1">
        <f t="shared" si="431"/>
        <v>-5.0580907126190677E-2</v>
      </c>
      <c r="AG320" s="24">
        <f>627.5095*('PNO-LCCSD_T Tight'!J310+'PNO-LCCSD_T Tight'!P310-'PNO-LCCSD_T Tight'!D310)</f>
        <v>3.5416480231454512</v>
      </c>
      <c r="AH320" s="1">
        <f t="shared" si="432"/>
        <v>0.46066911696055524</v>
      </c>
      <c r="AI320" s="1">
        <f>627.5095*('PNO-LCCSD_T Tight'!V310+'PNO-LCCSD_T Tight'!AB310-'PNO-LCCSD_T Tight'!D310)</f>
        <v>2.646201776456421</v>
      </c>
      <c r="AJ320" s="1">
        <f t="shared" si="433"/>
        <v>-0.43477712972847504</v>
      </c>
      <c r="AK320" s="1">
        <f t="shared" si="434"/>
        <v>3.0939248998009363</v>
      </c>
      <c r="AL320" s="1">
        <f t="shared" si="435"/>
        <v>1.2945993616040319E-2</v>
      </c>
      <c r="AM320" s="1">
        <f>627.5095*('PNO-LCCSD_T Tight'!L310+'PNO-LCCSD_T Tight'!R310-'PNO-LCCSD_T Tight'!F310)</f>
        <v>3.1456685666906505</v>
      </c>
      <c r="AN320" s="1">
        <f t="shared" si="436"/>
        <v>6.4689660505754532E-2</v>
      </c>
      <c r="AO320" s="1">
        <f>627.5095*('PNO-LCCSD_T Tight'!X310+'PNO-LCCSD_T Tight'!AD310-'PNO-LCCSD_T Tight'!F310)</f>
        <v>2.9098960261642572</v>
      </c>
      <c r="AP320" s="1">
        <f t="shared" si="437"/>
        <v>-0.17108288002063876</v>
      </c>
      <c r="AQ320" s="1">
        <f t="shared" si="438"/>
        <v>3.0277822964274539</v>
      </c>
      <c r="AR320" s="1">
        <f t="shared" si="439"/>
        <v>-5.3196609757442115E-2</v>
      </c>
      <c r="AS320" s="1" t="str">
        <f>IF((627.5095*('PNO-LCCSD_T Tight'!N310+'PNO-LCCSD_T Tight'!T310-'PNO-LCCSD_T Tight'!H310))&gt;$AS$1,(627.5095*('PNO-LCCSD_T Tight'!N310+'PNO-LCCSD_T Tight'!T310-'PNO-LCCSD_T Tight'!H310)), "")</f>
        <v/>
      </c>
      <c r="AT320" s="1" t="e">
        <f t="shared" si="399"/>
        <v>#VALUE!</v>
      </c>
      <c r="AU320" s="1" t="str">
        <f>IF((627.5095*('PNO-LCCSD_T Tight'!Z310+'PNO-LCCSD_T Tight'!AF310-'PNO-LCCSD_T Tight'!H310))&gt;$AS$1,(627.5095*('PNO-LCCSD_T Tight'!Z310+'PNO-LCCSD_T Tight'!AF310-'PNO-LCCSD_T Tight'!H310)),"")</f>
        <v/>
      </c>
      <c r="AV320" s="1" t="e">
        <f t="shared" si="400"/>
        <v>#VALUE!</v>
      </c>
      <c r="AW320" s="1"/>
      <c r="AX320" s="1">
        <f t="shared" si="402"/>
        <v>-3.080978906184896</v>
      </c>
      <c r="AY320" s="1">
        <f t="shared" si="440"/>
        <v>2.8860508357752308</v>
      </c>
      <c r="AZ320" s="1">
        <f t="shared" si="441"/>
        <v>-0.1949280704096652</v>
      </c>
      <c r="BA320" s="1">
        <f t="shared" si="442"/>
        <v>3.0827830324183481</v>
      </c>
      <c r="BB320" s="1">
        <f t="shared" si="443"/>
        <v>1.8041262334520525E-3</v>
      </c>
      <c r="BC320" s="21">
        <f t="shared" si="444"/>
        <v>2.9844169340967892</v>
      </c>
      <c r="BD320" s="1">
        <f t="shared" si="445"/>
        <v>-9.6561972088106796E-2</v>
      </c>
      <c r="BE320" s="1"/>
      <c r="BF320" s="1"/>
      <c r="BG320" s="1"/>
      <c r="BH320" s="1"/>
      <c r="BI320" s="1"/>
      <c r="BJ320" s="1"/>
      <c r="BL320" s="1">
        <f t="shared" si="446"/>
        <v>3.0802123648663868</v>
      </c>
      <c r="BM320" s="1">
        <f t="shared" si="447"/>
        <v>-7.6654131850917295E-4</v>
      </c>
      <c r="BN320" s="1">
        <f t="shared" si="448"/>
        <v>3.1230152401686477</v>
      </c>
      <c r="BO320" s="1">
        <f t="shared" si="449"/>
        <v>4.2036333983751728E-2</v>
      </c>
      <c r="BP320" s="1">
        <f t="shared" si="450"/>
        <v>3.1047096274523365</v>
      </c>
      <c r="BQ320" s="1">
        <f t="shared" si="451"/>
        <v>2.3730721267440469E-2</v>
      </c>
      <c r="BR320" s="1">
        <f t="shared" si="452"/>
        <v>3.0964482702055749</v>
      </c>
      <c r="BS320" s="1">
        <f t="shared" si="453"/>
        <v>1.5469364020678888E-2</v>
      </c>
      <c r="BT320" s="1">
        <f t="shared" si="454"/>
        <v>3.0711668650769828</v>
      </c>
      <c r="BU320" s="1">
        <f t="shared" si="455"/>
        <v>-9.8120411079132275E-3</v>
      </c>
      <c r="BV320" s="1">
        <f t="shared" si="456"/>
        <v>3.0830640351399952</v>
      </c>
      <c r="BW320" s="1">
        <f t="shared" si="457"/>
        <v>2.0851289550991581E-3</v>
      </c>
      <c r="BX320" s="1">
        <f t="shared" si="458"/>
        <v>3.0906589284294173</v>
      </c>
      <c r="BY320" s="1">
        <f t="shared" si="459"/>
        <v>9.6800222445212469E-3</v>
      </c>
      <c r="BZ320" s="1">
        <f t="shared" si="460"/>
        <v>3.0604797897661888</v>
      </c>
      <c r="CA320" s="1">
        <f t="shared" si="461"/>
        <v>-2.0499116418707164E-2</v>
      </c>
      <c r="CB320" s="1">
        <f t="shared" si="462"/>
        <v>3.076641984483564</v>
      </c>
      <c r="CC320" s="1">
        <f t="shared" si="463"/>
        <v>-4.3369217013320416E-3</v>
      </c>
      <c r="CD320" s="1">
        <f t="shared" si="464"/>
        <v>3.0756519150938422</v>
      </c>
      <c r="CE320" s="1">
        <f t="shared" si="465"/>
        <v>-5.3269910910538343E-3</v>
      </c>
      <c r="CF320" s="1">
        <f t="shared" si="466"/>
        <v>3.0601480758360662</v>
      </c>
      <c r="CG320" s="1">
        <f t="shared" si="467"/>
        <v>-2.0830830348829821E-2</v>
      </c>
      <c r="CH320" s="1">
        <f t="shared" si="468"/>
        <v>3.0615604320362872</v>
      </c>
      <c r="CI320" s="1">
        <f t="shared" si="469"/>
        <v>-1.9418474148608755E-2</v>
      </c>
      <c r="CJ320" s="1">
        <f t="shared" si="409"/>
        <v>3.0465829873597459</v>
      </c>
      <c r="CK320" s="1">
        <f t="shared" si="469"/>
        <v>-3.439591882515014E-2</v>
      </c>
      <c r="CL320" s="1">
        <f t="shared" si="410"/>
        <v>3.085399141153081</v>
      </c>
      <c r="CM320" s="1">
        <f t="shared" si="469"/>
        <v>4.4202349681849995E-3</v>
      </c>
      <c r="CN320" s="1">
        <f t="shared" si="411"/>
        <v>3.0692801506088343</v>
      </c>
      <c r="CO320" s="1">
        <f t="shared" si="469"/>
        <v>-1.1698755576061703E-2</v>
      </c>
      <c r="CP320" s="1">
        <f t="shared" si="412"/>
        <v>3.0333040441906953</v>
      </c>
      <c r="CQ320" s="1">
        <f t="shared" si="415"/>
        <v>-4.7674861994200679E-2</v>
      </c>
      <c r="CR320" s="1">
        <f t="shared" si="413"/>
        <v>3.0840336804976718</v>
      </c>
      <c r="CS320" s="1">
        <f t="shared" si="415"/>
        <v>3.0547743127757876E-3</v>
      </c>
      <c r="CT320" s="1">
        <f t="shared" si="414"/>
        <v>3.0569534898223036</v>
      </c>
      <c r="CU320" s="1">
        <f t="shared" si="415"/>
        <v>-2.4025416362592367E-2</v>
      </c>
    </row>
    <row r="321" spans="1:99" x14ac:dyDescent="0.2">
      <c r="A321" s="4">
        <f>'PNO-LCCSD_T Default'!A311</f>
        <v>3.4378108293489547</v>
      </c>
      <c r="B321" t="s">
        <v>307</v>
      </c>
      <c r="C321" s="1">
        <f>627.5095*('PNO-LCCSD_T Default'!P311+'PNO-LCCSD_T Default'!J311-'PNO-LCCSD_T Default'!D311)</f>
        <v>3.4175037920043336</v>
      </c>
      <c r="D321" s="1">
        <f t="shared" si="391"/>
        <v>-2.0307037344621026E-2</v>
      </c>
      <c r="E321" s="1">
        <f>627.5095*('PNO-LCCSD_T Default'!AB311+'PNO-LCCSD_T Default'!V311-'PNO-LCCSD_T Default'!D311)</f>
        <v>2.9844439696353384</v>
      </c>
      <c r="F321" s="1">
        <f t="shared" si="392"/>
        <v>-0.45336685971361623</v>
      </c>
      <c r="G321" s="1">
        <f t="shared" si="393"/>
        <v>3.200973880819836</v>
      </c>
      <c r="H321" s="1">
        <f t="shared" si="394"/>
        <v>-0.23683694852911863</v>
      </c>
      <c r="I321" s="1">
        <f>627.5095*('PNO-LCCSD_T Default'!R311+'PNO-LCCSD_T Default'!L311-'PNO-LCCSD_T Default'!F311)</f>
        <v>3.3158141757416244</v>
      </c>
      <c r="J321" s="1">
        <f t="shared" si="395"/>
        <v>-0.12199665360733025</v>
      </c>
      <c r="K321" s="1">
        <f>627.5095*('PNO-LCCSD_T Default'!AD311+'PNO-LCCSD_T Default'!X311-'PNO-LCCSD_T Default'!F311)</f>
        <v>3.2723535875677841</v>
      </c>
      <c r="L321" s="1">
        <f t="shared" si="396"/>
        <v>-0.16545724178117061</v>
      </c>
      <c r="M321" s="1">
        <f t="shared" si="397"/>
        <v>3.2940838816547044</v>
      </c>
      <c r="N321" s="1">
        <f t="shared" si="398"/>
        <v>-0.14372694769425021</v>
      </c>
      <c r="O321" s="1">
        <f>627.5095*('PNO-LCCSD_T Default'!N311+'PNO-LCCSD_T Default'!T311-'PNO-LCCSD_T Default'!H311)</f>
        <v>3.3443871813885591</v>
      </c>
      <c r="P321" s="1">
        <f t="shared" si="416"/>
        <v>-9.3423647960395595E-2</v>
      </c>
      <c r="Q321" s="1">
        <f>627.5095*('PNO-LCCSD_T Default'!Z311+'PNO-LCCSD_T Default'!AF311-'PNO-LCCSD_T Default'!H311)</f>
        <v>3.3331924119453835</v>
      </c>
      <c r="R321" s="1">
        <f t="shared" si="417"/>
        <v>-0.10461841740357114</v>
      </c>
      <c r="S321" s="1">
        <f t="shared" si="418"/>
        <v>3.3387897966669713</v>
      </c>
      <c r="T321" s="1">
        <f t="shared" si="419"/>
        <v>-9.9021032681983367E-2</v>
      </c>
      <c r="U321" s="1">
        <f t="shared" si="420"/>
        <v>3.2491429709570454</v>
      </c>
      <c r="V321" s="1">
        <f t="shared" si="421"/>
        <v>-0.18866785839190925</v>
      </c>
      <c r="W321" s="1">
        <f t="shared" si="422"/>
        <v>3.4611170208669533</v>
      </c>
      <c r="X321" s="1">
        <f t="shared" si="423"/>
        <v>2.330619151799862E-2</v>
      </c>
      <c r="Y321" s="21">
        <f t="shared" si="424"/>
        <v>3.3551299959119993</v>
      </c>
      <c r="Z321" s="27">
        <f t="shared" si="425"/>
        <v>-8.2680833436955314E-2</v>
      </c>
      <c r="AA321" s="1">
        <f t="shared" si="426"/>
        <v>3.3743654168214086</v>
      </c>
      <c r="AB321" s="1">
        <f t="shared" si="427"/>
        <v>-6.3445412527546097E-2</v>
      </c>
      <c r="AC321" s="1">
        <f t="shared" si="428"/>
        <v>3.3970233096530289</v>
      </c>
      <c r="AD321" s="1">
        <f t="shared" si="429"/>
        <v>-4.0787519695925756E-2</v>
      </c>
      <c r="AE321" s="1">
        <f t="shared" si="430"/>
        <v>3.3856943632372185</v>
      </c>
      <c r="AF321" s="1">
        <f t="shared" si="431"/>
        <v>-5.2116466111736148E-2</v>
      </c>
      <c r="AG321" s="24">
        <f>627.5095*('PNO-LCCSD_T Tight'!J311+'PNO-LCCSD_T Tight'!P311-'PNO-LCCSD_T Tight'!D311)</f>
        <v>3.7259101285960563</v>
      </c>
      <c r="AH321" s="1">
        <f t="shared" si="432"/>
        <v>0.28809929924710165</v>
      </c>
      <c r="AI321" s="1">
        <f>627.5095*('PNO-LCCSD_T Tight'!V311+'PNO-LCCSD_T Tight'!AB311-'PNO-LCCSD_T Tight'!D311)</f>
        <v>3.0809593258367656</v>
      </c>
      <c r="AJ321" s="1">
        <f t="shared" si="433"/>
        <v>-0.35685150351218908</v>
      </c>
      <c r="AK321" s="1">
        <f t="shared" si="434"/>
        <v>3.4034347272164109</v>
      </c>
      <c r="AL321" s="1">
        <f t="shared" si="435"/>
        <v>-3.4376102132543718E-2</v>
      </c>
      <c r="AM321" s="1">
        <f>627.5095*('PNO-LCCSD_T Tight'!L311+'PNO-LCCSD_T Tight'!R311-'PNO-LCCSD_T Tight'!F311)</f>
        <v>3.447420223997065</v>
      </c>
      <c r="AN321" s="1">
        <f t="shared" si="436"/>
        <v>9.609394648110392E-3</v>
      </c>
      <c r="AO321" s="1">
        <f>627.5095*('PNO-LCCSD_T Tight'!X311+'PNO-LCCSD_T Tight'!AD311-'PNO-LCCSD_T Tight'!F311)</f>
        <v>3.2991674205037151</v>
      </c>
      <c r="AP321" s="1">
        <f t="shared" si="437"/>
        <v>-0.13864340884523951</v>
      </c>
      <c r="AQ321" s="1">
        <f t="shared" si="438"/>
        <v>3.3732938222503899</v>
      </c>
      <c r="AR321" s="1">
        <f t="shared" si="439"/>
        <v>-6.4517007098564783E-2</v>
      </c>
      <c r="AS321" s="1">
        <f>IF((627.5095*('PNO-LCCSD_T Tight'!N311+'PNO-LCCSD_T Tight'!T311-'PNO-LCCSD_T Tight'!H311))&gt;$AS$1,(627.5095*('PNO-LCCSD_T Tight'!N311+'PNO-LCCSD_T Tight'!T311-'PNO-LCCSD_T Tight'!H311)), "")</f>
        <v>3.4127229659301088</v>
      </c>
      <c r="AT321" s="1">
        <f t="shared" si="399"/>
        <v>-2.5087863418845835E-2</v>
      </c>
      <c r="AU321" s="1">
        <f>IF((627.5095*('PNO-LCCSD_T Tight'!Z311+'PNO-LCCSD_T Tight'!AF311-'PNO-LCCSD_T Tight'!H311))&gt;$AS$1,(627.5095*('PNO-LCCSD_T Tight'!Z311+'PNO-LCCSD_T Tight'!AF311-'PNO-LCCSD_T Tight'!H311)),"")</f>
        <v>3.3615683915022645</v>
      </c>
      <c r="AV321" s="1">
        <f t="shared" si="400"/>
        <v>-7.6242437846690159E-2</v>
      </c>
      <c r="AW321" s="1">
        <f t="shared" si="401"/>
        <v>3.3871456787161867</v>
      </c>
      <c r="AX321" s="1">
        <f t="shared" si="402"/>
        <v>-5.0665150632767997E-2</v>
      </c>
      <c r="AY321" s="1">
        <f t="shared" si="440"/>
        <v>3.2648326782638821</v>
      </c>
      <c r="AZ321" s="1">
        <f t="shared" si="441"/>
        <v>-0.17297815108507253</v>
      </c>
      <c r="BA321" s="1">
        <f t="shared" si="442"/>
        <v>3.4422321413657606</v>
      </c>
      <c r="BB321" s="1">
        <f t="shared" si="443"/>
        <v>4.4213120168059561E-3</v>
      </c>
      <c r="BC321" s="21">
        <f t="shared" si="444"/>
        <v>3.3535324098148211</v>
      </c>
      <c r="BD321" s="1">
        <f t="shared" si="445"/>
        <v>-8.4278419534133509E-2</v>
      </c>
      <c r="BE321" s="1">
        <f t="shared" ref="BE321" si="476">AS321+(AS321-AM321)*$AB$2</f>
        <v>3.3763192853352697</v>
      </c>
      <c r="BF321" s="1">
        <f t="shared" ref="BF321" si="477">BE321-$A321</f>
        <v>-6.1491544013684951E-2</v>
      </c>
      <c r="BG321" s="1">
        <f t="shared" ref="BG321" si="478">AU321+(AU321-AO321)*$AB$2</f>
        <v>3.4270382627138574</v>
      </c>
      <c r="BH321" s="1">
        <f t="shared" ref="BH321" si="479">BG321-$A321</f>
        <v>-1.0772566635097292E-2</v>
      </c>
      <c r="BI321" s="1">
        <f t="shared" ref="BI321" si="480">AW321+(AW321-AQ321)*$AB$2</f>
        <v>3.4016787740245635</v>
      </c>
      <c r="BJ321" s="1">
        <f t="shared" ref="BJ321" si="481">BI321-$A321</f>
        <v>-3.6132055324391121E-2</v>
      </c>
      <c r="BL321" s="1">
        <f t="shared" si="446"/>
        <v>3.3707850590102217</v>
      </c>
      <c r="BM321" s="1">
        <f t="shared" si="447"/>
        <v>-6.7025770338732915E-2</v>
      </c>
      <c r="BN321" s="1">
        <f t="shared" si="448"/>
        <v>3.467738611993568</v>
      </c>
      <c r="BO321" s="1">
        <f t="shared" si="449"/>
        <v>2.9927782644613377E-2</v>
      </c>
      <c r="BP321" s="1">
        <f t="shared" si="450"/>
        <v>3.4234000273901972</v>
      </c>
      <c r="BQ321" s="1">
        <f t="shared" si="451"/>
        <v>-1.4410801958757435E-2</v>
      </c>
      <c r="BR321" s="1">
        <f t="shared" si="452"/>
        <v>3.4199190199331162</v>
      </c>
      <c r="BS321" s="1">
        <f t="shared" si="453"/>
        <v>-1.7891809415838456E-2</v>
      </c>
      <c r="BT321" s="1">
        <f t="shared" si="454"/>
        <v>3.4164443307905348</v>
      </c>
      <c r="BU321" s="1">
        <f t="shared" si="455"/>
        <v>-2.1366498558419877E-2</v>
      </c>
      <c r="BV321" s="1">
        <f t="shared" si="456"/>
        <v>3.4173606500577982</v>
      </c>
      <c r="BW321" s="1">
        <f t="shared" si="457"/>
        <v>-2.0450179291156445E-2</v>
      </c>
      <c r="BX321" s="1">
        <f t="shared" si="458"/>
        <v>3.4177292085106079</v>
      </c>
      <c r="BY321" s="1">
        <f t="shared" si="459"/>
        <v>-2.0081620838346748E-2</v>
      </c>
      <c r="BZ321" s="1">
        <f t="shared" si="460"/>
        <v>3.4097259064648457</v>
      </c>
      <c r="CA321" s="1">
        <f t="shared" si="461"/>
        <v>-2.8084922884108909E-2</v>
      </c>
      <c r="CB321" s="1">
        <f t="shared" si="462"/>
        <v>3.4140308900948044</v>
      </c>
      <c r="CC321" s="1">
        <f t="shared" si="463"/>
        <v>-2.3779939254150229E-2</v>
      </c>
      <c r="CD321" s="1">
        <f t="shared" si="464"/>
        <v>3.4114999614790218</v>
      </c>
      <c r="CE321" s="1">
        <f t="shared" si="465"/>
        <v>-2.6310867869932864E-2</v>
      </c>
      <c r="CF321" s="1">
        <f t="shared" si="466"/>
        <v>3.4095115741093616</v>
      </c>
      <c r="CG321" s="1">
        <f t="shared" si="467"/>
        <v>-2.8299255239593091E-2</v>
      </c>
      <c r="CH321" s="1">
        <f t="shared" si="468"/>
        <v>3.4059245100885684</v>
      </c>
      <c r="CI321" s="1">
        <f t="shared" si="469"/>
        <v>-3.1886319260386209E-2</v>
      </c>
      <c r="CJ321" s="1">
        <f t="shared" si="409"/>
        <v>3.3571707334782945</v>
      </c>
      <c r="CK321" s="1">
        <f t="shared" si="469"/>
        <v>-8.0640095870660122E-2</v>
      </c>
      <c r="CL321" s="1">
        <f t="shared" si="410"/>
        <v>3.4440714606162661</v>
      </c>
      <c r="CM321" s="1">
        <f t="shared" si="469"/>
        <v>6.2606312673114672E-3</v>
      </c>
      <c r="CN321" s="1">
        <f t="shared" si="411"/>
        <v>3.4045577603925548</v>
      </c>
      <c r="CO321" s="1">
        <f t="shared" si="469"/>
        <v>-3.32530689563999E-2</v>
      </c>
      <c r="CP321" s="1">
        <f t="shared" si="412"/>
        <v>3.3518199500082564</v>
      </c>
      <c r="CQ321" s="1">
        <f t="shared" si="415"/>
        <v>-8.5990879340698267E-2</v>
      </c>
      <c r="CR321" s="1">
        <f t="shared" si="413"/>
        <v>3.443170176048453</v>
      </c>
      <c r="CS321" s="1">
        <f t="shared" si="415"/>
        <v>5.3593466994983352E-3</v>
      </c>
      <c r="CT321" s="1">
        <f t="shared" si="414"/>
        <v>3.3979800074989064</v>
      </c>
      <c r="CU321" s="1">
        <f t="shared" si="415"/>
        <v>-3.983082185004827E-2</v>
      </c>
    </row>
    <row r="322" spans="1:99" x14ac:dyDescent="0.2">
      <c r="A322" s="4">
        <f>'PNO-LCCSD_T Default'!A312</f>
        <v>3.3639288105650476</v>
      </c>
      <c r="B322" t="s">
        <v>308</v>
      </c>
      <c r="C322" s="1">
        <f>627.5095*('PNO-LCCSD_T Default'!P312+'PNO-LCCSD_T Default'!J312-'PNO-LCCSD_T Default'!D312)</f>
        <v>3.3948121185147482</v>
      </c>
      <c r="D322" s="1">
        <f t="shared" si="391"/>
        <v>3.0883307949700622E-2</v>
      </c>
      <c r="E322" s="1">
        <f>627.5095*('PNO-LCCSD_T Default'!AB312+'PNO-LCCSD_T Default'!V312-'PNO-LCCSD_T Default'!D312)</f>
        <v>3.0121905007199419</v>
      </c>
      <c r="F322" s="1">
        <f t="shared" si="392"/>
        <v>-0.35173830984510568</v>
      </c>
      <c r="G322" s="1">
        <f t="shared" si="393"/>
        <v>3.2035013096173452</v>
      </c>
      <c r="H322" s="1">
        <f t="shared" si="394"/>
        <v>-0.16042750094770231</v>
      </c>
      <c r="I322" s="1">
        <f>627.5095*('PNO-LCCSD_T Default'!R312+'PNO-LCCSD_T Default'!L312-'PNO-LCCSD_T Default'!F312)</f>
        <v>3.2717284173652312</v>
      </c>
      <c r="J322" s="1">
        <f t="shared" si="395"/>
        <v>-9.2200393199816322E-2</v>
      </c>
      <c r="K322" s="1">
        <f>627.5095*('PNO-LCCSD_T Default'!AD312+'PNO-LCCSD_T Default'!X312-'PNO-LCCSD_T Default'!F312)</f>
        <v>3.2325200663216895</v>
      </c>
      <c r="L322" s="1">
        <f t="shared" si="396"/>
        <v>-0.13140874424335802</v>
      </c>
      <c r="M322" s="1">
        <f t="shared" si="397"/>
        <v>3.2521242418434602</v>
      </c>
      <c r="N322" s="1">
        <f t="shared" si="398"/>
        <v>-0.11180456872158739</v>
      </c>
      <c r="O322" s="1">
        <f>627.5095*('PNO-LCCSD_T Default'!N312+'PNO-LCCSD_T Default'!T312-'PNO-LCCSD_T Default'!H312)</f>
        <v>3.2935777371741426</v>
      </c>
      <c r="P322" s="1">
        <f t="shared" si="416"/>
        <v>-7.0351073390904961E-2</v>
      </c>
      <c r="Q322" s="1">
        <f>627.5095*('PNO-LCCSD_T Default'!Z312+'PNO-LCCSD_T Default'!AF312-'PNO-LCCSD_T Default'!H312)</f>
        <v>3.2833179568429434</v>
      </c>
      <c r="R322" s="1">
        <f t="shared" si="417"/>
        <v>-8.0610853722104192E-2</v>
      </c>
      <c r="S322" s="1">
        <f t="shared" si="418"/>
        <v>3.288447847008543</v>
      </c>
      <c r="T322" s="1">
        <f t="shared" si="419"/>
        <v>-7.5480963556504577E-2</v>
      </c>
      <c r="U322" s="1">
        <f t="shared" si="420"/>
        <v>3.1910305157841758</v>
      </c>
      <c r="V322" s="1">
        <f t="shared" si="421"/>
        <v>-0.17289829478087171</v>
      </c>
      <c r="W322" s="1">
        <f t="shared" si="422"/>
        <v>3.3769756963870212</v>
      </c>
      <c r="X322" s="1">
        <f t="shared" si="423"/>
        <v>1.3046885821973664E-2</v>
      </c>
      <c r="Y322" s="21">
        <f t="shared" si="424"/>
        <v>3.2840031060855983</v>
      </c>
      <c r="Z322" s="27">
        <f t="shared" si="425"/>
        <v>-7.9925704479449244E-2</v>
      </c>
      <c r="AA322" s="1">
        <f t="shared" si="426"/>
        <v>3.3165016136949674</v>
      </c>
      <c r="AB322" s="1">
        <f t="shared" si="427"/>
        <v>-4.7427196870080124E-2</v>
      </c>
      <c r="AC322" s="1">
        <f t="shared" si="428"/>
        <v>3.3366141042750783</v>
      </c>
      <c r="AD322" s="1">
        <f t="shared" si="429"/>
        <v>-2.7314706289969237E-2</v>
      </c>
      <c r="AE322" s="1">
        <f t="shared" si="430"/>
        <v>3.3265578589850233</v>
      </c>
      <c r="AF322" s="1">
        <f t="shared" si="431"/>
        <v>-3.7370951580024236E-2</v>
      </c>
      <c r="AG322" s="24">
        <f>627.5095*('PNO-LCCSD_T Tight'!J312+'PNO-LCCSD_T Tight'!P312-'PNO-LCCSD_T Tight'!D312)</f>
        <v>3.585476609931483</v>
      </c>
      <c r="AH322" s="1">
        <f t="shared" si="432"/>
        <v>0.22154779936643543</v>
      </c>
      <c r="AI322" s="1">
        <f>627.5095*('PNO-LCCSD_T Tight'!V312+'PNO-LCCSD_T Tight'!AB312-'PNO-LCCSD_T Tight'!D312)</f>
        <v>3.0826211102959182</v>
      </c>
      <c r="AJ322" s="1">
        <f t="shared" si="433"/>
        <v>-0.28130770026912932</v>
      </c>
      <c r="AK322" s="1">
        <f t="shared" si="434"/>
        <v>3.3340488601137004</v>
      </c>
      <c r="AL322" s="1">
        <f t="shared" si="435"/>
        <v>-2.987995045134717E-2</v>
      </c>
      <c r="AM322" s="1">
        <f>627.5095*('PNO-LCCSD_T Tight'!L312+'PNO-LCCSD_T Tight'!R312-'PNO-LCCSD_T Tight'!F312)</f>
        <v>3.3630531254148659</v>
      </c>
      <c r="AN322" s="1">
        <f t="shared" si="436"/>
        <v>-8.7568515018165982E-4</v>
      </c>
      <c r="AO322" s="1">
        <f>627.5095*('PNO-LCCSD_T Tight'!X312+'PNO-LCCSD_T Tight'!AD312-'PNO-LCCSD_T Tight'!F312)</f>
        <v>3.2602283695266192</v>
      </c>
      <c r="AP322" s="1">
        <f t="shared" si="437"/>
        <v>-0.10370044103842835</v>
      </c>
      <c r="AQ322" s="1">
        <f t="shared" si="438"/>
        <v>3.3116407474707428</v>
      </c>
      <c r="AR322" s="1">
        <f t="shared" si="439"/>
        <v>-5.2288063094304782E-2</v>
      </c>
      <c r="AS322" s="1">
        <f>IF((627.5095*('PNO-LCCSD_T Tight'!N312+'PNO-LCCSD_T Tight'!T312-'PNO-LCCSD_T Tight'!H312))&gt;$AS$1,(627.5095*('PNO-LCCSD_T Tight'!N312+'PNO-LCCSD_T Tight'!T312-'PNO-LCCSD_T Tight'!H312)), "")</f>
        <v>3.3415696637456662</v>
      </c>
      <c r="AT322" s="1">
        <f t="shared" si="399"/>
        <v>-2.2359146819381337E-2</v>
      </c>
      <c r="AU322" s="1">
        <f>IF((627.5095*('PNO-LCCSD_T Tight'!Z312+'PNO-LCCSD_T Tight'!AF312-'PNO-LCCSD_T Tight'!H312))&gt;$AS$1,(627.5095*('PNO-LCCSD_T Tight'!Z312+'PNO-LCCSD_T Tight'!AF312-'PNO-LCCSD_T Tight'!H312)),"")</f>
        <v>3.3078535783166041</v>
      </c>
      <c r="AV322" s="1">
        <f t="shared" si="400"/>
        <v>-5.6075232248443463E-2</v>
      </c>
      <c r="AW322" s="1">
        <f t="shared" si="401"/>
        <v>3.3247116210311352</v>
      </c>
      <c r="AX322" s="1">
        <f t="shared" si="402"/>
        <v>-3.92171895339124E-2</v>
      </c>
      <c r="AY322" s="1">
        <f t="shared" si="440"/>
        <v>3.2172246501967421</v>
      </c>
      <c r="AZ322" s="1">
        <f t="shared" si="441"/>
        <v>-0.14670416036830547</v>
      </c>
      <c r="BA322" s="1">
        <f t="shared" si="442"/>
        <v>3.3766737883076932</v>
      </c>
      <c r="BB322" s="1">
        <f t="shared" si="443"/>
        <v>1.2744977742645602E-2</v>
      </c>
      <c r="BC322" s="21">
        <f t="shared" si="444"/>
        <v>3.2969492192522178</v>
      </c>
      <c r="BD322" s="1">
        <f t="shared" si="445"/>
        <v>-6.6979591312829712E-2</v>
      </c>
      <c r="BE322" s="1">
        <f t="shared" si="403"/>
        <v>3.3190296383878173</v>
      </c>
      <c r="BF322" s="1">
        <f t="shared" si="404"/>
        <v>-4.4899172177230273E-2</v>
      </c>
      <c r="BG322" s="1">
        <f t="shared" si="405"/>
        <v>3.3578210104897028</v>
      </c>
      <c r="BH322" s="1">
        <f t="shared" si="406"/>
        <v>-6.107800075344727E-3</v>
      </c>
      <c r="BI322" s="1">
        <f t="shared" si="407"/>
        <v>3.3384253244387598</v>
      </c>
      <c r="BJ322" s="1">
        <f t="shared" si="408"/>
        <v>-2.5503486126287722E-2</v>
      </c>
      <c r="BL322" s="1">
        <f t="shared" si="446"/>
        <v>3.2662326893511602</v>
      </c>
      <c r="BM322" s="1">
        <f t="shared" si="447"/>
        <v>-9.7696121213887377E-2</v>
      </c>
      <c r="BN322" s="1">
        <f t="shared" si="448"/>
        <v>3.3818077015493611</v>
      </c>
      <c r="BO322" s="1">
        <f t="shared" si="449"/>
        <v>1.78788909843135E-2</v>
      </c>
      <c r="BP322" s="1">
        <f t="shared" si="450"/>
        <v>3.3280238910443369</v>
      </c>
      <c r="BQ322" s="1">
        <f t="shared" si="451"/>
        <v>-3.5904919520710621E-2</v>
      </c>
      <c r="BR322" s="1">
        <f t="shared" si="452"/>
        <v>3.3446639876120492</v>
      </c>
      <c r="BS322" s="1">
        <f t="shared" si="453"/>
        <v>-1.9264822952998362E-2</v>
      </c>
      <c r="BT322" s="1">
        <f t="shared" si="454"/>
        <v>3.3507862983293366</v>
      </c>
      <c r="BU322" s="1">
        <f t="shared" si="455"/>
        <v>-1.3142512235710946E-2</v>
      </c>
      <c r="BV322" s="1">
        <f t="shared" si="456"/>
        <v>3.3469764053425952</v>
      </c>
      <c r="BW322" s="1">
        <f t="shared" si="457"/>
        <v>-1.6952405222452338E-2</v>
      </c>
      <c r="BX322" s="1">
        <f t="shared" si="458"/>
        <v>3.3465928265870586</v>
      </c>
      <c r="BY322" s="1">
        <f t="shared" si="459"/>
        <v>-1.7335983977988967E-2</v>
      </c>
      <c r="BZ322" s="1">
        <f t="shared" si="460"/>
        <v>3.3497404411472735</v>
      </c>
      <c r="CA322" s="1">
        <f t="shared" si="461"/>
        <v>-1.4188369417774016E-2</v>
      </c>
      <c r="CB322" s="1">
        <f t="shared" si="462"/>
        <v>3.3478492656884518</v>
      </c>
      <c r="CC322" s="1">
        <f t="shared" si="463"/>
        <v>-1.6079544876595797E-2</v>
      </c>
      <c r="CD322" s="1">
        <f t="shared" si="464"/>
        <v>3.3496592619856016</v>
      </c>
      <c r="CE322" s="1">
        <f t="shared" si="465"/>
        <v>-1.4269548579445956E-2</v>
      </c>
      <c r="CF322" s="1">
        <f t="shared" si="466"/>
        <v>3.3496756192796764</v>
      </c>
      <c r="CG322" s="1">
        <f t="shared" si="467"/>
        <v>-1.425319128537117E-2</v>
      </c>
      <c r="CH322" s="1">
        <f t="shared" si="468"/>
        <v>3.3480851206030988</v>
      </c>
      <c r="CI322" s="1">
        <f t="shared" si="469"/>
        <v>-1.5843689961948737E-2</v>
      </c>
      <c r="CJ322" s="1">
        <f t="shared" si="409"/>
        <v>3.2743103395844186</v>
      </c>
      <c r="CK322" s="1">
        <f t="shared" si="469"/>
        <v>-8.9618470980628917E-2</v>
      </c>
      <c r="CL322" s="1">
        <f t="shared" si="410"/>
        <v>3.3780160034858415</v>
      </c>
      <c r="CM322" s="1">
        <f t="shared" si="469"/>
        <v>1.4087192920793967E-2</v>
      </c>
      <c r="CN322" s="1">
        <f t="shared" si="411"/>
        <v>3.3298505661037123</v>
      </c>
      <c r="CO322" s="1">
        <f t="shared" si="469"/>
        <v>-3.4078244461335228E-2</v>
      </c>
      <c r="CP322" s="1">
        <f t="shared" si="412"/>
        <v>3.2775872801928205</v>
      </c>
      <c r="CQ322" s="1">
        <f t="shared" si="415"/>
        <v>-8.6341530372227027E-2</v>
      </c>
      <c r="CR322" s="1">
        <f t="shared" si="413"/>
        <v>3.3776431144561361</v>
      </c>
      <c r="CS322" s="1">
        <f t="shared" si="415"/>
        <v>1.371430389108852E-2</v>
      </c>
      <c r="CT322" s="1">
        <f t="shared" si="414"/>
        <v>3.3303461095640903</v>
      </c>
      <c r="CU322" s="1">
        <f t="shared" si="415"/>
        <v>-3.3582701000957282E-2</v>
      </c>
    </row>
    <row r="323" spans="1:99" x14ac:dyDescent="0.2">
      <c r="A323" s="4">
        <f>'PNO-LCCSD_T Default'!A313</f>
        <v>3.0831201168263398</v>
      </c>
      <c r="B323" t="s">
        <v>309</v>
      </c>
      <c r="C323" s="1">
        <f>627.5095*('PNO-LCCSD_T Default'!P313+'PNO-LCCSD_T Default'!J313-'PNO-LCCSD_T Default'!D313)</f>
        <v>3.1483951964720349</v>
      </c>
      <c r="D323" s="1">
        <f t="shared" si="391"/>
        <v>6.5275079645695122E-2</v>
      </c>
      <c r="E323" s="1">
        <f>627.5095*('PNO-LCCSD_T Default'!AB313+'PNO-LCCSD_T Default'!V313-'PNO-LCCSD_T Default'!D313)</f>
        <v>2.8145980177069885</v>
      </c>
      <c r="F323" s="1">
        <f t="shared" si="392"/>
        <v>-0.26852209911935132</v>
      </c>
      <c r="G323" s="1">
        <f t="shared" si="393"/>
        <v>2.9814966070895119</v>
      </c>
      <c r="H323" s="1">
        <f t="shared" si="394"/>
        <v>-0.10162350973682788</v>
      </c>
      <c r="I323" s="1">
        <f>627.5095*('PNO-LCCSD_T Default'!R313+'PNO-LCCSD_T Default'!L313-'PNO-LCCSD_T Default'!F313)</f>
        <v>3.014949306074501</v>
      </c>
      <c r="J323" s="1">
        <f t="shared" si="395"/>
        <v>-6.817081075183884E-2</v>
      </c>
      <c r="K323" s="1">
        <f>627.5095*('PNO-LCCSD_T Default'!AD313+'PNO-LCCSD_T Default'!X313-'PNO-LCCSD_T Default'!F313)</f>
        <v>2.9789935764965199</v>
      </c>
      <c r="L323" s="1">
        <f t="shared" si="396"/>
        <v>-0.10412654032981994</v>
      </c>
      <c r="M323" s="1">
        <f t="shared" si="397"/>
        <v>2.9969714412855106</v>
      </c>
      <c r="N323" s="1">
        <f t="shared" si="398"/>
        <v>-8.6148675540829167E-2</v>
      </c>
      <c r="O323" s="1">
        <f>627.5095*('PNO-LCCSD_T Default'!N313+'PNO-LCCSD_T Default'!T313-'PNO-LCCSD_T Default'!H313)</f>
        <v>3.0330985436897953</v>
      </c>
      <c r="P323" s="1">
        <f t="shared" si="416"/>
        <v>-5.0021573136544539E-2</v>
      </c>
      <c r="Q323" s="1">
        <f>627.5095*('PNO-LCCSD_T Default'!Z313+'PNO-LCCSD_T Default'!AF313-'PNO-LCCSD_T Default'!H313)</f>
        <v>3.0235792245852751</v>
      </c>
      <c r="R323" s="1">
        <f t="shared" si="417"/>
        <v>-5.9540892241064736E-2</v>
      </c>
      <c r="S323" s="1">
        <f t="shared" si="418"/>
        <v>3.0283388841375354</v>
      </c>
      <c r="T323" s="1">
        <f t="shared" si="419"/>
        <v>-5.4781232688804415E-2</v>
      </c>
      <c r="U323" s="1">
        <f t="shared" si="420"/>
        <v>2.9274575973500863</v>
      </c>
      <c r="V323" s="1">
        <f t="shared" si="421"/>
        <v>-0.15566251947625354</v>
      </c>
      <c r="W323" s="1">
        <f t="shared" si="422"/>
        <v>3.0867769507342242</v>
      </c>
      <c r="X323" s="1">
        <f t="shared" si="423"/>
        <v>3.6568339078844048E-3</v>
      </c>
      <c r="Y323" s="21">
        <f t="shared" si="424"/>
        <v>3.0071172740421552</v>
      </c>
      <c r="Z323" s="27">
        <f t="shared" si="425"/>
        <v>-7.6002842784184566E-2</v>
      </c>
      <c r="AA323" s="1">
        <f t="shared" si="426"/>
        <v>3.0521403667615794</v>
      </c>
      <c r="AB323" s="1">
        <f t="shared" si="427"/>
        <v>-3.0979750064760392E-2</v>
      </c>
      <c r="AC323" s="1">
        <f t="shared" si="428"/>
        <v>3.0703576094652805</v>
      </c>
      <c r="AD323" s="1">
        <f t="shared" si="429"/>
        <v>-1.2762507361059328E-2</v>
      </c>
      <c r="AE323" s="1">
        <f t="shared" si="430"/>
        <v>3.0612489881134302</v>
      </c>
      <c r="AF323" s="1">
        <f t="shared" si="431"/>
        <v>-2.1871128712909638E-2</v>
      </c>
      <c r="AG323" s="24">
        <f>627.5095*('PNO-LCCSD_T Tight'!J313+'PNO-LCCSD_T Tight'!P313-'PNO-LCCSD_T Tight'!D313)</f>
        <v>3.2900820612561765</v>
      </c>
      <c r="AH323" s="1">
        <f t="shared" si="432"/>
        <v>0.20696194442983673</v>
      </c>
      <c r="AI323" s="1">
        <f>627.5095*('PNO-LCCSD_T Tight'!V313+'PNO-LCCSD_T Tight'!AB313-'PNO-LCCSD_T Tight'!D313)</f>
        <v>2.8677191912465423</v>
      </c>
      <c r="AJ323" s="1">
        <f t="shared" si="433"/>
        <v>-0.21540092557979751</v>
      </c>
      <c r="AK323" s="1">
        <f t="shared" si="434"/>
        <v>3.0789006262513592</v>
      </c>
      <c r="AL323" s="1">
        <f t="shared" si="435"/>
        <v>-4.2194905749806111E-3</v>
      </c>
      <c r="AM323" s="1">
        <f>627.5095*('PNO-LCCSD_T Tight'!L313+'PNO-LCCSD_T Tight'!R313-'PNO-LCCSD_T Tight'!F313)</f>
        <v>3.0889281329839116</v>
      </c>
      <c r="AN323" s="1">
        <f t="shared" si="436"/>
        <v>5.8080161575717604E-3</v>
      </c>
      <c r="AO323" s="1">
        <f>627.5095*('PNO-LCCSD_T Tight'!X313+'PNO-LCCSD_T Tight'!AD313-'PNO-LCCSD_T Tight'!F313)</f>
        <v>3.0044380726615874</v>
      </c>
      <c r="AP323" s="1">
        <f t="shared" si="437"/>
        <v>-7.868204416475244E-2</v>
      </c>
      <c r="AQ323" s="1">
        <f t="shared" si="438"/>
        <v>3.0466831028227492</v>
      </c>
      <c r="AR323" s="1">
        <f t="shared" si="439"/>
        <v>-3.6437014003590562E-2</v>
      </c>
      <c r="AS323" s="1">
        <f>IF((627.5095*('PNO-LCCSD_T Tight'!N313+'PNO-LCCSD_T Tight'!T313-'PNO-LCCSD_T Tight'!H313))&gt;$AS$1,(627.5095*('PNO-LCCSD_T Tight'!N313+'PNO-LCCSD_T Tight'!T313-'PNO-LCCSD_T Tight'!H313)), "")</f>
        <v>3.0717154783492817</v>
      </c>
      <c r="AT323" s="1">
        <f t="shared" si="399"/>
        <v>-1.1404638477058082E-2</v>
      </c>
      <c r="AU323" s="1">
        <f>IF((627.5095*('PNO-LCCSD_T Tight'!Z313+'PNO-LCCSD_T Tight'!AF313-'PNO-LCCSD_T Tight'!H313))&gt;$AS$1,(627.5095*('PNO-LCCSD_T Tight'!Z313+'PNO-LCCSD_T Tight'!AF313-'PNO-LCCSD_T Tight'!H313)),"")</f>
        <v>3.0446760940176056</v>
      </c>
      <c r="AV323" s="1">
        <f t="shared" si="400"/>
        <v>-3.8444022808734157E-2</v>
      </c>
      <c r="AW323" s="1">
        <f t="shared" si="401"/>
        <v>3.0581957861834437</v>
      </c>
      <c r="AX323" s="1">
        <f t="shared" si="402"/>
        <v>-2.492433064289612E-2</v>
      </c>
      <c r="AY323" s="1">
        <f t="shared" si="440"/>
        <v>2.9570447093075383</v>
      </c>
      <c r="AZ323" s="1">
        <f t="shared" si="441"/>
        <v>-0.12607540751880153</v>
      </c>
      <c r="BA323" s="1">
        <f t="shared" si="442"/>
        <v>3.0940756667025799</v>
      </c>
      <c r="BB323" s="1">
        <f t="shared" si="443"/>
        <v>1.0955549876240145E-2</v>
      </c>
      <c r="BC323" s="21">
        <f t="shared" si="444"/>
        <v>3.0255601880050587</v>
      </c>
      <c r="BD323" s="1">
        <f t="shared" si="445"/>
        <v>-5.7559928821281137E-2</v>
      </c>
      <c r="BE323" s="1">
        <f t="shared" si="403"/>
        <v>3.0536562997162275</v>
      </c>
      <c r="BF323" s="1">
        <f t="shared" si="404"/>
        <v>-2.9463817110112256E-2</v>
      </c>
      <c r="BG323" s="1">
        <f t="shared" si="405"/>
        <v>3.0868930344567067</v>
      </c>
      <c r="BH323" s="1">
        <f t="shared" si="406"/>
        <v>3.7729176303669121E-3</v>
      </c>
      <c r="BI323" s="1">
        <f t="shared" si="407"/>
        <v>3.0702746670864673</v>
      </c>
      <c r="BJ323" s="1">
        <f t="shared" si="408"/>
        <v>-1.284544973987245E-2</v>
      </c>
      <c r="BL323" s="1">
        <f t="shared" si="446"/>
        <v>2.9833419422455911</v>
      </c>
      <c r="BM323" s="1">
        <f t="shared" si="447"/>
        <v>-9.9778174580748669E-2</v>
      </c>
      <c r="BN323" s="1">
        <f t="shared" si="448"/>
        <v>3.0904214142184681</v>
      </c>
      <c r="BO323" s="1">
        <f t="shared" si="449"/>
        <v>7.3012973921282587E-3</v>
      </c>
      <c r="BP323" s="1">
        <f t="shared" si="450"/>
        <v>3.0399620219163044</v>
      </c>
      <c r="BQ323" s="1">
        <f t="shared" si="451"/>
        <v>-4.3158094910035416E-2</v>
      </c>
      <c r="BR323" s="1">
        <f t="shared" si="452"/>
        <v>3.0730684296407267</v>
      </c>
      <c r="BS323" s="1">
        <f t="shared" si="453"/>
        <v>-1.0051687185613112E-2</v>
      </c>
      <c r="BT323" s="1">
        <f t="shared" si="454"/>
        <v>3.0810467627230036</v>
      </c>
      <c r="BU323" s="1">
        <f t="shared" si="455"/>
        <v>-2.0733541033362002E-3</v>
      </c>
      <c r="BV323" s="1">
        <f t="shared" si="456"/>
        <v>3.0764836552757644</v>
      </c>
      <c r="BW323" s="1">
        <f t="shared" si="457"/>
        <v>-6.636461550575401E-3</v>
      </c>
      <c r="BX323" s="1">
        <f t="shared" si="458"/>
        <v>3.0765161646981944</v>
      </c>
      <c r="BY323" s="1">
        <f t="shared" si="459"/>
        <v>-6.6039521281453517E-3</v>
      </c>
      <c r="BZ323" s="1">
        <f t="shared" si="460"/>
        <v>3.0824115062967015</v>
      </c>
      <c r="CA323" s="1">
        <f t="shared" si="461"/>
        <v>-7.086105296383316E-4</v>
      </c>
      <c r="CB323" s="1">
        <f t="shared" si="462"/>
        <v>3.0790328145080923</v>
      </c>
      <c r="CC323" s="1">
        <f t="shared" si="463"/>
        <v>-4.0873023182474988E-3</v>
      </c>
      <c r="CD323" s="1">
        <f t="shared" si="464"/>
        <v>3.0830397967301946</v>
      </c>
      <c r="CE323" s="1">
        <f t="shared" si="465"/>
        <v>-8.0320096145225506E-5</v>
      </c>
      <c r="CF323" s="1">
        <f t="shared" si="466"/>
        <v>3.0824137540217182</v>
      </c>
      <c r="CG323" s="1">
        <f t="shared" si="467"/>
        <v>-7.0636280462155199E-4</v>
      </c>
      <c r="CH323" s="1">
        <f t="shared" si="468"/>
        <v>3.0826420166323438</v>
      </c>
      <c r="CI323" s="1">
        <f t="shared" si="469"/>
        <v>-4.7810019399596726E-4</v>
      </c>
      <c r="CJ323" s="1">
        <f t="shared" si="409"/>
        <v>2.9994663070223568</v>
      </c>
      <c r="CK323" s="1">
        <f t="shared" si="469"/>
        <v>-8.3653809803982959E-2</v>
      </c>
      <c r="CL323" s="1">
        <f t="shared" si="410"/>
        <v>3.0950880112759847</v>
      </c>
      <c r="CM323" s="1">
        <f t="shared" si="469"/>
        <v>1.1967894449644856E-2</v>
      </c>
      <c r="CN323" s="1">
        <f t="shared" si="411"/>
        <v>3.0501085108727715</v>
      </c>
      <c r="CO323" s="1">
        <f t="shared" si="469"/>
        <v>-3.3011605953568335E-2</v>
      </c>
      <c r="CP323" s="1">
        <f t="shared" si="412"/>
        <v>3.0059422820635295</v>
      </c>
      <c r="CQ323" s="1">
        <f t="shared" si="415"/>
        <v>-7.717783476281026E-2</v>
      </c>
      <c r="CR323" s="1">
        <f t="shared" si="413"/>
        <v>3.0949657975519624</v>
      </c>
      <c r="CS323" s="1">
        <f t="shared" si="415"/>
        <v>1.1845680725622643E-2</v>
      </c>
      <c r="CT323" s="1">
        <f t="shared" si="414"/>
        <v>3.0534552213253456</v>
      </c>
      <c r="CU323" s="1">
        <f t="shared" si="415"/>
        <v>-2.966489550099416E-2</v>
      </c>
    </row>
    <row r="324" spans="1:99" x14ac:dyDescent="0.2">
      <c r="A324" s="4">
        <f>'PNO-LCCSD_T Default'!A314</f>
        <v>2.0256441933833464</v>
      </c>
      <c r="B324" t="s">
        <v>310</v>
      </c>
      <c r="C324" s="1">
        <f>627.5095*('PNO-LCCSD_T Default'!P314+'PNO-LCCSD_T Default'!J314-'PNO-LCCSD_T Default'!D314)</f>
        <v>2.1084294676937767</v>
      </c>
      <c r="D324" s="1">
        <f t="shared" si="391"/>
        <v>8.2785274310430257E-2</v>
      </c>
      <c r="E324" s="1">
        <f>627.5095*('PNO-LCCSD_T Default'!AB314+'PNO-LCCSD_T Default'!V314-'PNO-LCCSD_T Default'!D314)</f>
        <v>1.9122479109232713</v>
      </c>
      <c r="F324" s="1">
        <f t="shared" si="392"/>
        <v>-0.11339628246007516</v>
      </c>
      <c r="G324" s="1">
        <f t="shared" si="393"/>
        <v>2.010338689308524</v>
      </c>
      <c r="H324" s="1">
        <f t="shared" si="394"/>
        <v>-1.5305504074822451E-2</v>
      </c>
      <c r="I324" s="1">
        <f>627.5095*('PNO-LCCSD_T Default'!R314+'PNO-LCCSD_T Default'!L314-'PNO-LCCSD_T Default'!F314)</f>
        <v>1.9934217679952855</v>
      </c>
      <c r="J324" s="1">
        <f t="shared" si="395"/>
        <v>-3.2222425388060971E-2</v>
      </c>
      <c r="K324" s="1">
        <f>627.5095*('PNO-LCCSD_T Default'!AD314+'PNO-LCCSD_T Default'!X314-'PNO-LCCSD_T Default'!F314)</f>
        <v>1.9649981121319693</v>
      </c>
      <c r="L324" s="1">
        <f t="shared" si="396"/>
        <v>-6.064608125137716E-2</v>
      </c>
      <c r="M324" s="1">
        <f t="shared" si="397"/>
        <v>1.9792099400636274</v>
      </c>
      <c r="N324" s="1">
        <f t="shared" si="398"/>
        <v>-4.6434253319719065E-2</v>
      </c>
      <c r="O324" s="1">
        <f>627.5095*('PNO-LCCSD_T Default'!N314+'PNO-LCCSD_T Default'!T314-'PNO-LCCSD_T Default'!H314)</f>
        <v>1.9927442685768173</v>
      </c>
      <c r="P324" s="1">
        <f t="shared" si="416"/>
        <v>-3.2899924806529146E-2</v>
      </c>
      <c r="Q324" s="1">
        <f>627.5095*('PNO-LCCSD_T Default'!Z314+'PNO-LCCSD_T Default'!AF314-'PNO-LCCSD_T Default'!H314)</f>
        <v>1.9864064226642206</v>
      </c>
      <c r="R324" s="1">
        <f t="shared" si="417"/>
        <v>-3.923777071912582E-2</v>
      </c>
      <c r="S324" s="1">
        <f t="shared" si="418"/>
        <v>1.989575345620519</v>
      </c>
      <c r="T324" s="1">
        <f t="shared" si="419"/>
        <v>-3.6068847762827483E-2</v>
      </c>
      <c r="U324" s="1">
        <f t="shared" si="420"/>
        <v>1.91801877032252</v>
      </c>
      <c r="V324" s="1">
        <f t="shared" si="421"/>
        <v>-0.10762542306082645</v>
      </c>
      <c r="W324" s="1">
        <f t="shared" si="422"/>
        <v>1.9995829556633589</v>
      </c>
      <c r="X324" s="1">
        <f t="shared" si="423"/>
        <v>-2.6061237719987584E-2</v>
      </c>
      <c r="Y324" s="21">
        <f t="shared" si="424"/>
        <v>1.9588008629929394</v>
      </c>
      <c r="Z324" s="27">
        <f t="shared" si="425"/>
        <v>-6.6843330390407019E-2</v>
      </c>
      <c r="AA324" s="1">
        <f t="shared" si="426"/>
        <v>1.992033449514818</v>
      </c>
      <c r="AB324" s="1">
        <f t="shared" si="427"/>
        <v>-3.361074386852847E-2</v>
      </c>
      <c r="AC324" s="1">
        <f t="shared" si="428"/>
        <v>2.0088676009275663</v>
      </c>
      <c r="AD324" s="1">
        <f t="shared" si="429"/>
        <v>-1.6776592455780115E-2</v>
      </c>
      <c r="AE324" s="1">
        <f t="shared" si="430"/>
        <v>2.0004505252211922</v>
      </c>
      <c r="AF324" s="1">
        <f t="shared" si="431"/>
        <v>-2.5193668162154292E-2</v>
      </c>
      <c r="AG324" s="24">
        <f>627.5095*('PNO-LCCSD_T Tight'!J314+'PNO-LCCSD_T Tight'!P314-'PNO-LCCSD_T Tight'!D314)</f>
        <v>2.1417948330616792</v>
      </c>
      <c r="AH324" s="1">
        <f t="shared" si="432"/>
        <v>0.11615063967833272</v>
      </c>
      <c r="AI324" s="1">
        <f>627.5095*('PNO-LCCSD_T Tight'!V314+'PNO-LCCSD_T Tight'!AB314-'PNO-LCCSD_T Tight'!D314)</f>
        <v>1.9299952393748403</v>
      </c>
      <c r="AJ324" s="1">
        <f t="shared" si="433"/>
        <v>-9.5648954008506148E-2</v>
      </c>
      <c r="AK324" s="1">
        <f t="shared" si="434"/>
        <v>2.0358950362182595</v>
      </c>
      <c r="AL324" s="1">
        <f t="shared" si="435"/>
        <v>1.0250842834913065E-2</v>
      </c>
      <c r="AM324" s="1">
        <f>627.5095*('PNO-LCCSD_T Tight'!L314+'PNO-LCCSD_T Tight'!R314-'PNO-LCCSD_T Tight'!F314)</f>
        <v>2.024555595387008</v>
      </c>
      <c r="AN324" s="1">
        <f t="shared" si="436"/>
        <v>-1.0885979963384251E-3</v>
      </c>
      <c r="AO324" s="1">
        <f>627.5095*('PNO-LCCSD_T Tight'!X314+'PNO-LCCSD_T Tight'!AD314-'PNO-LCCSD_T Tight'!F314)</f>
        <v>1.9812989420769356</v>
      </c>
      <c r="AP324" s="1">
        <f t="shared" si="437"/>
        <v>-4.4345251306410871E-2</v>
      </c>
      <c r="AQ324" s="1">
        <f t="shared" si="438"/>
        <v>2.0029272687319719</v>
      </c>
      <c r="AR324" s="1">
        <f t="shared" si="439"/>
        <v>-2.2716924651374537E-2</v>
      </c>
      <c r="AS324" s="1">
        <f>IF((627.5095*('PNO-LCCSD_T Tight'!N314+'PNO-LCCSD_T Tight'!T314-'PNO-LCCSD_T Tight'!H314))&gt;$AS$1,(627.5095*('PNO-LCCSD_T Tight'!N314+'PNO-LCCSD_T Tight'!T314-'PNO-LCCSD_T Tight'!H314)), "")</f>
        <v>2.011393850908255</v>
      </c>
      <c r="AT324" s="1">
        <f t="shared" si="399"/>
        <v>-1.4250342475091493E-2</v>
      </c>
      <c r="AU324" s="1">
        <f>IF((627.5095*('PNO-LCCSD_T Tight'!Z314+'PNO-LCCSD_T Tight'!AF314-'PNO-LCCSD_T Tight'!H314))&gt;$AS$1,(627.5095*('PNO-LCCSD_T Tight'!Z314+'PNO-LCCSD_T Tight'!AF314-'PNO-LCCSD_T Tight'!H314)),"")</f>
        <v>2.0017239295469436</v>
      </c>
      <c r="AV324" s="1">
        <f t="shared" si="400"/>
        <v>-2.3920263836402889E-2</v>
      </c>
      <c r="AW324" s="1">
        <f t="shared" si="401"/>
        <v>2.0065588902275993</v>
      </c>
      <c r="AX324" s="1">
        <f t="shared" si="402"/>
        <v>-1.9085303155747191E-2</v>
      </c>
      <c r="AY324" s="1">
        <f t="shared" si="440"/>
        <v>1.9476895247785546</v>
      </c>
      <c r="AZ324" s="1">
        <f t="shared" si="441"/>
        <v>-7.7954668604791832E-2</v>
      </c>
      <c r="BA324" s="1">
        <f t="shared" si="442"/>
        <v>2.0149354115097826</v>
      </c>
      <c r="BB324" s="1">
        <f t="shared" si="443"/>
        <v>-1.0708781873563833E-2</v>
      </c>
      <c r="BC324" s="21">
        <f t="shared" si="444"/>
        <v>1.9813124681441689</v>
      </c>
      <c r="BD324" s="1">
        <f t="shared" si="445"/>
        <v>-4.43317252391775E-2</v>
      </c>
      <c r="BE324" s="1">
        <f t="shared" si="403"/>
        <v>1.9975848075207108</v>
      </c>
      <c r="BF324" s="1">
        <f t="shared" si="404"/>
        <v>-2.8059385862635677E-2</v>
      </c>
      <c r="BG324" s="1">
        <f t="shared" si="405"/>
        <v>2.0231534245974436</v>
      </c>
      <c r="BH324" s="1">
        <f t="shared" si="406"/>
        <v>-2.4907687859028194E-3</v>
      </c>
      <c r="BI324" s="1">
        <f t="shared" si="407"/>
        <v>2.0103691160590773</v>
      </c>
      <c r="BJ324" s="1">
        <f t="shared" si="408"/>
        <v>-1.5275077324269137E-2</v>
      </c>
      <c r="BL324" s="1">
        <f t="shared" si="446"/>
        <v>1.9311787875804718</v>
      </c>
      <c r="BM324" s="1">
        <f t="shared" si="447"/>
        <v>-9.4465405802874658E-2</v>
      </c>
      <c r="BN324" s="1">
        <f t="shared" si="448"/>
        <v>2.0008005396543536</v>
      </c>
      <c r="BO324" s="1">
        <f t="shared" si="449"/>
        <v>-2.4843653728992887E-2</v>
      </c>
      <c r="BP324" s="1">
        <f t="shared" si="450"/>
        <v>1.9674184927176412</v>
      </c>
      <c r="BQ324" s="1">
        <f t="shared" si="451"/>
        <v>-5.8225700665705205E-2</v>
      </c>
      <c r="BR324" s="1">
        <f t="shared" si="452"/>
        <v>1.9969617289673205</v>
      </c>
      <c r="BS324" s="1">
        <f t="shared" si="453"/>
        <v>-2.8682464416025955E-2</v>
      </c>
      <c r="BT324" s="1">
        <f t="shared" si="454"/>
        <v>2.0124387553485565</v>
      </c>
      <c r="BU324" s="1">
        <f t="shared" si="455"/>
        <v>-1.3205438034789907E-2</v>
      </c>
      <c r="BV324" s="1">
        <f t="shared" si="456"/>
        <v>2.0044477159162502</v>
      </c>
      <c r="BW324" s="1">
        <f t="shared" si="457"/>
        <v>-2.1196477467096297E-2</v>
      </c>
      <c r="BX324" s="1">
        <f t="shared" si="458"/>
        <v>2.0022919507265686</v>
      </c>
      <c r="BY324" s="1">
        <f t="shared" si="459"/>
        <v>-2.3352242656777822E-2</v>
      </c>
      <c r="BZ324" s="1">
        <f t="shared" si="460"/>
        <v>2.0165898415704335</v>
      </c>
      <c r="CA324" s="1">
        <f t="shared" si="461"/>
        <v>-9.0543518129129197E-3</v>
      </c>
      <c r="CB324" s="1">
        <f t="shared" si="462"/>
        <v>2.0089351512131643</v>
      </c>
      <c r="CC324" s="1">
        <f t="shared" si="463"/>
        <v>-1.6709042170182098E-2</v>
      </c>
      <c r="CD324" s="1">
        <f t="shared" si="464"/>
        <v>2.0133496677335199</v>
      </c>
      <c r="CE324" s="1">
        <f t="shared" si="465"/>
        <v>-1.2294525649826582E-2</v>
      </c>
      <c r="CF324" s="1">
        <f t="shared" si="466"/>
        <v>2.0166783373163124</v>
      </c>
      <c r="CG324" s="1">
        <f t="shared" si="467"/>
        <v>-8.9658560670340393E-3</v>
      </c>
      <c r="CH324" s="1">
        <f t="shared" si="468"/>
        <v>2.0167898068097849</v>
      </c>
      <c r="CI324" s="1">
        <f t="shared" si="469"/>
        <v>-8.8543865735615235E-3</v>
      </c>
      <c r="CJ324" s="1">
        <f t="shared" si="409"/>
        <v>1.9576792447811919</v>
      </c>
      <c r="CK324" s="1">
        <f t="shared" si="469"/>
        <v>-6.7964948602154518E-2</v>
      </c>
      <c r="CL324" s="1">
        <f t="shared" si="410"/>
        <v>2.0152736271487313</v>
      </c>
      <c r="CM324" s="1">
        <f t="shared" si="469"/>
        <v>-1.0370566234615186E-2</v>
      </c>
      <c r="CN324" s="1">
        <f t="shared" si="411"/>
        <v>1.9877533261360454</v>
      </c>
      <c r="CO324" s="1">
        <f t="shared" si="469"/>
        <v>-3.7890867247301063E-2</v>
      </c>
      <c r="CP324" s="1">
        <f t="shared" si="412"/>
        <v>1.9682679612536749</v>
      </c>
      <c r="CQ324" s="1">
        <f t="shared" si="415"/>
        <v>-5.7376232129671578E-2</v>
      </c>
      <c r="CR324" s="1">
        <f t="shared" si="413"/>
        <v>2.0155056673132545</v>
      </c>
      <c r="CS324" s="1">
        <f t="shared" si="415"/>
        <v>-1.0138526070091913E-2</v>
      </c>
      <c r="CT324" s="1">
        <f t="shared" si="414"/>
        <v>1.9946211295932752</v>
      </c>
      <c r="CU324" s="1">
        <f t="shared" si="415"/>
        <v>-3.1023063790071248E-2</v>
      </c>
    </row>
    <row r="325" spans="1:99" x14ac:dyDescent="0.2">
      <c r="A325" s="4">
        <f>'PNO-LCCSD_T Default'!A315</f>
        <v>0.88368981722596573</v>
      </c>
      <c r="B325" t="s">
        <v>311</v>
      </c>
      <c r="C325" s="1">
        <f>627.5095*('PNO-LCCSD_T Default'!P315+'PNO-LCCSD_T Default'!J315-'PNO-LCCSD_T Default'!D315)</f>
        <v>0.93107683154895582</v>
      </c>
      <c r="D325" s="1">
        <f t="shared" si="391"/>
        <v>4.7387014322990084E-2</v>
      </c>
      <c r="E325" s="1">
        <f>627.5095*('PNO-LCCSD_T Default'!AB315+'PNO-LCCSD_T Default'!V315-'PNO-LCCSD_T Default'!D315)</f>
        <v>0.8520702642497725</v>
      </c>
      <c r="F325" s="1">
        <f t="shared" si="392"/>
        <v>-3.1619552976193233E-2</v>
      </c>
      <c r="G325" s="1">
        <f t="shared" si="393"/>
        <v>0.89157354789936416</v>
      </c>
      <c r="H325" s="1">
        <f t="shared" si="394"/>
        <v>7.8837306733984258E-3</v>
      </c>
      <c r="I325" s="1">
        <f>627.5095*('PNO-LCCSD_T Default'!R315+'PNO-LCCSD_T Default'!L315-'PNO-LCCSD_T Default'!F315)</f>
        <v>0.87993411325838433</v>
      </c>
      <c r="J325" s="1">
        <f t="shared" si="395"/>
        <v>-3.755703967581403E-3</v>
      </c>
      <c r="K325" s="1">
        <f>627.5095*('PNO-LCCSD_T Default'!AD315+'PNO-LCCSD_T Default'!X315-'PNO-LCCSD_T Default'!F315)</f>
        <v>0.86182825349070236</v>
      </c>
      <c r="L325" s="1">
        <f t="shared" si="396"/>
        <v>-2.1861563735263378E-2</v>
      </c>
      <c r="M325" s="1">
        <f t="shared" si="397"/>
        <v>0.87088118337454334</v>
      </c>
      <c r="N325" s="1">
        <f t="shared" si="398"/>
        <v>-1.2808633851422391E-2</v>
      </c>
      <c r="O325" s="1">
        <f>627.5095*('PNO-LCCSD_T Default'!N315+'PNO-LCCSD_T Default'!T315-'PNO-LCCSD_T Default'!H315)</f>
        <v>0.87343047304205879</v>
      </c>
      <c r="P325" s="1">
        <f t="shared" si="416"/>
        <v>-1.0259344183906949E-2</v>
      </c>
      <c r="Q325" s="1">
        <f>627.5095*('PNO-LCCSD_T Default'!Z315+'PNO-LCCSD_T Default'!AF315-'PNO-LCCSD_T Default'!H315)</f>
        <v>0.8714977438183279</v>
      </c>
      <c r="R325" s="1">
        <f t="shared" si="417"/>
        <v>-1.2192073407637838E-2</v>
      </c>
      <c r="S325" s="1">
        <f t="shared" si="418"/>
        <v>0.8724641084301934</v>
      </c>
      <c r="T325" s="1">
        <f t="shared" si="419"/>
        <v>-1.1225708795772338E-2</v>
      </c>
      <c r="U325" s="1">
        <f t="shared" si="420"/>
        <v>0.84640319073447734</v>
      </c>
      <c r="V325" s="1">
        <f t="shared" si="421"/>
        <v>-3.7286626491488395E-2</v>
      </c>
      <c r="W325" s="1">
        <f t="shared" si="422"/>
        <v>0.86822592635915952</v>
      </c>
      <c r="X325" s="1">
        <f t="shared" si="423"/>
        <v>-1.5463890866806218E-2</v>
      </c>
      <c r="Y325" s="21">
        <f t="shared" si="424"/>
        <v>0.85731455854681848</v>
      </c>
      <c r="Z325" s="27">
        <f t="shared" si="425"/>
        <v>-2.6375258679147251E-2</v>
      </c>
      <c r="AA325" s="1">
        <f t="shared" si="426"/>
        <v>0.86660698166755334</v>
      </c>
      <c r="AB325" s="1">
        <f t="shared" si="427"/>
        <v>-1.708283555841239E-2</v>
      </c>
      <c r="AC325" s="1">
        <f t="shared" si="428"/>
        <v>0.88164278285059072</v>
      </c>
      <c r="AD325" s="1">
        <f t="shared" si="429"/>
        <v>-2.047034375375012E-3</v>
      </c>
      <c r="AE325" s="1">
        <f t="shared" si="430"/>
        <v>0.87412488225907214</v>
      </c>
      <c r="AF325" s="1">
        <f t="shared" si="431"/>
        <v>-9.5649349668935901E-3</v>
      </c>
      <c r="AG325" s="24">
        <f>627.5095*('PNO-LCCSD_T Tight'!J315+'PNO-LCCSD_T Tight'!P315-'PNO-LCCSD_T Tight'!D315)</f>
        <v>0.94139791518602634</v>
      </c>
      <c r="AH325" s="1">
        <f t="shared" si="432"/>
        <v>5.77080979600606E-2</v>
      </c>
      <c r="AI325" s="1">
        <f>627.5095*('PNO-LCCSD_T Tight'!V315+'PNO-LCCSD_T Tight'!AB315-'PNO-LCCSD_T Tight'!D315)</f>
        <v>0.85786480372232921</v>
      </c>
      <c r="AJ325" s="1">
        <f t="shared" si="433"/>
        <v>-2.5825013503636529E-2</v>
      </c>
      <c r="AK325" s="1">
        <f t="shared" si="434"/>
        <v>0.89963135945417783</v>
      </c>
      <c r="AL325" s="1">
        <f t="shared" si="435"/>
        <v>1.5941542228212091E-2</v>
      </c>
      <c r="AM325" s="1">
        <f>627.5095*('PNO-LCCSD_T Tight'!L315+'PNO-LCCSD_T Tight'!R315-'PNO-LCCSD_T Tight'!F315)</f>
        <v>0.8864800708952737</v>
      </c>
      <c r="AN325" s="1">
        <f t="shared" si="436"/>
        <v>2.7902536693079627E-3</v>
      </c>
      <c r="AO325" s="1">
        <f>627.5095*('PNO-LCCSD_T Tight'!X315+'PNO-LCCSD_T Tight'!AD315-'PNO-LCCSD_T Tight'!F315)</f>
        <v>0.86717970599294214</v>
      </c>
      <c r="AP325" s="1">
        <f t="shared" si="437"/>
        <v>-1.6510111233023594E-2</v>
      </c>
      <c r="AQ325" s="1">
        <f t="shared" si="438"/>
        <v>0.87682988844410792</v>
      </c>
      <c r="AR325" s="1">
        <f t="shared" si="439"/>
        <v>-6.8599287818578158E-3</v>
      </c>
      <c r="AS325" s="1">
        <f>IF((627.5095*('PNO-LCCSD_T Tight'!N315+'PNO-LCCSD_T Tight'!T315-'PNO-LCCSD_T Tight'!H315))&gt;$AS$1,(627.5095*('PNO-LCCSD_T Tight'!N315+'PNO-LCCSD_T Tight'!T315-'PNO-LCCSD_T Tight'!H315)), "")</f>
        <v>0.87681274925492747</v>
      </c>
      <c r="AT325" s="1">
        <f t="shared" si="399"/>
        <v>-6.8770679710382643E-3</v>
      </c>
      <c r="AU325" s="1">
        <f>IF((627.5095*('PNO-LCCSD_T Tight'!Z315+'PNO-LCCSD_T Tight'!AF315-'PNO-LCCSD_T Tight'!H315))&gt;$AS$1,(627.5095*('PNO-LCCSD_T Tight'!Z315+'PNO-LCCSD_T Tight'!AF315-'PNO-LCCSD_T Tight'!H315)),"")</f>
        <v>0.87533810193721762</v>
      </c>
      <c r="AV325" s="1">
        <f t="shared" si="400"/>
        <v>-8.3517152887481183E-3</v>
      </c>
      <c r="AW325" s="1">
        <f t="shared" si="401"/>
        <v>0.87607542559607254</v>
      </c>
      <c r="AX325" s="1">
        <f t="shared" si="402"/>
        <v>-7.6143916298931913E-3</v>
      </c>
      <c r="AY325" s="1">
        <f t="shared" si="440"/>
        <v>0.85047404611514987</v>
      </c>
      <c r="AZ325" s="1">
        <f t="shared" si="441"/>
        <v>-3.3215771110815862E-2</v>
      </c>
      <c r="BA325" s="1">
        <f t="shared" si="442"/>
        <v>0.87328687582656572</v>
      </c>
      <c r="BB325" s="1">
        <f t="shared" si="443"/>
        <v>-1.0402941399400012E-2</v>
      </c>
      <c r="BC325" s="21">
        <f t="shared" si="444"/>
        <v>0.86188046097085769</v>
      </c>
      <c r="BD325" s="1">
        <f t="shared" si="445"/>
        <v>-2.1809356255108048E-2</v>
      </c>
      <c r="BE325" s="1">
        <f t="shared" si="403"/>
        <v>0.86666998556669539</v>
      </c>
      <c r="BF325" s="1">
        <f t="shared" si="404"/>
        <v>-1.7019831659270346E-2</v>
      </c>
      <c r="BG325" s="1">
        <f t="shared" si="405"/>
        <v>0.88389773046891651</v>
      </c>
      <c r="BH325" s="1">
        <f t="shared" si="406"/>
        <v>2.0791324295077462E-4</v>
      </c>
      <c r="BI325" s="1">
        <f t="shared" si="407"/>
        <v>0.87528385801780595</v>
      </c>
      <c r="BJ325" s="1">
        <f t="shared" si="408"/>
        <v>-8.4059592081597856E-3</v>
      </c>
      <c r="BL325" s="1">
        <f t="shared" si="446"/>
        <v>0.85047404796283177</v>
      </c>
      <c r="BM325" s="1">
        <f t="shared" si="447"/>
        <v>-3.3215769263133965E-2</v>
      </c>
      <c r="BN325" s="1">
        <f t="shared" si="448"/>
        <v>0.86862347005235407</v>
      </c>
      <c r="BO325" s="1">
        <f t="shared" si="449"/>
        <v>-1.5066347173611661E-2</v>
      </c>
      <c r="BP325" s="1">
        <f t="shared" si="450"/>
        <v>0.86003166191906744</v>
      </c>
      <c r="BQ325" s="1">
        <f t="shared" si="451"/>
        <v>-2.3658155306898299E-2</v>
      </c>
      <c r="BR325" s="1">
        <f t="shared" si="452"/>
        <v>0.86813147222401121</v>
      </c>
      <c r="BS325" s="1">
        <f t="shared" si="453"/>
        <v>-1.5558345001954521E-2</v>
      </c>
      <c r="BT325" s="1">
        <f t="shared" si="454"/>
        <v>0.88280877216055897</v>
      </c>
      <c r="BU325" s="1">
        <f t="shared" si="455"/>
        <v>-8.8104506540676031E-4</v>
      </c>
      <c r="BV325" s="1">
        <f t="shared" si="456"/>
        <v>0.87538518012101585</v>
      </c>
      <c r="BW325" s="1">
        <f t="shared" si="457"/>
        <v>-8.3046371049498857E-3</v>
      </c>
      <c r="BX325" s="1">
        <f t="shared" si="458"/>
        <v>0.86876385475306261</v>
      </c>
      <c r="BY325" s="1">
        <f t="shared" si="459"/>
        <v>-1.492596247290312E-2</v>
      </c>
      <c r="BZ325" s="1">
        <f t="shared" si="460"/>
        <v>0.8841779423578483</v>
      </c>
      <c r="CA325" s="1">
        <f t="shared" si="461"/>
        <v>4.8812513188256634E-4</v>
      </c>
      <c r="CB325" s="1">
        <f t="shared" si="462"/>
        <v>0.87625296921007734</v>
      </c>
      <c r="CC325" s="1">
        <f t="shared" si="463"/>
        <v>-7.4368480158883976E-3</v>
      </c>
      <c r="CD325" s="1">
        <f t="shared" si="464"/>
        <v>0.87004244167827693</v>
      </c>
      <c r="CE325" s="1">
        <f t="shared" si="465"/>
        <v>-1.36473755476888E-2</v>
      </c>
      <c r="CF325" s="1">
        <f t="shared" si="466"/>
        <v>0.884207164855904</v>
      </c>
      <c r="CG325" s="1">
        <f t="shared" si="467"/>
        <v>5.1734762993826955E-4</v>
      </c>
      <c r="CH325" s="1">
        <f t="shared" si="468"/>
        <v>0.8777398629709714</v>
      </c>
      <c r="CI325" s="1">
        <f t="shared" si="469"/>
        <v>-5.9499542549943385E-3</v>
      </c>
      <c r="CJ325" s="1">
        <f t="shared" si="409"/>
        <v>0.85356421864949061</v>
      </c>
      <c r="CK325" s="1">
        <f t="shared" si="469"/>
        <v>-3.0125598576475121E-2</v>
      </c>
      <c r="CL325" s="1">
        <f t="shared" si="410"/>
        <v>0.87339730393271542</v>
      </c>
      <c r="CM325" s="1">
        <f t="shared" si="469"/>
        <v>-1.0292513293250316E-2</v>
      </c>
      <c r="CN325" s="1">
        <f t="shared" si="411"/>
        <v>0.86391123712729201</v>
      </c>
      <c r="CO325" s="1">
        <f t="shared" si="469"/>
        <v>-1.9778580098673726E-2</v>
      </c>
      <c r="CP325" s="1">
        <f t="shared" si="412"/>
        <v>0.85480070893449123</v>
      </c>
      <c r="CQ325" s="1">
        <f t="shared" si="415"/>
        <v>-2.8889108291474508E-2</v>
      </c>
      <c r="CR325" s="1">
        <f t="shared" si="413"/>
        <v>0.87347408695978479</v>
      </c>
      <c r="CS325" s="1">
        <f t="shared" si="415"/>
        <v>-1.0215730266180945E-2</v>
      </c>
      <c r="CT325" s="1">
        <f t="shared" si="414"/>
        <v>0.86521849717799104</v>
      </c>
      <c r="CU325" s="1">
        <f t="shared" si="415"/>
        <v>-1.8471320047974693E-2</v>
      </c>
    </row>
    <row r="326" spans="1:99" x14ac:dyDescent="0.2">
      <c r="A326" s="4">
        <f>'PNO-LCCSD_T Default'!A316</f>
        <v>0.18866657488825236</v>
      </c>
      <c r="B326" t="s">
        <v>312</v>
      </c>
      <c r="C326" s="1">
        <f>627.5095*('PNO-LCCSD_T Default'!P316+'PNO-LCCSD_T Default'!J316-'PNO-LCCSD_T Default'!D316)</f>
        <v>0.22173551508873499</v>
      </c>
      <c r="D326" s="1">
        <f t="shared" si="391"/>
        <v>3.3068940200482622E-2</v>
      </c>
      <c r="E326" s="1">
        <f>627.5095*('PNO-LCCSD_T Default'!AB316+'PNO-LCCSD_T Default'!V316-'PNO-LCCSD_T Default'!D316)</f>
        <v>0.1926215680155387</v>
      </c>
      <c r="F326" s="1">
        <f t="shared" si="392"/>
        <v>3.9549931272863381E-3</v>
      </c>
      <c r="G326" s="1">
        <f t="shared" si="393"/>
        <v>0.20717854155213683</v>
      </c>
      <c r="H326" s="1">
        <f t="shared" si="394"/>
        <v>1.8511966663884466E-2</v>
      </c>
      <c r="I326" s="1">
        <f>627.5095*('PNO-LCCSD_T Default'!R316+'PNO-LCCSD_T Default'!L316-'PNO-LCCSD_T Default'!F316)</f>
        <v>0.20071756252393133</v>
      </c>
      <c r="J326" s="1">
        <f t="shared" si="395"/>
        <v>1.2050987635678967E-2</v>
      </c>
      <c r="K326" s="1">
        <f>627.5095*('PNO-LCCSD_T Default'!AD316+'PNO-LCCSD_T Default'!X316-'PNO-LCCSD_T Default'!F316)</f>
        <v>0.19439137132132941</v>
      </c>
      <c r="L326" s="1">
        <f t="shared" si="396"/>
        <v>5.7247964330770507E-3</v>
      </c>
      <c r="M326" s="1">
        <f t="shared" si="397"/>
        <v>0.19755446692263037</v>
      </c>
      <c r="N326" s="1">
        <f t="shared" si="398"/>
        <v>8.8878920343780088E-3</v>
      </c>
      <c r="O326" s="1">
        <f>627.5095*('PNO-LCCSD_T Default'!N316+'PNO-LCCSD_T Default'!T316-'PNO-LCCSD_T Default'!H316)</f>
        <v>0.19620967044687371</v>
      </c>
      <c r="P326" s="1">
        <f t="shared" si="416"/>
        <v>7.5430955586213433E-3</v>
      </c>
      <c r="Q326" s="1">
        <f>627.5095*('PNO-LCCSD_T Default'!Z316+'PNO-LCCSD_T Default'!AF316-'PNO-LCCSD_T Default'!H316)</f>
        <v>0.19572648814094099</v>
      </c>
      <c r="R326" s="1">
        <f t="shared" si="417"/>
        <v>7.059913252688621E-3</v>
      </c>
      <c r="S326" s="1">
        <f t="shared" si="418"/>
        <v>0.19596807929390736</v>
      </c>
      <c r="T326" s="1">
        <f t="shared" si="419"/>
        <v>7.301504405654996E-3</v>
      </c>
      <c r="U326" s="1">
        <f t="shared" si="420"/>
        <v>0.18693747099540756</v>
      </c>
      <c r="V326" s="1">
        <f t="shared" si="421"/>
        <v>-1.7291038928448077E-3</v>
      </c>
      <c r="W326" s="1">
        <f t="shared" si="422"/>
        <v>0.19555171514959171</v>
      </c>
      <c r="X326" s="1">
        <f t="shared" si="423"/>
        <v>6.8851402613393509E-3</v>
      </c>
      <c r="Y326" s="21">
        <f t="shared" si="424"/>
        <v>0.19124459307249964</v>
      </c>
      <c r="Z326" s="27">
        <f t="shared" si="425"/>
        <v>2.5780181842472716E-3</v>
      </c>
      <c r="AA326" s="1">
        <f t="shared" si="426"/>
        <v>0.19148007875946899</v>
      </c>
      <c r="AB326" s="1">
        <f t="shared" si="427"/>
        <v>2.8135038712166216E-3</v>
      </c>
      <c r="AC326" s="1">
        <f t="shared" si="428"/>
        <v>0.19712726644348427</v>
      </c>
      <c r="AD326" s="1">
        <f t="shared" si="429"/>
        <v>8.4606915552319084E-3</v>
      </c>
      <c r="AE326" s="1">
        <f t="shared" si="430"/>
        <v>0.19430367260147666</v>
      </c>
      <c r="AF326" s="1">
        <f t="shared" si="431"/>
        <v>5.6370977132242928E-3</v>
      </c>
      <c r="AG326" s="24">
        <f>627.5095*('PNO-LCCSD_T Tight'!J316+'PNO-LCCSD_T Tight'!P316-'PNO-LCCSD_T Tight'!D316)</f>
        <v>0.22157813885434807</v>
      </c>
      <c r="AH326" s="1">
        <f t="shared" si="432"/>
        <v>3.2911563966095708E-2</v>
      </c>
      <c r="AI326" s="1">
        <f>627.5095*('PNO-LCCSD_T Tight'!V316+'PNO-LCCSD_T Tight'!AB316-'PNO-LCCSD_T Tight'!D316)</f>
        <v>0.19428041695836662</v>
      </c>
      <c r="AJ326" s="1">
        <f t="shared" si="433"/>
        <v>5.6138420701142555E-3</v>
      </c>
      <c r="AK326" s="1">
        <f t="shared" si="434"/>
        <v>0.20792927790635735</v>
      </c>
      <c r="AL326" s="1">
        <f t="shared" si="435"/>
        <v>1.9262703018104982E-2</v>
      </c>
      <c r="AM326" s="1">
        <f>627.5095*('PNO-LCCSD_T Tight'!L316+'PNO-LCCSD_T Tight'!R316-'PNO-LCCSD_T Tight'!F316)</f>
        <v>0.20231938471846278</v>
      </c>
      <c r="AN326" s="1">
        <f t="shared" si="436"/>
        <v>1.3652809830210416E-2</v>
      </c>
      <c r="AO326" s="1">
        <f>627.5095*('PNO-LCCSD_T Tight'!X316+'PNO-LCCSD_T Tight'!AD316-'PNO-LCCSD_T Tight'!F316)</f>
        <v>0.19535671877359589</v>
      </c>
      <c r="AP326" s="1">
        <f t="shared" si="437"/>
        <v>6.6901438853435302E-3</v>
      </c>
      <c r="AQ326" s="1">
        <f t="shared" si="438"/>
        <v>0.19883805174602934</v>
      </c>
      <c r="AR326" s="1">
        <f t="shared" si="439"/>
        <v>1.0171476857776973E-2</v>
      </c>
      <c r="AS326" s="1">
        <f>IF((627.5095*('PNO-LCCSD_T Tight'!N316+'PNO-LCCSD_T Tight'!T316-'PNO-LCCSD_T Tight'!H316))&gt;$AS$1,(627.5095*('PNO-LCCSD_T Tight'!N316+'PNO-LCCSD_T Tight'!T316-'PNO-LCCSD_T Tight'!H316)), "")</f>
        <v>0.19685600524522318</v>
      </c>
      <c r="AT326" s="1">
        <f t="shared" si="399"/>
        <v>8.1894303569708116E-3</v>
      </c>
      <c r="AU326" s="1">
        <f>IF((627.5095*('PNO-LCCSD_T Tight'!Z316+'PNO-LCCSD_T Tight'!AF316-'PNO-LCCSD_T Tight'!H316))&gt;$AS$1,(627.5095*('PNO-LCCSD_T Tight'!Z316+'PNO-LCCSD_T Tight'!AF316-'PNO-LCCSD_T Tight'!H316)),"")</f>
        <v>0.19636027277500437</v>
      </c>
      <c r="AV326" s="1">
        <f t="shared" si="400"/>
        <v>7.6936978867520045E-3</v>
      </c>
      <c r="AW326" s="1">
        <f t="shared" si="401"/>
        <v>0.19660813901011376</v>
      </c>
      <c r="AX326" s="1">
        <f t="shared" si="402"/>
        <v>7.9415641218613942E-3</v>
      </c>
      <c r="AY326" s="1">
        <f t="shared" si="440"/>
        <v>0.18969268409671675</v>
      </c>
      <c r="AZ326" s="1">
        <f t="shared" si="441"/>
        <v>1.0261092084643819E-3</v>
      </c>
      <c r="BA326" s="1">
        <f t="shared" si="442"/>
        <v>0.19606237920747718</v>
      </c>
      <c r="BB326" s="1">
        <f t="shared" si="443"/>
        <v>7.3958043192248191E-3</v>
      </c>
      <c r="BC326" s="21">
        <f t="shared" si="444"/>
        <v>0.19287753165209695</v>
      </c>
      <c r="BD326" s="1">
        <f t="shared" si="445"/>
        <v>4.2109567638445866E-3</v>
      </c>
      <c r="BE326" s="1">
        <f t="shared" si="403"/>
        <v>0.1911239349782177</v>
      </c>
      <c r="BF326" s="1">
        <f t="shared" si="404"/>
        <v>2.4573600899653325E-3</v>
      </c>
      <c r="BG326" s="1">
        <f t="shared" si="405"/>
        <v>0.19741318189123622</v>
      </c>
      <c r="BH326" s="1">
        <f t="shared" si="406"/>
        <v>8.7466070029838527E-3</v>
      </c>
      <c r="BI326" s="1">
        <f t="shared" si="407"/>
        <v>0.19426855843472693</v>
      </c>
      <c r="BJ326" s="1">
        <f t="shared" si="408"/>
        <v>5.6019835464745649E-3</v>
      </c>
      <c r="BL326" s="1">
        <f t="shared" si="446"/>
        <v>0.18687539842591261</v>
      </c>
      <c r="BM326" s="1">
        <f t="shared" si="447"/>
        <v>-1.7911764623397552E-3</v>
      </c>
      <c r="BN326" s="1">
        <f t="shared" si="448"/>
        <v>0.19566552314732941</v>
      </c>
      <c r="BO326" s="1">
        <f t="shared" si="449"/>
        <v>6.9989482590770424E-3</v>
      </c>
      <c r="BP326" s="1">
        <f t="shared" si="450"/>
        <v>0.19149774223909982</v>
      </c>
      <c r="BQ326" s="1">
        <f t="shared" si="451"/>
        <v>2.8311673508474577E-3</v>
      </c>
      <c r="BR326" s="1">
        <f t="shared" si="452"/>
        <v>0.19145683327560603</v>
      </c>
      <c r="BS326" s="1">
        <f t="shared" si="453"/>
        <v>2.7902583873536668E-3</v>
      </c>
      <c r="BT326" s="1">
        <f t="shared" si="454"/>
        <v>0.19746106348522502</v>
      </c>
      <c r="BU326" s="1">
        <f t="shared" si="455"/>
        <v>8.7944885969726549E-3</v>
      </c>
      <c r="BV326" s="1">
        <f t="shared" si="456"/>
        <v>0.19442109299728405</v>
      </c>
      <c r="BW326" s="1">
        <f t="shared" si="457"/>
        <v>5.7545181090316866E-3</v>
      </c>
      <c r="BX326" s="1">
        <f t="shared" si="458"/>
        <v>0.19200787428929128</v>
      </c>
      <c r="BY326" s="1">
        <f t="shared" si="459"/>
        <v>3.3412994010389163E-3</v>
      </c>
      <c r="BZ326" s="1">
        <f t="shared" si="460"/>
        <v>0.19758458336265639</v>
      </c>
      <c r="CA326" s="1">
        <f t="shared" si="461"/>
        <v>8.9180084744040211E-3</v>
      </c>
      <c r="CB326" s="1">
        <f t="shared" si="462"/>
        <v>0.19476286163190268</v>
      </c>
      <c r="CC326" s="1">
        <f t="shared" si="463"/>
        <v>6.0962867436503143E-3</v>
      </c>
      <c r="CD326" s="1">
        <f t="shared" si="464"/>
        <v>0.19316990939226952</v>
      </c>
      <c r="CE326" s="1">
        <f t="shared" si="465"/>
        <v>4.5033345040171591E-3</v>
      </c>
      <c r="CF326" s="1">
        <f t="shared" si="466"/>
        <v>0.19758657465801152</v>
      </c>
      <c r="CG326" s="1">
        <f t="shared" si="467"/>
        <v>8.9199997697591571E-3</v>
      </c>
      <c r="CH326" s="1">
        <f t="shared" si="468"/>
        <v>0.19537338332943896</v>
      </c>
      <c r="CI326" s="1">
        <f t="shared" si="469"/>
        <v>6.7068084411865958E-3</v>
      </c>
      <c r="CJ326" s="1">
        <f t="shared" si="409"/>
        <v>0.18964556504079574</v>
      </c>
      <c r="CK326" s="1">
        <f t="shared" si="469"/>
        <v>9.7899015254337973E-4</v>
      </c>
      <c r="CL326" s="1">
        <f t="shared" si="410"/>
        <v>0.19609399234049879</v>
      </c>
      <c r="CM326" s="1">
        <f t="shared" si="469"/>
        <v>7.4274174522464265E-3</v>
      </c>
      <c r="CN326" s="1">
        <f t="shared" si="411"/>
        <v>0.19306673655935352</v>
      </c>
      <c r="CO326" s="1">
        <f t="shared" si="469"/>
        <v>4.4001616711011604E-3</v>
      </c>
      <c r="CP326" s="1">
        <f t="shared" si="412"/>
        <v>0.19075143591222168</v>
      </c>
      <c r="CQ326" s="1">
        <f t="shared" si="415"/>
        <v>2.0848610239693199E-3</v>
      </c>
      <c r="CR326" s="1">
        <f t="shared" si="413"/>
        <v>0.19609615018655496</v>
      </c>
      <c r="CS326" s="1">
        <f t="shared" si="415"/>
        <v>7.4295752983025987E-3</v>
      </c>
      <c r="CT326" s="1">
        <f t="shared" si="414"/>
        <v>0.1935977980908139</v>
      </c>
      <c r="CU326" s="1">
        <f t="shared" si="415"/>
        <v>4.9312232025615355E-3</v>
      </c>
    </row>
    <row r="327" spans="1:99" x14ac:dyDescent="0.2">
      <c r="A327" s="4">
        <f>'PNO-LCCSD_T Default'!A317</f>
        <v>1.7118975025131364</v>
      </c>
      <c r="B327" t="s">
        <v>313</v>
      </c>
      <c r="C327" s="1">
        <f>627.5095*('PNO-LCCSD_T Default'!P317+'PNO-LCCSD_T Default'!J317-'PNO-LCCSD_T Default'!D317)</f>
        <v>1.6484178236458835</v>
      </c>
      <c r="D327" s="1">
        <f t="shared" si="391"/>
        <v>-6.347967886725292E-2</v>
      </c>
      <c r="E327" s="1">
        <f>627.5095*('PNO-LCCSD_T Default'!AB317+'PNO-LCCSD_T Default'!V317-'PNO-LCCSD_T Default'!D317)</f>
        <v>1.1357636941497644</v>
      </c>
      <c r="F327" s="1">
        <f t="shared" si="392"/>
        <v>-0.57613380836337202</v>
      </c>
      <c r="G327" s="1">
        <f t="shared" si="393"/>
        <v>1.392090758897824</v>
      </c>
      <c r="H327" s="1">
        <f t="shared" si="394"/>
        <v>-0.31980674361531247</v>
      </c>
      <c r="I327" s="1">
        <f>627.5095*('PNO-LCCSD_T Default'!R317+'PNO-LCCSD_T Default'!L317-'PNO-LCCSD_T Default'!F317)</f>
        <v>1.571922982341615</v>
      </c>
      <c r="J327" s="1">
        <f t="shared" si="395"/>
        <v>-0.13997452017152145</v>
      </c>
      <c r="K327" s="1">
        <f>627.5095*('PNO-LCCSD_T Default'!AD317+'PNO-LCCSD_T Default'!X317-'PNO-LCCSD_T Default'!F317)</f>
        <v>1.4969406146642865</v>
      </c>
      <c r="L327" s="1">
        <f t="shared" si="396"/>
        <v>-0.21495688784884992</v>
      </c>
      <c r="M327" s="1">
        <f t="shared" si="397"/>
        <v>1.5344317985029508</v>
      </c>
      <c r="N327" s="1">
        <f t="shared" si="398"/>
        <v>-0.17746570401018569</v>
      </c>
      <c r="O327" s="1">
        <f>627.5095*('PNO-LCCSD_T Default'!N317+'PNO-LCCSD_T Default'!T317-'PNO-LCCSD_T Default'!H317)</f>
        <v>1.6125550878021979</v>
      </c>
      <c r="P327" s="1">
        <f t="shared" si="416"/>
        <v>-9.934241471093852E-2</v>
      </c>
      <c r="Q327" s="1">
        <f>627.5095*('PNO-LCCSD_T Default'!Z317+'PNO-LCCSD_T Default'!AF317-'PNO-LCCSD_T Default'!H317)</f>
        <v>1.5848630935721946</v>
      </c>
      <c r="R327" s="1">
        <f t="shared" si="417"/>
        <v>-0.12703440894094187</v>
      </c>
      <c r="S327" s="1">
        <f t="shared" si="418"/>
        <v>1.5987090906871964</v>
      </c>
      <c r="T327" s="1">
        <f t="shared" si="419"/>
        <v>-0.11318841182594008</v>
      </c>
      <c r="U327" s="1">
        <f t="shared" si="420"/>
        <v>1.5217703372929288</v>
      </c>
      <c r="V327" s="1">
        <f t="shared" si="421"/>
        <v>-0.19012716522020767</v>
      </c>
      <c r="W327" s="1">
        <f t="shared" si="422"/>
        <v>1.7337406077813595</v>
      </c>
      <c r="X327" s="1">
        <f t="shared" si="423"/>
        <v>2.1843105268223084E-2</v>
      </c>
      <c r="Y327" s="21">
        <f t="shared" si="424"/>
        <v>1.6277554725371441</v>
      </c>
      <c r="Z327" s="27">
        <f t="shared" si="425"/>
        <v>-8.4142029975992294E-2</v>
      </c>
      <c r="AA327" s="1">
        <f t="shared" si="426"/>
        <v>1.6551854935313342</v>
      </c>
      <c r="AB327" s="1">
        <f t="shared" si="427"/>
        <v>-5.6712008981802287E-2</v>
      </c>
      <c r="AC327" s="1">
        <f t="shared" si="428"/>
        <v>1.6771096288198357</v>
      </c>
      <c r="AD327" s="1">
        <f t="shared" si="429"/>
        <v>-3.4787873693300719E-2</v>
      </c>
      <c r="AE327" s="1">
        <f t="shared" si="430"/>
        <v>1.6661475611755852</v>
      </c>
      <c r="AF327" s="1">
        <f t="shared" si="431"/>
        <v>-4.5749941337551281E-2</v>
      </c>
      <c r="AG327" s="24">
        <f>627.5095*('PNO-LCCSD_T Tight'!J317+'PNO-LCCSD_T Tight'!P317-'PNO-LCCSD_T Tight'!D317)</f>
        <v>2.0098659066890234</v>
      </c>
      <c r="AH327" s="1">
        <f t="shared" si="432"/>
        <v>0.29796840417588699</v>
      </c>
      <c r="AI327" s="1">
        <f>627.5095*('PNO-LCCSD_T Tight'!V317+'PNO-LCCSD_T Tight'!AB317-'PNO-LCCSD_T Tight'!D317)</f>
        <v>1.2561111269355101</v>
      </c>
      <c r="AJ327" s="1">
        <f t="shared" si="433"/>
        <v>-0.45578637557762636</v>
      </c>
      <c r="AK327" s="1">
        <f t="shared" si="434"/>
        <v>1.6329885168122669</v>
      </c>
      <c r="AL327" s="1">
        <f t="shared" si="435"/>
        <v>-7.8908985700869572E-2</v>
      </c>
      <c r="AM327" s="1">
        <f>627.5095*('PNO-LCCSD_T Tight'!L317+'PNO-LCCSD_T Tight'!R317-'PNO-LCCSD_T Tight'!F317)</f>
        <v>1.736723671954215</v>
      </c>
      <c r="AN327" s="1">
        <f t="shared" si="436"/>
        <v>2.4826169441078516E-2</v>
      </c>
      <c r="AO327" s="1">
        <f>627.5095*('PNO-LCCSD_T Tight'!X317+'PNO-LCCSD_T Tight'!AD317-'PNO-LCCSD_T Tight'!F317)</f>
        <v>1.5395570871413964</v>
      </c>
      <c r="AP327" s="1">
        <f t="shared" si="437"/>
        <v>-0.17234041537174005</v>
      </c>
      <c r="AQ327" s="1">
        <f t="shared" si="438"/>
        <v>1.6381403795478056</v>
      </c>
      <c r="AR327" s="1">
        <f t="shared" si="439"/>
        <v>-7.3757122965330879E-2</v>
      </c>
      <c r="AS327" s="1" t="str">
        <f>IF((627.5095*('PNO-LCCSD_T Tight'!N317+'PNO-LCCSD_T Tight'!T317-'PNO-LCCSD_T Tight'!H317))&gt;$AS$1,(627.5095*('PNO-LCCSD_T Tight'!N317+'PNO-LCCSD_T Tight'!T317-'PNO-LCCSD_T Tight'!H317)), "")</f>
        <v/>
      </c>
      <c r="AT327" s="1" t="e">
        <f t="shared" si="399"/>
        <v>#VALUE!</v>
      </c>
      <c r="AU327" s="1" t="str">
        <f>IF((627.5095*('PNO-LCCSD_T Tight'!Z317+'PNO-LCCSD_T Tight'!AF317-'PNO-LCCSD_T Tight'!H317))&gt;$AS$1,(627.5095*('PNO-LCCSD_T Tight'!Z317+'PNO-LCCSD_T Tight'!AF317-'PNO-LCCSD_T Tight'!H317)),"")</f>
        <v/>
      </c>
      <c r="AV327" s="1" t="e">
        <f t="shared" si="400"/>
        <v>#VALUE!</v>
      </c>
      <c r="AW327" s="1"/>
      <c r="AX327" s="1">
        <f t="shared" si="402"/>
        <v>-1.7118975025131364</v>
      </c>
      <c r="AY327" s="1">
        <f t="shared" si="440"/>
        <v>1.5576422422409231</v>
      </c>
      <c r="AZ327" s="1">
        <f t="shared" si="441"/>
        <v>-0.15425526027221337</v>
      </c>
      <c r="BA327" s="1">
        <f t="shared" si="442"/>
        <v>1.7253939931380444</v>
      </c>
      <c r="BB327" s="1">
        <f t="shared" si="443"/>
        <v>1.3496490624907986E-2</v>
      </c>
      <c r="BC327" s="21">
        <f t="shared" si="444"/>
        <v>1.6415181176894835</v>
      </c>
      <c r="BD327" s="1">
        <f t="shared" si="445"/>
        <v>-7.0379384823652913E-2</v>
      </c>
      <c r="BE327" s="1"/>
      <c r="BF327" s="1"/>
      <c r="BG327" s="1"/>
      <c r="BH327" s="1"/>
      <c r="BI327" s="1"/>
      <c r="BJ327" s="1"/>
      <c r="BL327" s="1">
        <f t="shared" si="446"/>
        <v>1.6643332302285254</v>
      </c>
      <c r="BM327" s="1">
        <f t="shared" si="447"/>
        <v>-4.756427228461102E-2</v>
      </c>
      <c r="BN327" s="1">
        <f t="shared" si="448"/>
        <v>1.7419972368237044</v>
      </c>
      <c r="BO327" s="1">
        <f t="shared" si="449"/>
        <v>3.0099734310568005E-2</v>
      </c>
      <c r="BP327" s="1">
        <f t="shared" si="450"/>
        <v>1.7089864750176542</v>
      </c>
      <c r="BQ327" s="1">
        <f t="shared" si="451"/>
        <v>-2.9110274954822213E-3</v>
      </c>
      <c r="BR327" s="1">
        <f t="shared" si="452"/>
        <v>1.708573704365121</v>
      </c>
      <c r="BS327" s="1">
        <f t="shared" si="453"/>
        <v>-3.3237981480154222E-3</v>
      </c>
      <c r="BT327" s="1">
        <f t="shared" si="454"/>
        <v>1.7013261900797734</v>
      </c>
      <c r="BU327" s="1">
        <f t="shared" si="455"/>
        <v>-1.0571312433363067E-2</v>
      </c>
      <c r="BV327" s="1">
        <f t="shared" si="456"/>
        <v>1.7038256487284305</v>
      </c>
      <c r="BW327" s="1">
        <f t="shared" si="457"/>
        <v>-8.0718537847059846E-3</v>
      </c>
      <c r="BX327" s="1">
        <f t="shared" si="458"/>
        <v>1.7094868183513485</v>
      </c>
      <c r="BY327" s="1">
        <f t="shared" si="459"/>
        <v>-2.4106841617879127E-3</v>
      </c>
      <c r="BZ327" s="1">
        <f t="shared" si="460"/>
        <v>1.6972984570530876</v>
      </c>
      <c r="CA327" s="1">
        <f t="shared" si="461"/>
        <v>-1.4599045460048865E-2</v>
      </c>
      <c r="CB327" s="1">
        <f t="shared" si="462"/>
        <v>1.7032482201337833</v>
      </c>
      <c r="CC327" s="1">
        <f t="shared" si="463"/>
        <v>-8.6492823793531404E-3</v>
      </c>
      <c r="CD327" s="1">
        <f t="shared" si="464"/>
        <v>1.7095186820481874</v>
      </c>
      <c r="CE327" s="1">
        <f t="shared" si="465"/>
        <v>-2.3788204649490829E-3</v>
      </c>
      <c r="CF327" s="1">
        <f t="shared" si="466"/>
        <v>1.6971344872652867</v>
      </c>
      <c r="CG327" s="1">
        <f t="shared" si="467"/>
        <v>-1.4763015247849731E-2</v>
      </c>
      <c r="CH327" s="1">
        <f t="shared" si="468"/>
        <v>1.6997252443000443</v>
      </c>
      <c r="CI327" s="1">
        <f t="shared" si="469"/>
        <v>-1.2172258213092091E-2</v>
      </c>
      <c r="CJ327" s="1">
        <f t="shared" si="409"/>
        <v>1.6658612023894763</v>
      </c>
      <c r="CK327" s="1">
        <f t="shared" si="469"/>
        <v>-4.6036300123660112E-2</v>
      </c>
      <c r="CL327" s="1">
        <f t="shared" si="410"/>
        <v>1.727687486718587</v>
      </c>
      <c r="CM327" s="1">
        <f t="shared" si="469"/>
        <v>1.5789984205450525E-2</v>
      </c>
      <c r="CN327" s="1">
        <f t="shared" si="411"/>
        <v>1.7022305604642085</v>
      </c>
      <c r="CO327" s="1">
        <f t="shared" si="469"/>
        <v>-9.666942048927929E-3</v>
      </c>
      <c r="CP327" s="1">
        <f t="shared" si="412"/>
        <v>1.6665700807485189</v>
      </c>
      <c r="CQ327" s="1">
        <f t="shared" si="415"/>
        <v>-4.532742176461757E-2</v>
      </c>
      <c r="CR327" s="1">
        <f t="shared" si="413"/>
        <v>1.7268848553110521</v>
      </c>
      <c r="CS327" s="1">
        <f t="shared" si="415"/>
        <v>1.4987352797915632E-2</v>
      </c>
      <c r="CT327" s="1">
        <f t="shared" si="414"/>
        <v>1.6997127994681003</v>
      </c>
      <c r="CU327" s="1">
        <f t="shared" si="415"/>
        <v>-1.218470304503616E-2</v>
      </c>
    </row>
    <row r="328" spans="1:99" x14ac:dyDescent="0.2">
      <c r="A328" s="4">
        <f>'PNO-LCCSD_T Default'!A318</f>
        <v>2.54891390943774</v>
      </c>
      <c r="B328" t="s">
        <v>314</v>
      </c>
      <c r="C328" s="1">
        <f>627.5095*('PNO-LCCSD_T Default'!P318+'PNO-LCCSD_T Default'!J318-'PNO-LCCSD_T Default'!D318)</f>
        <v>2.4809926190053244</v>
      </c>
      <c r="D328" s="1">
        <f t="shared" si="391"/>
        <v>-6.7921290432415571E-2</v>
      </c>
      <c r="E328" s="1">
        <f>627.5095*('PNO-LCCSD_T Default'!AB318+'PNO-LCCSD_T Default'!V318-'PNO-LCCSD_T Default'!D318)</f>
        <v>2.0764963030270573</v>
      </c>
      <c r="F328" s="1">
        <f t="shared" si="392"/>
        <v>-0.47241760641068264</v>
      </c>
      <c r="G328" s="1">
        <f t="shared" si="393"/>
        <v>2.2787444610161911</v>
      </c>
      <c r="H328" s="1">
        <f t="shared" si="394"/>
        <v>-0.27016944842154889</v>
      </c>
      <c r="I328" s="1">
        <f>627.5095*('PNO-LCCSD_T Default'!R318+'PNO-LCCSD_T Default'!L318-'PNO-LCCSD_T Default'!F318)</f>
        <v>2.4250288556734358</v>
      </c>
      <c r="J328" s="1">
        <f t="shared" si="395"/>
        <v>-0.12388505376430414</v>
      </c>
      <c r="K328" s="1">
        <f>627.5095*('PNO-LCCSD_T Default'!AD318+'PNO-LCCSD_T Default'!X318-'PNO-LCCSD_T Default'!F318)</f>
        <v>2.3827081930829119</v>
      </c>
      <c r="L328" s="1">
        <f t="shared" si="396"/>
        <v>-0.16620571635482806</v>
      </c>
      <c r="M328" s="1">
        <f t="shared" si="397"/>
        <v>2.4038685243781739</v>
      </c>
      <c r="N328" s="1">
        <f t="shared" si="398"/>
        <v>-0.1450453850595661</v>
      </c>
      <c r="O328" s="1">
        <f>627.5095*('PNO-LCCSD_T Default'!N318+'PNO-LCCSD_T Default'!T318-'PNO-LCCSD_T Default'!H318)</f>
        <v>2.4532860408268835</v>
      </c>
      <c r="P328" s="1">
        <f t="shared" si="416"/>
        <v>-9.5627868610856481E-2</v>
      </c>
      <c r="Q328" s="1">
        <f>627.5095*('PNO-LCCSD_T Default'!Z318+'PNO-LCCSD_T Default'!AF318-'PNO-LCCSD_T Default'!H318)</f>
        <v>2.4433274650806061</v>
      </c>
      <c r="R328" s="1">
        <f t="shared" si="417"/>
        <v>-0.10558644435713394</v>
      </c>
      <c r="S328" s="1">
        <f t="shared" si="418"/>
        <v>2.4483067529537448</v>
      </c>
      <c r="T328" s="1">
        <f t="shared" si="419"/>
        <v>-0.10060715648399521</v>
      </c>
      <c r="U328" s="1">
        <f t="shared" si="420"/>
        <v>2.3883370904495727</v>
      </c>
      <c r="V328" s="1">
        <f t="shared" si="421"/>
        <v>-0.16057681898816734</v>
      </c>
      <c r="W328" s="1">
        <f t="shared" si="422"/>
        <v>2.5834712245476448</v>
      </c>
      <c r="X328" s="1">
        <f t="shared" si="423"/>
        <v>3.4557315109904785E-2</v>
      </c>
      <c r="Y328" s="21">
        <f t="shared" si="424"/>
        <v>2.4859041574986085</v>
      </c>
      <c r="Z328" s="27">
        <f t="shared" si="425"/>
        <v>-6.3009751939131498E-2</v>
      </c>
      <c r="AA328" s="1">
        <f t="shared" si="426"/>
        <v>2.4829329236108286</v>
      </c>
      <c r="AB328" s="1">
        <f t="shared" si="427"/>
        <v>-6.5980985826911365E-2</v>
      </c>
      <c r="AC328" s="1">
        <f t="shared" si="428"/>
        <v>2.506928012750318</v>
      </c>
      <c r="AD328" s="1">
        <f t="shared" si="429"/>
        <v>-4.1985896687422031E-2</v>
      </c>
      <c r="AE328" s="1">
        <f t="shared" si="430"/>
        <v>2.4949304681805731</v>
      </c>
      <c r="AF328" s="1">
        <f t="shared" si="431"/>
        <v>-5.398344125716692E-2</v>
      </c>
      <c r="AG328" s="24">
        <f>627.5095*('PNO-LCCSD_T Tight'!J318+'PNO-LCCSD_T Tight'!P318-'PNO-LCCSD_T Tight'!D318)</f>
        <v>2.7286893642428831</v>
      </c>
      <c r="AH328" s="1">
        <f t="shared" si="432"/>
        <v>0.17977545480514312</v>
      </c>
      <c r="AI328" s="1">
        <f>627.5095*('PNO-LCCSD_T Tight'!V318+'PNO-LCCSD_T Tight'!AB318-'PNO-LCCSD_T Tight'!D318)</f>
        <v>2.1726467141282684</v>
      </c>
      <c r="AJ328" s="1">
        <f t="shared" si="433"/>
        <v>-0.37626719530947161</v>
      </c>
      <c r="AK328" s="1">
        <f t="shared" si="434"/>
        <v>2.450668039185576</v>
      </c>
      <c r="AL328" s="1">
        <f t="shared" si="435"/>
        <v>-9.8245870252164025E-2</v>
      </c>
      <c r="AM328" s="1">
        <f>627.5095*('PNO-LCCSD_T Tight'!L318+'PNO-LCCSD_T Tight'!R318-'PNO-LCCSD_T Tight'!F318)</f>
        <v>2.5324330378237843</v>
      </c>
      <c r="AN328" s="1">
        <f t="shared" si="436"/>
        <v>-1.6480871613955728E-2</v>
      </c>
      <c r="AO328" s="1">
        <f>627.5095*('PNO-LCCSD_T Tight'!X318+'PNO-LCCSD_T Tight'!AD318-'PNO-LCCSD_T Tight'!F318)</f>
        <v>2.4080951171086649</v>
      </c>
      <c r="AP328" s="1">
        <f t="shared" si="437"/>
        <v>-0.14081879232907513</v>
      </c>
      <c r="AQ328" s="1">
        <f t="shared" si="438"/>
        <v>2.4702640774662248</v>
      </c>
      <c r="AR328" s="1">
        <f t="shared" si="439"/>
        <v>-7.8649831971515205E-2</v>
      </c>
      <c r="AS328" s="1" t="str">
        <f>IF((627.5095*('PNO-LCCSD_T Tight'!N318+'PNO-LCCSD_T Tight'!T318-'PNO-LCCSD_T Tight'!H318))&gt;$AS$1,(627.5095*('PNO-LCCSD_T Tight'!N318+'PNO-LCCSD_T Tight'!T318-'PNO-LCCSD_T Tight'!H318)), "")</f>
        <v/>
      </c>
      <c r="AT328" s="1" t="e">
        <f t="shared" si="399"/>
        <v>#VALUE!</v>
      </c>
      <c r="AU328" s="1" t="str">
        <f>IF((627.5095*('PNO-LCCSD_T Tight'!Z318+'PNO-LCCSD_T Tight'!AF318-'PNO-LCCSD_T Tight'!H318))&gt;$AS$1,(627.5095*('PNO-LCCSD_T Tight'!Z318+'PNO-LCCSD_T Tight'!AF318-'PNO-LCCSD_T Tight'!H318)),"")</f>
        <v/>
      </c>
      <c r="AV328" s="1" t="e">
        <f t="shared" si="400"/>
        <v>#VALUE!</v>
      </c>
      <c r="AW328" s="1"/>
      <c r="AX328" s="1">
        <f t="shared" si="402"/>
        <v>-2.54891390943774</v>
      </c>
      <c r="AY328" s="1">
        <f t="shared" si="440"/>
        <v>2.4037606501224333</v>
      </c>
      <c r="AZ328" s="1">
        <f t="shared" si="441"/>
        <v>-0.14515325931530665</v>
      </c>
      <c r="BA328" s="1">
        <f t="shared" si="442"/>
        <v>2.5624631761910615</v>
      </c>
      <c r="BB328" s="1">
        <f t="shared" si="443"/>
        <v>1.3549266753321465E-2</v>
      </c>
      <c r="BC328" s="21">
        <f t="shared" si="444"/>
        <v>2.4831119131567476</v>
      </c>
      <c r="BD328" s="1">
        <f t="shared" si="445"/>
        <v>-6.580199628099237E-2</v>
      </c>
      <c r="BE328" s="1"/>
      <c r="BF328" s="1"/>
      <c r="BG328" s="1"/>
      <c r="BH328" s="1"/>
      <c r="BI328" s="1"/>
      <c r="BJ328" s="1"/>
      <c r="BL328" s="1">
        <f t="shared" si="446"/>
        <v>2.4860340107776389</v>
      </c>
      <c r="BM328" s="1">
        <f t="shared" si="447"/>
        <v>-6.287989866010113E-2</v>
      </c>
      <c r="BN328" s="1">
        <f t="shared" si="448"/>
        <v>2.5900677780291388</v>
      </c>
      <c r="BO328" s="1">
        <f t="shared" si="449"/>
        <v>4.1153868591398801E-2</v>
      </c>
      <c r="BP328" s="1">
        <f t="shared" si="450"/>
        <v>2.5438769868252122</v>
      </c>
      <c r="BQ328" s="1">
        <f t="shared" si="451"/>
        <v>-5.03692261252775E-3</v>
      </c>
      <c r="BR328" s="1">
        <f t="shared" si="452"/>
        <v>2.5195193289010378</v>
      </c>
      <c r="BS328" s="1">
        <f t="shared" si="453"/>
        <v>-2.9394580536702186E-2</v>
      </c>
      <c r="BT328" s="1">
        <f t="shared" si="454"/>
        <v>2.5262755988741197</v>
      </c>
      <c r="BU328" s="1">
        <f t="shared" si="455"/>
        <v>-2.2638310563620312E-2</v>
      </c>
      <c r="BV328" s="1">
        <f t="shared" si="456"/>
        <v>2.5218205135124401</v>
      </c>
      <c r="BW328" s="1">
        <f t="shared" si="457"/>
        <v>-2.7093395925299912E-2</v>
      </c>
      <c r="BX328" s="1">
        <f t="shared" si="458"/>
        <v>2.518322274199615</v>
      </c>
      <c r="BY328" s="1">
        <f t="shared" si="459"/>
        <v>-3.0591635238125026E-2</v>
      </c>
      <c r="BZ328" s="1">
        <f t="shared" si="460"/>
        <v>2.518954635760982</v>
      </c>
      <c r="CA328" s="1">
        <f t="shared" si="461"/>
        <v>-2.9959273676757991E-2</v>
      </c>
      <c r="CB328" s="1">
        <f t="shared" si="462"/>
        <v>2.5186827820840416</v>
      </c>
      <c r="CC328" s="1">
        <f t="shared" si="463"/>
        <v>-3.0231127353698373E-2</v>
      </c>
      <c r="CD328" s="1">
        <f t="shared" si="464"/>
        <v>2.5145029101791754</v>
      </c>
      <c r="CE328" s="1">
        <f t="shared" si="465"/>
        <v>-3.4410999258564612E-2</v>
      </c>
      <c r="CF328" s="1">
        <f t="shared" si="466"/>
        <v>2.5187262027045625</v>
      </c>
      <c r="CG328" s="1">
        <f t="shared" si="467"/>
        <v>-3.01877067331775E-2</v>
      </c>
      <c r="CH328" s="1">
        <f t="shared" si="468"/>
        <v>2.5112379507731371</v>
      </c>
      <c r="CI328" s="1">
        <f t="shared" si="469"/>
        <v>-3.7675958664602938E-2</v>
      </c>
      <c r="CJ328" s="1">
        <f t="shared" si="409"/>
        <v>2.4779220178522228</v>
      </c>
      <c r="CK328" s="1">
        <f t="shared" si="469"/>
        <v>-7.0991891585517219E-2</v>
      </c>
      <c r="CL328" s="1">
        <f t="shared" si="410"/>
        <v>2.5642955405840748</v>
      </c>
      <c r="CM328" s="1">
        <f t="shared" si="469"/>
        <v>1.538163114633484E-2</v>
      </c>
      <c r="CN328" s="1">
        <f t="shared" si="411"/>
        <v>2.5264410852154673</v>
      </c>
      <c r="CO328" s="1">
        <f t="shared" si="469"/>
        <v>-2.2472824222272703E-2</v>
      </c>
      <c r="CP328" s="1">
        <f t="shared" si="412"/>
        <v>2.4747512839348</v>
      </c>
      <c r="CQ328" s="1">
        <f t="shared" si="415"/>
        <v>-7.4162625502939949E-2</v>
      </c>
      <c r="CR328" s="1">
        <f t="shared" si="413"/>
        <v>2.5633512929806277</v>
      </c>
      <c r="CS328" s="1">
        <f t="shared" si="415"/>
        <v>1.4437383542887705E-2</v>
      </c>
      <c r="CT328" s="1">
        <f t="shared" si="414"/>
        <v>2.5203688888529365</v>
      </c>
      <c r="CU328" s="1">
        <f t="shared" si="415"/>
        <v>-2.854502058480346E-2</v>
      </c>
    </row>
    <row r="329" spans="1:99" x14ac:dyDescent="0.2">
      <c r="A329" s="4">
        <f>'PNO-LCCSD_T Default'!A319</f>
        <v>2.7905267061317942</v>
      </c>
      <c r="B329" t="s">
        <v>315</v>
      </c>
      <c r="C329" s="1">
        <f>627.5095*('PNO-LCCSD_T Default'!P319+'PNO-LCCSD_T Default'!J319-'PNO-LCCSD_T Default'!D319)</f>
        <v>2.7814867848994056</v>
      </c>
      <c r="D329" s="1">
        <f t="shared" si="391"/>
        <v>-9.0399212323886147E-3</v>
      </c>
      <c r="E329" s="1">
        <f>627.5095*('PNO-LCCSD_T Default'!AB319+'PNO-LCCSD_T Default'!V319-'PNO-LCCSD_T Default'!D319)</f>
        <v>2.4177537169871166</v>
      </c>
      <c r="F329" s="1">
        <f t="shared" si="392"/>
        <v>-0.3727729891446776</v>
      </c>
      <c r="G329" s="1">
        <f t="shared" si="393"/>
        <v>2.5996202509432611</v>
      </c>
      <c r="H329" s="1">
        <f t="shared" si="394"/>
        <v>-0.19090645518853311</v>
      </c>
      <c r="I329" s="1">
        <f>627.5095*('PNO-LCCSD_T Default'!R319+'PNO-LCCSD_T Default'!L319-'PNO-LCCSD_T Default'!F319)</f>
        <v>2.6924251685320884</v>
      </c>
      <c r="J329" s="1">
        <f t="shared" si="395"/>
        <v>-9.8101537599705857E-2</v>
      </c>
      <c r="K329" s="1">
        <f>627.5095*('PNO-LCCSD_T Default'!AD319+'PNO-LCCSD_T Default'!X319-'PNO-LCCSD_T Default'!F319)</f>
        <v>2.6552846005809756</v>
      </c>
      <c r="L329" s="1">
        <f t="shared" si="396"/>
        <v>-0.13524210555081861</v>
      </c>
      <c r="M329" s="1">
        <f t="shared" si="397"/>
        <v>2.673854884556532</v>
      </c>
      <c r="N329" s="1">
        <f t="shared" si="398"/>
        <v>-0.11667182157526224</v>
      </c>
      <c r="O329" s="1">
        <f>627.5095*('PNO-LCCSD_T Default'!N319+'PNO-LCCSD_T Default'!T319-'PNO-LCCSD_T Default'!H319)</f>
        <v>2.7164698002258603</v>
      </c>
      <c r="P329" s="1">
        <f t="shared" si="416"/>
        <v>-7.4056905905933945E-2</v>
      </c>
      <c r="Q329" s="1">
        <f>627.5095*('PNO-LCCSD_T Default'!Z319+'PNO-LCCSD_T Default'!AF319-'PNO-LCCSD_T Default'!H319)</f>
        <v>2.7072893362347896</v>
      </c>
      <c r="R329" s="1">
        <f t="shared" si="417"/>
        <v>-8.3237369897004587E-2</v>
      </c>
      <c r="S329" s="1">
        <f t="shared" si="418"/>
        <v>2.7118795682303247</v>
      </c>
      <c r="T329" s="1">
        <f t="shared" si="419"/>
        <v>-7.8647137901469488E-2</v>
      </c>
      <c r="U329" s="1">
        <f t="shared" si="420"/>
        <v>2.6340333141668308</v>
      </c>
      <c r="V329" s="1">
        <f t="shared" si="421"/>
        <v>-0.15649339196496337</v>
      </c>
      <c r="W329" s="1">
        <f t="shared" si="422"/>
        <v>2.8110180054729321</v>
      </c>
      <c r="X329" s="1">
        <f t="shared" si="423"/>
        <v>2.0491299341137914E-2</v>
      </c>
      <c r="Y329" s="21">
        <f t="shared" si="424"/>
        <v>2.7225256598198815</v>
      </c>
      <c r="Z329" s="27">
        <f t="shared" si="425"/>
        <v>-6.8001046311912727E-2</v>
      </c>
      <c r="AA329" s="1">
        <f t="shared" si="426"/>
        <v>2.7416969547898176</v>
      </c>
      <c r="AB329" s="1">
        <f t="shared" si="427"/>
        <v>-4.8829751341976646E-2</v>
      </c>
      <c r="AC329" s="1">
        <f t="shared" si="428"/>
        <v>2.7618516818387913</v>
      </c>
      <c r="AD329" s="1">
        <f t="shared" si="429"/>
        <v>-2.8675024293002949E-2</v>
      </c>
      <c r="AE329" s="1">
        <f t="shared" si="430"/>
        <v>2.751774318314304</v>
      </c>
      <c r="AF329" s="1">
        <f t="shared" si="431"/>
        <v>-3.8752387817490241E-2</v>
      </c>
      <c r="AG329" s="24">
        <f>627.5095*('PNO-LCCSD_T Tight'!J319+'PNO-LCCSD_T Tight'!P319-'PNO-LCCSD_T Tight'!D319)</f>
        <v>2.9690678771990298</v>
      </c>
      <c r="AH329" s="1">
        <f t="shared" si="432"/>
        <v>0.17854117106723555</v>
      </c>
      <c r="AI329" s="1">
        <f>627.5095*('PNO-LCCSD_T Tight'!V319+'PNO-LCCSD_T Tight'!AB319-'PNO-LCCSD_T Tight'!D319)</f>
        <v>2.5069032486743801</v>
      </c>
      <c r="AJ329" s="1">
        <f t="shared" si="433"/>
        <v>-0.28362345745741413</v>
      </c>
      <c r="AK329" s="1">
        <f t="shared" si="434"/>
        <v>2.7379855629367049</v>
      </c>
      <c r="AL329" s="1">
        <f t="shared" si="435"/>
        <v>-5.254114319508929E-2</v>
      </c>
      <c r="AM329" s="1">
        <f>627.5095*('PNO-LCCSD_T Tight'!L319+'PNO-LCCSD_T Tight'!R319-'PNO-LCCSD_T Tight'!F319)</f>
        <v>2.7835927902356818</v>
      </c>
      <c r="AN329" s="1">
        <f t="shared" si="436"/>
        <v>-6.9339158961123637E-3</v>
      </c>
      <c r="AO329" s="1">
        <f>627.5095*('PNO-LCCSD_T Tight'!X319+'PNO-LCCSD_T Tight'!AD319-'PNO-LCCSD_T Tight'!F319)</f>
        <v>2.682072081321548</v>
      </c>
      <c r="AP329" s="1">
        <f t="shared" si="437"/>
        <v>-0.10845462481024626</v>
      </c>
      <c r="AQ329" s="1">
        <f t="shared" si="438"/>
        <v>2.7328324357786151</v>
      </c>
      <c r="AR329" s="1">
        <f t="shared" si="439"/>
        <v>-5.7694270353179089E-2</v>
      </c>
      <c r="AS329" s="1" t="str">
        <f>IF((627.5095*('PNO-LCCSD_T Tight'!N319+'PNO-LCCSD_T Tight'!T319-'PNO-LCCSD_T Tight'!H319))&gt;$AS$1,(627.5095*('PNO-LCCSD_T Tight'!N319+'PNO-LCCSD_T Tight'!T319-'PNO-LCCSD_T Tight'!H319)), "")</f>
        <v/>
      </c>
      <c r="AT329" s="1" t="e">
        <f t="shared" si="399"/>
        <v>#VALUE!</v>
      </c>
      <c r="AU329" s="1" t="str">
        <f>IF((627.5095*('PNO-LCCSD_T Tight'!Z319+'PNO-LCCSD_T Tight'!AF319-'PNO-LCCSD_T Tight'!H319))&gt;$AS$1,(627.5095*('PNO-LCCSD_T Tight'!Z319+'PNO-LCCSD_T Tight'!AF319-'PNO-LCCSD_T Tight'!H319)),"")</f>
        <v/>
      </c>
      <c r="AV329" s="1" t="e">
        <f t="shared" si="400"/>
        <v>#VALUE!</v>
      </c>
      <c r="AW329" s="1"/>
      <c r="AX329" s="1">
        <f t="shared" si="402"/>
        <v>-2.7905267061317942</v>
      </c>
      <c r="AY329" s="1">
        <f t="shared" si="440"/>
        <v>2.6619889533854715</v>
      </c>
      <c r="AZ329" s="1">
        <f t="shared" si="441"/>
        <v>-0.12853775274632273</v>
      </c>
      <c r="BA329" s="1">
        <f t="shared" si="442"/>
        <v>2.7969187838907041</v>
      </c>
      <c r="BB329" s="1">
        <f t="shared" si="443"/>
        <v>6.3920777589099309E-3</v>
      </c>
      <c r="BC329" s="21">
        <f t="shared" si="444"/>
        <v>2.729453868638088</v>
      </c>
      <c r="BD329" s="1">
        <f t="shared" si="445"/>
        <v>-6.1072837493706178E-2</v>
      </c>
      <c r="BE329" s="1"/>
      <c r="BF329" s="1"/>
      <c r="BG329" s="1"/>
      <c r="BH329" s="1"/>
      <c r="BI329" s="1"/>
      <c r="BJ329" s="1"/>
      <c r="BL329" s="1">
        <f t="shared" si="446"/>
        <v>2.70801932884729</v>
      </c>
      <c r="BM329" s="1">
        <f t="shared" si="447"/>
        <v>-8.2507377284504191E-2</v>
      </c>
      <c r="BN329" s="1">
        <f t="shared" si="448"/>
        <v>2.8171342523707863</v>
      </c>
      <c r="BO329" s="1">
        <f t="shared" si="449"/>
        <v>2.6607546238992086E-2</v>
      </c>
      <c r="BP329" s="1">
        <f t="shared" si="450"/>
        <v>2.7691826029938724</v>
      </c>
      <c r="BQ329" s="1">
        <f t="shared" si="451"/>
        <v>-2.1344103137921788E-2</v>
      </c>
      <c r="BR329" s="1">
        <f t="shared" si="452"/>
        <v>2.769403890789611</v>
      </c>
      <c r="BS329" s="1">
        <f t="shared" si="453"/>
        <v>-2.1122815342183188E-2</v>
      </c>
      <c r="BT329" s="1">
        <f t="shared" si="454"/>
        <v>2.7797905364152977</v>
      </c>
      <c r="BU329" s="1">
        <f t="shared" si="455"/>
        <v>-1.0736169716496491E-2</v>
      </c>
      <c r="BV329" s="1">
        <f t="shared" si="456"/>
        <v>2.773415617032482</v>
      </c>
      <c r="BW329" s="1">
        <f t="shared" si="457"/>
        <v>-1.7111089099312249E-2</v>
      </c>
      <c r="BX329" s="1">
        <f t="shared" si="458"/>
        <v>2.7717364082097777</v>
      </c>
      <c r="BY329" s="1">
        <f t="shared" si="459"/>
        <v>-1.8790297922016475E-2</v>
      </c>
      <c r="BZ329" s="1">
        <f t="shared" si="460"/>
        <v>2.7745417947467388</v>
      </c>
      <c r="CA329" s="1">
        <f t="shared" si="461"/>
        <v>-1.5984911385055423E-2</v>
      </c>
      <c r="CB329" s="1">
        <f t="shared" si="462"/>
        <v>2.7728729197225501</v>
      </c>
      <c r="CC329" s="1">
        <f t="shared" si="463"/>
        <v>-1.7653786409244088E-2</v>
      </c>
      <c r="CD329" s="1">
        <f t="shared" si="464"/>
        <v>2.7756696599818604</v>
      </c>
      <c r="CE329" s="1">
        <f t="shared" si="465"/>
        <v>-1.4857046149933772E-2</v>
      </c>
      <c r="CF329" s="1">
        <f t="shared" si="466"/>
        <v>2.7743665434462588</v>
      </c>
      <c r="CG329" s="1">
        <f t="shared" si="467"/>
        <v>-1.616016268553544E-2</v>
      </c>
      <c r="CH329" s="1">
        <f t="shared" si="468"/>
        <v>2.7704676570680138</v>
      </c>
      <c r="CI329" s="1">
        <f t="shared" si="469"/>
        <v>-2.0059049063780421E-2</v>
      </c>
      <c r="CJ329" s="1">
        <f t="shared" si="409"/>
        <v>2.7181514610996769</v>
      </c>
      <c r="CK329" s="1">
        <f t="shared" si="469"/>
        <v>-7.2375245032117341E-2</v>
      </c>
      <c r="CL329" s="1">
        <f t="shared" si="410"/>
        <v>2.7986177306309901</v>
      </c>
      <c r="CM329" s="1">
        <f t="shared" si="469"/>
        <v>8.0910244991958535E-3</v>
      </c>
      <c r="CN329" s="1">
        <f t="shared" si="411"/>
        <v>2.764325492845535</v>
      </c>
      <c r="CO329" s="1">
        <f t="shared" si="469"/>
        <v>-2.620121328625924E-2</v>
      </c>
      <c r="CP329" s="1">
        <f t="shared" si="412"/>
        <v>2.7222477544705574</v>
      </c>
      <c r="CQ329" s="1">
        <f t="shared" si="415"/>
        <v>-6.8278951661236764E-2</v>
      </c>
      <c r="CR329" s="1">
        <f t="shared" si="413"/>
        <v>2.7978558966882905</v>
      </c>
      <c r="CS329" s="1">
        <f t="shared" si="415"/>
        <v>7.3291905564962789E-3</v>
      </c>
      <c r="CT329" s="1">
        <f t="shared" si="414"/>
        <v>2.7625483319011304</v>
      </c>
      <c r="CU329" s="1">
        <f t="shared" si="415"/>
        <v>-2.7978374230663849E-2</v>
      </c>
    </row>
    <row r="330" spans="1:99" x14ac:dyDescent="0.2">
      <c r="A330" s="4">
        <f>'PNO-LCCSD_T Default'!A320</f>
        <v>2.7208820317576135</v>
      </c>
      <c r="B330" t="s">
        <v>316</v>
      </c>
      <c r="C330" s="1">
        <f>627.5095*('PNO-LCCSD_T Default'!P320+'PNO-LCCSD_T Default'!J320-'PNO-LCCSD_T Default'!D320)</f>
        <v>2.7591269058319394</v>
      </c>
      <c r="D330" s="1">
        <f t="shared" si="391"/>
        <v>3.8244874074325974E-2</v>
      </c>
      <c r="E330" s="1">
        <f>627.5095*('PNO-LCCSD_T Default'!AB320+'PNO-LCCSD_T Default'!V320-'PNO-LCCSD_T Default'!D320)</f>
        <v>2.4404213957687966</v>
      </c>
      <c r="F330" s="1">
        <f t="shared" si="392"/>
        <v>-0.28046063598881688</v>
      </c>
      <c r="G330" s="1">
        <f t="shared" si="393"/>
        <v>2.5997741508003678</v>
      </c>
      <c r="H330" s="1">
        <f t="shared" si="394"/>
        <v>-0.12110788095724567</v>
      </c>
      <c r="I330" s="1">
        <f>627.5095*('PNO-LCCSD_T Default'!R320+'PNO-LCCSD_T Default'!L320-'PNO-LCCSD_T Default'!F320)</f>
        <v>2.6535901887908162</v>
      </c>
      <c r="J330" s="1">
        <f t="shared" si="395"/>
        <v>-6.7291842966797244E-2</v>
      </c>
      <c r="K330" s="1">
        <f>627.5095*('PNO-LCCSD_T Default'!AD320+'PNO-LCCSD_T Default'!X320-'PNO-LCCSD_T Default'!F320)</f>
        <v>2.6219152587454024</v>
      </c>
      <c r="L330" s="1">
        <f t="shared" si="396"/>
        <v>-9.8966773012211018E-2</v>
      </c>
      <c r="M330" s="1">
        <f t="shared" si="397"/>
        <v>2.6377527237681093</v>
      </c>
      <c r="N330" s="1">
        <f t="shared" si="398"/>
        <v>-8.3129307989504131E-2</v>
      </c>
      <c r="O330" s="1">
        <f>627.5095*('PNO-LCCSD_T Default'!N320+'PNO-LCCSD_T Default'!T320-'PNO-LCCSD_T Default'!H320)</f>
        <v>2.6769367017186623</v>
      </c>
      <c r="P330" s="1">
        <f t="shared" si="416"/>
        <v>-4.394533003895118E-2</v>
      </c>
      <c r="Q330" s="1">
        <f>627.5095*('PNO-LCCSD_T Default'!Z320+'PNO-LCCSD_T Default'!AF320-'PNO-LCCSD_T Default'!H320)</f>
        <v>2.6687037770751934</v>
      </c>
      <c r="R330" s="1">
        <f t="shared" si="417"/>
        <v>-5.21782546824201E-2</v>
      </c>
      <c r="S330" s="1">
        <f t="shared" si="418"/>
        <v>2.6728202393969278</v>
      </c>
      <c r="T330" s="1">
        <f t="shared" si="419"/>
        <v>-4.806179236068564E-2</v>
      </c>
      <c r="U330" s="1">
        <f t="shared" si="420"/>
        <v>2.5843966926135553</v>
      </c>
      <c r="V330" s="1">
        <f t="shared" si="421"/>
        <v>-0.13648533914405814</v>
      </c>
      <c r="W330" s="1">
        <f t="shared" si="422"/>
        <v>2.7409088684213097</v>
      </c>
      <c r="X330" s="1">
        <f t="shared" si="423"/>
        <v>2.0026836663696201E-2</v>
      </c>
      <c r="Y330" s="21">
        <f t="shared" si="424"/>
        <v>2.6626527805174325</v>
      </c>
      <c r="Z330" s="27">
        <f t="shared" si="425"/>
        <v>-5.8229251240180968E-2</v>
      </c>
      <c r="AA330" s="1">
        <f t="shared" si="426"/>
        <v>2.7014314038068941</v>
      </c>
      <c r="AB330" s="1">
        <f t="shared" si="427"/>
        <v>-1.945062795071939E-2</v>
      </c>
      <c r="AC330" s="1">
        <f t="shared" si="428"/>
        <v>2.717793370076941</v>
      </c>
      <c r="AD330" s="1">
        <f t="shared" si="429"/>
        <v>-3.0886616806724554E-3</v>
      </c>
      <c r="AE330" s="1">
        <f t="shared" si="430"/>
        <v>2.7096123869419175</v>
      </c>
      <c r="AF330" s="1">
        <f t="shared" si="431"/>
        <v>-1.1269644815695923E-2</v>
      </c>
      <c r="AG330" s="24">
        <f>627.5095*('PNO-LCCSD_T Tight'!J320+'PNO-LCCSD_T Tight'!P320-'PNO-LCCSD_T Tight'!D320)</f>
        <v>2.8954033014195599</v>
      </c>
      <c r="AH330" s="1">
        <f t="shared" si="432"/>
        <v>0.17452126966194648</v>
      </c>
      <c r="AI330" s="1">
        <f>627.5095*('PNO-LCCSD_T Tight'!V320+'PNO-LCCSD_T Tight'!AB320-'PNO-LCCSD_T Tight'!D320)</f>
        <v>2.511337639306392</v>
      </c>
      <c r="AJ330" s="1">
        <f t="shared" si="433"/>
        <v>-0.20954439245122147</v>
      </c>
      <c r="AK330" s="1">
        <f t="shared" si="434"/>
        <v>2.7033704703629757</v>
      </c>
      <c r="AL330" s="1">
        <f t="shared" si="435"/>
        <v>-1.751156139463772E-2</v>
      </c>
      <c r="AM330" s="1">
        <f>627.5095*('PNO-LCCSD_T Tight'!L320+'PNO-LCCSD_T Tight'!R320-'PNO-LCCSD_T Tight'!F320)</f>
        <v>2.7282811918928882</v>
      </c>
      <c r="AN330" s="1">
        <f t="shared" si="436"/>
        <v>7.3991601352747516E-3</v>
      </c>
      <c r="AO330" s="1">
        <f>627.5095*('PNO-LCCSD_T Tight'!X320+'PNO-LCCSD_T Tight'!AD320-'PNO-LCCSD_T Tight'!F320)</f>
        <v>2.6482997522386569</v>
      </c>
      <c r="AP330" s="1">
        <f t="shared" si="437"/>
        <v>-7.2582279518956572E-2</v>
      </c>
      <c r="AQ330" s="1">
        <f t="shared" si="438"/>
        <v>2.6882904720657725</v>
      </c>
      <c r="AR330" s="1">
        <f t="shared" si="439"/>
        <v>-3.259155969184091E-2</v>
      </c>
      <c r="AS330" s="1">
        <f>IF((627.5095*('PNO-LCCSD_T Tight'!N320+'PNO-LCCSD_T Tight'!T320-'PNO-LCCSD_T Tight'!H320))&gt;$AS$1,(627.5095*('PNO-LCCSD_T Tight'!N320+'PNO-LCCSD_T Tight'!T320-'PNO-LCCSD_T Tight'!H320)), "")</f>
        <v>2.7177059939584276</v>
      </c>
      <c r="AT330" s="1">
        <f t="shared" si="399"/>
        <v>-3.1760377991858491E-3</v>
      </c>
      <c r="AU330" s="1">
        <f>IF((627.5095*('PNO-LCCSD_T Tight'!Z320+'PNO-LCCSD_T Tight'!AF320-'PNO-LCCSD_T Tight'!H320))&gt;$AS$1,(627.5095*('PNO-LCCSD_T Tight'!Z320+'PNO-LCCSD_T Tight'!AF320-'PNO-LCCSD_T Tight'!H320)),"")</f>
        <v>2.6911184163971251</v>
      </c>
      <c r="AV330" s="1">
        <f t="shared" si="400"/>
        <v>-2.9763615360488327E-2</v>
      </c>
      <c r="AW330" s="1">
        <f t="shared" si="401"/>
        <v>2.7044122051777766</v>
      </c>
      <c r="AX330" s="1">
        <f t="shared" si="402"/>
        <v>-1.6469826579836866E-2</v>
      </c>
      <c r="AY330" s="1">
        <f t="shared" si="440"/>
        <v>2.6187101973530105</v>
      </c>
      <c r="AZ330" s="1">
        <f t="shared" si="441"/>
        <v>-0.10217183440460298</v>
      </c>
      <c r="BA330" s="1">
        <f t="shared" si="442"/>
        <v>2.7380968172157254</v>
      </c>
      <c r="BB330" s="1">
        <f t="shared" si="443"/>
        <v>1.7214785458111947E-2</v>
      </c>
      <c r="BC330" s="21">
        <f t="shared" si="444"/>
        <v>2.6784035072843682</v>
      </c>
      <c r="BD330" s="1">
        <f t="shared" si="445"/>
        <v>-4.2478524473245294E-2</v>
      </c>
      <c r="BE330" s="1">
        <f t="shared" si="403"/>
        <v>2.706610704322272</v>
      </c>
      <c r="BF330" s="1">
        <f t="shared" si="404"/>
        <v>-1.427132743534143E-2</v>
      </c>
      <c r="BG330" s="1">
        <f t="shared" si="405"/>
        <v>2.7360429164978131</v>
      </c>
      <c r="BH330" s="1">
        <f t="shared" si="406"/>
        <v>1.5160884740199609E-2</v>
      </c>
      <c r="BI330" s="1">
        <f t="shared" si="407"/>
        <v>2.721326810410043</v>
      </c>
      <c r="BJ330" s="1">
        <f t="shared" si="408"/>
        <v>4.4477865242953385E-4</v>
      </c>
      <c r="BL330" s="1">
        <f t="shared" si="446"/>
        <v>2.6381470321650538</v>
      </c>
      <c r="BM330" s="1">
        <f t="shared" si="447"/>
        <v>-8.2734999592559699E-2</v>
      </c>
      <c r="BN330" s="1">
        <f t="shared" si="448"/>
        <v>2.7457741912820719</v>
      </c>
      <c r="BO330" s="1">
        <f t="shared" si="449"/>
        <v>2.4892159524458446E-2</v>
      </c>
      <c r="BP330" s="1">
        <f t="shared" si="450"/>
        <v>2.69758557924589</v>
      </c>
      <c r="BQ330" s="1">
        <f t="shared" si="451"/>
        <v>-2.3296452511723409E-2</v>
      </c>
      <c r="BR330" s="1">
        <f t="shared" si="452"/>
        <v>2.7215603055236923</v>
      </c>
      <c r="BS330" s="1">
        <f t="shared" si="453"/>
        <v>6.7827376607887402E-4</v>
      </c>
      <c r="BT330" s="1">
        <f t="shared" si="454"/>
        <v>2.7320632844091413</v>
      </c>
      <c r="BU330" s="1">
        <f t="shared" si="455"/>
        <v>1.1181252651527807E-2</v>
      </c>
      <c r="BV330" s="1">
        <f t="shared" si="456"/>
        <v>2.7258155730256122</v>
      </c>
      <c r="BW330" s="1">
        <f t="shared" si="457"/>
        <v>4.9335412679987201E-3</v>
      </c>
      <c r="BX330" s="1">
        <f t="shared" si="458"/>
        <v>2.7260418616278681</v>
      </c>
      <c r="BY330" s="1">
        <f t="shared" si="459"/>
        <v>5.1598298702546508E-3</v>
      </c>
      <c r="BZ330" s="1">
        <f t="shared" si="460"/>
        <v>2.7302925746378714</v>
      </c>
      <c r="CA330" s="1">
        <f t="shared" si="461"/>
        <v>9.4105428802579993E-3</v>
      </c>
      <c r="CB330" s="1">
        <f t="shared" si="462"/>
        <v>2.7276917372253422</v>
      </c>
      <c r="CC330" s="1">
        <f t="shared" si="463"/>
        <v>6.8097054677287439E-3</v>
      </c>
      <c r="CD330" s="1">
        <f t="shared" si="464"/>
        <v>2.7347723955986765</v>
      </c>
      <c r="CE330" s="1">
        <f t="shared" si="465"/>
        <v>1.3890363841063014E-2</v>
      </c>
      <c r="CF330" s="1">
        <f t="shared" si="466"/>
        <v>2.730210264687754</v>
      </c>
      <c r="CG330" s="1">
        <f t="shared" si="467"/>
        <v>9.328232930140512E-3</v>
      </c>
      <c r="CH330" s="1">
        <f t="shared" si="468"/>
        <v>2.7300198104987925</v>
      </c>
      <c r="CI330" s="1">
        <f t="shared" si="469"/>
        <v>9.1377787411790479E-3</v>
      </c>
      <c r="CJ330" s="1">
        <f t="shared" si="409"/>
        <v>2.6595118795728192</v>
      </c>
      <c r="CK330" s="1">
        <f t="shared" si="469"/>
        <v>-6.1370152184794247E-2</v>
      </c>
      <c r="CL330" s="1">
        <f t="shared" si="410"/>
        <v>2.7394482872516441</v>
      </c>
      <c r="CM330" s="1">
        <f t="shared" si="469"/>
        <v>1.8566255494030681E-2</v>
      </c>
      <c r="CN330" s="1">
        <f t="shared" si="411"/>
        <v>2.7045124494246715</v>
      </c>
      <c r="CO330" s="1">
        <f t="shared" si="469"/>
        <v>-1.6369582332941945E-2</v>
      </c>
      <c r="CP330" s="1">
        <f t="shared" si="412"/>
        <v>2.6680784951617036</v>
      </c>
      <c r="CQ330" s="1">
        <f t="shared" si="415"/>
        <v>-5.2803536595909861E-2</v>
      </c>
      <c r="CR330" s="1">
        <f t="shared" si="413"/>
        <v>2.7390198322147774</v>
      </c>
      <c r="CS330" s="1">
        <f t="shared" si="415"/>
        <v>1.8137800457163955E-2</v>
      </c>
      <c r="CT330" s="1">
        <f t="shared" si="414"/>
        <v>2.7067620881304251</v>
      </c>
      <c r="CU330" s="1">
        <f t="shared" si="415"/>
        <v>-1.411994362718838E-2</v>
      </c>
    </row>
    <row r="331" spans="1:99" x14ac:dyDescent="0.2">
      <c r="A331" s="4">
        <f>'PNO-LCCSD_T Default'!A321</f>
        <v>2.5023035703577996</v>
      </c>
      <c r="B331" t="s">
        <v>317</v>
      </c>
      <c r="C331" s="1">
        <f>627.5095*('PNO-LCCSD_T Default'!P321+'PNO-LCCSD_T Default'!J321-'PNO-LCCSD_T Default'!D321)</f>
        <v>2.5671010150276556</v>
      </c>
      <c r="D331" s="1">
        <f t="shared" si="391"/>
        <v>6.4797444669856041E-2</v>
      </c>
      <c r="E331" s="1">
        <f>627.5095*('PNO-LCCSD_T Default'!AB321+'PNO-LCCSD_T Default'!V321-'PNO-LCCSD_T Default'!D321)</f>
        <v>2.2868880214151983</v>
      </c>
      <c r="F331" s="1">
        <f t="shared" si="392"/>
        <v>-0.21541554894260129</v>
      </c>
      <c r="G331" s="1">
        <f t="shared" si="393"/>
        <v>2.4269945182214272</v>
      </c>
      <c r="H331" s="1">
        <f t="shared" si="394"/>
        <v>-7.5309052136372401E-2</v>
      </c>
      <c r="I331" s="1">
        <f>627.5095*('PNO-LCCSD_T Default'!R321+'PNO-LCCSD_T Default'!L321-'PNO-LCCSD_T Default'!F321)</f>
        <v>2.4548084372173911</v>
      </c>
      <c r="J331" s="1">
        <f t="shared" si="395"/>
        <v>-4.7495133140408541E-2</v>
      </c>
      <c r="K331" s="1">
        <f>627.5095*('PNO-LCCSD_T Default'!AD321+'PNO-LCCSD_T Default'!X321-'PNO-LCCSD_T Default'!F321)</f>
        <v>2.4267970212010326</v>
      </c>
      <c r="L331" s="1">
        <f t="shared" si="396"/>
        <v>-7.5506549156767022E-2</v>
      </c>
      <c r="M331" s="1">
        <f t="shared" si="397"/>
        <v>2.4408027292092118</v>
      </c>
      <c r="N331" s="1">
        <f t="shared" si="398"/>
        <v>-6.1500841148587782E-2</v>
      </c>
      <c r="O331" s="1">
        <f>627.5095*('PNO-LCCSD_T Default'!N321+'PNO-LCCSD_T Default'!T321-'PNO-LCCSD_T Default'!H321)</f>
        <v>2.470856306818193</v>
      </c>
      <c r="P331" s="1">
        <f t="shared" si="416"/>
        <v>-3.1447263539606585E-2</v>
      </c>
      <c r="Q331" s="1">
        <f>627.5095*('PNO-LCCSD_T Default'!Z321+'PNO-LCCSD_T Default'!AF321-'PNO-LCCSD_T Default'!H321)</f>
        <v>2.4634893452939512</v>
      </c>
      <c r="R331" s="1">
        <f t="shared" si="417"/>
        <v>-3.8814225063848351E-2</v>
      </c>
      <c r="S331" s="1">
        <f t="shared" si="418"/>
        <v>2.4671728260560721</v>
      </c>
      <c r="T331" s="1">
        <f t="shared" si="419"/>
        <v>-3.5130744301727468E-2</v>
      </c>
      <c r="U331" s="1">
        <f t="shared" si="420"/>
        <v>2.3811855667009461</v>
      </c>
      <c r="V331" s="1">
        <f t="shared" si="421"/>
        <v>-0.12111800365685355</v>
      </c>
      <c r="W331" s="1">
        <f t="shared" si="422"/>
        <v>2.5185261664052874</v>
      </c>
      <c r="X331" s="1">
        <f t="shared" si="423"/>
        <v>1.622259604748777E-2</v>
      </c>
      <c r="Y331" s="21">
        <f t="shared" si="424"/>
        <v>2.4498558665531163</v>
      </c>
      <c r="Z331" s="27">
        <f t="shared" si="425"/>
        <v>-5.2447703804683332E-2</v>
      </c>
      <c r="AA331" s="1">
        <f t="shared" si="426"/>
        <v>2.4876934159075592</v>
      </c>
      <c r="AB331" s="1">
        <f t="shared" si="427"/>
        <v>-1.4610154450240387E-2</v>
      </c>
      <c r="AC331" s="1">
        <f t="shared" si="428"/>
        <v>2.5019862099160299</v>
      </c>
      <c r="AD331" s="1">
        <f t="shared" si="429"/>
        <v>-3.1736044176966516E-4</v>
      </c>
      <c r="AE331" s="1">
        <f t="shared" si="430"/>
        <v>2.4948398129117946</v>
      </c>
      <c r="AF331" s="1">
        <f t="shared" si="431"/>
        <v>-7.463757446005026E-3</v>
      </c>
      <c r="AG331" s="24">
        <f>627.5095*('PNO-LCCSD_T Tight'!J321+'PNO-LCCSD_T Tight'!P321-'PNO-LCCSD_T Tight'!D321)</f>
        <v>2.6715486246579307</v>
      </c>
      <c r="AH331" s="1">
        <f t="shared" si="432"/>
        <v>0.16924505430013115</v>
      </c>
      <c r="AI331" s="1">
        <f>627.5095*('PNO-LCCSD_T Tight'!V321+'PNO-LCCSD_T Tight'!AB321-'PNO-LCCSD_T Tight'!D321)</f>
        <v>2.3455500680710832</v>
      </c>
      <c r="AJ331" s="1">
        <f t="shared" si="433"/>
        <v>-0.15675350228671636</v>
      </c>
      <c r="AK331" s="1">
        <f t="shared" si="434"/>
        <v>2.5085493463645072</v>
      </c>
      <c r="AL331" s="1">
        <f t="shared" si="435"/>
        <v>6.2457760067076151E-3</v>
      </c>
      <c r="AM331" s="1">
        <f>627.5095*('PNO-LCCSD_T Tight'!L321+'PNO-LCCSD_T Tight'!R321-'PNO-LCCSD_T Tight'!F321)</f>
        <v>2.5139054433403225</v>
      </c>
      <c r="AN331" s="1">
        <f t="shared" si="436"/>
        <v>1.1601872982522909E-2</v>
      </c>
      <c r="AO331" s="1">
        <f>627.5095*('PNO-LCCSD_T Tight'!X321+'PNO-LCCSD_T Tight'!AD321-'PNO-LCCSD_T Tight'!F321)</f>
        <v>2.4486237970992177</v>
      </c>
      <c r="AP331" s="1">
        <f t="shared" si="437"/>
        <v>-5.3679773258581864E-2</v>
      </c>
      <c r="AQ331" s="1">
        <f t="shared" si="438"/>
        <v>2.4812646202197701</v>
      </c>
      <c r="AR331" s="1">
        <f t="shared" si="439"/>
        <v>-2.1038950138029477E-2</v>
      </c>
      <c r="AS331" s="1">
        <f>IF((627.5095*('PNO-LCCSD_T Tight'!N321+'PNO-LCCSD_T Tight'!T321-'PNO-LCCSD_T Tight'!H321))&gt;$AS$1,(627.5095*('PNO-LCCSD_T Tight'!N321+'PNO-LCCSD_T Tight'!T321-'PNO-LCCSD_T Tight'!H321)), "")</f>
        <v>2.5054320803021746</v>
      </c>
      <c r="AT331" s="1">
        <f t="shared" si="399"/>
        <v>3.1285099443749687E-3</v>
      </c>
      <c r="AU331" s="1">
        <f>IF((627.5095*('PNO-LCCSD_T Tight'!Z321+'PNO-LCCSD_T Tight'!AF321-'PNO-LCCSD_T Tight'!H321))&gt;$AS$1,(627.5095*('PNO-LCCSD_T Tight'!Z321+'PNO-LCCSD_T Tight'!AF321-'PNO-LCCSD_T Tight'!H321)),"")</f>
        <v>2.4842034339129868</v>
      </c>
      <c r="AV331" s="1">
        <f t="shared" si="400"/>
        <v>-1.8100136444812787E-2</v>
      </c>
      <c r="AW331" s="1">
        <f t="shared" si="401"/>
        <v>2.4948177571075805</v>
      </c>
      <c r="AX331" s="1">
        <f t="shared" si="402"/>
        <v>-7.485813250219131E-3</v>
      </c>
      <c r="AY331" s="1">
        <f t="shared" si="440"/>
        <v>2.4105491596725179</v>
      </c>
      <c r="AZ331" s="1">
        <f t="shared" si="441"/>
        <v>-9.1754410685281673E-2</v>
      </c>
      <c r="BA331" s="1">
        <f t="shared" si="442"/>
        <v>2.5162024737478879</v>
      </c>
      <c r="BB331" s="1">
        <f t="shared" si="443"/>
        <v>1.3898903390088257E-2</v>
      </c>
      <c r="BC331" s="21">
        <f t="shared" si="444"/>
        <v>2.4633758167102027</v>
      </c>
      <c r="BD331" s="1">
        <f t="shared" si="445"/>
        <v>-3.892775364759693E-2</v>
      </c>
      <c r="BE331" s="1">
        <f t="shared" si="403"/>
        <v>2.4965419944916585</v>
      </c>
      <c r="BF331" s="1">
        <f t="shared" si="404"/>
        <v>-5.761575866141122E-3</v>
      </c>
      <c r="BG331" s="1">
        <f t="shared" si="405"/>
        <v>2.5215328889307118</v>
      </c>
      <c r="BH331" s="1">
        <f t="shared" si="406"/>
        <v>1.9229318572912213E-2</v>
      </c>
      <c r="BI331" s="1">
        <f t="shared" si="407"/>
        <v>2.5090374417111847</v>
      </c>
      <c r="BJ331" s="1">
        <f t="shared" si="408"/>
        <v>6.7338713533851013E-3</v>
      </c>
      <c r="BL331" s="1">
        <f t="shared" si="446"/>
        <v>2.4223819489413319</v>
      </c>
      <c r="BM331" s="1">
        <f t="shared" si="447"/>
        <v>-7.9921621416467747E-2</v>
      </c>
      <c r="BN331" s="1">
        <f t="shared" si="448"/>
        <v>2.5225507703946777</v>
      </c>
      <c r="BO331" s="1">
        <f t="shared" si="449"/>
        <v>2.0247200036878077E-2</v>
      </c>
      <c r="BP331" s="1">
        <f t="shared" si="450"/>
        <v>2.4773562488918386</v>
      </c>
      <c r="BQ331" s="1">
        <f t="shared" si="451"/>
        <v>-2.4947321465961014E-2</v>
      </c>
      <c r="BR331" s="1">
        <f t="shared" si="452"/>
        <v>2.5031210008516482</v>
      </c>
      <c r="BS331" s="1">
        <f t="shared" si="453"/>
        <v>8.1743049384863653E-4</v>
      </c>
      <c r="BT331" s="1">
        <f t="shared" si="454"/>
        <v>2.5137903092108163</v>
      </c>
      <c r="BU331" s="1">
        <f t="shared" si="455"/>
        <v>1.1486738853016654E-2</v>
      </c>
      <c r="BV331" s="1">
        <f t="shared" si="456"/>
        <v>2.5075955561853522</v>
      </c>
      <c r="BW331" s="1">
        <f t="shared" si="457"/>
        <v>5.2919858275526366E-3</v>
      </c>
      <c r="BX331" s="1">
        <f t="shared" si="458"/>
        <v>2.5071656992633828</v>
      </c>
      <c r="BY331" s="1">
        <f t="shared" si="459"/>
        <v>4.8621289055832406E-3</v>
      </c>
      <c r="BZ331" s="1">
        <f t="shared" si="460"/>
        <v>2.5123262733675702</v>
      </c>
      <c r="CA331" s="1">
        <f t="shared" si="461"/>
        <v>1.0022703009770595E-2</v>
      </c>
      <c r="CB331" s="1">
        <f t="shared" si="462"/>
        <v>2.5093146307529262</v>
      </c>
      <c r="CC331" s="1">
        <f t="shared" si="463"/>
        <v>7.011060395126556E-3</v>
      </c>
      <c r="CD331" s="1">
        <f t="shared" si="464"/>
        <v>2.5151422792863509</v>
      </c>
      <c r="CE331" s="1">
        <f t="shared" si="465"/>
        <v>1.2838708928551323E-2</v>
      </c>
      <c r="CF331" s="1">
        <f t="shared" si="466"/>
        <v>2.5122582030131468</v>
      </c>
      <c r="CG331" s="1">
        <f t="shared" si="467"/>
        <v>9.9546326553472397E-3</v>
      </c>
      <c r="CH331" s="1">
        <f t="shared" si="468"/>
        <v>2.5115853050164536</v>
      </c>
      <c r="CI331" s="1">
        <f t="shared" si="469"/>
        <v>9.2817346586540062E-3</v>
      </c>
      <c r="CJ331" s="1">
        <f t="shared" si="409"/>
        <v>2.4418211797342244</v>
      </c>
      <c r="CK331" s="1">
        <f t="shared" si="469"/>
        <v>-6.0482390623575188E-2</v>
      </c>
      <c r="CL331" s="1">
        <f t="shared" si="410"/>
        <v>2.5173204122390751</v>
      </c>
      <c r="CM331" s="1">
        <f t="shared" si="469"/>
        <v>1.50168418812755E-2</v>
      </c>
      <c r="CN331" s="1">
        <f t="shared" si="411"/>
        <v>2.4839297350177274</v>
      </c>
      <c r="CO331" s="1">
        <f t="shared" si="469"/>
        <v>-1.8373835340072198E-2</v>
      </c>
      <c r="CP331" s="1">
        <f t="shared" si="412"/>
        <v>2.4496103380836844</v>
      </c>
      <c r="CQ331" s="1">
        <f t="shared" si="415"/>
        <v>-5.2693232274115154E-2</v>
      </c>
      <c r="CR331" s="1">
        <f t="shared" si="413"/>
        <v>2.5169660450303959</v>
      </c>
      <c r="CS331" s="1">
        <f t="shared" si="415"/>
        <v>1.4662474672596293E-2</v>
      </c>
      <c r="CT331" s="1">
        <f t="shared" si="414"/>
        <v>2.486080465137531</v>
      </c>
      <c r="CU331" s="1">
        <f t="shared" si="415"/>
        <v>-1.6223105220268597E-2</v>
      </c>
    </row>
    <row r="332" spans="1:99" x14ac:dyDescent="0.2">
      <c r="A332" s="4">
        <f>'PNO-LCCSD_T Default'!A322</f>
        <v>1.6742934428367422</v>
      </c>
      <c r="B332" t="s">
        <v>318</v>
      </c>
      <c r="C332" s="1">
        <f>627.5095*('PNO-LCCSD_T Default'!P322+'PNO-LCCSD_T Default'!J322-'PNO-LCCSD_T Default'!D322)</f>
        <v>1.7518634273791038</v>
      </c>
      <c r="D332" s="1">
        <f t="shared" si="391"/>
        <v>7.7569984542361636E-2</v>
      </c>
      <c r="E332" s="1">
        <f>627.5095*('PNO-LCCSD_T Default'!AB322+'PNO-LCCSD_T Default'!V322-'PNO-LCCSD_T Default'!D322)</f>
        <v>1.5766764967389253</v>
      </c>
      <c r="F332" s="1">
        <f t="shared" si="392"/>
        <v>-9.7616946097816903E-2</v>
      </c>
      <c r="G332" s="1">
        <f t="shared" si="393"/>
        <v>1.6642699620590147</v>
      </c>
      <c r="H332" s="1">
        <f t="shared" si="394"/>
        <v>-1.0023480777727523E-2</v>
      </c>
      <c r="I332" s="1">
        <f>627.5095*('PNO-LCCSD_T Default'!R322+'PNO-LCCSD_T Default'!L322-'PNO-LCCSD_T Default'!F322)</f>
        <v>1.6518199624003742</v>
      </c>
      <c r="J332" s="1">
        <f t="shared" si="395"/>
        <v>-2.2473480436367987E-2</v>
      </c>
      <c r="K332" s="1">
        <f>627.5095*('PNO-LCCSD_T Default'!AD322+'PNO-LCCSD_T Default'!X322-'PNO-LCCSD_T Default'!F322)</f>
        <v>1.6304072210387264</v>
      </c>
      <c r="L332" s="1">
        <f t="shared" si="396"/>
        <v>-4.3886221798015823E-2</v>
      </c>
      <c r="M332" s="1">
        <f t="shared" si="397"/>
        <v>1.6411135917195503</v>
      </c>
      <c r="N332" s="1">
        <f t="shared" si="398"/>
        <v>-3.3179851117191905E-2</v>
      </c>
      <c r="O332" s="1">
        <f>627.5095*('PNO-LCCSD_T Default'!N322+'PNO-LCCSD_T Default'!T322-'PNO-LCCSD_T Default'!H322)</f>
        <v>1.6532428038135898</v>
      </c>
      <c r="P332" s="1">
        <f t="shared" si="416"/>
        <v>-2.1050639023152407E-2</v>
      </c>
      <c r="Q332" s="1">
        <f>627.5095*('PNO-LCCSD_T Default'!Z322+'PNO-LCCSD_T Default'!AF322-'PNO-LCCSD_T Default'!H322)</f>
        <v>1.6498040517365895</v>
      </c>
      <c r="R332" s="1">
        <f t="shared" si="417"/>
        <v>-2.4489391100152691E-2</v>
      </c>
      <c r="S332" s="1">
        <f t="shared" si="418"/>
        <v>1.6515234277750896</v>
      </c>
      <c r="T332" s="1">
        <f t="shared" si="419"/>
        <v>-2.2770015061652549E-2</v>
      </c>
      <c r="U332" s="1">
        <f t="shared" si="420"/>
        <v>1.5862280309319325</v>
      </c>
      <c r="V332" s="1">
        <f t="shared" si="421"/>
        <v>-8.8065411904809654E-2</v>
      </c>
      <c r="W332" s="1">
        <f t="shared" si="422"/>
        <v>1.6656349291830974</v>
      </c>
      <c r="X332" s="1">
        <f t="shared" si="423"/>
        <v>-8.6585136536447838E-3</v>
      </c>
      <c r="Y332" s="21">
        <f t="shared" si="424"/>
        <v>1.6259314800575149</v>
      </c>
      <c r="Z332" s="27">
        <f t="shared" si="425"/>
        <v>-4.836196277922733E-2</v>
      </c>
      <c r="AA332" s="1">
        <f t="shared" si="426"/>
        <v>1.6547356210340127</v>
      </c>
      <c r="AB332" s="1">
        <f t="shared" si="427"/>
        <v>-1.9557821802729469E-2</v>
      </c>
      <c r="AC332" s="1">
        <f t="shared" si="428"/>
        <v>1.6701548249277902</v>
      </c>
      <c r="AD332" s="1">
        <f t="shared" si="429"/>
        <v>-4.1386179089519803E-3</v>
      </c>
      <c r="AE332" s="1">
        <f t="shared" si="430"/>
        <v>1.6624452229809015</v>
      </c>
      <c r="AF332" s="1">
        <f t="shared" si="431"/>
        <v>-1.1848219855840725E-2</v>
      </c>
      <c r="AG332" s="24">
        <f>627.5095*('PNO-LCCSD_T Tight'!J322+'PNO-LCCSD_T Tight'!P322-'PNO-LCCSD_T Tight'!D322)</f>
        <v>1.7709239368023892</v>
      </c>
      <c r="AH332" s="1">
        <f t="shared" si="432"/>
        <v>9.6630493965647046E-2</v>
      </c>
      <c r="AI332" s="1">
        <f>627.5095*('PNO-LCCSD_T Tight'!V322+'PNO-LCCSD_T Tight'!AB322-'PNO-LCCSD_T Tight'!D322)</f>
        <v>1.5861392270131041</v>
      </c>
      <c r="AJ332" s="1">
        <f t="shared" si="433"/>
        <v>-8.8154215823638138E-2</v>
      </c>
      <c r="AK332" s="1">
        <f t="shared" si="434"/>
        <v>1.6785315819077467</v>
      </c>
      <c r="AL332" s="1">
        <f t="shared" si="435"/>
        <v>4.2381390710044542E-3</v>
      </c>
      <c r="AM332" s="1">
        <f>627.5095*('PNO-LCCSD_T Tight'!L322+'PNO-LCCSD_T Tight'!R322-'PNO-LCCSD_T Tight'!F322)</f>
        <v>1.6739193917885351</v>
      </c>
      <c r="AN332" s="1">
        <f t="shared" si="436"/>
        <v>-3.7405104820709134E-4</v>
      </c>
      <c r="AO332" s="1">
        <f>627.5095*('PNO-LCCSD_T Tight'!X322+'PNO-LCCSD_T Tight'!AD322-'PNO-LCCSD_T Tight'!F322)</f>
        <v>1.6402589790113782</v>
      </c>
      <c r="AP332" s="1">
        <f t="shared" si="437"/>
        <v>-3.4034463825364014E-2</v>
      </c>
      <c r="AQ332" s="1">
        <f t="shared" si="438"/>
        <v>1.6570891853999568</v>
      </c>
      <c r="AR332" s="1">
        <f t="shared" si="439"/>
        <v>-1.7204257436785442E-2</v>
      </c>
      <c r="AS332" s="1">
        <f>IF((627.5095*('PNO-LCCSD_T Tight'!N322+'PNO-LCCSD_T Tight'!T322-'PNO-LCCSD_T Tight'!H322))&gt;$AS$1,(627.5095*('PNO-LCCSD_T Tight'!N322+'PNO-LCCSD_T Tight'!T322-'PNO-LCCSD_T Tight'!H322)), "")</f>
        <v>1.668761113752927</v>
      </c>
      <c r="AT332" s="1">
        <f t="shared" si="399"/>
        <v>-5.5323290838151795E-3</v>
      </c>
      <c r="AU332" s="1">
        <f>IF((627.5095*('PNO-LCCSD_T Tight'!Z322+'PNO-LCCSD_T Tight'!AF322-'PNO-LCCSD_T Tight'!H322))&gt;$AS$1,(627.5095*('PNO-LCCSD_T Tight'!Z322+'PNO-LCCSD_T Tight'!AF322-'PNO-LCCSD_T Tight'!H322)),"")</f>
        <v>1.6622601153122438</v>
      </c>
      <c r="AV332" s="1">
        <f t="shared" si="400"/>
        <v>-1.2033327524498372E-2</v>
      </c>
      <c r="AW332" s="1">
        <f t="shared" si="401"/>
        <v>1.6655106145325855</v>
      </c>
      <c r="AX332" s="1">
        <f t="shared" si="402"/>
        <v>-8.7828283041566646E-3</v>
      </c>
      <c r="AY332" s="1">
        <f t="shared" si="440"/>
        <v>1.6103198806157777</v>
      </c>
      <c r="AZ332" s="1">
        <f t="shared" si="441"/>
        <v>-6.3973562220964508E-2</v>
      </c>
      <c r="BA332" s="1">
        <f t="shared" si="442"/>
        <v>1.675741747075385</v>
      </c>
      <c r="BB332" s="1">
        <f t="shared" si="443"/>
        <v>1.4483042386428391E-3</v>
      </c>
      <c r="BC332" s="21">
        <f t="shared" si="444"/>
        <v>1.6430308138455816</v>
      </c>
      <c r="BD332" s="1">
        <f t="shared" si="445"/>
        <v>-3.1262628991160613E-2</v>
      </c>
      <c r="BE332" s="1">
        <f t="shared" si="403"/>
        <v>1.663349149912289</v>
      </c>
      <c r="BF332" s="1">
        <f t="shared" si="404"/>
        <v>-1.0944292924453203E-2</v>
      </c>
      <c r="BG332" s="1">
        <f t="shared" si="405"/>
        <v>1.6853432747098733</v>
      </c>
      <c r="BH332" s="1">
        <f t="shared" si="406"/>
        <v>1.1049831873131133E-2</v>
      </c>
      <c r="BI332" s="1">
        <f t="shared" si="407"/>
        <v>1.6743462123110813</v>
      </c>
      <c r="BJ332" s="1">
        <f t="shared" si="408"/>
        <v>5.2769474339076083E-5</v>
      </c>
      <c r="BL332" s="1">
        <f t="shared" si="446"/>
        <v>1.5937459055360301</v>
      </c>
      <c r="BM332" s="1">
        <f t="shared" si="447"/>
        <v>-8.0547537300712069E-2</v>
      </c>
      <c r="BN332" s="1">
        <f t="shared" si="448"/>
        <v>1.6662841350015609</v>
      </c>
      <c r="BO332" s="1">
        <f t="shared" si="449"/>
        <v>-8.0093078351812785E-3</v>
      </c>
      <c r="BP332" s="1">
        <f t="shared" si="450"/>
        <v>1.6307405147589498</v>
      </c>
      <c r="BQ332" s="1">
        <f t="shared" si="451"/>
        <v>-4.355292807779243E-2</v>
      </c>
      <c r="BR332" s="1">
        <f t="shared" si="452"/>
        <v>1.6575509810910427</v>
      </c>
      <c r="BS332" s="1">
        <f t="shared" si="453"/>
        <v>-1.6742461745699488E-2</v>
      </c>
      <c r="BT332" s="1">
        <f t="shared" si="454"/>
        <v>1.6720589352363073</v>
      </c>
      <c r="BU332" s="1">
        <f t="shared" si="455"/>
        <v>-2.2345076004348652E-3</v>
      </c>
      <c r="BV332" s="1">
        <f t="shared" si="456"/>
        <v>1.664675839678865</v>
      </c>
      <c r="BW332" s="1">
        <f t="shared" si="457"/>
        <v>-9.6176031578771859E-3</v>
      </c>
      <c r="BX332" s="1">
        <f t="shared" si="458"/>
        <v>1.6620173156456337</v>
      </c>
      <c r="BY332" s="1">
        <f t="shared" si="459"/>
        <v>-1.2276127191108488E-2</v>
      </c>
      <c r="BZ332" s="1">
        <f t="shared" si="460"/>
        <v>1.6748219275279002</v>
      </c>
      <c r="CA332" s="1">
        <f t="shared" si="461"/>
        <v>5.2848469115795993E-4</v>
      </c>
      <c r="CB332" s="1">
        <f t="shared" si="462"/>
        <v>1.6681603243430072</v>
      </c>
      <c r="CC332" s="1">
        <f t="shared" si="463"/>
        <v>-6.1331184937349903E-3</v>
      </c>
      <c r="CD332" s="1">
        <f t="shared" si="464"/>
        <v>1.6713294517636483</v>
      </c>
      <c r="CE332" s="1">
        <f t="shared" si="465"/>
        <v>-2.9639910730938634E-3</v>
      </c>
      <c r="CF332" s="1">
        <f t="shared" si="466"/>
        <v>1.6748821651412005</v>
      </c>
      <c r="CG332" s="1">
        <f t="shared" si="467"/>
        <v>5.8872230445827789E-4</v>
      </c>
      <c r="CH332" s="1">
        <f t="shared" si="468"/>
        <v>1.6743168868581542</v>
      </c>
      <c r="CI332" s="1">
        <f t="shared" si="469"/>
        <v>2.3444021411966887E-5</v>
      </c>
      <c r="CJ332" s="1">
        <f t="shared" si="409"/>
        <v>1.6160266711797864</v>
      </c>
      <c r="CK332" s="1">
        <f t="shared" si="469"/>
        <v>-5.8266771656955818E-2</v>
      </c>
      <c r="CL332" s="1">
        <f t="shared" si="410"/>
        <v>1.6759220808858857</v>
      </c>
      <c r="CM332" s="1">
        <f t="shared" si="469"/>
        <v>1.6286380491434826E-3</v>
      </c>
      <c r="CN332" s="1">
        <f t="shared" si="411"/>
        <v>1.6466251095602331</v>
      </c>
      <c r="CO332" s="1">
        <f t="shared" si="469"/>
        <v>-2.7668333276509083E-2</v>
      </c>
      <c r="CP332" s="1">
        <f t="shared" si="412"/>
        <v>1.6249268769891689</v>
      </c>
      <c r="CQ332" s="1">
        <f t="shared" si="415"/>
        <v>-4.9366565847573263E-2</v>
      </c>
      <c r="CR332" s="1">
        <f t="shared" si="413"/>
        <v>1.6760863934631625</v>
      </c>
      <c r="CS332" s="1">
        <f t="shared" si="415"/>
        <v>1.7929506264202644E-3</v>
      </c>
      <c r="CT332" s="1">
        <f t="shared" si="414"/>
        <v>1.6519953043543625</v>
      </c>
      <c r="CU332" s="1">
        <f t="shared" si="415"/>
        <v>-2.2298138482379715E-2</v>
      </c>
    </row>
    <row r="333" spans="1:99" x14ac:dyDescent="0.2">
      <c r="A333" s="4">
        <f>'PNO-LCCSD_T Default'!A323</f>
        <v>0.7621206187451498</v>
      </c>
      <c r="B333" t="s">
        <v>319</v>
      </c>
      <c r="C333" s="1">
        <f>627.5095*('PNO-LCCSD_T Default'!P323+'PNO-LCCSD_T Default'!J323-'PNO-LCCSD_T Default'!D323)</f>
        <v>0.80400648663850149</v>
      </c>
      <c r="D333" s="1">
        <f t="shared" si="391"/>
        <v>4.1885867893351691E-2</v>
      </c>
      <c r="E333" s="1">
        <f>627.5095*('PNO-LCCSD_T Default'!AB323+'PNO-LCCSD_T Default'!V323-'PNO-LCCSD_T Default'!D323)</f>
        <v>0.73154626285194535</v>
      </c>
      <c r="F333" s="1">
        <f t="shared" si="392"/>
        <v>-3.0574355893204452E-2</v>
      </c>
      <c r="G333" s="1">
        <f t="shared" si="393"/>
        <v>0.76777637474522342</v>
      </c>
      <c r="H333" s="1">
        <f t="shared" si="394"/>
        <v>5.6557560000736196E-3</v>
      </c>
      <c r="I333" s="1">
        <f>627.5095*('PNO-LCCSD_T Default'!R323+'PNO-LCCSD_T Default'!L323-'PNO-LCCSD_T Default'!F323)</f>
        <v>0.7567228036658048</v>
      </c>
      <c r="J333" s="1">
        <f t="shared" si="395"/>
        <v>-5.397815079345003E-3</v>
      </c>
      <c r="K333" s="1">
        <f>627.5095*('PNO-LCCSD_T Default'!AD323+'PNO-LCCSD_T Default'!X323-'PNO-LCCSD_T Default'!F323)</f>
        <v>0.74289181158105633</v>
      </c>
      <c r="L333" s="1">
        <f t="shared" si="396"/>
        <v>-1.9228807164093475E-2</v>
      </c>
      <c r="M333" s="1">
        <f t="shared" si="397"/>
        <v>0.74980730762343062</v>
      </c>
      <c r="N333" s="1">
        <f t="shared" si="398"/>
        <v>-1.2313311121719184E-2</v>
      </c>
      <c r="O333" s="1">
        <f>627.5095*('PNO-LCCSD_T Default'!N323+'PNO-LCCSD_T Default'!T323-'PNO-LCCSD_T Default'!H323)</f>
        <v>0.75417856765780755</v>
      </c>
      <c r="P333" s="1">
        <f t="shared" si="416"/>
        <v>-7.9420510873422501E-3</v>
      </c>
      <c r="Q333" s="1">
        <f>627.5095*('PNO-LCCSD_T Default'!Z323+'PNO-LCCSD_T Default'!AF323-'PNO-LCCSD_T Default'!H323)</f>
        <v>0.75253449274770301</v>
      </c>
      <c r="R333" s="1">
        <f t="shared" si="417"/>
        <v>-9.5861259974467927E-3</v>
      </c>
      <c r="S333" s="1">
        <f t="shared" si="418"/>
        <v>0.75335653020275528</v>
      </c>
      <c r="T333" s="1">
        <f t="shared" si="419"/>
        <v>-8.7640885423945214E-3</v>
      </c>
      <c r="U333" s="1">
        <f t="shared" si="420"/>
        <v>0.72572199722852238</v>
      </c>
      <c r="V333" s="1">
        <f t="shared" si="421"/>
        <v>-3.6398621516627427E-2</v>
      </c>
      <c r="W333" s="1">
        <f t="shared" si="422"/>
        <v>0.75033034297208656</v>
      </c>
      <c r="X333" s="1">
        <f t="shared" si="423"/>
        <v>-1.1790275773063241E-2</v>
      </c>
      <c r="Y333" s="21">
        <f t="shared" si="424"/>
        <v>0.73802617010030458</v>
      </c>
      <c r="Z333" s="27">
        <f t="shared" si="425"/>
        <v>-2.4094448644845223E-2</v>
      </c>
      <c r="AA333" s="1">
        <f t="shared" si="426"/>
        <v>0.75150920528876131</v>
      </c>
      <c r="AB333" s="1">
        <f t="shared" si="427"/>
        <v>-1.0611413456388497E-2</v>
      </c>
      <c r="AC333" s="1">
        <f t="shared" si="428"/>
        <v>0.76265140413566024</v>
      </c>
      <c r="AD333" s="1">
        <f t="shared" si="429"/>
        <v>5.3078539051043538E-4</v>
      </c>
      <c r="AE333" s="1">
        <f t="shared" si="430"/>
        <v>0.75708030471221066</v>
      </c>
      <c r="AF333" s="1">
        <f t="shared" si="431"/>
        <v>-5.0403140329391416E-3</v>
      </c>
      <c r="AG333" s="24">
        <f>627.5095*('PNO-LCCSD_T Tight'!J323+'PNO-LCCSD_T Tight'!P323-'PNO-LCCSD_T Tight'!D323)</f>
        <v>0.81363575229186957</v>
      </c>
      <c r="AH333" s="1">
        <f t="shared" si="432"/>
        <v>5.1515133546719771E-2</v>
      </c>
      <c r="AI333" s="1">
        <f>627.5095*('PNO-LCCSD_T Tight'!V323+'PNO-LCCSD_T Tight'!AB323-'PNO-LCCSD_T Tight'!D323)</f>
        <v>0.73820244437026328</v>
      </c>
      <c r="AJ333" s="1">
        <f t="shared" si="433"/>
        <v>-2.3918174374886525E-2</v>
      </c>
      <c r="AK333" s="1">
        <f t="shared" si="434"/>
        <v>0.77591909833106643</v>
      </c>
      <c r="AL333" s="1">
        <f t="shared" si="435"/>
        <v>1.3798479585916623E-2</v>
      </c>
      <c r="AM333" s="1">
        <f>627.5095*('PNO-LCCSD_T Tight'!L323+'PNO-LCCSD_T Tight'!R323-'PNO-LCCSD_T Tight'!F323)</f>
        <v>0.76491550306430012</v>
      </c>
      <c r="AN333" s="1">
        <f t="shared" si="436"/>
        <v>2.7948843191503148E-3</v>
      </c>
      <c r="AO333" s="1">
        <f>627.5095*('PNO-LCCSD_T Tight'!X323+'PNO-LCCSD_T Tight'!AD323-'PNO-LCCSD_T Tight'!F323)</f>
        <v>0.74832114049885412</v>
      </c>
      <c r="AP333" s="1">
        <f t="shared" si="437"/>
        <v>-1.3799478246295682E-2</v>
      </c>
      <c r="AQ333" s="1">
        <f t="shared" si="438"/>
        <v>0.75661832178157717</v>
      </c>
      <c r="AR333" s="1">
        <f t="shared" si="439"/>
        <v>-5.5022969635726282E-3</v>
      </c>
      <c r="AS333" s="1">
        <f>IF((627.5095*('PNO-LCCSD_T Tight'!N323+'PNO-LCCSD_T Tight'!T323-'PNO-LCCSD_T Tight'!H323))&gt;$AS$1,(627.5095*('PNO-LCCSD_T Tight'!N323+'PNO-LCCSD_T Tight'!T323-'PNO-LCCSD_T Tight'!H323)), "")</f>
        <v>0.7576800706989173</v>
      </c>
      <c r="AT333" s="1">
        <f t="shared" si="399"/>
        <v>-4.4405480462325064E-3</v>
      </c>
      <c r="AU333" s="1">
        <f>IF((627.5095*('PNO-LCCSD_T Tight'!Z323+'PNO-LCCSD_T Tight'!AF323-'PNO-LCCSD_T Tight'!H323))&gt;$AS$1,(627.5095*('PNO-LCCSD_T Tight'!Z323+'PNO-LCCSD_T Tight'!AF323-'PNO-LCCSD_T Tight'!H323)),"")</f>
        <v>0.75610502181723038</v>
      </c>
      <c r="AV333" s="1">
        <f t="shared" si="400"/>
        <v>-6.0155969279194199E-3</v>
      </c>
      <c r="AW333" s="1">
        <f t="shared" si="401"/>
        <v>0.75689254625807378</v>
      </c>
      <c r="AX333" s="1">
        <f t="shared" si="402"/>
        <v>-5.2280724870760187E-3</v>
      </c>
      <c r="AY333" s="1">
        <f t="shared" si="440"/>
        <v>0.732972834453816</v>
      </c>
      <c r="AZ333" s="1">
        <f t="shared" si="441"/>
        <v>-2.91477842913338E-2</v>
      </c>
      <c r="BA333" s="1">
        <f t="shared" si="442"/>
        <v>0.75495530519074705</v>
      </c>
      <c r="BB333" s="1">
        <f t="shared" si="443"/>
        <v>-7.1653135544027524E-3</v>
      </c>
      <c r="BC333" s="21">
        <f t="shared" si="444"/>
        <v>0.74396406982228158</v>
      </c>
      <c r="BD333" s="1">
        <f t="shared" si="445"/>
        <v>-1.8156548922868221E-2</v>
      </c>
      <c r="BE333" s="1">
        <f t="shared" si="403"/>
        <v>0.75008879739753209</v>
      </c>
      <c r="BF333" s="1">
        <f t="shared" si="404"/>
        <v>-1.203182134761771E-2</v>
      </c>
      <c r="BG333" s="1">
        <f t="shared" si="405"/>
        <v>0.76427171697093665</v>
      </c>
      <c r="BH333" s="1">
        <f t="shared" si="406"/>
        <v>2.1510982257868516E-3</v>
      </c>
      <c r="BI333" s="1">
        <f t="shared" si="407"/>
        <v>0.75718025718423421</v>
      </c>
      <c r="BJ333" s="1">
        <f t="shared" si="408"/>
        <v>-4.940361560915596E-3</v>
      </c>
      <c r="BL333" s="1">
        <f t="shared" si="446"/>
        <v>0.72951998657413386</v>
      </c>
      <c r="BM333" s="1">
        <f t="shared" si="447"/>
        <v>-3.2600632171015942E-2</v>
      </c>
      <c r="BN333" s="1">
        <f t="shared" si="448"/>
        <v>0.75078700100261642</v>
      </c>
      <c r="BO333" s="1">
        <f t="shared" si="449"/>
        <v>-1.1333617742533386E-2</v>
      </c>
      <c r="BP333" s="1">
        <f t="shared" si="450"/>
        <v>0.7407719059075869</v>
      </c>
      <c r="BQ333" s="1">
        <f t="shared" si="451"/>
        <v>-2.13487128375629E-2</v>
      </c>
      <c r="BR333" s="1">
        <f t="shared" si="452"/>
        <v>0.75293150987134005</v>
      </c>
      <c r="BS333" s="1">
        <f t="shared" si="453"/>
        <v>-9.1891088738097482E-3</v>
      </c>
      <c r="BT333" s="1">
        <f t="shared" si="454"/>
        <v>0.76399077485395861</v>
      </c>
      <c r="BU333" s="1">
        <f t="shared" si="455"/>
        <v>1.870156108808807E-3</v>
      </c>
      <c r="BV333" s="1">
        <f t="shared" si="456"/>
        <v>0.75835388340734733</v>
      </c>
      <c r="BW333" s="1">
        <f t="shared" si="457"/>
        <v>-3.7667353378024737E-3</v>
      </c>
      <c r="BX333" s="1">
        <f t="shared" si="458"/>
        <v>0.75420867476450326</v>
      </c>
      <c r="BY333" s="1">
        <f t="shared" si="459"/>
        <v>-7.9119439806465408E-3</v>
      </c>
      <c r="BZ333" s="1">
        <f t="shared" si="460"/>
        <v>0.7652234562688377</v>
      </c>
      <c r="CA333" s="1">
        <f t="shared" si="461"/>
        <v>3.1028375236878958E-3</v>
      </c>
      <c r="CB333" s="1">
        <f t="shared" si="462"/>
        <v>0.75951687371060017</v>
      </c>
      <c r="CC333" s="1">
        <f t="shared" si="463"/>
        <v>-2.6037450345496316E-3</v>
      </c>
      <c r="CD333" s="1">
        <f t="shared" si="464"/>
        <v>0.75684963640141723</v>
      </c>
      <c r="CE333" s="1">
        <f t="shared" si="465"/>
        <v>-5.2709823437325776E-3</v>
      </c>
      <c r="CF333" s="1">
        <f t="shared" si="466"/>
        <v>0.76524894850493119</v>
      </c>
      <c r="CG333" s="1">
        <f t="shared" si="467"/>
        <v>3.1283297597813897E-3</v>
      </c>
      <c r="CH333" s="1">
        <f t="shared" si="468"/>
        <v>0.76153690081446068</v>
      </c>
      <c r="CI333" s="1">
        <f t="shared" si="469"/>
        <v>-5.8371793068912048E-4</v>
      </c>
      <c r="CJ333" s="1">
        <f t="shared" si="409"/>
        <v>0.73585587399639207</v>
      </c>
      <c r="CK333" s="1">
        <f t="shared" si="469"/>
        <v>-2.6264744748757729E-2</v>
      </c>
      <c r="CL333" s="1">
        <f t="shared" si="410"/>
        <v>0.75508215384243671</v>
      </c>
      <c r="CM333" s="1">
        <f t="shared" si="469"/>
        <v>-7.038464902713093E-3</v>
      </c>
      <c r="CN333" s="1">
        <f t="shared" si="411"/>
        <v>0.74601624599866379</v>
      </c>
      <c r="CO333" s="1">
        <f t="shared" si="469"/>
        <v>-1.6104372746486018E-2</v>
      </c>
      <c r="CP333" s="1">
        <f t="shared" si="412"/>
        <v>0.73838793944590309</v>
      </c>
      <c r="CQ333" s="1">
        <f t="shared" si="415"/>
        <v>-2.3732679299246717E-2</v>
      </c>
      <c r="CR333" s="1">
        <f t="shared" si="413"/>
        <v>0.75514524069309796</v>
      </c>
      <c r="CS333" s="1">
        <f t="shared" si="415"/>
        <v>-6.9753780520518394E-3</v>
      </c>
      <c r="CT333" s="1">
        <f t="shared" si="414"/>
        <v>0.74778597922967727</v>
      </c>
      <c r="CU333" s="1">
        <f t="shared" si="415"/>
        <v>-1.4334639515472536E-2</v>
      </c>
    </row>
    <row r="334" spans="1:99" x14ac:dyDescent="0.2">
      <c r="A334" s="4">
        <f>'PNO-LCCSD_T Default'!A324</f>
        <v>0.18654409698551616</v>
      </c>
      <c r="B334" t="s">
        <v>320</v>
      </c>
      <c r="C334" s="1">
        <f>627.5095*('PNO-LCCSD_T Default'!P324+'PNO-LCCSD_T Default'!J324-'PNO-LCCSD_T Default'!D324)</f>
        <v>0.21441232360139589</v>
      </c>
      <c r="D334" s="1">
        <f t="shared" si="391"/>
        <v>2.7868226615879732E-2</v>
      </c>
      <c r="E334" s="1">
        <f>627.5095*('PNO-LCCSD_T Default'!AB324+'PNO-LCCSD_T Default'!V324-'PNO-LCCSD_T Default'!D324)</f>
        <v>0.18888754259686388</v>
      </c>
      <c r="F334" s="1">
        <f t="shared" si="392"/>
        <v>2.343445611347722E-3</v>
      </c>
      <c r="G334" s="1">
        <f t="shared" si="393"/>
        <v>0.20164993309912987</v>
      </c>
      <c r="H334" s="1">
        <f t="shared" si="394"/>
        <v>1.5105836113613713E-2</v>
      </c>
      <c r="I334" s="1">
        <f>627.5095*('PNO-LCCSD_T Default'!R324+'PNO-LCCSD_T Default'!L324-'PNO-LCCSD_T Default'!F324)</f>
        <v>0.19574899816537095</v>
      </c>
      <c r="J334" s="1">
        <f t="shared" si="395"/>
        <v>9.2049011798547853E-3</v>
      </c>
      <c r="K334" s="1">
        <f>627.5095*('PNO-LCCSD_T Default'!AD324+'PNO-LCCSD_T Default'!X324-'PNO-LCCSD_T Default'!F324)</f>
        <v>0.19068741431892994</v>
      </c>
      <c r="L334" s="1">
        <f t="shared" si="396"/>
        <v>4.1433173334137763E-3</v>
      </c>
      <c r="M334" s="1">
        <f t="shared" si="397"/>
        <v>0.19321820624215044</v>
      </c>
      <c r="N334" s="1">
        <f t="shared" si="398"/>
        <v>6.6741092566342808E-3</v>
      </c>
      <c r="O334" s="1">
        <f>627.5095*('PNO-LCCSD_T Default'!N324+'PNO-LCCSD_T Default'!T324-'PNO-LCCSD_T Default'!H324)</f>
        <v>0.19093231557447188</v>
      </c>
      <c r="P334" s="1">
        <f t="shared" si="416"/>
        <v>4.3882185889557168E-3</v>
      </c>
      <c r="Q334" s="1">
        <f>627.5095*('PNO-LCCSD_T Default'!Z324+'PNO-LCCSD_T Default'!AF324-'PNO-LCCSD_T Default'!H324)</f>
        <v>0.19048678383273693</v>
      </c>
      <c r="R334" s="1">
        <f t="shared" si="417"/>
        <v>3.9426868472207666E-3</v>
      </c>
      <c r="S334" s="1">
        <f t="shared" si="418"/>
        <v>0.1907095497036044</v>
      </c>
      <c r="T334" s="1">
        <f t="shared" si="419"/>
        <v>4.1654527180882417E-3</v>
      </c>
      <c r="U334" s="1">
        <f t="shared" si="420"/>
        <v>0.18351268104827348</v>
      </c>
      <c r="V334" s="1">
        <f t="shared" si="421"/>
        <v>-3.0314159372426819E-3</v>
      </c>
      <c r="W334" s="1">
        <f t="shared" si="422"/>
        <v>0.1918674720335527</v>
      </c>
      <c r="X334" s="1">
        <f t="shared" si="423"/>
        <v>5.3233750480365383E-3</v>
      </c>
      <c r="Y334" s="21">
        <f t="shared" si="424"/>
        <v>0.1876900765409131</v>
      </c>
      <c r="Z334" s="27">
        <f t="shared" si="425"/>
        <v>1.1459795553969421E-3</v>
      </c>
      <c r="AA334" s="1">
        <f t="shared" si="426"/>
        <v>0.1858787469545122</v>
      </c>
      <c r="AB334" s="1">
        <f t="shared" si="427"/>
        <v>-6.653500310039584E-4</v>
      </c>
      <c r="AC334" s="1">
        <f t="shared" si="428"/>
        <v>0.19027628627345247</v>
      </c>
      <c r="AD334" s="1">
        <f t="shared" si="429"/>
        <v>3.7321892879363106E-3</v>
      </c>
      <c r="AE334" s="1">
        <f t="shared" si="430"/>
        <v>0.18807751661398234</v>
      </c>
      <c r="AF334" s="1">
        <f t="shared" si="431"/>
        <v>1.5334196284661761E-3</v>
      </c>
      <c r="AG334" s="24">
        <f>627.5095*('PNO-LCCSD_T Tight'!J324+'PNO-LCCSD_T Tight'!P324-'PNO-LCCSD_T Tight'!D324)</f>
        <v>0.21425226410740619</v>
      </c>
      <c r="AH334" s="1">
        <f t="shared" si="432"/>
        <v>2.7708167121890032E-2</v>
      </c>
      <c r="AI334" s="1">
        <f>627.5095*('PNO-LCCSD_T Tight'!V324+'PNO-LCCSD_T Tight'!AB324-'PNO-LCCSD_T Tight'!D324)</f>
        <v>0.19013169186866671</v>
      </c>
      <c r="AJ334" s="1">
        <f t="shared" si="433"/>
        <v>3.5875948831505522E-3</v>
      </c>
      <c r="AK334" s="1">
        <f t="shared" si="434"/>
        <v>0.20219197798803645</v>
      </c>
      <c r="AL334" s="1">
        <f t="shared" si="435"/>
        <v>1.5647881002520292E-2</v>
      </c>
      <c r="AM334" s="1">
        <f>627.5095*('PNO-LCCSD_T Tight'!L324+'PNO-LCCSD_T Tight'!R324-'PNO-LCCSD_T Tight'!F324)</f>
        <v>0.19801711871670588</v>
      </c>
      <c r="AN334" s="1">
        <f t="shared" si="436"/>
        <v>1.147302173118972E-2</v>
      </c>
      <c r="AO334" s="1">
        <f>627.5095*('PNO-LCCSD_T Tight'!X324+'PNO-LCCSD_T Tight'!AD324-'PNO-LCCSD_T Tight'!F324)</f>
        <v>0.19155785032223116</v>
      </c>
      <c r="AP334" s="1">
        <f t="shared" si="437"/>
        <v>5.0137533367149989E-3</v>
      </c>
      <c r="AQ334" s="1">
        <f t="shared" si="438"/>
        <v>0.19478748451946853</v>
      </c>
      <c r="AR334" s="1">
        <f t="shared" si="439"/>
        <v>8.2433875339523732E-3</v>
      </c>
      <c r="AS334" s="1">
        <f>IF((627.5095*('PNO-LCCSD_T Tight'!N324+'PNO-LCCSD_T Tight'!T324-'PNO-LCCSD_T Tight'!H324))&gt;$AS$1,(627.5095*('PNO-LCCSD_T Tight'!N324+'PNO-LCCSD_T Tight'!T324-'PNO-LCCSD_T Tight'!H324)), "")</f>
        <v>0.19268934217716976</v>
      </c>
      <c r="AT334" s="1">
        <f t="shared" si="399"/>
        <v>6.1452451916536033E-3</v>
      </c>
      <c r="AU334" s="1">
        <f>IF((627.5095*('PNO-LCCSD_T Tight'!Z324+'PNO-LCCSD_T Tight'!AF324-'PNO-LCCSD_T Tight'!H324))&gt;$AS$1,(627.5095*('PNO-LCCSD_T Tight'!Z324+'PNO-LCCSD_T Tight'!AF324-'PNO-LCCSD_T Tight'!H324)),"")</f>
        <v>0.19226263566402904</v>
      </c>
      <c r="AV334" s="1">
        <f t="shared" si="400"/>
        <v>5.71853867851288E-3</v>
      </c>
      <c r="AW334" s="1">
        <f t="shared" si="401"/>
        <v>0.19247598892059942</v>
      </c>
      <c r="AX334" s="1">
        <f t="shared" si="402"/>
        <v>5.9318919350832555E-3</v>
      </c>
      <c r="AY334" s="1">
        <f t="shared" si="440"/>
        <v>0.18737279982917626</v>
      </c>
      <c r="AZ334" s="1">
        <f t="shared" si="441"/>
        <v>8.2870284366010072E-4</v>
      </c>
      <c r="BA334" s="1">
        <f t="shared" si="442"/>
        <v>0.19249288878345625</v>
      </c>
      <c r="BB334" s="1">
        <f t="shared" si="443"/>
        <v>5.9487917979400839E-3</v>
      </c>
      <c r="BC334" s="21">
        <f t="shared" si="444"/>
        <v>0.18993284430631627</v>
      </c>
      <c r="BD334" s="1">
        <f t="shared" si="445"/>
        <v>3.3887473208001062E-3</v>
      </c>
      <c r="BE334" s="1">
        <f t="shared" si="403"/>
        <v>0.18709954384060729</v>
      </c>
      <c r="BF334" s="1">
        <f t="shared" si="404"/>
        <v>5.5544685509112401E-4</v>
      </c>
      <c r="BG334" s="1">
        <f t="shared" si="405"/>
        <v>0.1930020825800137</v>
      </c>
      <c r="BH334" s="1">
        <f t="shared" si="406"/>
        <v>6.457985594497534E-3</v>
      </c>
      <c r="BI334" s="1">
        <f t="shared" si="407"/>
        <v>0.1900508132103105</v>
      </c>
      <c r="BJ334" s="1">
        <f t="shared" si="408"/>
        <v>3.5067162247943429E-3</v>
      </c>
      <c r="BL334" s="1">
        <f t="shared" si="446"/>
        <v>0.18344955014351708</v>
      </c>
      <c r="BM334" s="1">
        <f t="shared" si="447"/>
        <v>-3.0945468419990851E-3</v>
      </c>
      <c r="BN334" s="1">
        <f t="shared" si="448"/>
        <v>0.19195282889387616</v>
      </c>
      <c r="BO334" s="1">
        <f t="shared" si="449"/>
        <v>5.4087319083599983E-3</v>
      </c>
      <c r="BP334" s="1">
        <f t="shared" si="450"/>
        <v>0.18787285470413267</v>
      </c>
      <c r="BQ334" s="1">
        <f t="shared" si="451"/>
        <v>1.3287577186165134E-3</v>
      </c>
      <c r="BR334" s="1">
        <f t="shared" si="452"/>
        <v>0.18585510513591649</v>
      </c>
      <c r="BS334" s="1">
        <f t="shared" si="453"/>
        <v>-6.889918495996683E-4</v>
      </c>
      <c r="BT334" s="1">
        <f t="shared" si="454"/>
        <v>0.1905266365830495</v>
      </c>
      <c r="BU334" s="1">
        <f t="shared" si="455"/>
        <v>3.9825395975333355E-3</v>
      </c>
      <c r="BV334" s="1">
        <f t="shared" si="456"/>
        <v>0.18816229621076483</v>
      </c>
      <c r="BW334" s="1">
        <f t="shared" si="457"/>
        <v>1.6181992252486677E-3</v>
      </c>
      <c r="BX334" s="1">
        <f t="shared" si="458"/>
        <v>0.18662608576164041</v>
      </c>
      <c r="BY334" s="1">
        <f t="shared" si="459"/>
        <v>8.198877612425326E-5</v>
      </c>
      <c r="BZ334" s="1">
        <f t="shared" si="460"/>
        <v>0.19068864050967241</v>
      </c>
      <c r="CA334" s="1">
        <f t="shared" si="461"/>
        <v>4.1445435241562467E-3</v>
      </c>
      <c r="CB334" s="1">
        <f t="shared" si="462"/>
        <v>0.18863890948611223</v>
      </c>
      <c r="CC334" s="1">
        <f t="shared" si="463"/>
        <v>2.0948125005960661E-3</v>
      </c>
      <c r="CD334" s="1">
        <f t="shared" si="464"/>
        <v>0.18825161463045559</v>
      </c>
      <c r="CE334" s="1">
        <f t="shared" si="465"/>
        <v>1.7075176449394269E-3</v>
      </c>
      <c r="CF334" s="1">
        <f t="shared" si="466"/>
        <v>0.19069178109344123</v>
      </c>
      <c r="CG334" s="1">
        <f t="shared" si="467"/>
        <v>4.1476841079250704E-3</v>
      </c>
      <c r="CH334" s="1">
        <f t="shared" si="468"/>
        <v>0.18949550671617776</v>
      </c>
      <c r="CI334" s="1">
        <f t="shared" si="469"/>
        <v>2.9514097306616027E-3</v>
      </c>
      <c r="CJ334" s="1">
        <f t="shared" si="409"/>
        <v>0.18732487739490677</v>
      </c>
      <c r="CK334" s="1">
        <f t="shared" si="469"/>
        <v>7.8078040939061344E-4</v>
      </c>
      <c r="CL334" s="1">
        <f t="shared" si="410"/>
        <v>0.192516598872671</v>
      </c>
      <c r="CM334" s="1">
        <f t="shared" si="469"/>
        <v>5.9725018871548408E-3</v>
      </c>
      <c r="CN334" s="1">
        <f t="shared" si="411"/>
        <v>0.1900694535864689</v>
      </c>
      <c r="CO334" s="1">
        <f t="shared" si="469"/>
        <v>3.5253566009527393E-3</v>
      </c>
      <c r="CP334" s="1">
        <f t="shared" si="412"/>
        <v>0.18887195295597653</v>
      </c>
      <c r="CQ334" s="1">
        <f t="shared" si="415"/>
        <v>2.3278559704603685E-3</v>
      </c>
      <c r="CR334" s="1">
        <f t="shared" si="413"/>
        <v>0.19252333945278471</v>
      </c>
      <c r="CS334" s="1">
        <f t="shared" si="415"/>
        <v>5.9792424672685529E-3</v>
      </c>
      <c r="CT334" s="1">
        <f t="shared" si="414"/>
        <v>0.19081342380176924</v>
      </c>
      <c r="CU334" s="1">
        <f t="shared" si="415"/>
        <v>4.2693268162530829E-3</v>
      </c>
    </row>
    <row r="335" spans="1:99" x14ac:dyDescent="0.2">
      <c r="A335" s="4">
        <f>'PNO-LCCSD_T Default'!A325</f>
        <v>3.6791310532979118</v>
      </c>
      <c r="B335" t="s">
        <v>321</v>
      </c>
      <c r="C335" s="1">
        <f>627.5095*('PNO-LCCSD_T Default'!P325+'PNO-LCCSD_T Default'!J325-'PNO-LCCSD_T Default'!D325)</f>
        <v>3.5556590891477575</v>
      </c>
      <c r="D335" s="1">
        <f t="shared" si="391"/>
        <v>-0.12347196415015427</v>
      </c>
      <c r="E335" s="1">
        <f>627.5095*('PNO-LCCSD_T Default'!AB325+'PNO-LCCSD_T Default'!V325-'PNO-LCCSD_T Default'!D325)</f>
        <v>2.8625287721661112</v>
      </c>
      <c r="F335" s="1">
        <f t="shared" si="392"/>
        <v>-0.81660228113180056</v>
      </c>
      <c r="G335" s="1">
        <f t="shared" si="393"/>
        <v>3.2090939306569344</v>
      </c>
      <c r="H335" s="1">
        <f t="shared" si="394"/>
        <v>-0.47003712264097741</v>
      </c>
      <c r="I335" s="1">
        <f>627.5095*('PNO-LCCSD_T Default'!R325+'PNO-LCCSD_T Default'!L325-'PNO-LCCSD_T Default'!F325)</f>
        <v>3.454831293779113</v>
      </c>
      <c r="J335" s="1">
        <f t="shared" si="395"/>
        <v>-0.22429975951879877</v>
      </c>
      <c r="K335" s="1">
        <f>627.5095*('PNO-LCCSD_T Default'!AD325+'PNO-LCCSD_T Default'!X325-'PNO-LCCSD_T Default'!F325)</f>
        <v>3.3149385477513773</v>
      </c>
      <c r="L335" s="1">
        <f t="shared" si="396"/>
        <v>-0.36419250554653448</v>
      </c>
      <c r="M335" s="1">
        <f t="shared" si="397"/>
        <v>3.3848849207652449</v>
      </c>
      <c r="N335" s="1">
        <f t="shared" si="398"/>
        <v>-0.29424613253266685</v>
      </c>
      <c r="O335" s="1">
        <f>627.5095*('PNO-LCCSD_T Default'!N325+'PNO-LCCSD_T Default'!T325-'PNO-LCCSD_T Default'!H325)</f>
        <v>3.5256935012302248</v>
      </c>
      <c r="P335" s="1">
        <f t="shared" si="416"/>
        <v>-0.15343755206768694</v>
      </c>
      <c r="Q335" s="1">
        <f>627.5095*('PNO-LCCSD_T Default'!Z325+'PNO-LCCSD_T Default'!AF325-'PNO-LCCSD_T Default'!H325)</f>
        <v>3.4950396621648459</v>
      </c>
      <c r="R335" s="1">
        <f t="shared" si="417"/>
        <v>-0.18409139113306594</v>
      </c>
      <c r="S335" s="1">
        <f t="shared" si="418"/>
        <v>3.5103665816975353</v>
      </c>
      <c r="T335" s="1">
        <f t="shared" si="419"/>
        <v>-0.16876447160037644</v>
      </c>
      <c r="U335" s="1">
        <f t="shared" si="420"/>
        <v>3.3887251283705049</v>
      </c>
      <c r="V335" s="1">
        <f t="shared" si="421"/>
        <v>-0.29040592492740691</v>
      </c>
      <c r="W335" s="1">
        <f t="shared" si="422"/>
        <v>3.6115539338952991</v>
      </c>
      <c r="X335" s="1">
        <f t="shared" si="423"/>
        <v>-6.7577119402612684E-2</v>
      </c>
      <c r="Y335" s="21">
        <f t="shared" si="424"/>
        <v>3.5001395311329015</v>
      </c>
      <c r="Z335" s="27">
        <f t="shared" si="425"/>
        <v>-0.17899152216501024</v>
      </c>
      <c r="AA335" s="1">
        <f t="shared" si="426"/>
        <v>3.6000407352772932</v>
      </c>
      <c r="AB335" s="1">
        <f t="shared" si="427"/>
        <v>-7.9090318020618611E-2</v>
      </c>
      <c r="AC335" s="1">
        <f t="shared" si="428"/>
        <v>3.6839982084347147</v>
      </c>
      <c r="AD335" s="1">
        <f t="shared" si="429"/>
        <v>4.8671551368029142E-3</v>
      </c>
      <c r="AE335" s="1">
        <f t="shared" si="430"/>
        <v>3.6420194718560039</v>
      </c>
      <c r="AF335" s="1">
        <f t="shared" si="431"/>
        <v>-3.7111581441907848E-2</v>
      </c>
      <c r="AG335" s="24">
        <f>627.5095*('PNO-LCCSD_T Tight'!J325+'PNO-LCCSD_T Tight'!P325-'PNO-LCCSD_T Tight'!D325)</f>
        <v>4.4650373907676641</v>
      </c>
      <c r="AH335" s="1">
        <f t="shared" si="432"/>
        <v>0.78590633746975236</v>
      </c>
      <c r="AI335" s="1">
        <f>627.5095*('PNO-LCCSD_T Tight'!V325+'PNO-LCCSD_T Tight'!AB325-'PNO-LCCSD_T Tight'!D325)</f>
        <v>3.0083037074961374</v>
      </c>
      <c r="AJ335" s="1">
        <f t="shared" si="433"/>
        <v>-0.67082734580177439</v>
      </c>
      <c r="AK335" s="1">
        <f t="shared" si="434"/>
        <v>3.736670549131901</v>
      </c>
      <c r="AL335" s="1">
        <f t="shared" si="435"/>
        <v>5.7539495833989207E-2</v>
      </c>
      <c r="AM335" s="1">
        <f>627.5095*('PNO-LCCSD_T Tight'!L325+'PNO-LCCSD_T Tight'!R325-'PNO-LCCSD_T Tight'!F325)</f>
        <v>3.8765785606149925</v>
      </c>
      <c r="AN335" s="1">
        <f t="shared" si="436"/>
        <v>0.19744750731708072</v>
      </c>
      <c r="AO335" s="1">
        <f>627.5095*('PNO-LCCSD_T Tight'!X325+'PNO-LCCSD_T Tight'!AD325-'PNO-LCCSD_T Tight'!F325)</f>
        <v>3.3951506209967</v>
      </c>
      <c r="AP335" s="1">
        <f t="shared" si="437"/>
        <v>-0.28398043230121184</v>
      </c>
      <c r="AQ335" s="1">
        <f t="shared" si="438"/>
        <v>3.6358645908058462</v>
      </c>
      <c r="AR335" s="1">
        <f t="shared" si="439"/>
        <v>-4.326646249206556E-2</v>
      </c>
      <c r="AS335" s="1" t="str">
        <f>IF((627.5095*('PNO-LCCSD_T Tight'!N325+'PNO-LCCSD_T Tight'!T325-'PNO-LCCSD_T Tight'!H325))&gt;$AS$1,(627.5095*('PNO-LCCSD_T Tight'!N325+'PNO-LCCSD_T Tight'!T325-'PNO-LCCSD_T Tight'!H325)), "")</f>
        <v/>
      </c>
      <c r="AT335" s="1" t="e">
        <f t="shared" si="399"/>
        <v>#VALUE!</v>
      </c>
      <c r="AU335" s="1" t="str">
        <f>IF((627.5095*('PNO-LCCSD_T Tight'!Z325+'PNO-LCCSD_T Tight'!AF325-'PNO-LCCSD_T Tight'!H325))&gt;$AS$1,(627.5095*('PNO-LCCSD_T Tight'!Z325+'PNO-LCCSD_T Tight'!AF325-'PNO-LCCSD_T Tight'!H325)),"")</f>
        <v/>
      </c>
      <c r="AV335" s="1" t="e">
        <f t="shared" si="400"/>
        <v>#VALUE!</v>
      </c>
      <c r="AW335" s="1"/>
      <c r="AX335" s="1">
        <f t="shared" si="402"/>
        <v>-3.6791310532979118</v>
      </c>
      <c r="AY335" s="1">
        <f t="shared" si="440"/>
        <v>3.4907647419154926</v>
      </c>
      <c r="AZ335" s="1">
        <f t="shared" si="441"/>
        <v>-0.18836631138241922</v>
      </c>
      <c r="BA335" s="1">
        <f t="shared" si="442"/>
        <v>3.6487807431091426</v>
      </c>
      <c r="BB335" s="1">
        <f t="shared" si="443"/>
        <v>-3.0350310188769214E-2</v>
      </c>
      <c r="BC335" s="21">
        <f t="shared" si="444"/>
        <v>3.5697727425123174</v>
      </c>
      <c r="BD335" s="1">
        <f t="shared" si="445"/>
        <v>-0.10935831078559444</v>
      </c>
      <c r="BE335" s="1"/>
      <c r="BF335" s="1"/>
      <c r="BG335" s="1"/>
      <c r="BH335" s="1"/>
      <c r="BI335" s="1"/>
      <c r="BJ335" s="1"/>
      <c r="BL335" s="1">
        <f t="shared" si="446"/>
        <v>3.7474034767526159</v>
      </c>
      <c r="BM335" s="1">
        <f t="shared" si="447"/>
        <v>6.8272423454704079E-2</v>
      </c>
      <c r="BN335" s="1">
        <f t="shared" si="448"/>
        <v>3.6215550576154421</v>
      </c>
      <c r="BO335" s="1">
        <f t="shared" si="449"/>
        <v>-5.7575995682469738E-2</v>
      </c>
      <c r="BP335" s="1">
        <f t="shared" si="450"/>
        <v>3.678038976835587</v>
      </c>
      <c r="BQ335" s="1">
        <f t="shared" si="451"/>
        <v>-1.0920764623247869E-3</v>
      </c>
      <c r="BR335" s="1">
        <f t="shared" si="452"/>
        <v>3.7343617699492628</v>
      </c>
      <c r="BS335" s="1">
        <f t="shared" si="453"/>
        <v>5.5230716651351042E-2</v>
      </c>
      <c r="BT335" s="1">
        <f t="shared" si="454"/>
        <v>3.7133313447540224</v>
      </c>
      <c r="BU335" s="1">
        <f t="shared" si="455"/>
        <v>3.4200291456110588E-2</v>
      </c>
      <c r="BV335" s="1">
        <f t="shared" si="456"/>
        <v>3.7245361303497444</v>
      </c>
      <c r="BW335" s="1">
        <f t="shared" si="457"/>
        <v>4.540507705183261E-2</v>
      </c>
      <c r="BX335" s="1">
        <f t="shared" si="458"/>
        <v>3.7390051739713495</v>
      </c>
      <c r="BY335" s="1">
        <f t="shared" si="459"/>
        <v>5.987412067343767E-2</v>
      </c>
      <c r="BZ335" s="1">
        <f t="shared" si="460"/>
        <v>3.721997312416224</v>
      </c>
      <c r="CA335" s="1">
        <f t="shared" si="461"/>
        <v>4.2866259118312211E-2</v>
      </c>
      <c r="CB335" s="1">
        <f t="shared" si="462"/>
        <v>3.7318048208580326</v>
      </c>
      <c r="CC335" s="1">
        <f t="shared" si="463"/>
        <v>5.2673767560120766E-2</v>
      </c>
      <c r="CD335" s="1">
        <f t="shared" si="464"/>
        <v>3.744029229951273</v>
      </c>
      <c r="CE335" s="1">
        <f t="shared" si="465"/>
        <v>6.4898176653361173E-2</v>
      </c>
      <c r="CF335" s="1">
        <f t="shared" si="466"/>
        <v>3.7221203310574005</v>
      </c>
      <c r="CG335" s="1">
        <f t="shared" si="467"/>
        <v>4.2989277759488687E-2</v>
      </c>
      <c r="CH335" s="1">
        <f t="shared" si="468"/>
        <v>3.7395257128419552</v>
      </c>
      <c r="CI335" s="1">
        <f t="shared" si="469"/>
        <v>6.0394659544043439E-2</v>
      </c>
      <c r="CJ335" s="1">
        <f t="shared" si="409"/>
        <v>3.7630361380020445</v>
      </c>
      <c r="CK335" s="1">
        <f t="shared" si="469"/>
        <v>8.3905084704132715E-2</v>
      </c>
      <c r="CL335" s="1">
        <f t="shared" si="410"/>
        <v>3.6515588154838032</v>
      </c>
      <c r="CM335" s="1">
        <f t="shared" si="469"/>
        <v>-2.7572237814108558E-2</v>
      </c>
      <c r="CN335" s="1">
        <f t="shared" si="411"/>
        <v>3.7027356456781502</v>
      </c>
      <c r="CO335" s="1">
        <f t="shared" si="469"/>
        <v>2.3604592380238376E-2</v>
      </c>
      <c r="CP335" s="1">
        <f t="shared" si="412"/>
        <v>3.7695258216228087</v>
      </c>
      <c r="CQ335" s="1">
        <f t="shared" si="415"/>
        <v>9.0394768324896901E-2</v>
      </c>
      <c r="CR335" s="1">
        <f t="shared" si="413"/>
        <v>3.6515868211083062</v>
      </c>
      <c r="CS335" s="1">
        <f t="shared" si="415"/>
        <v>-2.7544232189605555E-2</v>
      </c>
      <c r="CT335" s="1">
        <f t="shared" si="414"/>
        <v>3.7106066241811635</v>
      </c>
      <c r="CU335" s="1">
        <f t="shared" si="415"/>
        <v>3.1475570883251702E-2</v>
      </c>
    </row>
    <row r="336" spans="1:99" x14ac:dyDescent="0.2">
      <c r="A336" s="4">
        <f>'PNO-LCCSD_T Default'!A326</f>
        <v>4.5603760320572544</v>
      </c>
      <c r="B336" t="s">
        <v>322</v>
      </c>
      <c r="C336" s="1">
        <f>627.5095*('PNO-LCCSD_T Default'!P326+'PNO-LCCSD_T Default'!J326-'PNO-LCCSD_T Default'!D326)</f>
        <v>4.4645402671044767</v>
      </c>
      <c r="D336" s="1">
        <f t="shared" ref="D336:D399" si="482">C336-$A336</f>
        <v>-9.583576495277768E-2</v>
      </c>
      <c r="E336" s="1">
        <f>627.5095*('PNO-LCCSD_T Default'!AB326+'PNO-LCCSD_T Default'!V326-'PNO-LCCSD_T Default'!D326)</f>
        <v>3.9130140300792617</v>
      </c>
      <c r="F336" s="1">
        <f t="shared" ref="F336:F399" si="483">E336-$A336</f>
        <v>-0.64736200197799265</v>
      </c>
      <c r="G336" s="1">
        <f t="shared" ref="G336:G399" si="484">(C336+E336)/2</f>
        <v>4.1887771485918694</v>
      </c>
      <c r="H336" s="1">
        <f t="shared" ref="H336:H399" si="485">G336-$A336</f>
        <v>-0.37159888346538494</v>
      </c>
      <c r="I336" s="1">
        <f>627.5095*('PNO-LCCSD_T Default'!R326+'PNO-LCCSD_T Default'!L326-'PNO-LCCSD_T Default'!F326)</f>
        <v>4.3625464054076453</v>
      </c>
      <c r="J336" s="1">
        <f t="shared" ref="J336:J399" si="486">I336-$A336</f>
        <v>-0.19782962664960912</v>
      </c>
      <c r="K336" s="1">
        <f>627.5095*('PNO-LCCSD_T Default'!AD326+'PNO-LCCSD_T Default'!X326-'PNO-LCCSD_T Default'!F326)</f>
        <v>4.274055179512712</v>
      </c>
      <c r="L336" s="1">
        <f t="shared" ref="L336:L399" si="487">K336-$A336</f>
        <v>-0.28632085254454243</v>
      </c>
      <c r="M336" s="1">
        <f t="shared" ref="M336:M399" si="488">(I336+K336)/2</f>
        <v>4.3183007924601782</v>
      </c>
      <c r="N336" s="1">
        <f t="shared" ref="N336:N399" si="489">M336-$A336</f>
        <v>-0.24207523959707622</v>
      </c>
      <c r="O336" s="1">
        <f>627.5095*('PNO-LCCSD_T Default'!N326+'PNO-LCCSD_T Default'!T326-'PNO-LCCSD_T Default'!H326)</f>
        <v>4.4169954448485145</v>
      </c>
      <c r="P336" s="1">
        <f t="shared" si="416"/>
        <v>-0.14338058720873992</v>
      </c>
      <c r="Q336" s="1">
        <f>627.5095*('PNO-LCCSD_T Default'!Z326+'PNO-LCCSD_T Default'!AF326-'PNO-LCCSD_T Default'!H326)</f>
        <v>4.4089382228260785</v>
      </c>
      <c r="R336" s="1">
        <f t="shared" si="417"/>
        <v>-0.15143780923117589</v>
      </c>
      <c r="S336" s="1">
        <f t="shared" si="418"/>
        <v>4.4129668338372969</v>
      </c>
      <c r="T336" s="1">
        <f t="shared" si="419"/>
        <v>-0.14740919821995746</v>
      </c>
      <c r="U336" s="1">
        <f t="shared" si="420"/>
        <v>4.2956757268676462</v>
      </c>
      <c r="V336" s="1">
        <f t="shared" si="421"/>
        <v>-0.26470030518960819</v>
      </c>
      <c r="W336" s="1">
        <f t="shared" si="422"/>
        <v>4.5107661564461994</v>
      </c>
      <c r="X336" s="1">
        <f t="shared" si="423"/>
        <v>-4.960987561105501E-2</v>
      </c>
      <c r="Y336" s="21">
        <f t="shared" si="424"/>
        <v>4.4032209416569223</v>
      </c>
      <c r="Z336" s="27">
        <f t="shared" si="425"/>
        <v>-0.15715509040033204</v>
      </c>
      <c r="AA336" s="1">
        <f t="shared" si="426"/>
        <v>4.4741223059012301</v>
      </c>
      <c r="AB336" s="1">
        <f t="shared" si="427"/>
        <v>-8.6253726156024335E-2</v>
      </c>
      <c r="AC336" s="1">
        <f t="shared" si="428"/>
        <v>4.5504548584335449</v>
      </c>
      <c r="AD336" s="1">
        <f t="shared" si="429"/>
        <v>-9.9211736237094783E-3</v>
      </c>
      <c r="AE336" s="1">
        <f t="shared" si="430"/>
        <v>4.5122885821673888</v>
      </c>
      <c r="AF336" s="1">
        <f t="shared" si="431"/>
        <v>-4.8087449889865574E-2</v>
      </c>
      <c r="AG336" s="24">
        <f>627.5095*('PNO-LCCSD_T Tight'!J326+'PNO-LCCSD_T Tight'!P326-'PNO-LCCSD_T Tight'!D326)</f>
        <v>5.1415581926947178</v>
      </c>
      <c r="AH336" s="1">
        <f t="shared" si="432"/>
        <v>0.58118216063746342</v>
      </c>
      <c r="AI336" s="1">
        <f>627.5095*('PNO-LCCSD_T Tight'!V326+'PNO-LCCSD_T Tight'!AB326-'PNO-LCCSD_T Tight'!D326)</f>
        <v>4.0372531348950425</v>
      </c>
      <c r="AJ336" s="1">
        <f t="shared" si="433"/>
        <v>-0.52312289716221194</v>
      </c>
      <c r="AK336" s="1">
        <f t="shared" si="434"/>
        <v>4.5894056637948797</v>
      </c>
      <c r="AL336" s="1">
        <f t="shared" si="435"/>
        <v>2.9029631737625294E-2</v>
      </c>
      <c r="AM336" s="1">
        <f>627.5095*('PNO-LCCSD_T Tight'!L326+'PNO-LCCSD_T Tight'!R326-'PNO-LCCSD_T Tight'!F326)</f>
        <v>4.6831012819449462</v>
      </c>
      <c r="AN336" s="1">
        <f t="shared" si="436"/>
        <v>0.12272524988769185</v>
      </c>
      <c r="AO336" s="1">
        <f>627.5095*('PNO-LCCSD_T Tight'!X326+'PNO-LCCSD_T Tight'!AD326-'PNO-LCCSD_T Tight'!F326)</f>
        <v>4.3348560482781098</v>
      </c>
      <c r="AP336" s="1">
        <f t="shared" si="437"/>
        <v>-0.22551998377914462</v>
      </c>
      <c r="AQ336" s="1">
        <f t="shared" si="438"/>
        <v>4.5089786651115276</v>
      </c>
      <c r="AR336" s="1">
        <f t="shared" si="439"/>
        <v>-5.139736694572683E-2</v>
      </c>
      <c r="AS336" s="1" t="str">
        <f>IF((627.5095*('PNO-LCCSD_T Tight'!N326+'PNO-LCCSD_T Tight'!T326-'PNO-LCCSD_T Tight'!H326))&gt;$AS$1,(627.5095*('PNO-LCCSD_T Tight'!N326+'PNO-LCCSD_T Tight'!T326-'PNO-LCCSD_T Tight'!H326)), "")</f>
        <v/>
      </c>
      <c r="AT336" s="1" t="e">
        <f t="shared" ref="AT336:AT399" si="490">AS336-$A336</f>
        <v>#VALUE!</v>
      </c>
      <c r="AU336" s="1" t="str">
        <f>IF((627.5095*('PNO-LCCSD_T Tight'!Z326+'PNO-LCCSD_T Tight'!AF326-'PNO-LCCSD_T Tight'!H326))&gt;$AS$1,(627.5095*('PNO-LCCSD_T Tight'!Z326+'PNO-LCCSD_T Tight'!AF326-'PNO-LCCSD_T Tight'!H326)),"")</f>
        <v/>
      </c>
      <c r="AV336" s="1" t="e">
        <f t="shared" ref="AV336:AV399" si="491">AU336-$A336</f>
        <v>#VALUE!</v>
      </c>
      <c r="AW336" s="1"/>
      <c r="AX336" s="1">
        <f t="shared" ref="AX336:AX399" si="492">AW336-$A336</f>
        <v>-4.5603760320572544</v>
      </c>
      <c r="AY336" s="1">
        <f t="shared" si="440"/>
        <v>4.3825211863082556</v>
      </c>
      <c r="AZ336" s="1">
        <f t="shared" si="441"/>
        <v>-0.17785484574899879</v>
      </c>
      <c r="BA336" s="1">
        <f t="shared" si="442"/>
        <v>4.5299747389750076</v>
      </c>
      <c r="BB336" s="1">
        <f t="shared" si="443"/>
        <v>-3.0401293082246816E-2</v>
      </c>
      <c r="BC336" s="21">
        <f t="shared" si="444"/>
        <v>4.4562479626416316</v>
      </c>
      <c r="BD336" s="1">
        <f t="shared" si="445"/>
        <v>-0.1041280694156228</v>
      </c>
      <c r="BE336" s="1"/>
      <c r="BF336" s="1"/>
      <c r="BG336" s="1"/>
      <c r="BH336" s="1"/>
      <c r="BI336" s="1"/>
      <c r="BJ336" s="1"/>
      <c r="BL336" s="1">
        <f t="shared" si="446"/>
        <v>4.5627061485779796</v>
      </c>
      <c r="BM336" s="1">
        <f t="shared" si="447"/>
        <v>2.3301165207252339E-3</v>
      </c>
      <c r="BN336" s="1">
        <f t="shared" si="448"/>
        <v>4.5192897799026559</v>
      </c>
      <c r="BO336" s="1">
        <f t="shared" si="449"/>
        <v>-4.108625215459849E-2</v>
      </c>
      <c r="BP336" s="1">
        <f t="shared" si="450"/>
        <v>4.5383133401664049</v>
      </c>
      <c r="BQ336" s="1">
        <f t="shared" si="451"/>
        <v>-2.2062691890849528E-2</v>
      </c>
      <c r="BR336" s="1">
        <f t="shared" si="452"/>
        <v>4.5741222158339401</v>
      </c>
      <c r="BS336" s="1">
        <f t="shared" si="453"/>
        <v>1.3746183776685683E-2</v>
      </c>
      <c r="BT336" s="1">
        <f t="shared" si="454"/>
        <v>4.575454510050605</v>
      </c>
      <c r="BU336" s="1">
        <f t="shared" si="455"/>
        <v>1.5078477993350603E-2</v>
      </c>
      <c r="BV336" s="1">
        <f t="shared" si="456"/>
        <v>4.5749496729250145</v>
      </c>
      <c r="BW336" s="1">
        <f t="shared" si="457"/>
        <v>1.457364086776014E-2</v>
      </c>
      <c r="BX336" s="1">
        <f t="shared" si="458"/>
        <v>4.5797441604845419</v>
      </c>
      <c r="BY336" s="1">
        <f t="shared" si="459"/>
        <v>1.9368128427287523E-2</v>
      </c>
      <c r="BZ336" s="1">
        <f t="shared" si="460"/>
        <v>4.5792582347945618</v>
      </c>
      <c r="CA336" s="1">
        <f t="shared" si="461"/>
        <v>1.8882202737307452E-2</v>
      </c>
      <c r="CB336" s="1">
        <f t="shared" si="462"/>
        <v>4.5805015945607677</v>
      </c>
      <c r="CC336" s="1">
        <f t="shared" si="463"/>
        <v>2.0125562503513272E-2</v>
      </c>
      <c r="CD336" s="1">
        <f t="shared" si="464"/>
        <v>4.5880468119296163</v>
      </c>
      <c r="CE336" s="1">
        <f t="shared" si="465"/>
        <v>2.7670779872361884E-2</v>
      </c>
      <c r="CF336" s="1">
        <f t="shared" si="466"/>
        <v>4.5792780214675695</v>
      </c>
      <c r="CG336" s="1">
        <f t="shared" si="467"/>
        <v>1.8901989410315068E-2</v>
      </c>
      <c r="CH336" s="1">
        <f t="shared" si="468"/>
        <v>4.5864230033264555</v>
      </c>
      <c r="CI336" s="1">
        <f t="shared" si="469"/>
        <v>2.604697126920108E-2</v>
      </c>
      <c r="CJ336" s="1">
        <f t="shared" ref="CJ336:CJ399" si="493">AY336+(AG336-C336)*$CJ$1</f>
        <v>4.5852229831817004</v>
      </c>
      <c r="CK336" s="1">
        <f t="shared" si="469"/>
        <v>2.4846951124446015E-2</v>
      </c>
      <c r="CL336" s="1">
        <f t="shared" ref="CL336:CL399" si="494">BA336+(AI336-E336)*$CL$1</f>
        <v>4.5323423972021226</v>
      </c>
      <c r="CM336" s="1">
        <f t="shared" si="469"/>
        <v>-2.8033634855131773E-2</v>
      </c>
      <c r="CN336" s="1">
        <f t="shared" ref="CN336:CN399" si="495">BC336+(AK336-G336)*$CN$1</f>
        <v>4.5572166724119585</v>
      </c>
      <c r="CO336" s="1">
        <f t="shared" si="469"/>
        <v>-3.1593596452959005E-3</v>
      </c>
      <c r="CP336" s="1">
        <f t="shared" ref="CP336:CP399" si="496">AY336+(AM336-I336)*$CP$1</f>
        <v>4.5943974224232758</v>
      </c>
      <c r="CQ336" s="1">
        <f t="shared" si="415"/>
        <v>3.4021390366021365E-2</v>
      </c>
      <c r="CR336" s="1">
        <f t="shared" ref="CR336:CR399" si="497">BA336+(AO336-K336)*$CR$1</f>
        <v>4.5321017501999989</v>
      </c>
      <c r="CS336" s="1">
        <f t="shared" si="415"/>
        <v>-2.8274281857255446E-2</v>
      </c>
      <c r="CT336" s="1">
        <f t="shared" ref="CT336:CT399" si="498">BC336+(AQ336-M336)*$CT$1</f>
        <v>4.5632442980400452</v>
      </c>
      <c r="CU336" s="1">
        <f t="shared" si="415"/>
        <v>2.8682659827907742E-3</v>
      </c>
    </row>
    <row r="337" spans="1:99" x14ac:dyDescent="0.2">
      <c r="A337" s="4">
        <f>'PNO-LCCSD_T Default'!A327</f>
        <v>4.7240647704328342</v>
      </c>
      <c r="B337" t="s">
        <v>323</v>
      </c>
      <c r="C337" s="1">
        <f>627.5095*('PNO-LCCSD_T Default'!P327+'PNO-LCCSD_T Default'!J327-'PNO-LCCSD_T Default'!D327)</f>
        <v>4.6966061002383315</v>
      </c>
      <c r="D337" s="1">
        <f t="shared" si="482"/>
        <v>-2.7458670194502766E-2</v>
      </c>
      <c r="E337" s="1">
        <f>627.5095*('PNO-LCCSD_T Default'!AB327+'PNO-LCCSD_T Default'!V327-'PNO-LCCSD_T Default'!D327)</f>
        <v>4.2155145258397928</v>
      </c>
      <c r="F337" s="1">
        <f t="shared" si="483"/>
        <v>-0.50855024459304143</v>
      </c>
      <c r="G337" s="1">
        <f t="shared" si="484"/>
        <v>4.4560603130390621</v>
      </c>
      <c r="H337" s="1">
        <f t="shared" si="485"/>
        <v>-0.2680044573937721</v>
      </c>
      <c r="I337" s="1">
        <f>627.5095*('PNO-LCCSD_T Default'!R327+'PNO-LCCSD_T Default'!L327-'PNO-LCCSD_T Default'!F327)</f>
        <v>4.569826001691033</v>
      </c>
      <c r="J337" s="1">
        <f t="shared" si="486"/>
        <v>-0.1542387687418012</v>
      </c>
      <c r="K337" s="1">
        <f>627.5095*('PNO-LCCSD_T Default'!AD327+'PNO-LCCSD_T Default'!X327-'PNO-LCCSD_T Default'!F327)</f>
        <v>4.4905113159681038</v>
      </c>
      <c r="L337" s="1">
        <f t="shared" si="487"/>
        <v>-0.23355345446473041</v>
      </c>
      <c r="M337" s="1">
        <f t="shared" si="488"/>
        <v>4.5301686588295684</v>
      </c>
      <c r="N337" s="1">
        <f t="shared" si="489"/>
        <v>-0.19389611160326581</v>
      </c>
      <c r="O337" s="1">
        <f>627.5095*('PNO-LCCSD_T Default'!N327+'PNO-LCCSD_T Default'!T327-'PNO-LCCSD_T Default'!H327)</f>
        <v>4.6090572775629388</v>
      </c>
      <c r="P337" s="1">
        <f t="shared" si="416"/>
        <v>-0.11500749286989542</v>
      </c>
      <c r="Q337" s="1">
        <f>627.5095*('PNO-LCCSD_T Default'!Z327+'PNO-LCCSD_T Default'!AF327-'PNO-LCCSD_T Default'!H327)</f>
        <v>4.6020354462521249</v>
      </c>
      <c r="R337" s="1">
        <f t="shared" si="417"/>
        <v>-0.12202932418070933</v>
      </c>
      <c r="S337" s="1">
        <f t="shared" si="418"/>
        <v>4.6055463619075319</v>
      </c>
      <c r="T337" s="1">
        <f t="shared" si="419"/>
        <v>-0.11851840852530238</v>
      </c>
      <c r="U337" s="1">
        <f t="shared" si="420"/>
        <v>4.4867046150292982</v>
      </c>
      <c r="V337" s="1">
        <f t="shared" si="421"/>
        <v>-0.23736015540353606</v>
      </c>
      <c r="W337" s="1">
        <f t="shared" si="422"/>
        <v>4.6708086558890329</v>
      </c>
      <c r="X337" s="1">
        <f t="shared" si="423"/>
        <v>-5.3256114543801303E-2</v>
      </c>
      <c r="Y337" s="21">
        <f t="shared" si="424"/>
        <v>4.5787566354591656</v>
      </c>
      <c r="Z337" s="27">
        <f t="shared" si="425"/>
        <v>-0.14530813497366868</v>
      </c>
      <c r="AA337" s="1">
        <f t="shared" si="426"/>
        <v>4.6502179604449383</v>
      </c>
      <c r="AB337" s="1">
        <f t="shared" si="427"/>
        <v>-7.3846809987895945E-2</v>
      </c>
      <c r="AC337" s="1">
        <f t="shared" si="428"/>
        <v>4.7190443698288025</v>
      </c>
      <c r="AD337" s="1">
        <f t="shared" si="429"/>
        <v>-5.0204006040317495E-3</v>
      </c>
      <c r="AE337" s="1">
        <f t="shared" si="430"/>
        <v>4.6846311651368708</v>
      </c>
      <c r="AF337" s="1">
        <f t="shared" si="431"/>
        <v>-3.9433605295963403E-2</v>
      </c>
      <c r="AG337" s="24">
        <f>627.5095*('PNO-LCCSD_T Tight'!J327+'PNO-LCCSD_T Tight'!P327-'PNO-LCCSD_T Tight'!D327)</f>
        <v>5.2111299024110211</v>
      </c>
      <c r="AH337" s="1">
        <f t="shared" si="432"/>
        <v>0.4870651319781869</v>
      </c>
      <c r="AI337" s="1">
        <f>627.5095*('PNO-LCCSD_T Tight'!V327+'PNO-LCCSD_T Tight'!AB327-'PNO-LCCSD_T Tight'!D327)</f>
        <v>4.316831368162128</v>
      </c>
      <c r="AJ337" s="1">
        <f t="shared" si="433"/>
        <v>-0.40723340227070626</v>
      </c>
      <c r="AK337" s="1">
        <f t="shared" si="434"/>
        <v>4.7639806352865746</v>
      </c>
      <c r="AL337" s="1">
        <f t="shared" si="435"/>
        <v>3.9915864853740324E-2</v>
      </c>
      <c r="AM337" s="1">
        <f>627.5095*('PNO-LCCSD_T Tight'!L327+'PNO-LCCSD_T Tight'!R327-'PNO-LCCSD_T Tight'!F327)</f>
        <v>4.8200960265599315</v>
      </c>
      <c r="AN337" s="1">
        <f t="shared" si="436"/>
        <v>9.6031256127097286E-2</v>
      </c>
      <c r="AO337" s="1">
        <f>627.5095*('PNO-LCCSD_T Tight'!X327+'PNO-LCCSD_T Tight'!AD327-'PNO-LCCSD_T Tight'!F327)</f>
        <v>4.5493531389841975</v>
      </c>
      <c r="AP337" s="1">
        <f t="shared" si="437"/>
        <v>-0.17471163144863677</v>
      </c>
      <c r="AQ337" s="1">
        <f t="shared" si="438"/>
        <v>4.6847245827720645</v>
      </c>
      <c r="AR337" s="1">
        <f t="shared" si="439"/>
        <v>-3.9340187660769743E-2</v>
      </c>
      <c r="AS337" s="1" t="str">
        <f>IF((627.5095*('PNO-LCCSD_T Tight'!N327+'PNO-LCCSD_T Tight'!T327-'PNO-LCCSD_T Tight'!H327))&gt;$AS$1,(627.5095*('PNO-LCCSD_T Tight'!N327+'PNO-LCCSD_T Tight'!T327-'PNO-LCCSD_T Tight'!H327)), "")</f>
        <v/>
      </c>
      <c r="AT337" s="1" t="e">
        <f t="shared" si="490"/>
        <v>#VALUE!</v>
      </c>
      <c r="AU337" s="1" t="str">
        <f>IF((627.5095*('PNO-LCCSD_T Tight'!Z327+'PNO-LCCSD_T Tight'!AF327-'PNO-LCCSD_T Tight'!H327))&gt;$AS$1,(627.5095*('PNO-LCCSD_T Tight'!Z327+'PNO-LCCSD_T Tight'!AF327-'PNO-LCCSD_T Tight'!H327)),"")</f>
        <v/>
      </c>
      <c r="AV337" s="1" t="e">
        <f t="shared" si="491"/>
        <v>#VALUE!</v>
      </c>
      <c r="AW337" s="1"/>
      <c r="AX337" s="1">
        <f t="shared" si="492"/>
        <v>-4.7240647704328342</v>
      </c>
      <c r="AY337" s="1">
        <f t="shared" si="440"/>
        <v>4.563720788136143</v>
      </c>
      <c r="AZ337" s="1">
        <f t="shared" si="441"/>
        <v>-0.16034398229669122</v>
      </c>
      <c r="BA337" s="1">
        <f t="shared" si="442"/>
        <v>4.701802397513223</v>
      </c>
      <c r="BB337" s="1">
        <f t="shared" si="443"/>
        <v>-2.2262372919611195E-2</v>
      </c>
      <c r="BC337" s="21">
        <f t="shared" si="444"/>
        <v>4.632761592824683</v>
      </c>
      <c r="BD337" s="1">
        <f t="shared" si="445"/>
        <v>-9.1303177608151209E-2</v>
      </c>
      <c r="BE337" s="1"/>
      <c r="BF337" s="1"/>
      <c r="BG337" s="1"/>
      <c r="BH337" s="1"/>
      <c r="BI337" s="1"/>
      <c r="BJ337" s="1"/>
      <c r="BL337" s="1">
        <f t="shared" si="446"/>
        <v>4.6896438618068403</v>
      </c>
      <c r="BM337" s="1">
        <f t="shared" si="447"/>
        <v>-3.4420908625993896E-2</v>
      </c>
      <c r="BN337" s="1">
        <f t="shared" si="448"/>
        <v>4.677759660687669</v>
      </c>
      <c r="BO337" s="1">
        <f t="shared" si="449"/>
        <v>-4.6305109745165218E-2</v>
      </c>
      <c r="BP337" s="1">
        <f t="shared" si="450"/>
        <v>4.6825877241203173</v>
      </c>
      <c r="BQ337" s="1">
        <f t="shared" si="451"/>
        <v>-4.1477046312516919E-2</v>
      </c>
      <c r="BR337" s="1">
        <f t="shared" si="452"/>
        <v>4.7262164413280656</v>
      </c>
      <c r="BS337" s="1">
        <f t="shared" si="453"/>
        <v>2.1516708952313834E-3</v>
      </c>
      <c r="BT337" s="1">
        <f t="shared" si="454"/>
        <v>4.7394315560110813</v>
      </c>
      <c r="BU337" s="1">
        <f t="shared" si="455"/>
        <v>1.5366785578247111E-2</v>
      </c>
      <c r="BV337" s="1">
        <f t="shared" si="456"/>
        <v>4.732792048664324</v>
      </c>
      <c r="BW337" s="1">
        <f t="shared" si="457"/>
        <v>8.7272782314897768E-3</v>
      </c>
      <c r="BX337" s="1">
        <f t="shared" si="458"/>
        <v>4.7326811706721852</v>
      </c>
      <c r="BY337" s="1">
        <f t="shared" si="459"/>
        <v>8.616400239350952E-3</v>
      </c>
      <c r="BZ337" s="1">
        <f t="shared" si="460"/>
        <v>4.7469196816214758</v>
      </c>
      <c r="CA337" s="1">
        <f t="shared" si="461"/>
        <v>2.285491118864158E-2</v>
      </c>
      <c r="CB337" s="1">
        <f t="shared" si="462"/>
        <v>4.7399219286049359</v>
      </c>
      <c r="CC337" s="1">
        <f t="shared" si="463"/>
        <v>1.5857158172101649E-2</v>
      </c>
      <c r="CD337" s="1">
        <f t="shared" si="464"/>
        <v>4.7436105568253844</v>
      </c>
      <c r="CE337" s="1">
        <f t="shared" si="465"/>
        <v>1.9545786392550113E-2</v>
      </c>
      <c r="CF337" s="1">
        <f t="shared" si="466"/>
        <v>4.7470399722479621</v>
      </c>
      <c r="CG337" s="1">
        <f t="shared" si="467"/>
        <v>2.297520181512791E-2</v>
      </c>
      <c r="CH337" s="1">
        <f t="shared" si="468"/>
        <v>4.7496516102532942</v>
      </c>
      <c r="CI337" s="1">
        <f t="shared" si="469"/>
        <v>2.558683982045995E-2</v>
      </c>
      <c r="CJ337" s="1">
        <f t="shared" si="493"/>
        <v>4.7177712132318064</v>
      </c>
      <c r="CK337" s="1">
        <f t="shared" si="469"/>
        <v>-6.2935572010278662E-3</v>
      </c>
      <c r="CL337" s="1">
        <f t="shared" si="494"/>
        <v>4.7037332199835351</v>
      </c>
      <c r="CM337" s="1">
        <f t="shared" si="469"/>
        <v>-2.0331550449299129E-2</v>
      </c>
      <c r="CN337" s="1">
        <f t="shared" si="495"/>
        <v>4.7103654489397178</v>
      </c>
      <c r="CO337" s="1">
        <f t="shared" si="469"/>
        <v>-1.3699321493116479E-2</v>
      </c>
      <c r="CP337" s="1">
        <f t="shared" si="496"/>
        <v>4.7291410477011677</v>
      </c>
      <c r="CQ337" s="1">
        <f t="shared" si="415"/>
        <v>5.0762772683334845E-3</v>
      </c>
      <c r="CR337" s="1">
        <f t="shared" si="497"/>
        <v>4.7038608749757262</v>
      </c>
      <c r="CS337" s="1">
        <f t="shared" si="415"/>
        <v>-2.020389545710799E-2</v>
      </c>
      <c r="CT337" s="1">
        <f t="shared" si="498"/>
        <v>4.7194885803142093</v>
      </c>
      <c r="CU337" s="1">
        <f t="shared" si="415"/>
        <v>-4.5761901186249787E-3</v>
      </c>
    </row>
    <row r="338" spans="1:99" x14ac:dyDescent="0.2">
      <c r="A338" s="4">
        <f>'PNO-LCCSD_T Default'!A328</f>
        <v>4.5016832382559411</v>
      </c>
      <c r="B338" t="s">
        <v>324</v>
      </c>
      <c r="C338" s="1">
        <f>627.5095*('PNO-LCCSD_T Default'!P328+'PNO-LCCSD_T Default'!J328-'PNO-LCCSD_T Default'!D328)</f>
        <v>4.5126989781373013</v>
      </c>
      <c r="D338" s="1">
        <f t="shared" si="482"/>
        <v>1.1015739881360176E-2</v>
      </c>
      <c r="E338" s="1">
        <f>627.5095*('PNO-LCCSD_T Default'!AB328+'PNO-LCCSD_T Default'!V328-'PNO-LCCSD_T Default'!D328)</f>
        <v>4.0943193570881231</v>
      </c>
      <c r="F338" s="1">
        <f t="shared" si="483"/>
        <v>-0.40736388116781796</v>
      </c>
      <c r="G338" s="1">
        <f t="shared" si="484"/>
        <v>4.3035091676127122</v>
      </c>
      <c r="H338" s="1">
        <f t="shared" si="485"/>
        <v>-0.19817407064322889</v>
      </c>
      <c r="I338" s="1">
        <f>627.5095*('PNO-LCCSD_T Default'!R328+'PNO-LCCSD_T Default'!L328-'PNO-LCCSD_T Default'!F328)</f>
        <v>4.3843090177825514</v>
      </c>
      <c r="J338" s="1">
        <f t="shared" si="486"/>
        <v>-0.11737422047338963</v>
      </c>
      <c r="K338" s="1">
        <f>627.5095*('PNO-LCCSD_T Default'!AD328+'PNO-LCCSD_T Default'!X328-'PNO-LCCSD_T Default'!F328)</f>
        <v>4.315060634267307</v>
      </c>
      <c r="L338" s="1">
        <f t="shared" si="487"/>
        <v>-0.18662260398863406</v>
      </c>
      <c r="M338" s="1">
        <f t="shared" si="488"/>
        <v>4.3496848260249292</v>
      </c>
      <c r="N338" s="1">
        <f t="shared" si="489"/>
        <v>-0.15199841223101185</v>
      </c>
      <c r="O338" s="1">
        <f>627.5095*('PNO-LCCSD_T Default'!N328+'PNO-LCCSD_T Default'!T328-'PNO-LCCSD_T Default'!H328)</f>
        <v>4.4071435457305226</v>
      </c>
      <c r="P338" s="1">
        <f t="shared" si="416"/>
        <v>-9.4539692525418495E-2</v>
      </c>
      <c r="Q338" s="1">
        <f>627.5095*('PNO-LCCSD_T Default'!Z328+'PNO-LCCSD_T Default'!AF328-'PNO-LCCSD_T Default'!H328)</f>
        <v>4.4007680492180583</v>
      </c>
      <c r="R338" s="1">
        <f t="shared" si="417"/>
        <v>-0.10091518903788277</v>
      </c>
      <c r="S338" s="1">
        <f t="shared" si="418"/>
        <v>4.4039557974742909</v>
      </c>
      <c r="T338" s="1">
        <f t="shared" si="419"/>
        <v>-9.7727440781650188E-2</v>
      </c>
      <c r="U338" s="1">
        <f t="shared" si="420"/>
        <v>4.3001321504317938</v>
      </c>
      <c r="V338" s="1">
        <f t="shared" si="421"/>
        <v>-0.20155108782414732</v>
      </c>
      <c r="W338" s="1">
        <f t="shared" si="422"/>
        <v>4.4597861965823631</v>
      </c>
      <c r="X338" s="1">
        <f t="shared" si="423"/>
        <v>-4.1897041673577995E-2</v>
      </c>
      <c r="Y338" s="21">
        <f t="shared" si="424"/>
        <v>4.3799591735070784</v>
      </c>
      <c r="Z338" s="27">
        <f t="shared" si="425"/>
        <v>-0.12172406474886266</v>
      </c>
      <c r="AA338" s="1">
        <f t="shared" si="426"/>
        <v>4.4311010832497058</v>
      </c>
      <c r="AB338" s="1">
        <f t="shared" si="427"/>
        <v>-7.0582155006235325E-2</v>
      </c>
      <c r="AC338" s="1">
        <f t="shared" si="428"/>
        <v>4.4906905829368791</v>
      </c>
      <c r="AD338" s="1">
        <f t="shared" si="429"/>
        <v>-1.0992655319062017E-2</v>
      </c>
      <c r="AE338" s="1">
        <f t="shared" si="430"/>
        <v>4.4608958330932929</v>
      </c>
      <c r="AF338" s="1">
        <f t="shared" si="431"/>
        <v>-4.0787405162648227E-2</v>
      </c>
      <c r="AG338" s="24">
        <f>627.5095*('PNO-LCCSD_T Tight'!J328+'PNO-LCCSD_T Tight'!P328-'PNO-LCCSD_T Tight'!D328)</f>
        <v>4.8520796417149716</v>
      </c>
      <c r="AH338" s="1">
        <f t="shared" si="432"/>
        <v>0.35039640345903056</v>
      </c>
      <c r="AI338" s="1">
        <f>627.5095*('PNO-LCCSD_T Tight'!V328+'PNO-LCCSD_T Tight'!AB328-'PNO-LCCSD_T Tight'!D328)</f>
        <v>4.1719985799425823</v>
      </c>
      <c r="AJ338" s="1">
        <f t="shared" si="433"/>
        <v>-0.3296846583133588</v>
      </c>
      <c r="AK338" s="1">
        <f t="shared" si="434"/>
        <v>4.512039110828777</v>
      </c>
      <c r="AL338" s="1">
        <f t="shared" si="435"/>
        <v>1.0355872572835878E-2</v>
      </c>
      <c r="AM338" s="1">
        <f>627.5095*('PNO-LCCSD_T Tight'!L328+'PNO-LCCSD_T Tight'!R328-'PNO-LCCSD_T Tight'!F328)</f>
        <v>4.5490169257177291</v>
      </c>
      <c r="AN338" s="1">
        <f t="shared" si="436"/>
        <v>4.733368746178801E-2</v>
      </c>
      <c r="AO338" s="1">
        <f>627.5095*('PNO-LCCSD_T Tight'!X328+'PNO-LCCSD_T Tight'!AD328-'PNO-LCCSD_T Tight'!F328)</f>
        <v>4.3617520210250227</v>
      </c>
      <c r="AP338" s="1">
        <f t="shared" si="437"/>
        <v>-0.13993121723091839</v>
      </c>
      <c r="AQ338" s="1">
        <f t="shared" si="438"/>
        <v>4.4553844733713763</v>
      </c>
      <c r="AR338" s="1">
        <f t="shared" si="439"/>
        <v>-4.6298764884564747E-2</v>
      </c>
      <c r="AS338" s="1">
        <f>IF((627.5095*('PNO-LCCSD_T Tight'!N328+'PNO-LCCSD_T Tight'!T328-'PNO-LCCSD_T Tight'!H328))&gt;$AS$1,(627.5095*('PNO-LCCSD_T Tight'!N328+'PNO-LCCSD_T Tight'!T328-'PNO-LCCSD_T Tight'!H328)), "")</f>
        <v>4.488700955438647</v>
      </c>
      <c r="AT338" s="1">
        <f t="shared" si="490"/>
        <v>-1.2982282817294077E-2</v>
      </c>
      <c r="AU338" s="1">
        <f>IF((627.5095*('PNO-LCCSD_T Tight'!Z328+'PNO-LCCSD_T Tight'!AF328-'PNO-LCCSD_T Tight'!H328))&gt;$AS$1,(627.5095*('PNO-LCCSD_T Tight'!Z328+'PNO-LCCSD_T Tight'!AF328-'PNO-LCCSD_T Tight'!H328)),"")</f>
        <v>4.428340816619821</v>
      </c>
      <c r="AV338" s="1">
        <f t="shared" si="491"/>
        <v>-7.3342421636120037E-2</v>
      </c>
      <c r="AW338" s="1">
        <f t="shared" ref="AW338:AW342" si="499">(AS338+AU338)/2</f>
        <v>4.458520886029234</v>
      </c>
      <c r="AX338" s="1">
        <f t="shared" si="492"/>
        <v>-4.3162352226707057E-2</v>
      </c>
      <c r="AY338" s="1">
        <f t="shared" si="440"/>
        <v>4.3503186009190298</v>
      </c>
      <c r="AZ338" s="1">
        <f t="shared" si="441"/>
        <v>-0.1513646373369113</v>
      </c>
      <c r="BA338" s="1">
        <f t="shared" si="442"/>
        <v>4.4861608937687505</v>
      </c>
      <c r="BB338" s="1">
        <f t="shared" si="443"/>
        <v>-1.5522344487190587E-2</v>
      </c>
      <c r="BC338" s="21">
        <f t="shared" si="444"/>
        <v>4.4182397473438915</v>
      </c>
      <c r="BD338" s="1">
        <f t="shared" si="445"/>
        <v>-8.3443490912049612E-2</v>
      </c>
      <c r="BE338" s="1">
        <f t="shared" ref="BE338:BE376" si="500">AS338+(AS338-AM338)*$AB$2</f>
        <v>4.4254186259655119</v>
      </c>
      <c r="BF338" s="1">
        <f t="shared" ref="BF338:BF376" si="501">BE338-$A338</f>
        <v>-7.6264612290429135E-2</v>
      </c>
      <c r="BG338" s="1">
        <f t="shared" ref="BG338:BG376" si="502">AU338+(AU338-AO338)*$AB$2</f>
        <v>4.4982044710143638</v>
      </c>
      <c r="BH338" s="1">
        <f t="shared" ref="BH338:BH376" si="503">BG338-$A338</f>
        <v>-3.4787672415772519E-3</v>
      </c>
      <c r="BI338" s="1">
        <f t="shared" ref="BI338:BI376" si="504">AW338+(AW338-AQ338)*$AB$2</f>
        <v>4.461811548489937</v>
      </c>
      <c r="BJ338" s="1">
        <f t="shared" ref="BJ338:BJ376" si="505">BI338-$A338</f>
        <v>-3.9871689766004081E-2</v>
      </c>
      <c r="BL338" s="1">
        <f t="shared" si="446"/>
        <v>4.4339911788119792</v>
      </c>
      <c r="BM338" s="1">
        <f t="shared" si="447"/>
        <v>-6.7692059443961838E-2</v>
      </c>
      <c r="BN338" s="1">
        <f t="shared" si="448"/>
        <v>4.4651155045082644</v>
      </c>
      <c r="BO338" s="1">
        <f t="shared" si="449"/>
        <v>-3.6567733747676634E-2</v>
      </c>
      <c r="BP338" s="1">
        <f t="shared" si="450"/>
        <v>4.4502757114495397</v>
      </c>
      <c r="BQ338" s="1">
        <f t="shared" si="451"/>
        <v>-5.1407526806401371E-2</v>
      </c>
      <c r="BR338" s="1">
        <f t="shared" si="452"/>
        <v>4.4812297940383932</v>
      </c>
      <c r="BS338" s="1">
        <f t="shared" si="453"/>
        <v>-2.0453444217547911E-2</v>
      </c>
      <c r="BT338" s="1">
        <f t="shared" si="454"/>
        <v>4.5063213580629951</v>
      </c>
      <c r="BU338" s="1">
        <f t="shared" si="455"/>
        <v>4.6381198070539753E-3</v>
      </c>
      <c r="BV338" s="1">
        <f t="shared" si="456"/>
        <v>4.493511368936824</v>
      </c>
      <c r="BW338" s="1">
        <f t="shared" si="457"/>
        <v>-8.1718693191170644E-3</v>
      </c>
      <c r="BX338" s="1">
        <f t="shared" si="458"/>
        <v>4.4853718367898612</v>
      </c>
      <c r="BY338" s="1">
        <f t="shared" si="459"/>
        <v>-1.63114014660799E-2</v>
      </c>
      <c r="BZ338" s="1">
        <f t="shared" si="460"/>
        <v>4.5128098324296699</v>
      </c>
      <c r="CA338" s="1">
        <f t="shared" si="461"/>
        <v>1.1126594173728854E-2</v>
      </c>
      <c r="CB338" s="1">
        <f t="shared" si="462"/>
        <v>4.4987087751728518</v>
      </c>
      <c r="CC338" s="1">
        <f t="shared" si="463"/>
        <v>-2.9744630830892405E-3</v>
      </c>
      <c r="CD338" s="1">
        <f t="shared" si="464"/>
        <v>4.4923235693609787</v>
      </c>
      <c r="CE338" s="1">
        <f t="shared" si="465"/>
        <v>-9.3596688949624252E-3</v>
      </c>
      <c r="CF338" s="1">
        <f t="shared" si="466"/>
        <v>4.5129198055569244</v>
      </c>
      <c r="CG338" s="1">
        <f t="shared" si="467"/>
        <v>1.1236567300983324E-2</v>
      </c>
      <c r="CH338" s="1">
        <f t="shared" si="468"/>
        <v>4.5059652499276952</v>
      </c>
      <c r="CI338" s="1">
        <f t="shared" si="469"/>
        <v>4.2820116717541268E-3</v>
      </c>
      <c r="CJ338" s="1">
        <f t="shared" si="493"/>
        <v>4.4519304899562666</v>
      </c>
      <c r="CK338" s="1">
        <f t="shared" si="469"/>
        <v>-4.9752748299674465E-2</v>
      </c>
      <c r="CL338" s="1">
        <f t="shared" si="494"/>
        <v>4.4876412477308945</v>
      </c>
      <c r="CM338" s="1">
        <f t="shared" si="469"/>
        <v>-1.4041990525046621E-2</v>
      </c>
      <c r="CN338" s="1">
        <f t="shared" si="495"/>
        <v>4.4707946667168583</v>
      </c>
      <c r="CO338" s="1">
        <f t="shared" si="469"/>
        <v>-3.0888571539082754E-2</v>
      </c>
      <c r="CP338" s="1">
        <f t="shared" si="496"/>
        <v>4.4591851137877674</v>
      </c>
      <c r="CQ338" s="1">
        <f t="shared" si="415"/>
        <v>-4.2498124468173692E-2</v>
      </c>
      <c r="CR338" s="1">
        <f t="shared" si="497"/>
        <v>4.4877943096353441</v>
      </c>
      <c r="CS338" s="1">
        <f t="shared" si="415"/>
        <v>-1.3888928620596985E-2</v>
      </c>
      <c r="CT338" s="1">
        <f t="shared" si="498"/>
        <v>4.4775516893207863</v>
      </c>
      <c r="CU338" s="1">
        <f t="shared" si="415"/>
        <v>-2.413154893515479E-2</v>
      </c>
    </row>
    <row r="339" spans="1:99" x14ac:dyDescent="0.2">
      <c r="A339" s="4">
        <f>'PNO-LCCSD_T Default'!A329</f>
        <v>3.9992512309665416</v>
      </c>
      <c r="B339" t="s">
        <v>325</v>
      </c>
      <c r="C339" s="1">
        <f>627.5095*('PNO-LCCSD_T Default'!P329+'PNO-LCCSD_T Default'!J329-'PNO-LCCSD_T Default'!D329)</f>
        <v>4.0425739084569603</v>
      </c>
      <c r="D339" s="1">
        <f t="shared" si="482"/>
        <v>4.3322677490418737E-2</v>
      </c>
      <c r="E339" s="1">
        <f>627.5095*('PNO-LCCSD_T Default'!AB329+'PNO-LCCSD_T Default'!V329-'PNO-LCCSD_T Default'!D329)</f>
        <v>3.688787326052875</v>
      </c>
      <c r="F339" s="1">
        <f t="shared" si="483"/>
        <v>-0.3104639049136666</v>
      </c>
      <c r="G339" s="1">
        <f t="shared" si="484"/>
        <v>3.8656806172549176</v>
      </c>
      <c r="H339" s="1">
        <f t="shared" si="485"/>
        <v>-0.13357061371162393</v>
      </c>
      <c r="I339" s="1">
        <f>627.5095*('PNO-LCCSD_T Default'!R329+'PNO-LCCSD_T Default'!L329-'PNO-LCCSD_T Default'!F329)</f>
        <v>3.9073309657842037</v>
      </c>
      <c r="J339" s="1">
        <f t="shared" si="486"/>
        <v>-9.1920265182337868E-2</v>
      </c>
      <c r="K339" s="1">
        <f>627.5095*('PNO-LCCSD_T Default'!AD329+'PNO-LCCSD_T Default'!X329-'PNO-LCCSD_T Default'!F329)</f>
        <v>3.8491700657725763</v>
      </c>
      <c r="L339" s="1">
        <f t="shared" si="487"/>
        <v>-0.1500811651939653</v>
      </c>
      <c r="M339" s="1">
        <f t="shared" si="488"/>
        <v>3.8782505157783902</v>
      </c>
      <c r="N339" s="1">
        <f t="shared" si="489"/>
        <v>-0.12100071518815136</v>
      </c>
      <c r="O339" s="1">
        <f>627.5095*('PNO-LCCSD_T Default'!N329+'PNO-LCCSD_T Default'!T329-'PNO-LCCSD_T Default'!H329)</f>
        <v>3.9219594754141798</v>
      </c>
      <c r="P339" s="1">
        <f t="shared" si="416"/>
        <v>-7.7291755552361785E-2</v>
      </c>
      <c r="Q339" s="1">
        <f>627.5095*('PNO-LCCSD_T Default'!Z329+'PNO-LCCSD_T Default'!AF329-'PNO-LCCSD_T Default'!H329)</f>
        <v>3.9167072208703502</v>
      </c>
      <c r="R339" s="1">
        <f t="shared" si="417"/>
        <v>-8.2544010096191389E-2</v>
      </c>
      <c r="S339" s="1">
        <f t="shared" si="418"/>
        <v>3.9193333481422652</v>
      </c>
      <c r="T339" s="1">
        <f t="shared" si="419"/>
        <v>-7.9917882824276365E-2</v>
      </c>
      <c r="U339" s="1">
        <f t="shared" si="420"/>
        <v>3.8186610478713456</v>
      </c>
      <c r="V339" s="1">
        <f t="shared" si="421"/>
        <v>-0.18059018309519592</v>
      </c>
      <c r="W339" s="1">
        <f t="shared" si="422"/>
        <v>3.9543224980144243</v>
      </c>
      <c r="X339" s="1">
        <f t="shared" si="423"/>
        <v>-4.4928732952117301E-2</v>
      </c>
      <c r="Y339" s="21">
        <f t="shared" si="424"/>
        <v>3.8864917729428852</v>
      </c>
      <c r="Z339" s="27">
        <f t="shared" si="425"/>
        <v>-0.11275945802365639</v>
      </c>
      <c r="AA339" s="1">
        <f t="shared" si="426"/>
        <v>3.9373074199439908</v>
      </c>
      <c r="AB339" s="1">
        <f t="shared" si="427"/>
        <v>-6.1943811022550754E-2</v>
      </c>
      <c r="AC339" s="1">
        <f t="shared" si="428"/>
        <v>3.9875658753991621</v>
      </c>
      <c r="AD339" s="1">
        <f t="shared" si="429"/>
        <v>-1.1685355567379485E-2</v>
      </c>
      <c r="AE339" s="1">
        <f t="shared" si="430"/>
        <v>3.9624366476715767</v>
      </c>
      <c r="AF339" s="1">
        <f t="shared" si="431"/>
        <v>-3.6814583294964898E-2</v>
      </c>
      <c r="AG339" s="24">
        <f>627.5095*('PNO-LCCSD_T Tight'!J329+'PNO-LCCSD_T Tight'!P329-'PNO-LCCSD_T Tight'!D329)</f>
        <v>4.2702310191860278</v>
      </c>
      <c r="AH339" s="1">
        <f t="shared" si="432"/>
        <v>0.27097978821948621</v>
      </c>
      <c r="AI339" s="1">
        <f>627.5095*('PNO-LCCSD_T Tight'!V329+'PNO-LCCSD_T Tight'!AB329-'PNO-LCCSD_T Tight'!D329)</f>
        <v>3.7563537852347637</v>
      </c>
      <c r="AJ339" s="1">
        <f t="shared" si="433"/>
        <v>-0.24289744573177785</v>
      </c>
      <c r="AK339" s="1">
        <f t="shared" si="434"/>
        <v>4.0132924022103955</v>
      </c>
      <c r="AL339" s="1">
        <f t="shared" si="435"/>
        <v>1.4041171243853956E-2</v>
      </c>
      <c r="AM339" s="1">
        <f>627.5095*('PNO-LCCSD_T Tight'!L329+'PNO-LCCSD_T Tight'!R329-'PNO-LCCSD_T Tight'!F329)</f>
        <v>4.0207154062822159</v>
      </c>
      <c r="AN339" s="1">
        <f t="shared" si="436"/>
        <v>2.146417531567435E-2</v>
      </c>
      <c r="AO339" s="1">
        <f>627.5095*('PNO-LCCSD_T Tight'!X329+'PNO-LCCSD_T Tight'!AD329-'PNO-LCCSD_T Tight'!F329)</f>
        <v>3.8883523707388572</v>
      </c>
      <c r="AP339" s="1">
        <f t="shared" si="437"/>
        <v>-0.11089886022768436</v>
      </c>
      <c r="AQ339" s="1">
        <f t="shared" si="438"/>
        <v>3.9545338885105368</v>
      </c>
      <c r="AR339" s="1">
        <f t="shared" si="439"/>
        <v>-4.4717342456004783E-2</v>
      </c>
      <c r="AS339" s="1">
        <f>IF((627.5095*('PNO-LCCSD_T Tight'!N329+'PNO-LCCSD_T Tight'!T329-'PNO-LCCSD_T Tight'!H329))&gt;$AS$1,(627.5095*('PNO-LCCSD_T Tight'!N329+'PNO-LCCSD_T Tight'!T329-'PNO-LCCSD_T Tight'!H329)), "")</f>
        <v>3.9787428100991709</v>
      </c>
      <c r="AT339" s="1">
        <f t="shared" si="490"/>
        <v>-2.0508420867370702E-2</v>
      </c>
      <c r="AU339" s="1">
        <f>IF((627.5095*('PNO-LCCSD_T Tight'!Z329+'PNO-LCCSD_T Tight'!AF329-'PNO-LCCSD_T Tight'!H329))&gt;$AS$1,(627.5095*('PNO-LCCSD_T Tight'!Z329+'PNO-LCCSD_T Tight'!AF329-'PNO-LCCSD_T Tight'!H329)),"")</f>
        <v>3.9398623214546302</v>
      </c>
      <c r="AV339" s="1">
        <f t="shared" si="491"/>
        <v>-5.9388909511911336E-2</v>
      </c>
      <c r="AW339" s="1">
        <f t="shared" si="499"/>
        <v>3.9593025657769005</v>
      </c>
      <c r="AX339" s="1">
        <f t="shared" si="492"/>
        <v>-3.9948665189641019E-2</v>
      </c>
      <c r="AY339" s="1">
        <f t="shared" si="440"/>
        <v>3.8571244012588224</v>
      </c>
      <c r="AZ339" s="1">
        <f t="shared" si="441"/>
        <v>-0.14212682970771917</v>
      </c>
      <c r="BA339" s="1">
        <f t="shared" si="442"/>
        <v>3.9748951766698246</v>
      </c>
      <c r="BB339" s="1">
        <f t="shared" si="443"/>
        <v>-2.4356054296716945E-2</v>
      </c>
      <c r="BC339" s="21">
        <f t="shared" si="444"/>
        <v>3.9160097889643239</v>
      </c>
      <c r="BD339" s="1">
        <f t="shared" si="445"/>
        <v>-8.3241442002217614E-2</v>
      </c>
      <c r="BE339" s="1">
        <f t="shared" si="500"/>
        <v>3.9347059878743367</v>
      </c>
      <c r="BF339" s="1">
        <f t="shared" si="501"/>
        <v>-6.4545243092204885E-2</v>
      </c>
      <c r="BG339" s="1">
        <f t="shared" si="502"/>
        <v>3.9939055484351136</v>
      </c>
      <c r="BH339" s="1">
        <f t="shared" si="503"/>
        <v>-5.3456825314279754E-3</v>
      </c>
      <c r="BI339" s="1">
        <f t="shared" si="504"/>
        <v>3.9643057681547247</v>
      </c>
      <c r="BJ339" s="1">
        <f t="shared" si="505"/>
        <v>-3.4945462811816874E-2</v>
      </c>
      <c r="BL339" s="1">
        <f t="shared" si="446"/>
        <v>3.9084539056163448</v>
      </c>
      <c r="BM339" s="1">
        <f t="shared" si="447"/>
        <v>-9.07973253501968E-2</v>
      </c>
      <c r="BN339" s="1">
        <f t="shared" si="448"/>
        <v>3.9589580035358654</v>
      </c>
      <c r="BO339" s="1">
        <f t="shared" si="449"/>
        <v>-4.0293227430676204E-2</v>
      </c>
      <c r="BP339" s="1">
        <f t="shared" si="450"/>
        <v>3.9362666374898998</v>
      </c>
      <c r="BQ339" s="1">
        <f t="shared" si="451"/>
        <v>-6.2984593476641759E-2</v>
      </c>
      <c r="BR339" s="1">
        <f t="shared" si="452"/>
        <v>3.9709338420931535</v>
      </c>
      <c r="BS339" s="1">
        <f t="shared" si="453"/>
        <v>-2.8317388873388083E-2</v>
      </c>
      <c r="BT339" s="1">
        <f t="shared" si="454"/>
        <v>4.0011617391415006</v>
      </c>
      <c r="BU339" s="1">
        <f t="shared" si="455"/>
        <v>1.9105081749590802E-3</v>
      </c>
      <c r="BV339" s="1">
        <f t="shared" si="456"/>
        <v>3.9855241591766011</v>
      </c>
      <c r="BW339" s="1">
        <f t="shared" si="457"/>
        <v>-1.3727071789940481E-2</v>
      </c>
      <c r="BX339" s="1">
        <f t="shared" si="458"/>
        <v>3.9746672474270635</v>
      </c>
      <c r="BY339" s="1">
        <f t="shared" si="459"/>
        <v>-2.4583983539478105E-2</v>
      </c>
      <c r="BZ339" s="1">
        <f t="shared" si="460"/>
        <v>4.0061278252454811</v>
      </c>
      <c r="CA339" s="1">
        <f t="shared" si="461"/>
        <v>6.8765942789394963E-3</v>
      </c>
      <c r="CB339" s="1">
        <f t="shared" si="462"/>
        <v>3.9897262255194543</v>
      </c>
      <c r="CC339" s="1">
        <f t="shared" si="463"/>
        <v>-9.5250054470872314E-3</v>
      </c>
      <c r="CD339" s="1">
        <f t="shared" si="464"/>
        <v>3.9813427802777448</v>
      </c>
      <c r="CE339" s="1">
        <f t="shared" si="465"/>
        <v>-1.7908450688796762E-2</v>
      </c>
      <c r="CF339" s="1">
        <f t="shared" si="466"/>
        <v>4.0062073892237109</v>
      </c>
      <c r="CG339" s="1">
        <f t="shared" si="467"/>
        <v>6.9561582571693314E-3</v>
      </c>
      <c r="CH339" s="1">
        <f t="shared" si="468"/>
        <v>3.9958089160088579</v>
      </c>
      <c r="CI339" s="1">
        <f t="shared" si="469"/>
        <v>-3.4423149576836565E-3</v>
      </c>
      <c r="CJ339" s="1">
        <f t="shared" si="493"/>
        <v>3.9252858245705715</v>
      </c>
      <c r="CK339" s="1">
        <f t="shared" si="469"/>
        <v>-7.3965406395970046E-2</v>
      </c>
      <c r="CL339" s="1">
        <f t="shared" si="494"/>
        <v>3.9761828089591611</v>
      </c>
      <c r="CM339" s="1">
        <f t="shared" si="469"/>
        <v>-2.3068422007380462E-2</v>
      </c>
      <c r="CN339" s="1">
        <f t="shared" si="495"/>
        <v>3.9532117626338645</v>
      </c>
      <c r="CO339" s="1">
        <f t="shared" si="469"/>
        <v>-4.6039468332677025E-2</v>
      </c>
      <c r="CP339" s="1">
        <f t="shared" si="496"/>
        <v>3.9320677892560125</v>
      </c>
      <c r="CQ339" s="1">
        <f t="shared" si="415"/>
        <v>-6.7183441710529035E-2</v>
      </c>
      <c r="CR339" s="1">
        <f t="shared" si="497"/>
        <v>3.9762659005455947</v>
      </c>
      <c r="CS339" s="1">
        <f t="shared" si="415"/>
        <v>-2.2985330420946859E-2</v>
      </c>
      <c r="CT339" s="1">
        <f t="shared" si="498"/>
        <v>3.9588151822733582</v>
      </c>
      <c r="CU339" s="1">
        <f t="shared" si="415"/>
        <v>-4.0436048693183402E-2</v>
      </c>
    </row>
    <row r="340" spans="1:99" x14ac:dyDescent="0.2">
      <c r="A340" s="4">
        <f>'PNO-LCCSD_T Default'!A330</f>
        <v>2.4024132920439856</v>
      </c>
      <c r="B340" t="s">
        <v>326</v>
      </c>
      <c r="C340" s="1">
        <f>627.5095*('PNO-LCCSD_T Default'!P330+'PNO-LCCSD_T Default'!J330-'PNO-LCCSD_T Default'!D330)</f>
        <v>2.4743455645646719</v>
      </c>
      <c r="D340" s="1">
        <f t="shared" si="482"/>
        <v>7.1932272520686347E-2</v>
      </c>
      <c r="E340" s="1">
        <f>627.5095*('PNO-LCCSD_T Default'!AB330+'PNO-LCCSD_T Default'!V330-'PNO-LCCSD_T Default'!D330)</f>
        <v>2.2660451257769734</v>
      </c>
      <c r="F340" s="1">
        <f t="shared" si="483"/>
        <v>-0.1363681662670122</v>
      </c>
      <c r="G340" s="1">
        <f t="shared" si="484"/>
        <v>2.3701953451708224</v>
      </c>
      <c r="H340" s="1">
        <f t="shared" si="485"/>
        <v>-3.221794687316315E-2</v>
      </c>
      <c r="I340" s="1">
        <f>627.5095*('PNO-LCCSD_T Default'!R330+'PNO-LCCSD_T Default'!L330-'PNO-LCCSD_T Default'!F330)</f>
        <v>2.3626146894225326</v>
      </c>
      <c r="J340" s="1">
        <f t="shared" si="486"/>
        <v>-3.9798602621452961E-2</v>
      </c>
      <c r="K340" s="1">
        <f>627.5095*('PNO-LCCSD_T Default'!AD330+'PNO-LCCSD_T Default'!X330-'PNO-LCCSD_T Default'!F330)</f>
        <v>2.3225412449961391</v>
      </c>
      <c r="L340" s="1">
        <f t="shared" si="487"/>
        <v>-7.9872047047846451E-2</v>
      </c>
      <c r="M340" s="1">
        <f t="shared" si="488"/>
        <v>2.3425779672093361</v>
      </c>
      <c r="N340" s="1">
        <f t="shared" si="489"/>
        <v>-5.9835324834649484E-2</v>
      </c>
      <c r="O340" s="1">
        <f>627.5095*('PNO-LCCSD_T Default'!N330+'PNO-LCCSD_T Default'!T330-'PNO-LCCSD_T Default'!H330)</f>
        <v>2.3520185577114567</v>
      </c>
      <c r="P340" s="1">
        <f t="shared" si="416"/>
        <v>-5.0394734332528834E-2</v>
      </c>
      <c r="Q340" s="1">
        <f>627.5095*('PNO-LCCSD_T Default'!Z330+'PNO-LCCSD_T Default'!AF330-'PNO-LCCSD_T Default'!H330)</f>
        <v>2.3482848761495125</v>
      </c>
      <c r="R340" s="1">
        <f t="shared" si="417"/>
        <v>-5.4128415894473036E-2</v>
      </c>
      <c r="S340" s="1">
        <f t="shared" si="418"/>
        <v>2.3501517169304846</v>
      </c>
      <c r="T340" s="1">
        <f t="shared" si="419"/>
        <v>-5.2261575113500935E-2</v>
      </c>
      <c r="U340" s="1">
        <f t="shared" si="420"/>
        <v>2.2893600904660656</v>
      </c>
      <c r="V340" s="1">
        <f t="shared" si="421"/>
        <v>-0.11305320157791998</v>
      </c>
      <c r="W340" s="1">
        <f t="shared" si="422"/>
        <v>2.3595820410225894</v>
      </c>
      <c r="X340" s="1">
        <f t="shared" si="423"/>
        <v>-4.2831251021396177E-2</v>
      </c>
      <c r="Y340" s="21">
        <f t="shared" si="424"/>
        <v>2.3244710657443277</v>
      </c>
      <c r="Z340" s="27">
        <f t="shared" si="425"/>
        <v>-7.7942226299657857E-2</v>
      </c>
      <c r="AA340" s="1">
        <f t="shared" si="426"/>
        <v>2.3409013047686886</v>
      </c>
      <c r="AB340" s="1">
        <f t="shared" si="427"/>
        <v>-6.1511987275296942E-2</v>
      </c>
      <c r="AC340" s="1">
        <f t="shared" si="428"/>
        <v>2.3752945875235438</v>
      </c>
      <c r="AD340" s="1">
        <f t="shared" si="429"/>
        <v>-2.7118704520441739E-2</v>
      </c>
      <c r="AE340" s="1">
        <f t="shared" si="430"/>
        <v>2.358097946146116</v>
      </c>
      <c r="AF340" s="1">
        <f t="shared" si="431"/>
        <v>-4.4315345897869562E-2</v>
      </c>
      <c r="AG340" s="24">
        <f>627.5095*('PNO-LCCSD_T Tight'!J330+'PNO-LCCSD_T Tight'!P330-'PNO-LCCSD_T Tight'!D330)</f>
        <v>2.5502418784991572</v>
      </c>
      <c r="AH340" s="1">
        <f t="shared" si="432"/>
        <v>0.14782858645517161</v>
      </c>
      <c r="AI340" s="1">
        <f>627.5095*('PNO-LCCSD_T Tight'!V330+'PNO-LCCSD_T Tight'!AB330-'PNO-LCCSD_T Tight'!D330)</f>
        <v>2.2881750100992035</v>
      </c>
      <c r="AJ340" s="1">
        <f t="shared" si="433"/>
        <v>-0.11423828194478203</v>
      </c>
      <c r="AK340" s="1">
        <f t="shared" si="434"/>
        <v>2.4192084442991804</v>
      </c>
      <c r="AL340" s="1">
        <f t="shared" si="435"/>
        <v>1.679515225519479E-2</v>
      </c>
      <c r="AM340" s="1">
        <f>627.5095*('PNO-LCCSD_T Tight'!L330+'PNO-LCCSD_T Tight'!R330-'PNO-LCCSD_T Tight'!F330)</f>
        <v>2.4050490096463717</v>
      </c>
      <c r="AN340" s="1">
        <f t="shared" si="436"/>
        <v>2.6357176023861228E-3</v>
      </c>
      <c r="AO340" s="1">
        <f>627.5095*('PNO-LCCSD_T Tight'!X330+'PNO-LCCSD_T Tight'!AD330-'PNO-LCCSD_T Tight'!F330)</f>
        <v>2.3413650263958181</v>
      </c>
      <c r="AP340" s="1">
        <f t="shared" si="437"/>
        <v>-6.1048265648167455E-2</v>
      </c>
      <c r="AQ340" s="1">
        <f t="shared" si="438"/>
        <v>2.3732070180210947</v>
      </c>
      <c r="AR340" s="1">
        <f t="shared" si="439"/>
        <v>-2.9206274022890888E-2</v>
      </c>
      <c r="AS340" s="1">
        <f>IF((627.5095*('PNO-LCCSD_T Tight'!N330+'PNO-LCCSD_T Tight'!T330-'PNO-LCCSD_T Tight'!H330))&gt;$AS$1,(627.5095*('PNO-LCCSD_T Tight'!N330+'PNO-LCCSD_T Tight'!T330-'PNO-LCCSD_T Tight'!H330)), "")</f>
        <v>2.3762969002643715</v>
      </c>
      <c r="AT340" s="1">
        <f t="shared" si="490"/>
        <v>-2.6116391779614112E-2</v>
      </c>
      <c r="AU340" s="1">
        <f>IF((627.5095*('PNO-LCCSD_T Tight'!Z330+'PNO-LCCSD_T Tight'!AF330-'PNO-LCCSD_T Tight'!H330))&gt;$AS$1,(627.5095*('PNO-LCCSD_T Tight'!Z330+'PNO-LCCSD_T Tight'!AF330-'PNO-LCCSD_T Tight'!H330)),"")</f>
        <v>2.3623661893710075</v>
      </c>
      <c r="AV340" s="1">
        <f t="shared" si="491"/>
        <v>-4.0047102672978063E-2</v>
      </c>
      <c r="AW340" s="1">
        <f t="shared" si="499"/>
        <v>2.3693315448176895</v>
      </c>
      <c r="AX340" s="1">
        <f t="shared" si="492"/>
        <v>-3.3081747226296088E-2</v>
      </c>
      <c r="AY340" s="1">
        <f t="shared" si="440"/>
        <v>2.3098555784160246</v>
      </c>
      <c r="AZ340" s="1">
        <f t="shared" si="441"/>
        <v>-9.2557713627960947E-2</v>
      </c>
      <c r="BA340" s="1">
        <f t="shared" si="442"/>
        <v>2.3762382278035723</v>
      </c>
      <c r="BB340" s="1">
        <f t="shared" si="443"/>
        <v>-2.6175064240413271E-2</v>
      </c>
      <c r="BC340" s="21">
        <f t="shared" si="444"/>
        <v>2.3430469031097982</v>
      </c>
      <c r="BD340" s="1">
        <f t="shared" si="445"/>
        <v>-5.9366388934187331E-2</v>
      </c>
      <c r="BE340" s="1">
        <f t="shared" si="500"/>
        <v>2.3461307527160433</v>
      </c>
      <c r="BF340" s="1">
        <f t="shared" si="501"/>
        <v>-5.6282539327942249E-2</v>
      </c>
      <c r="BG340" s="1">
        <f t="shared" si="502"/>
        <v>2.3844001964269439</v>
      </c>
      <c r="BH340" s="1">
        <f t="shared" si="503"/>
        <v>-1.8013095617041675E-2</v>
      </c>
      <c r="BI340" s="1">
        <f t="shared" si="504"/>
        <v>2.3652654745714941</v>
      </c>
      <c r="BJ340" s="1">
        <f t="shared" si="505"/>
        <v>-3.7147817472491518E-2</v>
      </c>
      <c r="BL340" s="1">
        <f t="shared" si="446"/>
        <v>2.3192952280010379</v>
      </c>
      <c r="BM340" s="1">
        <f t="shared" si="447"/>
        <v>-8.3118064042947637E-2</v>
      </c>
      <c r="BN340" s="1">
        <f t="shared" si="448"/>
        <v>2.3611002973025048</v>
      </c>
      <c r="BO340" s="1">
        <f t="shared" si="449"/>
        <v>-4.1312994741480757E-2</v>
      </c>
      <c r="BP340" s="1">
        <f t="shared" si="450"/>
        <v>2.3409983394364606</v>
      </c>
      <c r="BQ340" s="1">
        <f t="shared" si="451"/>
        <v>-6.1414952607524942E-2</v>
      </c>
      <c r="BR340" s="1">
        <f t="shared" si="452"/>
        <v>2.3521116793700059</v>
      </c>
      <c r="BS340" s="1">
        <f t="shared" si="453"/>
        <v>-5.0301612673979701E-2</v>
      </c>
      <c r="BT340" s="1">
        <f t="shared" si="454"/>
        <v>2.3797476089711944</v>
      </c>
      <c r="BU340" s="1">
        <f t="shared" si="455"/>
        <v>-2.2665683072791154E-2</v>
      </c>
      <c r="BV340" s="1">
        <f t="shared" si="456"/>
        <v>2.3657639362997083</v>
      </c>
      <c r="BW340" s="1">
        <f t="shared" si="457"/>
        <v>-3.6649355744277301E-2</v>
      </c>
      <c r="BX340" s="1">
        <f t="shared" si="458"/>
        <v>2.3548832839182166</v>
      </c>
      <c r="BY340" s="1">
        <f t="shared" si="459"/>
        <v>-4.7530008125769019E-2</v>
      </c>
      <c r="BZ340" s="1">
        <f t="shared" si="460"/>
        <v>2.3842120334614383</v>
      </c>
      <c r="CA340" s="1">
        <f t="shared" si="461"/>
        <v>-1.8201258582547286E-2</v>
      </c>
      <c r="CB340" s="1">
        <f t="shared" si="462"/>
        <v>2.3690551683637153</v>
      </c>
      <c r="CC340" s="1">
        <f t="shared" si="463"/>
        <v>-3.3358123680270246E-2</v>
      </c>
      <c r="CD340" s="1">
        <f t="shared" si="464"/>
        <v>2.3603265466541612</v>
      </c>
      <c r="CE340" s="1">
        <f t="shared" si="465"/>
        <v>-4.2086745389824376E-2</v>
      </c>
      <c r="CF340" s="1">
        <f t="shared" si="466"/>
        <v>2.3843054815516065</v>
      </c>
      <c r="CG340" s="1">
        <f t="shared" si="467"/>
        <v>-1.8107810492379084E-2</v>
      </c>
      <c r="CH340" s="1">
        <f t="shared" si="468"/>
        <v>2.3745046107845278</v>
      </c>
      <c r="CI340" s="1">
        <f t="shared" si="469"/>
        <v>-2.7908681259457779E-2</v>
      </c>
      <c r="CJ340" s="1">
        <f t="shared" si="493"/>
        <v>2.3325792296357153</v>
      </c>
      <c r="CK340" s="1">
        <f t="shared" si="469"/>
        <v>-6.9834062408270281E-2</v>
      </c>
      <c r="CL340" s="1">
        <f t="shared" si="494"/>
        <v>2.3766599629952281</v>
      </c>
      <c r="CM340" s="1">
        <f t="shared" si="469"/>
        <v>-2.575332904875749E-2</v>
      </c>
      <c r="CN340" s="1">
        <f t="shared" si="495"/>
        <v>2.3553994671261855</v>
      </c>
      <c r="CO340" s="1">
        <f t="shared" si="469"/>
        <v>-4.701382491780004E-2</v>
      </c>
      <c r="CP340" s="1">
        <f t="shared" si="496"/>
        <v>2.3379032691835064</v>
      </c>
      <c r="CQ340" s="1">
        <f t="shared" si="415"/>
        <v>-6.4510022860479133E-2</v>
      </c>
      <c r="CR340" s="1">
        <f t="shared" si="497"/>
        <v>2.3768967446166855</v>
      </c>
      <c r="CS340" s="1">
        <f t="shared" si="415"/>
        <v>-2.5516547427300029E-2</v>
      </c>
      <c r="CT340" s="1">
        <f t="shared" si="498"/>
        <v>2.3602339849039309</v>
      </c>
      <c r="CU340" s="1">
        <f t="shared" si="415"/>
        <v>-4.2179307140054689E-2</v>
      </c>
    </row>
    <row r="341" spans="1:99" x14ac:dyDescent="0.2">
      <c r="A341" s="4">
        <f>'PNO-LCCSD_T Default'!A331</f>
        <v>0.96131241632877673</v>
      </c>
      <c r="B341" t="s">
        <v>327</v>
      </c>
      <c r="C341" s="1">
        <f>627.5095*('PNO-LCCSD_T Default'!P331+'PNO-LCCSD_T Default'!J331-'PNO-LCCSD_T Default'!D331)</f>
        <v>0.99498024351226944</v>
      </c>
      <c r="D341" s="1">
        <f t="shared" si="482"/>
        <v>3.3667827183492705E-2</v>
      </c>
      <c r="E341" s="1">
        <f>627.5095*('PNO-LCCSD_T Default'!AB331+'PNO-LCCSD_T Default'!V331-'PNO-LCCSD_T Default'!D331)</f>
        <v>0.91524655837537994</v>
      </c>
      <c r="F341" s="1">
        <f t="shared" si="483"/>
        <v>-4.6065857953396794E-2</v>
      </c>
      <c r="G341" s="1">
        <f t="shared" si="484"/>
        <v>0.95511340094382469</v>
      </c>
      <c r="H341" s="1">
        <f t="shared" si="485"/>
        <v>-6.1990153849520446E-3</v>
      </c>
      <c r="I341" s="1">
        <f>627.5095*('PNO-LCCSD_T Default'!R331+'PNO-LCCSD_T Default'!L331-'PNO-LCCSD_T Default'!F331)</f>
        <v>0.94594343589036378</v>
      </c>
      <c r="J341" s="1">
        <f t="shared" si="486"/>
        <v>-1.5368980438412949E-2</v>
      </c>
      <c r="K341" s="1">
        <f>627.5095*('PNO-LCCSD_T Default'!AD331+'PNO-LCCSD_T Default'!X331-'PNO-LCCSD_T Default'!F331)</f>
        <v>0.92589661952028124</v>
      </c>
      <c r="L341" s="1">
        <f t="shared" si="487"/>
        <v>-3.5415796808495492E-2</v>
      </c>
      <c r="M341" s="1">
        <f t="shared" si="488"/>
        <v>0.93592002770532257</v>
      </c>
      <c r="N341" s="1">
        <f t="shared" si="489"/>
        <v>-2.5392388623454165E-2</v>
      </c>
      <c r="O341" s="1">
        <f>627.5095*('PNO-LCCSD_T Default'!N331+'PNO-LCCSD_T Default'!T331-'PNO-LCCSD_T Default'!H331)</f>
        <v>0.9379509999003004</v>
      </c>
      <c r="P341" s="1">
        <f t="shared" si="416"/>
        <v>-2.3361416428476334E-2</v>
      </c>
      <c r="Q341" s="1">
        <f>627.5095*('PNO-LCCSD_T Default'!Z331+'PNO-LCCSD_T Default'!AF331-'PNO-LCCSD_T Default'!H331)</f>
        <v>0.9360935717336254</v>
      </c>
      <c r="R341" s="1">
        <f t="shared" si="417"/>
        <v>-2.5218844595151335E-2</v>
      </c>
      <c r="S341" s="1">
        <f t="shared" si="418"/>
        <v>0.9370222858169629</v>
      </c>
      <c r="T341" s="1">
        <f t="shared" si="419"/>
        <v>-2.4290130511813834E-2</v>
      </c>
      <c r="U341" s="1">
        <f t="shared" si="420"/>
        <v>0.91379322072487512</v>
      </c>
      <c r="V341" s="1">
        <f t="shared" si="421"/>
        <v>-4.7519195603901609E-2</v>
      </c>
      <c r="W341" s="1">
        <f t="shared" si="422"/>
        <v>0.93287916536572557</v>
      </c>
      <c r="X341" s="1">
        <f t="shared" si="423"/>
        <v>-2.843325096305116E-2</v>
      </c>
      <c r="Y341" s="21">
        <f t="shared" si="424"/>
        <v>0.92333619304530035</v>
      </c>
      <c r="Z341" s="27">
        <f t="shared" si="425"/>
        <v>-3.7976223283476385E-2</v>
      </c>
      <c r="AA341" s="1">
        <f t="shared" si="426"/>
        <v>0.92956549328777482</v>
      </c>
      <c r="AB341" s="1">
        <f t="shared" si="427"/>
        <v>-3.1746923041001907E-2</v>
      </c>
      <c r="AC341" s="1">
        <f t="shared" si="428"/>
        <v>0.94679201340008479</v>
      </c>
      <c r="AD341" s="1">
        <f t="shared" si="429"/>
        <v>-1.4520402928691944E-2</v>
      </c>
      <c r="AE341" s="1">
        <f t="shared" si="430"/>
        <v>0.93817875334392975</v>
      </c>
      <c r="AF341" s="1">
        <f t="shared" si="431"/>
        <v>-2.3133662984846981E-2</v>
      </c>
      <c r="AG341" s="24">
        <f>627.5095*('PNO-LCCSD_T Tight'!J331+'PNO-LCCSD_T Tight'!P331-'PNO-LCCSD_T Tight'!D331)</f>
        <v>1.0074050521162388</v>
      </c>
      <c r="AH341" s="1">
        <f t="shared" si="432"/>
        <v>4.6092635787462033E-2</v>
      </c>
      <c r="AI341" s="1">
        <f>627.5095*('PNO-LCCSD_T Tight'!V331+'PNO-LCCSD_T Tight'!AB331-'PNO-LCCSD_T Tight'!D331)</f>
        <v>0.91931723265994114</v>
      </c>
      <c r="AJ341" s="1">
        <f t="shared" si="433"/>
        <v>-4.199518366883559E-2</v>
      </c>
      <c r="AK341" s="1">
        <f t="shared" si="434"/>
        <v>0.9633611423880899</v>
      </c>
      <c r="AL341" s="1">
        <f t="shared" si="435"/>
        <v>2.0487260593131662E-3</v>
      </c>
      <c r="AM341" s="1">
        <f>627.5095*('PNO-LCCSD_T Tight'!L331+'PNO-LCCSD_T Tight'!R331-'PNO-LCCSD_T Tight'!F331)</f>
        <v>0.95798834765452268</v>
      </c>
      <c r="AN341" s="1">
        <f t="shared" si="436"/>
        <v>-3.3240686742540548E-3</v>
      </c>
      <c r="AO341" s="1">
        <f>627.5095*('PNO-LCCSD_T Tight'!X331+'PNO-LCCSD_T Tight'!AD331-'PNO-LCCSD_T Tight'!F331)</f>
        <v>0.93690187546524406</v>
      </c>
      <c r="AP341" s="1">
        <f t="shared" si="437"/>
        <v>-2.441054086353267E-2</v>
      </c>
      <c r="AQ341" s="1">
        <f t="shared" si="438"/>
        <v>0.94744511155988342</v>
      </c>
      <c r="AR341" s="1">
        <f t="shared" si="439"/>
        <v>-1.3867304768893307E-2</v>
      </c>
      <c r="AS341" s="1">
        <f>IF((627.5095*('PNO-LCCSD_T Tight'!N331+'PNO-LCCSD_T Tight'!T331-'PNO-LCCSD_T Tight'!H331))&gt;$AS$1,(627.5095*('PNO-LCCSD_T Tight'!N331+'PNO-LCCSD_T Tight'!T331-'PNO-LCCSD_T Tight'!H331)), "")</f>
        <v>0.94580114369480461</v>
      </c>
      <c r="AT341" s="1">
        <f t="shared" si="490"/>
        <v>-1.5511272633972117E-2</v>
      </c>
      <c r="AU341" s="1">
        <f>IF((627.5095*('PNO-LCCSD_T Tight'!Z331+'PNO-LCCSD_T Tight'!AF331-'PNO-LCCSD_T Tight'!H331))&gt;$AS$1,(627.5095*('PNO-LCCSD_T Tight'!Z331+'PNO-LCCSD_T Tight'!AF331-'PNO-LCCSD_T Tight'!H331)),"")</f>
        <v>0.94410686798487664</v>
      </c>
      <c r="AV341" s="1">
        <f t="shared" si="491"/>
        <v>-1.720554834390009E-2</v>
      </c>
      <c r="AW341" s="1">
        <f t="shared" si="499"/>
        <v>0.94495400583984068</v>
      </c>
      <c r="AX341" s="1">
        <f t="shared" si="492"/>
        <v>-1.6358410488936048E-2</v>
      </c>
      <c r="AY341" s="1">
        <f t="shared" si="440"/>
        <v>0.92558905907392164</v>
      </c>
      <c r="AZ341" s="1">
        <f t="shared" si="441"/>
        <v>-3.5723357254855093E-2</v>
      </c>
      <c r="BA341" s="1">
        <f t="shared" si="442"/>
        <v>0.94843097120405806</v>
      </c>
      <c r="BB341" s="1">
        <f t="shared" si="443"/>
        <v>-1.2881445124718671E-2</v>
      </c>
      <c r="BC341" s="21">
        <f t="shared" si="444"/>
        <v>0.93701001513898996</v>
      </c>
      <c r="BD341" s="1">
        <f t="shared" si="445"/>
        <v>-2.4302401189786771E-2</v>
      </c>
      <c r="BE341" s="1">
        <f t="shared" si="500"/>
        <v>0.93301456904854307</v>
      </c>
      <c r="BF341" s="1">
        <f t="shared" si="501"/>
        <v>-2.8297847280233657E-2</v>
      </c>
      <c r="BG341" s="1">
        <f t="shared" si="502"/>
        <v>0.95166620439891736</v>
      </c>
      <c r="BH341" s="1">
        <f t="shared" si="503"/>
        <v>-9.6462119298593718E-3</v>
      </c>
      <c r="BI341" s="1">
        <f t="shared" si="504"/>
        <v>0.94234038672373022</v>
      </c>
      <c r="BJ341" s="1">
        <f t="shared" si="505"/>
        <v>-1.8972029605046514E-2</v>
      </c>
      <c r="BL341" s="1">
        <f t="shared" si="446"/>
        <v>0.91869383229774537</v>
      </c>
      <c r="BM341" s="1">
        <f t="shared" si="447"/>
        <v>-4.2618584031031359E-2</v>
      </c>
      <c r="BN341" s="1">
        <f t="shared" si="448"/>
        <v>0.93315844051719199</v>
      </c>
      <c r="BO341" s="1">
        <f t="shared" si="449"/>
        <v>-2.8153975811584742E-2</v>
      </c>
      <c r="BP341" s="1">
        <f t="shared" si="450"/>
        <v>0.92611734099585807</v>
      </c>
      <c r="BQ341" s="1">
        <f t="shared" si="451"/>
        <v>-3.5195075332918657E-2</v>
      </c>
      <c r="BR341" s="1">
        <f t="shared" si="452"/>
        <v>0.93140071757706511</v>
      </c>
      <c r="BS341" s="1">
        <f t="shared" si="453"/>
        <v>-2.9911698751711624E-2</v>
      </c>
      <c r="BT341" s="1">
        <f t="shared" si="454"/>
        <v>0.94761112296394912</v>
      </c>
      <c r="BU341" s="1">
        <f t="shared" si="455"/>
        <v>-1.3701293364827616E-2</v>
      </c>
      <c r="BV341" s="1">
        <f t="shared" si="456"/>
        <v>0.93946875756373083</v>
      </c>
      <c r="BW341" s="1">
        <f t="shared" si="457"/>
        <v>-2.1843658765045904E-2</v>
      </c>
      <c r="BX341" s="1">
        <f t="shared" si="458"/>
        <v>0.93353425499424281</v>
      </c>
      <c r="BY341" s="1">
        <f t="shared" si="459"/>
        <v>-2.7778161334533924E-2</v>
      </c>
      <c r="BZ341" s="1">
        <f t="shared" si="460"/>
        <v>0.95200556602472231</v>
      </c>
      <c r="CA341" s="1">
        <f t="shared" si="461"/>
        <v>-9.3068503040544259E-3</v>
      </c>
      <c r="CB341" s="1">
        <f t="shared" si="462"/>
        <v>0.94230173141618556</v>
      </c>
      <c r="CC341" s="1">
        <f t="shared" si="463"/>
        <v>-1.9010684912591169E-2</v>
      </c>
      <c r="CD341" s="1">
        <f t="shared" si="464"/>
        <v>0.93796521829929214</v>
      </c>
      <c r="CE341" s="1">
        <f t="shared" si="465"/>
        <v>-2.3347198029484595E-2</v>
      </c>
      <c r="CF341" s="1">
        <f t="shared" si="466"/>
        <v>0.95210760543639517</v>
      </c>
      <c r="CG341" s="1">
        <f t="shared" si="467"/>
        <v>-9.2048108923815652E-3</v>
      </c>
      <c r="CH341" s="1">
        <f t="shared" si="468"/>
        <v>0.94734161012411267</v>
      </c>
      <c r="CI341" s="1">
        <f t="shared" si="469"/>
        <v>-1.3970806204664066E-2</v>
      </c>
      <c r="CJ341" s="1">
        <f t="shared" si="493"/>
        <v>0.92930909503550641</v>
      </c>
      <c r="CK341" s="1">
        <f t="shared" si="469"/>
        <v>-3.2003321293270326E-2</v>
      </c>
      <c r="CL341" s="1">
        <f t="shared" si="494"/>
        <v>0.94850854714501509</v>
      </c>
      <c r="CM341" s="1">
        <f t="shared" si="469"/>
        <v>-1.280386918376164E-2</v>
      </c>
      <c r="CN341" s="1">
        <f t="shared" si="495"/>
        <v>0.93908865852193724</v>
      </c>
      <c r="CO341" s="1">
        <f t="shared" si="469"/>
        <v>-2.2223757806839495E-2</v>
      </c>
      <c r="CP341" s="1">
        <f t="shared" si="496"/>
        <v>0.93355034980983265</v>
      </c>
      <c r="CQ341" s="1">
        <f t="shared" si="415"/>
        <v>-2.7762066518944084E-2</v>
      </c>
      <c r="CR341" s="1">
        <f t="shared" si="497"/>
        <v>0.94881597068521939</v>
      </c>
      <c r="CS341" s="1">
        <f t="shared" si="415"/>
        <v>-1.2496445643557341E-2</v>
      </c>
      <c r="CT341" s="1">
        <f t="shared" si="498"/>
        <v>0.94347716164346251</v>
      </c>
      <c r="CU341" s="1">
        <f t="shared" si="415"/>
        <v>-1.7835254685314217E-2</v>
      </c>
    </row>
    <row r="342" spans="1:99" x14ac:dyDescent="0.2">
      <c r="A342" s="4">
        <f>'PNO-LCCSD_T Default'!A332</f>
        <v>0.21210279436367549</v>
      </c>
      <c r="B342" t="s">
        <v>328</v>
      </c>
      <c r="C342" s="1">
        <f>627.5095*('PNO-LCCSD_T Default'!P332+'PNO-LCCSD_T Default'!J332-'PNO-LCCSD_T Default'!D332)</f>
        <v>0.22484655657734032</v>
      </c>
      <c r="D342" s="1">
        <f t="shared" si="482"/>
        <v>1.2743762213664828E-2</v>
      </c>
      <c r="E342" s="1">
        <f>627.5095*('PNO-LCCSD_T Default'!AB332+'PNO-LCCSD_T Default'!V332-'PNO-LCCSD_T Default'!D332)</f>
        <v>0.20865542905721082</v>
      </c>
      <c r="F342" s="1">
        <f t="shared" si="483"/>
        <v>-3.447365306464667E-3</v>
      </c>
      <c r="G342" s="1">
        <f t="shared" si="484"/>
        <v>0.21675099281727556</v>
      </c>
      <c r="H342" s="1">
        <f t="shared" si="485"/>
        <v>4.6481984536000664E-3</v>
      </c>
      <c r="I342" s="1">
        <f>627.5095*('PNO-LCCSD_T Default'!R332+'PNO-LCCSD_T Default'!L332-'PNO-LCCSD_T Default'!F332)</f>
        <v>0.21616669141396375</v>
      </c>
      <c r="J342" s="1">
        <f t="shared" si="486"/>
        <v>4.0638970502882565E-3</v>
      </c>
      <c r="K342" s="1">
        <f>627.5095*('PNO-LCCSD_T Default'!AD332+'PNO-LCCSD_T Default'!X332-'PNO-LCCSD_T Default'!F332)</f>
        <v>0.21186639516909334</v>
      </c>
      <c r="L342" s="1">
        <f t="shared" si="487"/>
        <v>-2.3639919458215419E-4</v>
      </c>
      <c r="M342" s="1">
        <f t="shared" si="488"/>
        <v>0.21401654329152853</v>
      </c>
      <c r="N342" s="1">
        <f t="shared" si="489"/>
        <v>1.9137489278530373E-3</v>
      </c>
      <c r="O342" s="1">
        <f>627.5095*('PNO-LCCSD_T Default'!N332+'PNO-LCCSD_T Default'!T332-'PNO-LCCSD_T Default'!H332)</f>
        <v>0.21333440473211765</v>
      </c>
      <c r="P342" s="1">
        <f t="shared" si="416"/>
        <v>1.2316103684421598E-3</v>
      </c>
      <c r="Q342" s="1">
        <f>627.5095*('PNO-LCCSD_T Default'!Z332+'PNO-LCCSD_T Default'!AF332-'PNO-LCCSD_T Default'!H332)</f>
        <v>0.21263159410530641</v>
      </c>
      <c r="R342" s="1">
        <f t="shared" si="417"/>
        <v>5.2879974163091981E-4</v>
      </c>
      <c r="S342" s="1">
        <f t="shared" si="418"/>
        <v>0.21298299941871202</v>
      </c>
      <c r="T342" s="1">
        <f t="shared" si="419"/>
        <v>8.8020505503652591E-4</v>
      </c>
      <c r="U342" s="1">
        <f t="shared" si="420"/>
        <v>0.2104758737171501</v>
      </c>
      <c r="V342" s="1">
        <f t="shared" si="421"/>
        <v>-1.6269206465253927E-3</v>
      </c>
      <c r="W342" s="1">
        <f t="shared" si="422"/>
        <v>0.21397161482739752</v>
      </c>
      <c r="X342" s="1">
        <f t="shared" si="423"/>
        <v>1.8688204637220263E-3</v>
      </c>
      <c r="Y342" s="21">
        <f t="shared" si="424"/>
        <v>0.21222374427227381</v>
      </c>
      <c r="Z342" s="27">
        <f t="shared" si="425"/>
        <v>1.2094990859831678E-4</v>
      </c>
      <c r="AA342" s="1">
        <f t="shared" si="426"/>
        <v>0.21036282526263977</v>
      </c>
      <c r="AB342" s="1">
        <f t="shared" si="427"/>
        <v>-1.7399691010357154E-3</v>
      </c>
      <c r="AC342" s="1">
        <f t="shared" si="428"/>
        <v>0.21343442577608734</v>
      </c>
      <c r="AD342" s="1">
        <f t="shared" si="429"/>
        <v>1.3316314124118545E-3</v>
      </c>
      <c r="AE342" s="1">
        <f t="shared" si="430"/>
        <v>0.21189862551936353</v>
      </c>
      <c r="AF342" s="1">
        <f t="shared" si="431"/>
        <v>-2.0416884431195825E-4</v>
      </c>
      <c r="AG342" s="24">
        <f>627.5095*('PNO-LCCSD_T Tight'!J332+'PNO-LCCSD_T Tight'!P332-'PNO-LCCSD_T Tight'!D332)</f>
        <v>0.23175857873931954</v>
      </c>
      <c r="AH342" s="1">
        <f t="shared" si="432"/>
        <v>1.9655784375644053E-2</v>
      </c>
      <c r="AI342" s="1">
        <f>627.5095*('PNO-LCCSD_T Tight'!V332+'PNO-LCCSD_T Tight'!AB332-'PNO-LCCSD_T Tight'!D332)</f>
        <v>0.21167971549264764</v>
      </c>
      <c r="AJ342" s="1">
        <f t="shared" si="433"/>
        <v>-4.2307887102785435E-4</v>
      </c>
      <c r="AK342" s="1">
        <f t="shared" si="434"/>
        <v>0.22171914711598359</v>
      </c>
      <c r="AL342" s="1">
        <f t="shared" si="435"/>
        <v>9.6163527523080994E-3</v>
      </c>
      <c r="AM342" s="1">
        <f>627.5095*('PNO-LCCSD_T Tight'!L332+'PNO-LCCSD_T Tight'!R332-'PNO-LCCSD_T Tight'!F332)</f>
        <v>0.21915365797978273</v>
      </c>
      <c r="AN342" s="1">
        <f t="shared" si="436"/>
        <v>7.0508636161072391E-3</v>
      </c>
      <c r="AO342" s="1">
        <f>627.5095*('PNO-LCCSD_T Tight'!X332+'PNO-LCCSD_T Tight'!AD332-'PNO-LCCSD_T Tight'!F332)</f>
        <v>0.21477276877984172</v>
      </c>
      <c r="AP342" s="1">
        <f t="shared" si="437"/>
        <v>2.669974416166232E-3</v>
      </c>
      <c r="AQ342" s="1">
        <f t="shared" si="438"/>
        <v>0.21696321337981223</v>
      </c>
      <c r="AR342" s="1">
        <f t="shared" si="439"/>
        <v>4.8604190161367355E-3</v>
      </c>
      <c r="AS342" s="1">
        <f>IF((627.5095*('PNO-LCCSD_T Tight'!N332+'PNO-LCCSD_T Tight'!T332-'PNO-LCCSD_T Tight'!H332))&gt;$AS$1,(627.5095*('PNO-LCCSD_T Tight'!N332+'PNO-LCCSD_T Tight'!T332-'PNO-LCCSD_T Tight'!H332)), "")</f>
        <v>0.2162962495674933</v>
      </c>
      <c r="AT342" s="1">
        <f t="shared" si="490"/>
        <v>4.1934552038178086E-3</v>
      </c>
      <c r="AU342" s="1">
        <f>IF((627.5095*('PNO-LCCSD_T Tight'!Z332+'PNO-LCCSD_T Tight'!AF332-'PNO-LCCSD_T Tight'!H332))&gt;$AS$1,(627.5095*('PNO-LCCSD_T Tight'!Z332+'PNO-LCCSD_T Tight'!AF332-'PNO-LCCSD_T Tight'!H332)),"")</f>
        <v>0.21569384039764974</v>
      </c>
      <c r="AV342" s="1">
        <f t="shared" si="491"/>
        <v>3.5910460339742545E-3</v>
      </c>
      <c r="AW342" s="1">
        <f t="shared" si="499"/>
        <v>0.21599504498257152</v>
      </c>
      <c r="AX342" s="1">
        <f t="shared" si="492"/>
        <v>3.8922506188960315E-3</v>
      </c>
      <c r="AY342" s="1">
        <f t="shared" si="440"/>
        <v>0.21088943903454269</v>
      </c>
      <c r="AZ342" s="1">
        <f t="shared" si="441"/>
        <v>-1.2133553291328036E-3</v>
      </c>
      <c r="BA342" s="1">
        <f t="shared" si="442"/>
        <v>0.21680068074075798</v>
      </c>
      <c r="BB342" s="1">
        <f t="shared" si="443"/>
        <v>4.6978863770824886E-3</v>
      </c>
      <c r="BC342" s="21">
        <f t="shared" si="444"/>
        <v>0.21384505988765035</v>
      </c>
      <c r="BD342" s="1">
        <f t="shared" si="445"/>
        <v>1.7422655239748563E-3</v>
      </c>
      <c r="BE342" s="1">
        <f t="shared" si="500"/>
        <v>0.21329831287263226</v>
      </c>
      <c r="BF342" s="1">
        <f t="shared" si="501"/>
        <v>1.1955185089567721E-3</v>
      </c>
      <c r="BG342" s="1">
        <f t="shared" si="502"/>
        <v>0.21666021061961227</v>
      </c>
      <c r="BH342" s="1">
        <f t="shared" si="503"/>
        <v>4.5574162559367803E-3</v>
      </c>
      <c r="BI342" s="1">
        <f t="shared" si="504"/>
        <v>0.21497926174612225</v>
      </c>
      <c r="BJ342" s="1">
        <f t="shared" si="505"/>
        <v>2.8764673824467624E-3</v>
      </c>
      <c r="BL342" s="1">
        <f t="shared" si="446"/>
        <v>0.21320212382518872</v>
      </c>
      <c r="BM342" s="1">
        <f t="shared" si="447"/>
        <v>1.0993294615132265E-3</v>
      </c>
      <c r="BN342" s="1">
        <f t="shared" si="448"/>
        <v>0.21417910085877512</v>
      </c>
      <c r="BO342" s="1">
        <f t="shared" si="449"/>
        <v>2.0763064950996279E-3</v>
      </c>
      <c r="BP342" s="1">
        <f t="shared" si="450"/>
        <v>0.21389901164568473</v>
      </c>
      <c r="BQ342" s="1">
        <f t="shared" si="451"/>
        <v>1.7962172820092381E-3</v>
      </c>
      <c r="BR342" s="1">
        <f t="shared" si="452"/>
        <v>0.2113837754731504</v>
      </c>
      <c r="BS342" s="1">
        <f t="shared" si="453"/>
        <v>-7.1901889052508605E-4</v>
      </c>
      <c r="BT342" s="1">
        <f t="shared" si="454"/>
        <v>0.21404297899601135</v>
      </c>
      <c r="BU342" s="1">
        <f t="shared" si="455"/>
        <v>1.9401846323358618E-3</v>
      </c>
      <c r="BV342" s="1">
        <f t="shared" si="456"/>
        <v>0.21267567946234481</v>
      </c>
      <c r="BW342" s="1">
        <f t="shared" si="457"/>
        <v>5.7288509866931792E-4</v>
      </c>
      <c r="BX342" s="1">
        <f t="shared" si="458"/>
        <v>0.21134702164008418</v>
      </c>
      <c r="BY342" s="1">
        <f t="shared" si="459"/>
        <v>-7.5577272359131364E-4</v>
      </c>
      <c r="BZ342" s="1">
        <f t="shared" si="460"/>
        <v>0.21481127078925852</v>
      </c>
      <c r="CA342" s="1">
        <f t="shared" si="461"/>
        <v>2.7084764255830285E-3</v>
      </c>
      <c r="CB342" s="1">
        <f t="shared" si="462"/>
        <v>0.2129527658894883</v>
      </c>
      <c r="CC342" s="1">
        <f t="shared" si="463"/>
        <v>8.4997152581281488E-4</v>
      </c>
      <c r="CD342" s="1">
        <f t="shared" si="464"/>
        <v>0.21123338253879761</v>
      </c>
      <c r="CE342" s="1">
        <f t="shared" si="465"/>
        <v>-8.6941182487787483E-4</v>
      </c>
      <c r="CF342" s="1">
        <f t="shared" si="466"/>
        <v>0.21482779762551923</v>
      </c>
      <c r="CG342" s="1">
        <f t="shared" si="467"/>
        <v>2.7250032618437448E-3</v>
      </c>
      <c r="CH342" s="1">
        <f t="shared" si="468"/>
        <v>0.21340289000654883</v>
      </c>
      <c r="CI342" s="1">
        <f t="shared" si="469"/>
        <v>1.300095642873339E-3</v>
      </c>
      <c r="CJ342" s="1">
        <f t="shared" si="493"/>
        <v>0.21295892532036115</v>
      </c>
      <c r="CK342" s="1">
        <f t="shared" si="469"/>
        <v>8.5613095668565786E-4</v>
      </c>
      <c r="CL342" s="1">
        <f t="shared" si="494"/>
        <v>0.21685831538542669</v>
      </c>
      <c r="CM342" s="1">
        <f t="shared" si="469"/>
        <v>4.7555210217511967E-3</v>
      </c>
      <c r="CN342" s="1">
        <f t="shared" si="495"/>
        <v>0.21509716279706573</v>
      </c>
      <c r="CO342" s="1">
        <f t="shared" ref="CO342:CU405" si="506">CN342-$A342</f>
        <v>2.9943684333902376E-3</v>
      </c>
      <c r="CP342" s="1">
        <f t="shared" si="496"/>
        <v>0.21286372574701917</v>
      </c>
      <c r="CQ342" s="1">
        <f t="shared" si="506"/>
        <v>7.609313833436826E-4</v>
      </c>
      <c r="CR342" s="1">
        <f t="shared" si="497"/>
        <v>0.21690235509870068</v>
      </c>
      <c r="CS342" s="1">
        <f t="shared" si="506"/>
        <v>4.7995607350251879E-3</v>
      </c>
      <c r="CT342" s="1">
        <f t="shared" si="498"/>
        <v>0.21549854435698343</v>
      </c>
      <c r="CU342" s="1">
        <f t="shared" si="506"/>
        <v>3.3957499933079394E-3</v>
      </c>
    </row>
    <row r="343" spans="1:99" x14ac:dyDescent="0.2">
      <c r="A343" s="4">
        <f>'PNO-LCCSD_T Default'!A333</f>
        <v>2.8997605877543569</v>
      </c>
      <c r="B343" t="s">
        <v>329</v>
      </c>
      <c r="C343" s="1">
        <f>627.5095*('PNO-LCCSD_T Default'!P333+'PNO-LCCSD_T Default'!J333-'PNO-LCCSD_T Default'!D333)</f>
        <v>2.9645029715358264</v>
      </c>
      <c r="D343" s="1">
        <f t="shared" si="482"/>
        <v>6.474238378146957E-2</v>
      </c>
      <c r="E343" s="1">
        <f>627.5095*('PNO-LCCSD_T Default'!AB333+'PNO-LCCSD_T Default'!V333-'PNO-LCCSD_T Default'!D333)</f>
        <v>2.1990126916499677</v>
      </c>
      <c r="F343" s="1">
        <f t="shared" si="483"/>
        <v>-0.70074789610438915</v>
      </c>
      <c r="G343" s="1">
        <f t="shared" si="484"/>
        <v>2.5817578315928973</v>
      </c>
      <c r="H343" s="1">
        <f t="shared" si="485"/>
        <v>-0.31800275616145957</v>
      </c>
      <c r="I343" s="1">
        <f>627.5095*('PNO-LCCSD_T Default'!R333+'PNO-LCCSD_T Default'!L333-'PNO-LCCSD_T Default'!F333)</f>
        <v>2.738785513963863</v>
      </c>
      <c r="J343" s="1">
        <f t="shared" si="486"/>
        <v>-0.16097507379049381</v>
      </c>
      <c r="K343" s="1">
        <f>627.5095*('PNO-LCCSD_T Default'!AD333+'PNO-LCCSD_T Default'!X333-'PNO-LCCSD_T Default'!F333)</f>
        <v>2.5671395283726217</v>
      </c>
      <c r="L343" s="1">
        <f t="shared" si="487"/>
        <v>-0.33262105938173514</v>
      </c>
      <c r="M343" s="1">
        <f t="shared" si="488"/>
        <v>2.6529625211682424</v>
      </c>
      <c r="N343" s="1">
        <f t="shared" si="489"/>
        <v>-0.24679806658611447</v>
      </c>
      <c r="O343" s="1">
        <f>627.5095*('PNO-LCCSD_T Default'!N333+'PNO-LCCSD_T Default'!T333-'PNO-LCCSD_T Default'!H333)</f>
        <v>2.7637024402707713</v>
      </c>
      <c r="P343" s="1">
        <f t="shared" ref="P343:P406" si="507">O343-$A343</f>
        <v>-0.13605814748358558</v>
      </c>
      <c r="Q343" s="1">
        <f>627.5095*('PNO-LCCSD_T Default'!Z333+'PNO-LCCSD_T Default'!AF333-'PNO-LCCSD_T Default'!H333)</f>
        <v>2.7185782321419638</v>
      </c>
      <c r="R343" s="1">
        <f t="shared" ref="R343:R406" si="508">Q343-$A343</f>
        <v>-0.18118235561239304</v>
      </c>
      <c r="S343" s="1">
        <f t="shared" ref="S343:S406" si="509">(O343+Q343)/2</f>
        <v>2.7411403362063673</v>
      </c>
      <c r="T343" s="1">
        <f t="shared" ref="T343:T406" si="510">S343-$A343</f>
        <v>-0.15862025154798953</v>
      </c>
      <c r="U343" s="1">
        <f t="shared" ref="U343:U406" si="511">I343+(I343-C343)*$V$2</f>
        <v>2.5907973968845628</v>
      </c>
      <c r="V343" s="1">
        <f t="shared" ref="V343:V406" si="512">U343-$A343</f>
        <v>-0.30896319086979407</v>
      </c>
      <c r="W343" s="1">
        <f t="shared" ref="W343:W406" si="513">K343+(K343-E343)*$V$2</f>
        <v>2.8084961252391962</v>
      </c>
      <c r="X343" s="1">
        <f t="shared" ref="X343:X406" si="514">W343-$A343</f>
        <v>-9.1264462515160627E-2</v>
      </c>
      <c r="Y343" s="21">
        <f t="shared" ref="Y343:Y406" si="515">M343+(M343-G343)*$V$2</f>
        <v>2.6996467610618793</v>
      </c>
      <c r="Z343" s="27">
        <f t="shared" ref="Z343:Z406" si="516">Y343-$A343</f>
        <v>-0.20011382669247757</v>
      </c>
      <c r="AA343" s="1">
        <f t="shared" ref="AA343:AA406" si="517">O343+(O343-I343)*$AB$2</f>
        <v>2.7898447891829372</v>
      </c>
      <c r="AB343" s="1">
        <f t="shared" ref="AB343:AB406" si="518">AA343-$A343</f>
        <v>-0.10991579857141964</v>
      </c>
      <c r="AC343" s="1">
        <f t="shared" ref="AC343:AC406" si="519">Q343+(Q343-K343)*$AB$2</f>
        <v>2.8774647410147161</v>
      </c>
      <c r="AD343" s="1">
        <f t="shared" ref="AD343:AD406" si="520">AC343-$A343</f>
        <v>-2.2295846739640801E-2</v>
      </c>
      <c r="AE343" s="1">
        <f t="shared" ref="AE343:AE406" si="521">S343+(S343-M343)*$AB$2</f>
        <v>2.8336547650988262</v>
      </c>
      <c r="AF343" s="1">
        <f t="shared" ref="AF343:AF406" si="522">AE343-$A343</f>
        <v>-6.6105822655530666E-2</v>
      </c>
      <c r="AG343" s="24">
        <f>627.5095*('PNO-LCCSD_T Tight'!J333+'PNO-LCCSD_T Tight'!P333-'PNO-LCCSD_T Tight'!D333)</f>
        <v>3.6974631017467012</v>
      </c>
      <c r="AH343" s="1">
        <f t="shared" ref="AH343:AH406" si="523">AG343-$A343</f>
        <v>0.79770251399234438</v>
      </c>
      <c r="AI343" s="1">
        <f>627.5095*('PNO-LCCSD_T Tight'!V333+'PNO-LCCSD_T Tight'!AB333-'PNO-LCCSD_T Tight'!D333)</f>
        <v>2.3116883093788485</v>
      </c>
      <c r="AJ343" s="1">
        <f t="shared" ref="AJ343:AJ406" si="524">AI343-$A343</f>
        <v>-0.58807227837550835</v>
      </c>
      <c r="AK343" s="1">
        <f t="shared" ref="AK343:AK406" si="525">(AG343+AI343)/2</f>
        <v>3.0045757055627749</v>
      </c>
      <c r="AL343" s="1">
        <f t="shared" ref="AL343:AL406" si="526">AK343-$A343</f>
        <v>0.10481511780841801</v>
      </c>
      <c r="AM343" s="1">
        <f>627.5095*('PNO-LCCSD_T Tight'!L333+'PNO-LCCSD_T Tight'!R333-'PNO-LCCSD_T Tight'!F333)</f>
        <v>3.0830558501440959</v>
      </c>
      <c r="AN343" s="1">
        <f t="shared" ref="AN343:AN406" si="527">AM343-$A343</f>
        <v>0.18329526238973903</v>
      </c>
      <c r="AO343" s="1">
        <f>627.5095*('PNO-LCCSD_T Tight'!X333+'PNO-LCCSD_T Tight'!AD333-'PNO-LCCSD_T Tight'!F333)</f>
        <v>2.6450166689547587</v>
      </c>
      <c r="AP343" s="1">
        <f t="shared" ref="AP343:AP406" si="528">AO343-$A343</f>
        <v>-0.25474391879959812</v>
      </c>
      <c r="AQ343" s="1">
        <f t="shared" ref="AQ343:AQ406" si="529">(AM343+AO343)/2</f>
        <v>2.8640362595494273</v>
      </c>
      <c r="AR343" s="1">
        <f t="shared" ref="AR343:AR406" si="530">AQ343-$A343</f>
        <v>-3.5724328204929545E-2</v>
      </c>
      <c r="AS343" s="1" t="str">
        <f>IF((627.5095*('PNO-LCCSD_T Tight'!N333+'PNO-LCCSD_T Tight'!T333-'PNO-LCCSD_T Tight'!H333))&gt;$AS$1,(627.5095*('PNO-LCCSD_T Tight'!N333+'PNO-LCCSD_T Tight'!T333-'PNO-LCCSD_T Tight'!H333)), "")</f>
        <v/>
      </c>
      <c r="AT343" s="1" t="e">
        <f t="shared" si="490"/>
        <v>#VALUE!</v>
      </c>
      <c r="AU343" s="1" t="str">
        <f>IF((627.5095*('PNO-LCCSD_T Tight'!Z333+'PNO-LCCSD_T Tight'!AF333-'PNO-LCCSD_T Tight'!H333))&gt;$AS$1,(627.5095*('PNO-LCCSD_T Tight'!Z333+'PNO-LCCSD_T Tight'!AF333-'PNO-LCCSD_T Tight'!H333)),"")</f>
        <v/>
      </c>
      <c r="AV343" s="1" t="e">
        <f t="shared" si="491"/>
        <v>#VALUE!</v>
      </c>
      <c r="AW343" s="1"/>
      <c r="AX343" s="1">
        <f t="shared" si="492"/>
        <v>-2.8997605877543569</v>
      </c>
      <c r="AY343" s="1">
        <f t="shared" ref="AY343:AY406" si="531">AM343+(AM343-AG343)*$V$2</f>
        <v>2.68022935518613</v>
      </c>
      <c r="AZ343" s="1">
        <f t="shared" ref="AZ343:AZ406" si="532">AY343-$A343</f>
        <v>-0.21953123256822682</v>
      </c>
      <c r="BA343" s="1">
        <f t="shared" ref="BA343:BA406" si="533">AO343+(AO343-AI343)*$V$2</f>
        <v>2.8635581891074207</v>
      </c>
      <c r="BB343" s="1">
        <f t="shared" ref="BB343:BB406" si="534">BA343-$A343</f>
        <v>-3.6202398646936196E-2</v>
      </c>
      <c r="BC343" s="21">
        <f t="shared" ref="BC343:BC406" si="535">AQ343+(AQ343-AK343)*$V$2</f>
        <v>2.7718937721467753</v>
      </c>
      <c r="BD343" s="1">
        <f t="shared" ref="BD343:BD406" si="536">BC343-$A343</f>
        <v>-0.12786681560758151</v>
      </c>
      <c r="BE343" s="1"/>
      <c r="BF343" s="1"/>
      <c r="BG343" s="1"/>
      <c r="BH343" s="1"/>
      <c r="BI343" s="1"/>
      <c r="BJ343" s="1"/>
      <c r="BL343" s="1">
        <f t="shared" ref="BL343:BL406" si="537">U343+$BL$1*(AG343-C343)</f>
        <v>2.8798926265218503</v>
      </c>
      <c r="BM343" s="1">
        <f t="shared" ref="BM343:BM406" si="538">BL343-$A343</f>
        <v>-1.9867961232506559E-2</v>
      </c>
      <c r="BN343" s="1">
        <f t="shared" ref="BN343:BN406" si="539">W343+$BN$1*(AI343-E343)</f>
        <v>2.8162264170798261</v>
      </c>
      <c r="BO343" s="1">
        <f t="shared" ref="BO343:BO406" si="540">BN343-$A343</f>
        <v>-8.3534170674530728E-2</v>
      </c>
      <c r="BP343" s="1">
        <f t="shared" ref="BP343:BP406" si="541">Y343+$BP$1*(AK343-G343)</f>
        <v>2.8422214370015757</v>
      </c>
      <c r="BQ343" s="1">
        <f t="shared" ref="BQ343:BQ406" si="542">BP343-$A343</f>
        <v>-5.7539150752781154E-2</v>
      </c>
      <c r="BR343" s="1">
        <f t="shared" ref="BR343:BR406" si="543">AA343+$BR$1*(AG343-C343)</f>
        <v>2.8981077231982426</v>
      </c>
      <c r="BS343" s="1">
        <f t="shared" ref="BS343:BS406" si="544">BR343-$A343</f>
        <v>-1.6528645561142419E-3</v>
      </c>
      <c r="BT343" s="1">
        <f t="shared" ref="BT343:BT406" si="545">AC343+$BT$1*(AI343-E343)</f>
        <v>2.9001375636588893</v>
      </c>
      <c r="BU343" s="1">
        <f t="shared" ref="BU343:BU406" si="546">BT343-$A343</f>
        <v>3.7697590453245056E-4</v>
      </c>
      <c r="BV343" s="1">
        <f t="shared" ref="BV343:BV406" si="547">AE343+(AK343-G343)*$BV$1</f>
        <v>2.8997864261498312</v>
      </c>
      <c r="BW343" s="1">
        <f t="shared" ref="BW343:BW406" si="548">BV343-$A343</f>
        <v>2.5838395474320208E-5</v>
      </c>
      <c r="BX343" s="1">
        <f t="shared" ref="BX343:BX406" si="549">AA343+$BX$1*(AM343-I343)</f>
        <v>2.903280815420227</v>
      </c>
      <c r="BY343" s="1">
        <f t="shared" ref="BY343:BY406" si="550">BX343-$A343</f>
        <v>3.5202276658701237E-3</v>
      </c>
      <c r="BZ343" s="1">
        <f t="shared" ref="BZ343:BZ406" si="551">AC343+$BZ$1*(AO343-K343)</f>
        <v>2.9143577104024114</v>
      </c>
      <c r="CA343" s="1">
        <f t="shared" ref="CA343:CA406" si="552">BZ343-$A343</f>
        <v>1.4597122648054572E-2</v>
      </c>
      <c r="CB343" s="1">
        <f t="shared" ref="CB343:CB406" si="553">AE343+(AQ343-M343)*$CB$1</f>
        <v>2.9091641848962615</v>
      </c>
      <c r="CC343" s="1">
        <f t="shared" ref="CC343:CC406" si="554">CB343-$A343</f>
        <v>9.4035971419046405E-3</v>
      </c>
      <c r="CD343" s="1">
        <f t="shared" ref="CD343:CD406" si="555">AA343+(AM343-I343)*$CD$1+(AG343-C343)*$CD$2</f>
        <v>2.9103447152189363</v>
      </c>
      <c r="CE343" s="1">
        <f t="shared" ref="CE343:CE406" si="556">CD343-$A343</f>
        <v>1.0584127464579485E-2</v>
      </c>
      <c r="CF343" s="1">
        <f t="shared" ref="CF343:CF406" si="557">AC343+(AO343-K343)*$CF$1+(AI343-E343)*$CF$2</f>
        <v>2.9146314108031719</v>
      </c>
      <c r="CG343" s="1">
        <f t="shared" ref="CG343:CG406" si="558">CF343-$A343</f>
        <v>1.4870823048815041E-2</v>
      </c>
      <c r="CH343" s="1">
        <f t="shared" ref="CH343:CH406" si="559">AE343+(AQ343-M343)*$CH$1+(AK343-G343)*$CH$2</f>
        <v>2.9217780857721221</v>
      </c>
      <c r="CI343" s="1">
        <f t="shared" ref="CI343:CO406" si="560">CH343-$A343</f>
        <v>2.2017498017765202E-2</v>
      </c>
      <c r="CJ343" s="1">
        <f t="shared" si="493"/>
        <v>2.8996804654367323</v>
      </c>
      <c r="CK343" s="1">
        <f t="shared" si="560"/>
        <v>-8.0122317624553574E-5</v>
      </c>
      <c r="CL343" s="1">
        <f t="shared" si="494"/>
        <v>2.8657054788332008</v>
      </c>
      <c r="CM343" s="1">
        <f t="shared" si="560"/>
        <v>-3.4055108921156041E-2</v>
      </c>
      <c r="CN343" s="1">
        <f t="shared" si="495"/>
        <v>2.8784547721318567</v>
      </c>
      <c r="CO343" s="1">
        <f t="shared" si="560"/>
        <v>-2.1305815622500113E-2</v>
      </c>
      <c r="CP343" s="1">
        <f t="shared" si="496"/>
        <v>2.9077807305508179</v>
      </c>
      <c r="CQ343" s="1">
        <f t="shared" si="506"/>
        <v>8.0201427964610161E-3</v>
      </c>
      <c r="CR343" s="1">
        <f t="shared" si="497"/>
        <v>2.8662825836029593</v>
      </c>
      <c r="CS343" s="1">
        <f t="shared" si="506"/>
        <v>-3.3478004151397567E-2</v>
      </c>
      <c r="CT343" s="1">
        <f t="shared" si="498"/>
        <v>2.890334974534873</v>
      </c>
      <c r="CU343" s="1">
        <f t="shared" si="506"/>
        <v>-9.4256132194838749E-3</v>
      </c>
    </row>
    <row r="344" spans="1:99" x14ac:dyDescent="0.2">
      <c r="A344" s="4">
        <f>'PNO-LCCSD_T Default'!A334</f>
        <v>3.8363895077911572</v>
      </c>
      <c r="B344" t="s">
        <v>330</v>
      </c>
      <c r="C344" s="1">
        <f>627.5095*('PNO-LCCSD_T Default'!P334+'PNO-LCCSD_T Default'!J334-'PNO-LCCSD_T Default'!D334)</f>
        <v>3.8805707089372046</v>
      </c>
      <c r="D344" s="1">
        <f t="shared" si="482"/>
        <v>4.41812011460474E-2</v>
      </c>
      <c r="E344" s="1">
        <f>627.5095*('PNO-LCCSD_T Default'!AB334+'PNO-LCCSD_T Default'!V334-'PNO-LCCSD_T Default'!D334)</f>
        <v>3.2882615569531626</v>
      </c>
      <c r="F344" s="1">
        <f t="shared" si="483"/>
        <v>-0.54812795083799459</v>
      </c>
      <c r="G344" s="1">
        <f t="shared" si="484"/>
        <v>3.5844161329451838</v>
      </c>
      <c r="H344" s="1">
        <f t="shared" si="485"/>
        <v>-0.25197337484597337</v>
      </c>
      <c r="I344" s="1">
        <f>627.5095*('PNO-LCCSD_T Default'!R334+'PNO-LCCSD_T Default'!L334-'PNO-LCCSD_T Default'!F334)</f>
        <v>3.68857045069036</v>
      </c>
      <c r="J344" s="1">
        <f t="shared" si="486"/>
        <v>-0.14781905710079712</v>
      </c>
      <c r="K344" s="1">
        <f>627.5095*('PNO-LCCSD_T Default'!AD334+'PNO-LCCSD_T Default'!X334-'PNO-LCCSD_T Default'!F334)</f>
        <v>3.5832823083219529</v>
      </c>
      <c r="L344" s="1">
        <f t="shared" si="487"/>
        <v>-0.25310719946920424</v>
      </c>
      <c r="M344" s="1">
        <f t="shared" si="488"/>
        <v>3.6359263795061567</v>
      </c>
      <c r="N344" s="1">
        <f t="shared" si="489"/>
        <v>-0.20046312828500046</v>
      </c>
      <c r="O344" s="1">
        <f>627.5095*('PNO-LCCSD_T Default'!N334+'PNO-LCCSD_T Default'!T334-'PNO-LCCSD_T Default'!H334)</f>
        <v>3.7147181879095381</v>
      </c>
      <c r="P344" s="1">
        <f t="shared" si="507"/>
        <v>-0.12167131988161906</v>
      </c>
      <c r="Q344" s="1">
        <f>627.5095*('PNO-LCCSD_T Default'!Z334+'PNO-LCCSD_T Default'!AF334-'PNO-LCCSD_T Default'!H334)</f>
        <v>3.6976938551526013</v>
      </c>
      <c r="R344" s="1">
        <f t="shared" si="508"/>
        <v>-0.13869565263855588</v>
      </c>
      <c r="S344" s="1">
        <f t="shared" si="509"/>
        <v>3.7062060215310697</v>
      </c>
      <c r="T344" s="1">
        <f t="shared" si="510"/>
        <v>-0.13018348626008747</v>
      </c>
      <c r="U344" s="1">
        <f t="shared" si="511"/>
        <v>3.5626884874504055</v>
      </c>
      <c r="V344" s="1">
        <f t="shared" si="512"/>
        <v>-0.27370102034075172</v>
      </c>
      <c r="W344" s="1">
        <f t="shared" si="513"/>
        <v>3.7767080449221804</v>
      </c>
      <c r="X344" s="1">
        <f t="shared" si="514"/>
        <v>-5.9681462868976798E-2</v>
      </c>
      <c r="Y344" s="21">
        <f t="shared" si="515"/>
        <v>3.6696982661862934</v>
      </c>
      <c r="Z344" s="27">
        <f t="shared" si="516"/>
        <v>-0.16669124160486382</v>
      </c>
      <c r="AA344" s="1">
        <f t="shared" si="517"/>
        <v>3.7421518794181838</v>
      </c>
      <c r="AB344" s="1">
        <f t="shared" si="518"/>
        <v>-9.4237628372973337E-2</v>
      </c>
      <c r="AC344" s="1">
        <f t="shared" si="519"/>
        <v>3.8177321993683635</v>
      </c>
      <c r="AD344" s="1">
        <f t="shared" si="520"/>
        <v>-1.8657308422793673E-2</v>
      </c>
      <c r="AE344" s="1">
        <f t="shared" si="521"/>
        <v>3.7799420393932737</v>
      </c>
      <c r="AF344" s="1">
        <f t="shared" si="522"/>
        <v>-5.6447468397883505E-2</v>
      </c>
      <c r="AG344" s="24">
        <f>627.5095*('PNO-LCCSD_T Tight'!J334+'PNO-LCCSD_T Tight'!P334-'PNO-LCCSD_T Tight'!D334)</f>
        <v>4.392786963567711</v>
      </c>
      <c r="AH344" s="1">
        <f t="shared" si="523"/>
        <v>0.55639745577655386</v>
      </c>
      <c r="AI344" s="1">
        <f>627.5095*('PNO-LCCSD_T Tight'!V334+'PNO-LCCSD_T Tight'!AB334-'PNO-LCCSD_T Tight'!D334)</f>
        <v>3.3919749472838361</v>
      </c>
      <c r="AJ344" s="1">
        <f t="shared" si="524"/>
        <v>-0.44441456050732109</v>
      </c>
      <c r="AK344" s="1">
        <f t="shared" si="525"/>
        <v>3.8923809554257733</v>
      </c>
      <c r="AL344" s="1">
        <f t="shared" si="526"/>
        <v>5.5991447634616165E-2</v>
      </c>
      <c r="AM344" s="1">
        <f>627.5095*('PNO-LCCSD_T Tight'!L334+'PNO-LCCSD_T Tight'!R334-'PNO-LCCSD_T Tight'!F334)</f>
        <v>3.9303913205700023</v>
      </c>
      <c r="AN344" s="1">
        <f t="shared" si="527"/>
        <v>9.4001812778845117E-2</v>
      </c>
      <c r="AO344" s="1">
        <f>627.5095*('PNO-LCCSD_T Tight'!X334+'PNO-LCCSD_T Tight'!AD334-'PNO-LCCSD_T Tight'!F334)</f>
        <v>3.6446148026357732</v>
      </c>
      <c r="AP344" s="1">
        <f t="shared" si="528"/>
        <v>-0.19177470515538397</v>
      </c>
      <c r="AQ344" s="1">
        <f t="shared" si="529"/>
        <v>3.7875030616028877</v>
      </c>
      <c r="AR344" s="1">
        <f t="shared" si="530"/>
        <v>-4.8886446188269428E-2</v>
      </c>
      <c r="AS344" s="1">
        <f>IF((627.5095*('PNO-LCCSD_T Tight'!N334+'PNO-LCCSD_T Tight'!T334-'PNO-LCCSD_T Tight'!H334))&gt;$AS$1,(627.5095*('PNO-LCCSD_T Tight'!N334+'PNO-LCCSD_T Tight'!T334-'PNO-LCCSD_T Tight'!H334)), "")</f>
        <v>3.8299352072182633</v>
      </c>
      <c r="AT344" s="1">
        <f t="shared" si="490"/>
        <v>-6.4543005728938674E-3</v>
      </c>
      <c r="AU344" s="1">
        <f>IF((627.5095*('PNO-LCCSD_T Tight'!Z334+'PNO-LCCSD_T Tight'!AF334-'PNO-LCCSD_T Tight'!H334))&gt;$AS$1,(627.5095*('PNO-LCCSD_T Tight'!Z334+'PNO-LCCSD_T Tight'!AF334-'PNO-LCCSD_T Tight'!H334)),"")</f>
        <v>3.7377415114656216</v>
      </c>
      <c r="AV344" s="1">
        <f t="shared" si="491"/>
        <v>-9.8647996325535559E-2</v>
      </c>
      <c r="AW344" s="1">
        <f t="shared" ref="AW344:AW398" si="561">(AS344+AU344)/2</f>
        <v>3.7838383593419422</v>
      </c>
      <c r="AX344" s="1">
        <f t="shared" si="492"/>
        <v>-5.2551148449214935E-2</v>
      </c>
      <c r="AY344" s="1">
        <f t="shared" si="531"/>
        <v>3.6272288568022781</v>
      </c>
      <c r="AZ344" s="1">
        <f t="shared" si="532"/>
        <v>-0.20916065098887904</v>
      </c>
      <c r="BA344" s="1">
        <f t="shared" si="533"/>
        <v>3.8102541683051299</v>
      </c>
      <c r="BB344" s="1">
        <f t="shared" si="534"/>
        <v>-2.6135339486027309E-2</v>
      </c>
      <c r="BC344" s="21">
        <f t="shared" si="535"/>
        <v>3.718741512553704</v>
      </c>
      <c r="BD344" s="1">
        <f t="shared" si="536"/>
        <v>-0.11764799523745317</v>
      </c>
      <c r="BE344" s="1">
        <f t="shared" si="500"/>
        <v>3.7245386292754552</v>
      </c>
      <c r="BF344" s="1">
        <f t="shared" si="501"/>
        <v>-0.11185087851570197</v>
      </c>
      <c r="BG344" s="1">
        <f t="shared" si="502"/>
        <v>3.8354482223690693</v>
      </c>
      <c r="BH344" s="1">
        <f t="shared" si="503"/>
        <v>-9.4128542208782306E-4</v>
      </c>
      <c r="BI344" s="1">
        <f t="shared" si="504"/>
        <v>3.7799934258222616</v>
      </c>
      <c r="BJ344" s="1">
        <f t="shared" si="505"/>
        <v>-5.6396081968895562E-2</v>
      </c>
      <c r="BL344" s="1">
        <f t="shared" si="537"/>
        <v>3.7647175878787671</v>
      </c>
      <c r="BM344" s="1">
        <f t="shared" si="538"/>
        <v>-7.1671919912390081E-2</v>
      </c>
      <c r="BN344" s="1">
        <f t="shared" si="539"/>
        <v>3.783823468748535</v>
      </c>
      <c r="BO344" s="1">
        <f t="shared" si="540"/>
        <v>-5.2566039042622137E-2</v>
      </c>
      <c r="BP344" s="1">
        <f t="shared" si="541"/>
        <v>3.7735443603774868</v>
      </c>
      <c r="BQ344" s="1">
        <f t="shared" si="542"/>
        <v>-6.2845147413670421E-2</v>
      </c>
      <c r="BR344" s="1">
        <f t="shared" si="543"/>
        <v>3.8178095206607914</v>
      </c>
      <c r="BS344" s="1">
        <f t="shared" si="544"/>
        <v>-1.8579987130365794E-2</v>
      </c>
      <c r="BT344" s="1">
        <f t="shared" si="545"/>
        <v>3.8386016239358982</v>
      </c>
      <c r="BU344" s="1">
        <f t="shared" si="546"/>
        <v>2.2121161447410387E-3</v>
      </c>
      <c r="BV344" s="1">
        <f t="shared" si="547"/>
        <v>3.8281098830671914</v>
      </c>
      <c r="BW344" s="1">
        <f t="shared" si="548"/>
        <v>-8.2796247239658172E-3</v>
      </c>
      <c r="BX344" s="1">
        <f t="shared" si="549"/>
        <v>3.8218311188343574</v>
      </c>
      <c r="BY344" s="1">
        <f t="shared" si="550"/>
        <v>-1.4558388956799728E-2</v>
      </c>
      <c r="BZ344" s="1">
        <f t="shared" si="551"/>
        <v>3.8467874242813052</v>
      </c>
      <c r="CA344" s="1">
        <f t="shared" si="552"/>
        <v>1.0397916490147985E-2</v>
      </c>
      <c r="CB344" s="1">
        <f t="shared" si="553"/>
        <v>3.8341670102860275</v>
      </c>
      <c r="CC344" s="1">
        <f t="shared" si="554"/>
        <v>-2.2224975051297058E-3</v>
      </c>
      <c r="CD344" s="1">
        <f t="shared" si="555"/>
        <v>3.8276241649233009</v>
      </c>
      <c r="CE344" s="1">
        <f t="shared" si="556"/>
        <v>-8.7653428678562406E-3</v>
      </c>
      <c r="CF344" s="1">
        <f t="shared" si="557"/>
        <v>3.8469229212679457</v>
      </c>
      <c r="CG344" s="1">
        <f t="shared" si="558"/>
        <v>1.0533413476788489E-2</v>
      </c>
      <c r="CH344" s="1">
        <f t="shared" si="559"/>
        <v>3.8419556682254825</v>
      </c>
      <c r="CI344" s="1">
        <f t="shared" si="560"/>
        <v>5.5661604343253401E-3</v>
      </c>
      <c r="CJ344" s="1">
        <f t="shared" si="493"/>
        <v>3.7805883931998858</v>
      </c>
      <c r="CK344" s="1">
        <f t="shared" si="560"/>
        <v>-5.580111459127135E-2</v>
      </c>
      <c r="CL344" s="1">
        <f t="shared" si="494"/>
        <v>3.8122306624391027</v>
      </c>
      <c r="CM344" s="1">
        <f t="shared" si="560"/>
        <v>-2.4158845352054481E-2</v>
      </c>
      <c r="CN344" s="1">
        <f t="shared" si="495"/>
        <v>3.7963565838742168</v>
      </c>
      <c r="CO344" s="1">
        <f t="shared" si="560"/>
        <v>-4.0032923916940355E-2</v>
      </c>
      <c r="CP344" s="1">
        <f t="shared" si="496"/>
        <v>3.7870645026599279</v>
      </c>
      <c r="CQ344" s="1">
        <f t="shared" si="506"/>
        <v>-4.9325005131229283E-2</v>
      </c>
      <c r="CR344" s="1">
        <f t="shared" si="497"/>
        <v>3.8123997775128791</v>
      </c>
      <c r="CS344" s="1">
        <f t="shared" si="506"/>
        <v>-2.398973027827811E-2</v>
      </c>
      <c r="CT344" s="1">
        <f t="shared" si="498"/>
        <v>3.8037967383682649</v>
      </c>
      <c r="CU344" s="1">
        <f t="shared" si="506"/>
        <v>-3.2592769422892243E-2</v>
      </c>
    </row>
    <row r="345" spans="1:99" x14ac:dyDescent="0.2">
      <c r="A345" s="4">
        <f>'PNO-LCCSD_T Default'!A335</f>
        <v>4.0185898515004306</v>
      </c>
      <c r="B345" t="s">
        <v>331</v>
      </c>
      <c r="C345" s="1">
        <f>627.5095*('PNO-LCCSD_T Default'!P335+'PNO-LCCSD_T Default'!J335-'PNO-LCCSD_T Default'!D335)</f>
        <v>4.0859284846019559</v>
      </c>
      <c r="D345" s="1">
        <f t="shared" si="482"/>
        <v>6.7338633101525325E-2</v>
      </c>
      <c r="E345" s="1">
        <f>627.5095*('PNO-LCCSD_T Default'!AB335+'PNO-LCCSD_T Default'!V335-'PNO-LCCSD_T Default'!D335)</f>
        <v>3.5938844396195848</v>
      </c>
      <c r="F345" s="1">
        <f t="shared" si="483"/>
        <v>-0.42470541188084576</v>
      </c>
      <c r="G345" s="1">
        <f t="shared" si="484"/>
        <v>3.8399064621107701</v>
      </c>
      <c r="H345" s="1">
        <f t="shared" si="485"/>
        <v>-0.17868338938966044</v>
      </c>
      <c r="I345" s="1">
        <f>627.5095*('PNO-LCCSD_T Default'!R335+'PNO-LCCSD_T Default'!L335-'PNO-LCCSD_T Default'!F335)</f>
        <v>3.9032092568829171</v>
      </c>
      <c r="J345" s="1">
        <f t="shared" si="486"/>
        <v>-0.11538059461751349</v>
      </c>
      <c r="K345" s="1">
        <f>627.5095*('PNO-LCCSD_T Default'!AD335+'PNO-LCCSD_T Default'!X335-'PNO-LCCSD_T Default'!F335)</f>
        <v>3.8281739041293301</v>
      </c>
      <c r="L345" s="1">
        <f t="shared" si="487"/>
        <v>-0.19041594737110046</v>
      </c>
      <c r="M345" s="1">
        <f t="shared" si="488"/>
        <v>3.8656915805061236</v>
      </c>
      <c r="N345" s="1">
        <f t="shared" si="489"/>
        <v>-0.15289827099430697</v>
      </c>
      <c r="O345" s="1">
        <f>627.5095*('PNO-LCCSD_T Default'!N335+'PNO-LCCSD_T Default'!T335-'PNO-LCCSD_T Default'!H335)</f>
        <v>3.9231768438111434</v>
      </c>
      <c r="P345" s="1">
        <f t="shared" si="507"/>
        <v>-9.5413007689287177E-2</v>
      </c>
      <c r="Q345" s="1">
        <f>627.5095*('PNO-LCCSD_T Default'!Z335+'PNO-LCCSD_T Default'!AF335-'PNO-LCCSD_T Default'!H335)</f>
        <v>3.9160546109720227</v>
      </c>
      <c r="R345" s="1">
        <f t="shared" si="508"/>
        <v>-0.1025352405284079</v>
      </c>
      <c r="S345" s="1">
        <f t="shared" si="509"/>
        <v>3.9196157273915828</v>
      </c>
      <c r="T345" s="1">
        <f t="shared" si="510"/>
        <v>-9.8974124108847761E-2</v>
      </c>
      <c r="U345" s="1">
        <f t="shared" si="511"/>
        <v>3.7834122559987327</v>
      </c>
      <c r="V345" s="1">
        <f t="shared" si="512"/>
        <v>-0.23517759550169792</v>
      </c>
      <c r="W345" s="1">
        <f t="shared" si="513"/>
        <v>3.9817821233485304</v>
      </c>
      <c r="X345" s="1">
        <f t="shared" si="514"/>
        <v>-3.6807728151900143E-2</v>
      </c>
      <c r="Y345" s="21">
        <f t="shared" si="515"/>
        <v>3.8825971896736315</v>
      </c>
      <c r="Z345" s="27">
        <f t="shared" si="516"/>
        <v>-0.13599266182679903</v>
      </c>
      <c r="AA345" s="1">
        <f t="shared" si="517"/>
        <v>3.9441264432112497</v>
      </c>
      <c r="AB345" s="1">
        <f t="shared" si="518"/>
        <v>-7.4463408289180855E-2</v>
      </c>
      <c r="AC345" s="1">
        <f t="shared" si="519"/>
        <v>4.0082573197905855</v>
      </c>
      <c r="AD345" s="1">
        <f t="shared" si="520"/>
        <v>-1.033253170984505E-2</v>
      </c>
      <c r="AE345" s="1">
        <f t="shared" si="521"/>
        <v>3.9761918815009172</v>
      </c>
      <c r="AF345" s="1">
        <f t="shared" si="522"/>
        <v>-4.2397969999513396E-2</v>
      </c>
      <c r="AG345" s="24">
        <f>627.5095*('PNO-LCCSD_T Tight'!J335+'PNO-LCCSD_T Tight'!P335-'PNO-LCCSD_T Tight'!D335)</f>
        <v>4.4798272443962697</v>
      </c>
      <c r="AH345" s="1">
        <f t="shared" si="523"/>
        <v>0.46123739289583909</v>
      </c>
      <c r="AI345" s="1">
        <f>627.5095*('PNO-LCCSD_T Tight'!V335+'PNO-LCCSD_T Tight'!AB335-'PNO-LCCSD_T Tight'!D335)</f>
        <v>3.6832413129918149</v>
      </c>
      <c r="AJ345" s="1">
        <f t="shared" si="524"/>
        <v>-0.33534853850861568</v>
      </c>
      <c r="AK345" s="1">
        <f t="shared" si="525"/>
        <v>4.0815342786940425</v>
      </c>
      <c r="AL345" s="1">
        <f t="shared" si="526"/>
        <v>6.2944427193611929E-2</v>
      </c>
      <c r="AM345" s="1">
        <f>627.5095*('PNO-LCCSD_T Tight'!L335+'PNO-LCCSD_T Tight'!R335-'PNO-LCCSD_T Tight'!F335)</f>
        <v>4.0870297380740928</v>
      </c>
      <c r="AN345" s="1">
        <f t="shared" si="527"/>
        <v>6.8439886573662179E-2</v>
      </c>
      <c r="AO345" s="1">
        <f>627.5095*('PNO-LCCSD_T Tight'!X335+'PNO-LCCSD_T Tight'!AD335-'PNO-LCCSD_T Tight'!F335)</f>
        <v>3.8782123983680417</v>
      </c>
      <c r="AP345" s="1">
        <f t="shared" si="528"/>
        <v>-0.14037745313238892</v>
      </c>
      <c r="AQ345" s="1">
        <f t="shared" si="529"/>
        <v>3.982621068221067</v>
      </c>
      <c r="AR345" s="1">
        <f t="shared" si="530"/>
        <v>-3.5968783279363592E-2</v>
      </c>
      <c r="AS345" s="1">
        <f>IF((627.5095*('PNO-LCCSD_T Tight'!N335+'PNO-LCCSD_T Tight'!T335-'PNO-LCCSD_T Tight'!H335))&gt;$AS$1,(627.5095*('PNO-LCCSD_T Tight'!N335+'PNO-LCCSD_T Tight'!T335-'PNO-LCCSD_T Tight'!H335)), "")</f>
        <v>4.0103630137050752</v>
      </c>
      <c r="AT345" s="1">
        <f t="shared" si="490"/>
        <v>-8.2268377953553795E-3</v>
      </c>
      <c r="AU345" s="1">
        <f>IF((627.5095*('PNO-LCCSD_T Tight'!Z335+'PNO-LCCSD_T Tight'!AF335-'PNO-LCCSD_T Tight'!H335))&gt;$AS$1,(627.5095*('PNO-LCCSD_T Tight'!Z335+'PNO-LCCSD_T Tight'!AF335-'PNO-LCCSD_T Tight'!H335)),"")</f>
        <v>3.946400970352502</v>
      </c>
      <c r="AV345" s="1">
        <f t="shared" si="491"/>
        <v>-7.2188881147928541E-2</v>
      </c>
      <c r="AW345" s="1">
        <f t="shared" si="561"/>
        <v>3.9783819920287886</v>
      </c>
      <c r="AX345" s="1">
        <f t="shared" si="492"/>
        <v>-4.020785947164196E-2</v>
      </c>
      <c r="AY345" s="1">
        <f t="shared" si="531"/>
        <v>3.8294982029444693</v>
      </c>
      <c r="AZ345" s="1">
        <f t="shared" si="532"/>
        <v>-0.18909164855596128</v>
      </c>
      <c r="BA345" s="1">
        <f t="shared" si="533"/>
        <v>4.0060421379021944</v>
      </c>
      <c r="BB345" s="1">
        <f t="shared" si="534"/>
        <v>-1.2547713598236143E-2</v>
      </c>
      <c r="BC345" s="21">
        <f t="shared" si="535"/>
        <v>3.9177701704233314</v>
      </c>
      <c r="BD345" s="1">
        <f t="shared" si="536"/>
        <v>-0.10081968107709915</v>
      </c>
      <c r="BE345" s="1">
        <f t="shared" ref="BE345:BE356" si="562">AS345+(AS345-AM345)*$AB$2</f>
        <v>3.9299257946949586</v>
      </c>
      <c r="BF345" s="1">
        <f t="shared" ref="BF345:BF356" si="563">BE345-$A345</f>
        <v>-8.8664056805471958E-2</v>
      </c>
      <c r="BG345" s="1">
        <f t="shared" ref="BG345:BG356" si="564">AU345+(AU345-AO345)*$AB$2</f>
        <v>4.0179430786640671</v>
      </c>
      <c r="BH345" s="1">
        <f t="shared" ref="BH345:BH356" si="565">BG345-$A345</f>
        <v>-6.4677283636349614E-4</v>
      </c>
      <c r="BI345" s="1">
        <f t="shared" ref="BI345:BI356" si="566">AW345+(AW345-AQ345)*$AB$2</f>
        <v>3.9739344366795128</v>
      </c>
      <c r="BJ345" s="1">
        <f t="shared" ref="BJ345:BJ356" si="567">BI345-$A345</f>
        <v>-4.4655414820917727E-2</v>
      </c>
      <c r="BL345" s="1">
        <f t="shared" si="537"/>
        <v>3.9387743933414803</v>
      </c>
      <c r="BM345" s="1">
        <f t="shared" si="538"/>
        <v>-7.9815458158950303E-2</v>
      </c>
      <c r="BN345" s="1">
        <f t="shared" si="539"/>
        <v>3.98791259525591</v>
      </c>
      <c r="BO345" s="1">
        <f t="shared" si="540"/>
        <v>-3.0677256244520557E-2</v>
      </c>
      <c r="BP345" s="1">
        <f t="shared" si="541"/>
        <v>3.9640743687813216</v>
      </c>
      <c r="BQ345" s="1">
        <f t="shared" si="542"/>
        <v>-5.4515482719108999E-2</v>
      </c>
      <c r="BR345" s="1">
        <f t="shared" si="543"/>
        <v>4.002307828095109</v>
      </c>
      <c r="BS345" s="1">
        <f t="shared" si="544"/>
        <v>-1.6282023405321588E-2</v>
      </c>
      <c r="BT345" s="1">
        <f t="shared" si="545"/>
        <v>4.026237896093094</v>
      </c>
      <c r="BU345" s="1">
        <f t="shared" si="546"/>
        <v>7.6480445926634388E-3</v>
      </c>
      <c r="BV345" s="1">
        <f t="shared" si="547"/>
        <v>4.0139841553155238</v>
      </c>
      <c r="BW345" s="1">
        <f t="shared" si="548"/>
        <v>-4.6056961849068045E-3</v>
      </c>
      <c r="BX345" s="1">
        <f t="shared" si="549"/>
        <v>4.0046947313731351</v>
      </c>
      <c r="BY345" s="1">
        <f t="shared" si="550"/>
        <v>-1.3895120127295435E-2</v>
      </c>
      <c r="BZ345" s="1">
        <f t="shared" si="551"/>
        <v>4.0319622044634906</v>
      </c>
      <c r="CA345" s="1">
        <f t="shared" si="552"/>
        <v>1.3372352963060052E-2</v>
      </c>
      <c r="CB345" s="1">
        <f t="shared" si="553"/>
        <v>4.0180221813870247</v>
      </c>
      <c r="CC345" s="1">
        <f t="shared" si="554"/>
        <v>-5.6767011340586038E-4</v>
      </c>
      <c r="CD345" s="1">
        <f t="shared" si="555"/>
        <v>4.0076624236841463</v>
      </c>
      <c r="CE345" s="1">
        <f t="shared" si="556"/>
        <v>-1.0927427816284307E-2</v>
      </c>
      <c r="CF345" s="1">
        <f t="shared" si="557"/>
        <v>4.0320474017128864</v>
      </c>
      <c r="CG345" s="1">
        <f t="shared" si="558"/>
        <v>1.3457550212455871E-2</v>
      </c>
      <c r="CH345" s="1">
        <f t="shared" si="559"/>
        <v>4.0228408635395088</v>
      </c>
      <c r="CI345" s="1">
        <f t="shared" si="560"/>
        <v>4.2510120390781836E-3</v>
      </c>
      <c r="CJ345" s="1">
        <f t="shared" si="493"/>
        <v>3.9474330217706011</v>
      </c>
      <c r="CK345" s="1">
        <f t="shared" si="560"/>
        <v>-7.1156829729829507E-2</v>
      </c>
      <c r="CL345" s="1">
        <f t="shared" si="494"/>
        <v>4.007745036009057</v>
      </c>
      <c r="CM345" s="1">
        <f t="shared" si="560"/>
        <v>-1.0844815491373616E-2</v>
      </c>
      <c r="CN345" s="1">
        <f t="shared" si="495"/>
        <v>3.9786666067957439</v>
      </c>
      <c r="CO345" s="1">
        <f t="shared" si="560"/>
        <v>-3.9923244704686667E-2</v>
      </c>
      <c r="CP345" s="1">
        <f t="shared" si="496"/>
        <v>3.9509974984671383</v>
      </c>
      <c r="CQ345" s="1">
        <f t="shared" si="506"/>
        <v>-6.7592353033292252E-2</v>
      </c>
      <c r="CR345" s="1">
        <f t="shared" si="497"/>
        <v>4.0077926464243356</v>
      </c>
      <c r="CS345" s="1">
        <f t="shared" si="506"/>
        <v>-1.079720507609494E-2</v>
      </c>
      <c r="CT345" s="1">
        <f t="shared" si="498"/>
        <v>3.9833835869752821</v>
      </c>
      <c r="CU345" s="1">
        <f t="shared" si="506"/>
        <v>-3.5206264525148523E-2</v>
      </c>
    </row>
    <row r="346" spans="1:99" x14ac:dyDescent="0.2">
      <c r="A346" s="4">
        <f>'PNO-LCCSD_T Default'!A336</f>
        <v>3.8225169791610951</v>
      </c>
      <c r="B346" t="s">
        <v>332</v>
      </c>
      <c r="C346" s="1">
        <f>627.5095*('PNO-LCCSD_T Default'!P336+'PNO-LCCSD_T Default'!J336-'PNO-LCCSD_T Default'!D336)</f>
        <v>3.9182220658602898</v>
      </c>
      <c r="D346" s="1">
        <f t="shared" si="482"/>
        <v>9.5705086699194641E-2</v>
      </c>
      <c r="E346" s="1">
        <f>627.5095*('PNO-LCCSD_T Default'!AB336+'PNO-LCCSD_T Default'!V336-'PNO-LCCSD_T Default'!D336)</f>
        <v>3.4962937085179706</v>
      </c>
      <c r="F346" s="1">
        <f t="shared" si="483"/>
        <v>-0.32622327064312451</v>
      </c>
      <c r="G346" s="1">
        <f t="shared" si="484"/>
        <v>3.7072578871891304</v>
      </c>
      <c r="H346" s="1">
        <f t="shared" si="485"/>
        <v>-0.11525909197196471</v>
      </c>
      <c r="I346" s="1">
        <f>627.5095*('PNO-LCCSD_T Default'!R336+'PNO-LCCSD_T Default'!L336-'PNO-LCCSD_T Default'!F336)</f>
        <v>3.7404309657686792</v>
      </c>
      <c r="J346" s="1">
        <f t="shared" si="486"/>
        <v>-8.2086013392415946E-2</v>
      </c>
      <c r="K346" s="1">
        <f>627.5095*('PNO-LCCSD_T Default'!AD336+'PNO-LCCSD_T Default'!X336-'PNO-LCCSD_T Default'!F336)</f>
        <v>3.6736858801557983</v>
      </c>
      <c r="L346" s="1">
        <f t="shared" si="487"/>
        <v>-0.14883109900529679</v>
      </c>
      <c r="M346" s="1">
        <f t="shared" si="488"/>
        <v>3.7070584229622385</v>
      </c>
      <c r="N346" s="1">
        <f t="shared" si="489"/>
        <v>-0.11545855619885659</v>
      </c>
      <c r="O346" s="1">
        <f>627.5095*('PNO-LCCSD_T Default'!N336+'PNO-LCCSD_T Default'!T336-'PNO-LCCSD_T Default'!H336)</f>
        <v>3.7423913568396077</v>
      </c>
      <c r="P346" s="1">
        <f t="shared" si="507"/>
        <v>-8.0125622321487455E-2</v>
      </c>
      <c r="Q346" s="1">
        <f>627.5095*('PNO-LCCSD_T Default'!Z336+'PNO-LCCSD_T Default'!AF336-'PNO-LCCSD_T Default'!H336)</f>
        <v>3.7360033101271877</v>
      </c>
      <c r="R346" s="1">
        <f t="shared" si="508"/>
        <v>-8.6513669033907448E-2</v>
      </c>
      <c r="S346" s="1">
        <f t="shared" si="509"/>
        <v>3.7391973334833977</v>
      </c>
      <c r="T346" s="1">
        <f t="shared" si="510"/>
        <v>-8.3319645677697451E-2</v>
      </c>
      <c r="U346" s="1">
        <f t="shared" si="511"/>
        <v>3.6238650146054807</v>
      </c>
      <c r="V346" s="1">
        <f t="shared" si="512"/>
        <v>-0.1986519645556144</v>
      </c>
      <c r="W346" s="1">
        <f t="shared" si="513"/>
        <v>3.7899902801241545</v>
      </c>
      <c r="X346" s="1">
        <f t="shared" si="514"/>
        <v>-3.2526699036940609E-2</v>
      </c>
      <c r="Y346" s="21">
        <f t="shared" si="515"/>
        <v>3.7069276473648172</v>
      </c>
      <c r="Z346" s="27">
        <f t="shared" si="516"/>
        <v>-0.11558933179627795</v>
      </c>
      <c r="AA346" s="1">
        <f t="shared" si="517"/>
        <v>3.7444481605861557</v>
      </c>
      <c r="AB346" s="1">
        <f t="shared" si="518"/>
        <v>-7.8068818574939414E-2</v>
      </c>
      <c r="AC346" s="1">
        <f t="shared" si="519"/>
        <v>3.8013855317365142</v>
      </c>
      <c r="AD346" s="1">
        <f t="shared" si="520"/>
        <v>-2.1131447424580951E-2</v>
      </c>
      <c r="AE346" s="1">
        <f t="shared" si="521"/>
        <v>3.7729168461613352</v>
      </c>
      <c r="AF346" s="1">
        <f t="shared" si="522"/>
        <v>-4.960013299975996E-2</v>
      </c>
      <c r="AG346" s="24">
        <f>627.5095*('PNO-LCCSD_T Tight'!J336+'PNO-LCCSD_T Tight'!P336-'PNO-LCCSD_T Tight'!D336)</f>
        <v>4.2035290403660603</v>
      </c>
      <c r="AH346" s="1">
        <f t="shared" si="523"/>
        <v>0.38101206120496522</v>
      </c>
      <c r="AI346" s="1">
        <f>627.5095*('PNO-LCCSD_T Tight'!V336+'PNO-LCCSD_T Tight'!AB336-'PNO-LCCSD_T Tight'!D336)</f>
        <v>3.5545427948685733</v>
      </c>
      <c r="AJ346" s="1">
        <f t="shared" si="524"/>
        <v>-0.26797418429252184</v>
      </c>
      <c r="AK346" s="1">
        <f t="shared" si="525"/>
        <v>3.8790359176173168</v>
      </c>
      <c r="AL346" s="1">
        <f t="shared" si="526"/>
        <v>5.651893845622169E-2</v>
      </c>
      <c r="AM346" s="1">
        <f>627.5095*('PNO-LCCSD_T Tight'!L336+'PNO-LCCSD_T Tight'!R336-'PNO-LCCSD_T Tight'!F336)</f>
        <v>3.8645139337324341</v>
      </c>
      <c r="AN346" s="1">
        <f t="shared" si="527"/>
        <v>4.1996954571339007E-2</v>
      </c>
      <c r="AO346" s="1">
        <f>627.5095*('PNO-LCCSD_T Tight'!X336+'PNO-LCCSD_T Tight'!AD336-'PNO-LCCSD_T Tight'!F336)</f>
        <v>3.7132183310067037</v>
      </c>
      <c r="AP346" s="1">
        <f t="shared" si="528"/>
        <v>-0.10929864815439139</v>
      </c>
      <c r="AQ346" s="1">
        <f t="shared" si="529"/>
        <v>3.7888661323695692</v>
      </c>
      <c r="AR346" s="1">
        <f t="shared" si="530"/>
        <v>-3.3650846791525968E-2</v>
      </c>
      <c r="AS346" s="1">
        <f>IF((627.5095*('PNO-LCCSD_T Tight'!N336+'PNO-LCCSD_T Tight'!T336-'PNO-LCCSD_T Tight'!H336))&gt;$AS$1,(627.5095*('PNO-LCCSD_T Tight'!N336+'PNO-LCCSD_T Tight'!T336-'PNO-LCCSD_T Tight'!H336)), "")</f>
        <v>3.8063722254921153</v>
      </c>
      <c r="AT346" s="1">
        <f t="shared" si="490"/>
        <v>-1.6144753668979828E-2</v>
      </c>
      <c r="AU346" s="1">
        <f>IF((627.5095*('PNO-LCCSD_T Tight'!Z336+'PNO-LCCSD_T Tight'!AF336-'PNO-LCCSD_T Tight'!H336))&gt;$AS$1,(627.5095*('PNO-LCCSD_T Tight'!Z336+'PNO-LCCSD_T Tight'!AF336-'PNO-LCCSD_T Tight'!H336)),"")</f>
        <v>3.7633125236152356</v>
      </c>
      <c r="AV346" s="1">
        <f t="shared" si="491"/>
        <v>-5.9204455545859513E-2</v>
      </c>
      <c r="AW346" s="1">
        <f t="shared" si="561"/>
        <v>3.7848423745536754</v>
      </c>
      <c r="AX346" s="1">
        <f t="shared" si="492"/>
        <v>-3.7674604607419671E-2</v>
      </c>
      <c r="AY346" s="1">
        <f t="shared" si="531"/>
        <v>3.642243986906752</v>
      </c>
      <c r="AZ346" s="1">
        <f t="shared" si="532"/>
        <v>-0.18027299225434312</v>
      </c>
      <c r="BA346" s="1">
        <f t="shared" si="533"/>
        <v>3.8172514619493727</v>
      </c>
      <c r="BB346" s="1">
        <f t="shared" si="534"/>
        <v>-5.2655172117224147E-3</v>
      </c>
      <c r="BC346" s="21">
        <f t="shared" si="535"/>
        <v>3.7297477244280626</v>
      </c>
      <c r="BD346" s="1">
        <f t="shared" si="536"/>
        <v>-9.2769254733032547E-2</v>
      </c>
      <c r="BE346" s="1">
        <f t="shared" si="562"/>
        <v>3.7453710889776826</v>
      </c>
      <c r="BF346" s="1">
        <f t="shared" si="563"/>
        <v>-7.7145890183412558E-2</v>
      </c>
      <c r="BG346" s="1">
        <f t="shared" si="564"/>
        <v>3.8158703650405803</v>
      </c>
      <c r="BH346" s="1">
        <f t="shared" si="565"/>
        <v>-6.6466141205148155E-3</v>
      </c>
      <c r="BI346" s="1">
        <f t="shared" si="566"/>
        <v>3.7806207270091314</v>
      </c>
      <c r="BJ346" s="1">
        <f t="shared" si="567"/>
        <v>-4.1896252151963687E-2</v>
      </c>
      <c r="BL346" s="1">
        <f t="shared" si="537"/>
        <v>3.7363962177531</v>
      </c>
      <c r="BM346" s="1">
        <f t="shared" si="538"/>
        <v>-8.6120761407995072E-2</v>
      </c>
      <c r="BN346" s="1">
        <f t="shared" si="539"/>
        <v>3.7939865523081124</v>
      </c>
      <c r="BO346" s="1">
        <f t="shared" si="540"/>
        <v>-2.8530426852982682E-2</v>
      </c>
      <c r="BP346" s="1">
        <f t="shared" si="541"/>
        <v>3.764851397824815</v>
      </c>
      <c r="BQ346" s="1">
        <f t="shared" si="542"/>
        <v>-5.7665581336280081E-2</v>
      </c>
      <c r="BR346" s="1">
        <f t="shared" si="543"/>
        <v>3.7865898390784607</v>
      </c>
      <c r="BS346" s="1">
        <f t="shared" si="544"/>
        <v>-3.5927140082634423E-2</v>
      </c>
      <c r="BT346" s="1">
        <f t="shared" si="545"/>
        <v>3.8131065342979569</v>
      </c>
      <c r="BU346" s="1">
        <f t="shared" si="546"/>
        <v>-9.4104448631382454E-3</v>
      </c>
      <c r="BV346" s="1">
        <f t="shared" si="547"/>
        <v>3.7997841268125203</v>
      </c>
      <c r="BW346" s="1">
        <f t="shared" si="548"/>
        <v>-2.2732852348574806E-2</v>
      </c>
      <c r="BX346" s="1">
        <f t="shared" si="549"/>
        <v>3.7853331202539224</v>
      </c>
      <c r="BY346" s="1">
        <f t="shared" si="550"/>
        <v>-3.7183858907172684E-2</v>
      </c>
      <c r="BZ346" s="1">
        <f t="shared" si="551"/>
        <v>3.8201133572339692</v>
      </c>
      <c r="CA346" s="1">
        <f t="shared" si="552"/>
        <v>-2.403621927125954E-3</v>
      </c>
      <c r="CB346" s="1">
        <f t="shared" si="553"/>
        <v>3.8021826976105997</v>
      </c>
      <c r="CC346" s="1">
        <f t="shared" si="554"/>
        <v>-2.0334281550495437E-2</v>
      </c>
      <c r="CD346" s="1">
        <f t="shared" si="555"/>
        <v>3.7811911190714738</v>
      </c>
      <c r="CE346" s="1">
        <f t="shared" si="556"/>
        <v>-4.1325860089621358E-2</v>
      </c>
      <c r="CF346" s="1">
        <f t="shared" si="557"/>
        <v>3.8202466705211635</v>
      </c>
      <c r="CG346" s="1">
        <f t="shared" si="558"/>
        <v>-2.2703086399316064E-3</v>
      </c>
      <c r="CH346" s="1">
        <f t="shared" si="559"/>
        <v>3.8047543084384836</v>
      </c>
      <c r="CI346" s="1">
        <f t="shared" si="560"/>
        <v>-1.7762670722611507E-2</v>
      </c>
      <c r="CJ346" s="1">
        <f t="shared" si="493"/>
        <v>3.7276660033805791</v>
      </c>
      <c r="CK346" s="1">
        <f t="shared" si="560"/>
        <v>-9.4850975780516045E-2</v>
      </c>
      <c r="CL346" s="1">
        <f t="shared" si="494"/>
        <v>3.8183615305443168</v>
      </c>
      <c r="CM346" s="1">
        <f t="shared" si="560"/>
        <v>-4.1554486167783011E-3</v>
      </c>
      <c r="CN346" s="1">
        <f t="shared" si="495"/>
        <v>3.7730402147053286</v>
      </c>
      <c r="CO346" s="1">
        <f t="shared" si="560"/>
        <v>-4.9476764455766542E-2</v>
      </c>
      <c r="CP346" s="1">
        <f t="shared" si="496"/>
        <v>3.7242587498769288</v>
      </c>
      <c r="CQ346" s="1">
        <f t="shared" si="506"/>
        <v>-9.8258229284166276E-2</v>
      </c>
      <c r="CR346" s="1">
        <f t="shared" si="497"/>
        <v>3.8186344350617429</v>
      </c>
      <c r="CS346" s="1">
        <f t="shared" si="506"/>
        <v>-3.8825440993521809E-3</v>
      </c>
      <c r="CT346" s="1">
        <f t="shared" si="498"/>
        <v>3.775653025301267</v>
      </c>
      <c r="CU346" s="1">
        <f t="shared" si="506"/>
        <v>-4.6863953859828111E-2</v>
      </c>
    </row>
    <row r="347" spans="1:99" x14ac:dyDescent="0.2">
      <c r="A347" s="4">
        <f>'PNO-LCCSD_T Default'!A337</f>
        <v>3.4587181748737814</v>
      </c>
      <c r="B347" t="s">
        <v>333</v>
      </c>
      <c r="C347" s="1">
        <f>627.5095*('PNO-LCCSD_T Default'!P337+'PNO-LCCSD_T Default'!J337-'PNO-LCCSD_T Default'!D337)</f>
        <v>3.5677057617865398</v>
      </c>
      <c r="D347" s="1">
        <f t="shared" si="482"/>
        <v>0.10898758691275834</v>
      </c>
      <c r="E347" s="1">
        <f>627.5095*('PNO-LCCSD_T Default'!AB337+'PNO-LCCSD_T Default'!V337-'PNO-LCCSD_T Default'!D337)</f>
        <v>3.2069717456130338</v>
      </c>
      <c r="F347" s="1">
        <f t="shared" si="483"/>
        <v>-0.25174642926074764</v>
      </c>
      <c r="G347" s="1">
        <f t="shared" si="484"/>
        <v>3.3873387536997868</v>
      </c>
      <c r="H347" s="1">
        <f t="shared" si="485"/>
        <v>-7.137942117399465E-2</v>
      </c>
      <c r="I347" s="1">
        <f>627.5095*('PNO-LCCSD_T Default'!R337+'PNO-LCCSD_T Default'!L337-'PNO-LCCSD_T Default'!F337)</f>
        <v>3.3960129464755484</v>
      </c>
      <c r="J347" s="1">
        <f t="shared" si="486"/>
        <v>-6.2705228398233004E-2</v>
      </c>
      <c r="K347" s="1">
        <f>627.5095*('PNO-LCCSD_T Default'!AD337+'PNO-LCCSD_T Default'!X337-'PNO-LCCSD_T Default'!F337)</f>
        <v>3.3365669113959813</v>
      </c>
      <c r="L347" s="1">
        <f t="shared" si="487"/>
        <v>-0.12215126347780014</v>
      </c>
      <c r="M347" s="1">
        <f t="shared" si="488"/>
        <v>3.3662899289357648</v>
      </c>
      <c r="N347" s="1">
        <f t="shared" si="489"/>
        <v>-9.2428245938016573E-2</v>
      </c>
      <c r="O347" s="1">
        <f>627.5095*('PNO-LCCSD_T Default'!N337+'PNO-LCCSD_T Default'!T337-'PNO-LCCSD_T Default'!H337)</f>
        <v>3.3924795094527198</v>
      </c>
      <c r="P347" s="1">
        <f t="shared" si="507"/>
        <v>-6.6238665421061604E-2</v>
      </c>
      <c r="Q347" s="1">
        <f>627.5095*('PNO-LCCSD_T Default'!Z337+'PNO-LCCSD_T Default'!AF337-'PNO-LCCSD_T Default'!H337)</f>
        <v>3.3868193737670231</v>
      </c>
      <c r="R347" s="1">
        <f t="shared" si="508"/>
        <v>-7.1898801106758281E-2</v>
      </c>
      <c r="S347" s="1">
        <f t="shared" si="509"/>
        <v>3.3896494416098717</v>
      </c>
      <c r="T347" s="1">
        <f t="shared" si="510"/>
        <v>-6.9068733263909721E-2</v>
      </c>
      <c r="U347" s="1">
        <f t="shared" si="511"/>
        <v>3.2834452402500922</v>
      </c>
      <c r="V347" s="1">
        <f t="shared" si="512"/>
        <v>-0.1752729346236892</v>
      </c>
      <c r="W347" s="1">
        <f t="shared" si="513"/>
        <v>3.4215339528162652</v>
      </c>
      <c r="X347" s="1">
        <f t="shared" si="514"/>
        <v>-3.7184222057516259E-2</v>
      </c>
      <c r="Y347" s="21">
        <f t="shared" si="515"/>
        <v>3.3524895965331787</v>
      </c>
      <c r="Z347" s="27">
        <f t="shared" si="516"/>
        <v>-0.10622857834060273</v>
      </c>
      <c r="AA347" s="1">
        <f t="shared" si="517"/>
        <v>3.3887722968386047</v>
      </c>
      <c r="AB347" s="1">
        <f t="shared" si="518"/>
        <v>-6.9945878035176712E-2</v>
      </c>
      <c r="AC347" s="1">
        <f t="shared" si="519"/>
        <v>3.43954326871369</v>
      </c>
      <c r="AD347" s="1">
        <f t="shared" si="520"/>
        <v>-1.9174906160091432E-2</v>
      </c>
      <c r="AE347" s="1">
        <f t="shared" si="521"/>
        <v>3.4141577827761478</v>
      </c>
      <c r="AF347" s="1">
        <f t="shared" si="522"/>
        <v>-4.4560392097633628E-2</v>
      </c>
      <c r="AG347" s="24">
        <f>627.5095*('PNO-LCCSD_T Tight'!J337+'PNO-LCCSD_T Tight'!P337-'PNO-LCCSD_T Tight'!D337)</f>
        <v>3.7840618650398277</v>
      </c>
      <c r="AH347" s="1">
        <f t="shared" si="523"/>
        <v>0.32534369016604625</v>
      </c>
      <c r="AI347" s="1">
        <f>627.5095*('PNO-LCCSD_T Tight'!V337+'PNO-LCCSD_T Tight'!AB337-'PNO-LCCSD_T Tight'!D337)</f>
        <v>3.2652765761334615</v>
      </c>
      <c r="AJ347" s="1">
        <f t="shared" si="524"/>
        <v>-0.19344159874031996</v>
      </c>
      <c r="AK347" s="1">
        <f t="shared" si="525"/>
        <v>3.5246692205866443</v>
      </c>
      <c r="AL347" s="1">
        <f t="shared" si="526"/>
        <v>6.5951045712862921E-2</v>
      </c>
      <c r="AM347" s="1">
        <f>627.5095*('PNO-LCCSD_T Tight'!L337+'PNO-LCCSD_T Tight'!R337-'PNO-LCCSD_T Tight'!F337)</f>
        <v>3.4901549085683623</v>
      </c>
      <c r="AN347" s="1">
        <f t="shared" si="527"/>
        <v>3.1436733694580887E-2</v>
      </c>
      <c r="AO347" s="1">
        <f>627.5095*('PNO-LCCSD_T Tight'!X337+'PNO-LCCSD_T Tight'!AD337-'PNO-LCCSD_T Tight'!F337)</f>
        <v>3.3712802938467248</v>
      </c>
      <c r="AP347" s="1">
        <f t="shared" si="528"/>
        <v>-8.743788102705663E-2</v>
      </c>
      <c r="AQ347" s="1">
        <f t="shared" si="529"/>
        <v>3.4307176012075438</v>
      </c>
      <c r="AR347" s="1">
        <f t="shared" si="530"/>
        <v>-2.8000573666237649E-2</v>
      </c>
      <c r="AS347" s="1">
        <f>IF((627.5095*('PNO-LCCSD_T Tight'!N337+'PNO-LCCSD_T Tight'!T337-'PNO-LCCSD_T Tight'!H337))&gt;$AS$1,(627.5095*('PNO-LCCSD_T Tight'!N337+'PNO-LCCSD_T Tight'!T337-'PNO-LCCSD_T Tight'!H337)), "")</f>
        <v>3.441136596086857</v>
      </c>
      <c r="AT347" s="1">
        <f t="shared" si="490"/>
        <v>-1.7581578786924457E-2</v>
      </c>
      <c r="AU347" s="1">
        <f>IF((627.5095*('PNO-LCCSD_T Tight'!Z337+'PNO-LCCSD_T Tight'!AF337-'PNO-LCCSD_T Tight'!H337))&gt;$AS$1,(627.5095*('PNO-LCCSD_T Tight'!Z337+'PNO-LCCSD_T Tight'!AF337-'PNO-LCCSD_T Tight'!H337)),"")</f>
        <v>3.4090834108678334</v>
      </c>
      <c r="AV347" s="1">
        <f t="shared" si="491"/>
        <v>-4.9634764005948018E-2</v>
      </c>
      <c r="AW347" s="1">
        <f t="shared" si="561"/>
        <v>3.4251100034773452</v>
      </c>
      <c r="AX347" s="1">
        <f t="shared" si="492"/>
        <v>-3.3608171396436237E-2</v>
      </c>
      <c r="AY347" s="1">
        <f t="shared" si="531"/>
        <v>3.2974594141542761</v>
      </c>
      <c r="AZ347" s="1">
        <f t="shared" si="532"/>
        <v>-0.16125876071950529</v>
      </c>
      <c r="BA347" s="1">
        <f t="shared" si="533"/>
        <v>3.4407799717030114</v>
      </c>
      <c r="BB347" s="1">
        <f t="shared" si="534"/>
        <v>-1.7938203170769995E-2</v>
      </c>
      <c r="BC347" s="21">
        <f t="shared" si="535"/>
        <v>3.3691196929286442</v>
      </c>
      <c r="BD347" s="1">
        <f t="shared" si="536"/>
        <v>-8.9598481945137198E-2</v>
      </c>
      <c r="BE347" s="1">
        <f t="shared" si="562"/>
        <v>3.3897075469259335</v>
      </c>
      <c r="BF347" s="1">
        <f t="shared" si="563"/>
        <v>-6.9010627947847958E-2</v>
      </c>
      <c r="BG347" s="1">
        <f t="shared" si="564"/>
        <v>3.4487456975785049</v>
      </c>
      <c r="BH347" s="1">
        <f t="shared" si="565"/>
        <v>-9.9724772952765051E-3</v>
      </c>
      <c r="BI347" s="1">
        <f t="shared" si="566"/>
        <v>3.4192266222522187</v>
      </c>
      <c r="BJ347" s="1">
        <f t="shared" si="567"/>
        <v>-3.9491552621562676E-2</v>
      </c>
      <c r="BL347" s="1">
        <f t="shared" si="537"/>
        <v>3.3687807377422176</v>
      </c>
      <c r="BM347" s="1">
        <f t="shared" si="538"/>
        <v>-8.9937437131563769E-2</v>
      </c>
      <c r="BN347" s="1">
        <f t="shared" si="539"/>
        <v>3.4255340494185833</v>
      </c>
      <c r="BO347" s="1">
        <f t="shared" si="540"/>
        <v>-3.318412545519811E-2</v>
      </c>
      <c r="BP347" s="1">
        <f t="shared" si="541"/>
        <v>3.398797588740802</v>
      </c>
      <c r="BQ347" s="1">
        <f t="shared" si="542"/>
        <v>-5.9920586132979459E-2</v>
      </c>
      <c r="BR347" s="1">
        <f t="shared" si="543"/>
        <v>3.4207294873662537</v>
      </c>
      <c r="BS347" s="1">
        <f t="shared" si="544"/>
        <v>-3.7988687507527708E-2</v>
      </c>
      <c r="BT347" s="1">
        <f t="shared" si="545"/>
        <v>3.4512754882331698</v>
      </c>
      <c r="BU347" s="1">
        <f t="shared" si="546"/>
        <v>-7.442686640611651E-3</v>
      </c>
      <c r="BV347" s="1">
        <f t="shared" si="547"/>
        <v>3.4356372245104039</v>
      </c>
      <c r="BW347" s="1">
        <f t="shared" si="548"/>
        <v>-2.3080950363377539E-2</v>
      </c>
      <c r="BX347" s="1">
        <f t="shared" si="549"/>
        <v>3.4197917863493119</v>
      </c>
      <c r="BY347" s="1">
        <f t="shared" si="550"/>
        <v>-3.8926388524469502E-2</v>
      </c>
      <c r="BZ347" s="1">
        <f t="shared" si="551"/>
        <v>3.455988142607691</v>
      </c>
      <c r="CA347" s="1">
        <f t="shared" si="552"/>
        <v>-2.7300322660903653E-3</v>
      </c>
      <c r="CB347" s="1">
        <f t="shared" si="553"/>
        <v>3.4372061079228589</v>
      </c>
      <c r="CC347" s="1">
        <f t="shared" si="554"/>
        <v>-2.1512066950922559E-2</v>
      </c>
      <c r="CD347" s="1">
        <f t="shared" si="555"/>
        <v>3.4166830420403986</v>
      </c>
      <c r="CE347" s="1">
        <f t="shared" si="556"/>
        <v>-4.2035132833382782E-2</v>
      </c>
      <c r="CF347" s="1">
        <f t="shared" si="557"/>
        <v>3.4560669468731602</v>
      </c>
      <c r="CG347" s="1">
        <f t="shared" si="558"/>
        <v>-2.6512280006212308E-3</v>
      </c>
      <c r="CH347" s="1">
        <f t="shared" si="559"/>
        <v>3.4386312553945069</v>
      </c>
      <c r="CI347" s="1">
        <f t="shared" si="560"/>
        <v>-2.0086919479274545E-2</v>
      </c>
      <c r="CJ347" s="1">
        <f t="shared" si="493"/>
        <v>3.3622372719277513</v>
      </c>
      <c r="CK347" s="1">
        <f t="shared" si="560"/>
        <v>-9.6480902946030067E-2</v>
      </c>
      <c r="CL347" s="1">
        <f t="shared" si="494"/>
        <v>3.4418911026296786</v>
      </c>
      <c r="CM347" s="1">
        <f t="shared" si="560"/>
        <v>-1.6827072244102848E-2</v>
      </c>
      <c r="CN347" s="1">
        <f t="shared" si="495"/>
        <v>3.4037305095019383</v>
      </c>
      <c r="CO347" s="1">
        <f t="shared" si="560"/>
        <v>-5.4987665371843075E-2</v>
      </c>
      <c r="CP347" s="1">
        <f t="shared" si="496"/>
        <v>3.3596841564641542</v>
      </c>
      <c r="CQ347" s="1">
        <f t="shared" si="506"/>
        <v>-9.9034018409627222E-2</v>
      </c>
      <c r="CR347" s="1">
        <f t="shared" si="497"/>
        <v>3.4419943582015833</v>
      </c>
      <c r="CS347" s="1">
        <f t="shared" si="506"/>
        <v>-1.6723816672198133E-2</v>
      </c>
      <c r="CT347" s="1">
        <f t="shared" si="498"/>
        <v>3.4052724186512298</v>
      </c>
      <c r="CU347" s="1">
        <f t="shared" si="506"/>
        <v>-5.3445756222551655E-2</v>
      </c>
    </row>
    <row r="348" spans="1:99" x14ac:dyDescent="0.2">
      <c r="A348" s="4">
        <f>'PNO-LCCSD_T Default'!A338</f>
        <v>2.2488046054246182</v>
      </c>
      <c r="B348" t="s">
        <v>334</v>
      </c>
      <c r="C348" s="1">
        <f>627.5095*('PNO-LCCSD_T Default'!P338+'PNO-LCCSD_T Default'!J338-'PNO-LCCSD_T Default'!D338)</f>
        <v>2.3468897111367668</v>
      </c>
      <c r="D348" s="1">
        <f t="shared" si="482"/>
        <v>9.8085105712148568E-2</v>
      </c>
      <c r="E348" s="1">
        <f>627.5095*('PNO-LCCSD_T Default'!AB338+'PNO-LCCSD_T Default'!V338-'PNO-LCCSD_T Default'!D338)</f>
        <v>2.1200565861464273</v>
      </c>
      <c r="F348" s="1">
        <f t="shared" si="483"/>
        <v>-0.12874801927819091</v>
      </c>
      <c r="G348" s="1">
        <f t="shared" si="484"/>
        <v>2.2334731486415969</v>
      </c>
      <c r="H348" s="1">
        <f t="shared" si="485"/>
        <v>-1.5331456783021391E-2</v>
      </c>
      <c r="I348" s="1">
        <f>627.5095*('PNO-LCCSD_T Default'!R338+'PNO-LCCSD_T Default'!L338-'PNO-LCCSD_T Default'!F338)</f>
        <v>2.2132636966699573</v>
      </c>
      <c r="J348" s="1">
        <f t="shared" si="486"/>
        <v>-3.5540908754660983E-2</v>
      </c>
      <c r="K348" s="1">
        <f>627.5095*('PNO-LCCSD_T Default'!AD338+'PNO-LCCSD_T Default'!X338-'PNO-LCCSD_T Default'!F338)</f>
        <v>2.1715298520574411</v>
      </c>
      <c r="L348" s="1">
        <f t="shared" si="487"/>
        <v>-7.7274753367177151E-2</v>
      </c>
      <c r="M348" s="1">
        <f t="shared" si="488"/>
        <v>2.192396774363699</v>
      </c>
      <c r="N348" s="1">
        <f t="shared" si="489"/>
        <v>-5.6407831060919289E-2</v>
      </c>
      <c r="O348" s="1">
        <f>627.5095*('PNO-LCCSD_T Default'!N338+'PNO-LCCSD_T Default'!T338-'PNO-LCCSD_T Default'!H338)</f>
        <v>2.1981030275862117</v>
      </c>
      <c r="P348" s="1">
        <f t="shared" si="507"/>
        <v>-5.0701577838406564E-2</v>
      </c>
      <c r="Q348" s="1">
        <f>627.5095*('PNO-LCCSD_T Default'!Z338+'PNO-LCCSD_T Default'!AF338-'PNO-LCCSD_T Default'!H338)</f>
        <v>2.1946831008091454</v>
      </c>
      <c r="R348" s="1">
        <f t="shared" si="508"/>
        <v>-5.4121504615472826E-2</v>
      </c>
      <c r="S348" s="1">
        <f t="shared" si="509"/>
        <v>2.1963930641976788</v>
      </c>
      <c r="T348" s="1">
        <f t="shared" si="510"/>
        <v>-5.2411541226939473E-2</v>
      </c>
      <c r="U348" s="1">
        <f t="shared" si="511"/>
        <v>2.1256538924196602</v>
      </c>
      <c r="V348" s="1">
        <f t="shared" si="512"/>
        <v>-0.12315071300495806</v>
      </c>
      <c r="W348" s="1">
        <f t="shared" si="513"/>
        <v>2.2052774929534249</v>
      </c>
      <c r="X348" s="1">
        <f t="shared" si="514"/>
        <v>-4.3527112471193341E-2</v>
      </c>
      <c r="Y348" s="21">
        <f t="shared" si="515"/>
        <v>2.1654656926865421</v>
      </c>
      <c r="Z348" s="27">
        <f t="shared" si="516"/>
        <v>-8.3338912738076143E-2</v>
      </c>
      <c r="AA348" s="1">
        <f t="shared" si="517"/>
        <v>2.1821967518262162</v>
      </c>
      <c r="AB348" s="1">
        <f t="shared" si="518"/>
        <v>-6.6607853598402045E-2</v>
      </c>
      <c r="AC348" s="1">
        <f t="shared" si="519"/>
        <v>2.2189750339256875</v>
      </c>
      <c r="AD348" s="1">
        <f t="shared" si="520"/>
        <v>-2.9829571498930729E-2</v>
      </c>
      <c r="AE348" s="1">
        <f t="shared" si="521"/>
        <v>2.2005858928759525</v>
      </c>
      <c r="AF348" s="1">
        <f t="shared" si="522"/>
        <v>-4.8218712548665721E-2</v>
      </c>
      <c r="AG348" s="24">
        <f>627.5095*('PNO-LCCSD_T Tight'!J338+'PNO-LCCSD_T Tight'!P338-'PNO-LCCSD_T Tight'!D338)</f>
        <v>2.4577797995005626</v>
      </c>
      <c r="AH348" s="1">
        <f t="shared" si="523"/>
        <v>0.20897519407594434</v>
      </c>
      <c r="AI348" s="1">
        <f>627.5095*('PNO-LCCSD_T Tight'!V338+'PNO-LCCSD_T Tight'!AB338-'PNO-LCCSD_T Tight'!D338)</f>
        <v>2.1410702578732819</v>
      </c>
      <c r="AJ348" s="1">
        <f t="shared" si="524"/>
        <v>-0.10773434755133637</v>
      </c>
      <c r="AK348" s="1">
        <f t="shared" si="525"/>
        <v>2.2994250286869224</v>
      </c>
      <c r="AL348" s="1">
        <f t="shared" si="526"/>
        <v>5.0620423262304204E-2</v>
      </c>
      <c r="AM348" s="1">
        <f>627.5095*('PNO-LCCSD_T Tight'!L338+'PNO-LCCSD_T Tight'!R338-'PNO-LCCSD_T Tight'!F338)</f>
        <v>2.2625529086867529</v>
      </c>
      <c r="AN348" s="1">
        <f t="shared" si="527"/>
        <v>1.3748303262134609E-2</v>
      </c>
      <c r="AO348" s="1">
        <f>627.5095*('PNO-LCCSD_T Tight'!X338+'PNO-LCCSD_T Tight'!AD338-'PNO-LCCSD_T Tight'!F338)</f>
        <v>2.1880648747603502</v>
      </c>
      <c r="AP348" s="1">
        <f t="shared" si="528"/>
        <v>-6.0739730664268077E-2</v>
      </c>
      <c r="AQ348" s="1">
        <f t="shared" si="529"/>
        <v>2.2253088917235515</v>
      </c>
      <c r="AR348" s="1">
        <f t="shared" si="530"/>
        <v>-2.3495713701066734E-2</v>
      </c>
      <c r="AS348" s="1">
        <f>IF((627.5095*('PNO-LCCSD_T Tight'!N338+'PNO-LCCSD_T Tight'!T338-'PNO-LCCSD_T Tight'!H338))&gt;$AS$1,(627.5095*('PNO-LCCSD_T Tight'!N338+'PNO-LCCSD_T Tight'!T338-'PNO-LCCSD_T Tight'!H338)), "")</f>
        <v>2.2250043597897129</v>
      </c>
      <c r="AT348" s="1">
        <f t="shared" si="490"/>
        <v>-2.3800245634905348E-2</v>
      </c>
      <c r="AU348" s="1">
        <f>IF((627.5095*('PNO-LCCSD_T Tight'!Z338+'PNO-LCCSD_T Tight'!AF338-'PNO-LCCSD_T Tight'!H338))&gt;$AS$1,(627.5095*('PNO-LCCSD_T Tight'!Z338+'PNO-LCCSD_T Tight'!AF338-'PNO-LCCSD_T Tight'!H338)),"")</f>
        <v>2.2091346445726399</v>
      </c>
      <c r="AV348" s="1">
        <f t="shared" si="491"/>
        <v>-3.9669960851978381E-2</v>
      </c>
      <c r="AW348" s="1">
        <f t="shared" si="561"/>
        <v>2.2170695021811762</v>
      </c>
      <c r="AX348" s="1">
        <f t="shared" si="492"/>
        <v>-3.1735103243442087E-2</v>
      </c>
      <c r="AY348" s="1">
        <f t="shared" si="531"/>
        <v>2.1345554543225034</v>
      </c>
      <c r="AZ348" s="1">
        <f t="shared" si="532"/>
        <v>-0.11424915110211487</v>
      </c>
      <c r="BA348" s="1">
        <f t="shared" si="533"/>
        <v>2.2188761595443949</v>
      </c>
      <c r="BB348" s="1">
        <f t="shared" si="534"/>
        <v>-2.9928445880223364E-2</v>
      </c>
      <c r="BC348" s="21">
        <f t="shared" si="535"/>
        <v>2.1767158069334491</v>
      </c>
      <c r="BD348" s="1">
        <f t="shared" si="536"/>
        <v>-7.2088798491169115E-2</v>
      </c>
      <c r="BE348" s="1">
        <f t="shared" si="562"/>
        <v>2.185609160946917</v>
      </c>
      <c r="BF348" s="1">
        <f t="shared" si="563"/>
        <v>-6.3195444477701201E-2</v>
      </c>
      <c r="BG348" s="1">
        <f t="shared" si="564"/>
        <v>2.231240632572419</v>
      </c>
      <c r="BH348" s="1">
        <f t="shared" si="565"/>
        <v>-1.7563972852199239E-2</v>
      </c>
      <c r="BI348" s="1">
        <f t="shared" si="566"/>
        <v>2.2084248967596678</v>
      </c>
      <c r="BJ348" s="1">
        <f t="shared" si="567"/>
        <v>-4.0379708664950442E-2</v>
      </c>
      <c r="BL348" s="1">
        <f t="shared" si="537"/>
        <v>2.1693913267475105</v>
      </c>
      <c r="BM348" s="1">
        <f t="shared" si="538"/>
        <v>-7.941327867710779E-2</v>
      </c>
      <c r="BN348" s="1">
        <f t="shared" si="539"/>
        <v>2.2067191696743165</v>
      </c>
      <c r="BO348" s="1">
        <f t="shared" si="540"/>
        <v>-4.208543575030177E-2</v>
      </c>
      <c r="BP348" s="1">
        <f t="shared" si="541"/>
        <v>2.1877047428874943</v>
      </c>
      <c r="BQ348" s="1">
        <f t="shared" si="542"/>
        <v>-6.1099862537123961E-2</v>
      </c>
      <c r="BR348" s="1">
        <f t="shared" si="543"/>
        <v>2.1985759323909586</v>
      </c>
      <c r="BS348" s="1">
        <f t="shared" si="544"/>
        <v>-5.0228673033659632E-2</v>
      </c>
      <c r="BT348" s="1">
        <f t="shared" si="545"/>
        <v>2.2232034487484245</v>
      </c>
      <c r="BU348" s="1">
        <f t="shared" si="546"/>
        <v>-2.5601156676193781E-2</v>
      </c>
      <c r="BV348" s="1">
        <f t="shared" si="547"/>
        <v>2.2109012263690317</v>
      </c>
      <c r="BW348" s="1">
        <f t="shared" si="548"/>
        <v>-3.7903379055586495E-2</v>
      </c>
      <c r="BX348" s="1">
        <f t="shared" si="549"/>
        <v>2.1984373969238682</v>
      </c>
      <c r="BY348" s="1">
        <f t="shared" si="550"/>
        <v>-5.0367208500750049E-2</v>
      </c>
      <c r="BZ348" s="1">
        <f t="shared" si="551"/>
        <v>2.2268082194001835</v>
      </c>
      <c r="CA348" s="1">
        <f t="shared" si="552"/>
        <v>-2.1996386024434766E-2</v>
      </c>
      <c r="CB348" s="1">
        <f t="shared" si="553"/>
        <v>2.2123598582456259</v>
      </c>
      <c r="CC348" s="1">
        <f t="shared" si="554"/>
        <v>-3.6444747178992376E-2</v>
      </c>
      <c r="CD348" s="1">
        <f t="shared" si="555"/>
        <v>2.1975649003695112</v>
      </c>
      <c r="CE348" s="1">
        <f t="shared" si="556"/>
        <v>-5.1239705055106999E-2</v>
      </c>
      <c r="CF348" s="1">
        <f t="shared" si="557"/>
        <v>2.2268818878617336</v>
      </c>
      <c r="CG348" s="1">
        <f t="shared" si="558"/>
        <v>-2.1922717562884664E-2</v>
      </c>
      <c r="CH348" s="1">
        <f t="shared" si="559"/>
        <v>2.2143199302985614</v>
      </c>
      <c r="CI348" s="1">
        <f t="shared" si="560"/>
        <v>-3.4484675126056796E-2</v>
      </c>
      <c r="CJ348" s="1">
        <f t="shared" si="493"/>
        <v>2.167756377543554</v>
      </c>
      <c r="CK348" s="1">
        <f t="shared" si="560"/>
        <v>-8.104822788106425E-2</v>
      </c>
      <c r="CL348" s="1">
        <f t="shared" si="494"/>
        <v>2.2192766227706855</v>
      </c>
      <c r="CM348" s="1">
        <f t="shared" si="560"/>
        <v>-2.9527982653932749E-2</v>
      </c>
      <c r="CN348" s="1">
        <f t="shared" si="495"/>
        <v>2.1933373802424021</v>
      </c>
      <c r="CO348" s="1">
        <f t="shared" si="560"/>
        <v>-5.546722518221614E-2</v>
      </c>
      <c r="CP348" s="1">
        <f t="shared" si="496"/>
        <v>2.1671340032312068</v>
      </c>
      <c r="CQ348" s="1">
        <f t="shared" si="506"/>
        <v>-8.167060219341149E-2</v>
      </c>
      <c r="CR348" s="1">
        <f t="shared" si="497"/>
        <v>2.2194546081687112</v>
      </c>
      <c r="CS348" s="1">
        <f t="shared" si="506"/>
        <v>-2.9349997255907034E-2</v>
      </c>
      <c r="CT348" s="1">
        <f t="shared" si="498"/>
        <v>2.1951840009548169</v>
      </c>
      <c r="CU348" s="1">
        <f t="shared" si="506"/>
        <v>-5.3620604469801325E-2</v>
      </c>
    </row>
    <row r="349" spans="1:99" x14ac:dyDescent="0.2">
      <c r="A349" s="4">
        <f>'PNO-LCCSD_T Default'!A339</f>
        <v>1.0004445394351043</v>
      </c>
      <c r="B349" t="s">
        <v>335</v>
      </c>
      <c r="C349" s="1">
        <f>627.5095*('PNO-LCCSD_T Default'!P339+'PNO-LCCSD_T Default'!J339-'PNO-LCCSD_T Default'!D339)</f>
        <v>1.0460104958257146</v>
      </c>
      <c r="D349" s="1">
        <f t="shared" si="482"/>
        <v>4.556595639061034E-2</v>
      </c>
      <c r="E349" s="1">
        <f>627.5095*('PNO-LCCSD_T Default'!AB339+'PNO-LCCSD_T Default'!V339-'PNO-LCCSD_T Default'!D339)</f>
        <v>0.95815280155905791</v>
      </c>
      <c r="F349" s="1">
        <f t="shared" si="483"/>
        <v>-4.2291737876046342E-2</v>
      </c>
      <c r="G349" s="1">
        <f t="shared" si="484"/>
        <v>1.0020816486923863</v>
      </c>
      <c r="H349" s="1">
        <f t="shared" si="485"/>
        <v>1.637109257281999E-3</v>
      </c>
      <c r="I349" s="1">
        <f>627.5095*('PNO-LCCSD_T Default'!R339+'PNO-LCCSD_T Default'!L339-'PNO-LCCSD_T Default'!F339)</f>
        <v>0.99371595186937867</v>
      </c>
      <c r="J349" s="1">
        <f t="shared" si="486"/>
        <v>-6.7285875657255856E-3</v>
      </c>
      <c r="K349" s="1">
        <f>627.5095*('PNO-LCCSD_T Default'!AD339+'PNO-LCCSD_T Default'!X339-'PNO-LCCSD_T Default'!F339)</f>
        <v>0.97004906833888738</v>
      </c>
      <c r="L349" s="1">
        <f t="shared" si="487"/>
        <v>-3.0395471096216875E-2</v>
      </c>
      <c r="M349" s="1">
        <f t="shared" si="488"/>
        <v>0.98188251010413308</v>
      </c>
      <c r="N349" s="1">
        <f t="shared" si="489"/>
        <v>-1.8562029330971175E-2</v>
      </c>
      <c r="O349" s="1">
        <f>627.5095*('PNO-LCCSD_T Default'!N339+'PNO-LCCSD_T Default'!T339-'PNO-LCCSD_T Default'!H339)</f>
        <v>0.97815553349875006</v>
      </c>
      <c r="P349" s="1">
        <f t="shared" si="507"/>
        <v>-2.2289005936354189E-2</v>
      </c>
      <c r="Q349" s="1">
        <f>627.5095*('PNO-LCCSD_T Default'!Z339+'PNO-LCCSD_T Default'!AF339-'PNO-LCCSD_T Default'!H339)</f>
        <v>0.9762918303034368</v>
      </c>
      <c r="R349" s="1">
        <f t="shared" si="508"/>
        <v>-2.4152709131667449E-2</v>
      </c>
      <c r="S349" s="1">
        <f t="shared" si="509"/>
        <v>0.97722368190109343</v>
      </c>
      <c r="T349" s="1">
        <f t="shared" si="510"/>
        <v>-2.3220857534010819E-2</v>
      </c>
      <c r="U349" s="1">
        <f t="shared" si="511"/>
        <v>0.95942985288143712</v>
      </c>
      <c r="V349" s="1">
        <f t="shared" si="512"/>
        <v>-4.1014686553667135E-2</v>
      </c>
      <c r="W349" s="1">
        <f t="shared" si="513"/>
        <v>0.97784866939747495</v>
      </c>
      <c r="X349" s="1">
        <f t="shared" si="514"/>
        <v>-2.2595870037629306E-2</v>
      </c>
      <c r="Y349" s="21">
        <f t="shared" si="515"/>
        <v>0.96863926113945609</v>
      </c>
      <c r="Z349" s="27">
        <f t="shared" si="516"/>
        <v>-3.1805278295648165E-2</v>
      </c>
      <c r="AA349" s="1">
        <f t="shared" si="517"/>
        <v>0.96182984865087739</v>
      </c>
      <c r="AB349" s="1">
        <f t="shared" si="518"/>
        <v>-3.8614690784226857E-2</v>
      </c>
      <c r="AC349" s="1">
        <f t="shared" si="519"/>
        <v>0.98284161334820996</v>
      </c>
      <c r="AD349" s="1">
        <f t="shared" si="520"/>
        <v>-1.7602926086894288E-2</v>
      </c>
      <c r="AE349" s="1">
        <f t="shared" si="521"/>
        <v>0.97233573099954362</v>
      </c>
      <c r="AF349" s="1">
        <f t="shared" si="522"/>
        <v>-2.8108808435560628E-2</v>
      </c>
      <c r="AG349" s="24">
        <f>627.5095*('PNO-LCCSD_T Tight'!J339+'PNO-LCCSD_T Tight'!P339-'PNO-LCCSD_T Tight'!D339)</f>
        <v>1.0698252707806502</v>
      </c>
      <c r="AH349" s="1">
        <f t="shared" si="523"/>
        <v>6.9380731345545898E-2</v>
      </c>
      <c r="AI349" s="1">
        <f>627.5095*('PNO-LCCSD_T Tight'!V339+'PNO-LCCSD_T Tight'!AB339-'PNO-LCCSD_T Tight'!D339)</f>
        <v>0.96571418003556375</v>
      </c>
      <c r="AJ349" s="1">
        <f t="shared" si="524"/>
        <v>-3.47303593995405E-2</v>
      </c>
      <c r="AK349" s="1">
        <f t="shared" si="525"/>
        <v>1.0177697254081068</v>
      </c>
      <c r="AL349" s="1">
        <f t="shared" si="526"/>
        <v>1.7325185973002588E-2</v>
      </c>
      <c r="AM349" s="1">
        <f>627.5095*('PNO-LCCSD_T Tight'!L339+'PNO-LCCSD_T Tight'!R339-'PNO-LCCSD_T Tight'!F339)</f>
        <v>1.0022282738394506</v>
      </c>
      <c r="AN349" s="1">
        <f t="shared" si="527"/>
        <v>1.7837344043463155E-3</v>
      </c>
      <c r="AO349" s="1">
        <f>627.5095*('PNO-LCCSD_T Tight'!X339+'PNO-LCCSD_T Tight'!AD339-'PNO-LCCSD_T Tight'!F339)</f>
        <v>0.97962445920454122</v>
      </c>
      <c r="AP349" s="1">
        <f t="shared" si="528"/>
        <v>-2.0820080230563032E-2</v>
      </c>
      <c r="AQ349" s="1">
        <f t="shared" si="529"/>
        <v>0.99092636652199584</v>
      </c>
      <c r="AR349" s="1">
        <f t="shared" si="530"/>
        <v>-9.5181729131084136E-3</v>
      </c>
      <c r="AS349" s="1">
        <f>IF((627.5095*('PNO-LCCSD_T Tight'!N339+'PNO-LCCSD_T Tight'!T339-'PNO-LCCSD_T Tight'!H339))&gt;$AS$1,(627.5095*('PNO-LCCSD_T Tight'!N339+'PNO-LCCSD_T Tight'!T339-'PNO-LCCSD_T Tight'!H339)), "")</f>
        <v>0.984869885124664</v>
      </c>
      <c r="AT349" s="1">
        <f t="shared" si="490"/>
        <v>-1.557465431044025E-2</v>
      </c>
      <c r="AU349" s="1">
        <f>IF((627.5095*('PNO-LCCSD_T Tight'!Z339+'PNO-LCCSD_T Tight'!AF339-'PNO-LCCSD_T Tight'!H339))&gt;$AS$1,(627.5095*('PNO-LCCSD_T Tight'!Z339+'PNO-LCCSD_T Tight'!AF339-'PNO-LCCSD_T Tight'!H339)),"")</f>
        <v>0.98315050908616386</v>
      </c>
      <c r="AV349" s="1">
        <f t="shared" si="491"/>
        <v>-1.7294030348940392E-2</v>
      </c>
      <c r="AW349" s="1">
        <f t="shared" si="561"/>
        <v>0.98401019710541393</v>
      </c>
      <c r="AX349" s="1">
        <f t="shared" si="492"/>
        <v>-1.6434342329690321E-2</v>
      </c>
      <c r="AY349" s="1">
        <f t="shared" si="531"/>
        <v>0.95790936113703373</v>
      </c>
      <c r="AZ349" s="1">
        <f t="shared" si="532"/>
        <v>-4.253517829807052E-2</v>
      </c>
      <c r="BA349" s="1">
        <f t="shared" si="533"/>
        <v>0.98874451595339985</v>
      </c>
      <c r="BB349" s="1">
        <f t="shared" si="534"/>
        <v>-1.1700023481704402E-2</v>
      </c>
      <c r="BC349" s="21">
        <f t="shared" si="535"/>
        <v>0.97332693854521668</v>
      </c>
      <c r="BD349" s="1">
        <f t="shared" si="536"/>
        <v>-2.7117600889887572E-2</v>
      </c>
      <c r="BE349" s="1">
        <f t="shared" si="562"/>
        <v>0.96665780516160926</v>
      </c>
      <c r="BF349" s="1">
        <f t="shared" si="563"/>
        <v>-3.3786734273494989E-2</v>
      </c>
      <c r="BG349" s="1">
        <f t="shared" si="564"/>
        <v>0.98684997125704665</v>
      </c>
      <c r="BH349" s="1">
        <f t="shared" si="565"/>
        <v>-1.3594568178057598E-2</v>
      </c>
      <c r="BI349" s="1">
        <f t="shared" si="566"/>
        <v>0.97675388820932796</v>
      </c>
      <c r="BJ349" s="1">
        <f t="shared" si="567"/>
        <v>-2.3690651225776294E-2</v>
      </c>
      <c r="BL349" s="1">
        <f t="shared" si="537"/>
        <v>0.96882291199964132</v>
      </c>
      <c r="BM349" s="1">
        <f t="shared" si="538"/>
        <v>-3.1621627435462929E-2</v>
      </c>
      <c r="BN349" s="1">
        <f t="shared" si="539"/>
        <v>0.97836742992010639</v>
      </c>
      <c r="BO349" s="1">
        <f t="shared" si="540"/>
        <v>-2.2077109514997861E-2</v>
      </c>
      <c r="BP349" s="1">
        <f t="shared" si="541"/>
        <v>0.97392929874562484</v>
      </c>
      <c r="BQ349" s="1">
        <f t="shared" si="542"/>
        <v>-2.6515240689479413E-2</v>
      </c>
      <c r="BR349" s="1">
        <f t="shared" si="543"/>
        <v>0.96534744436074738</v>
      </c>
      <c r="BS349" s="1">
        <f t="shared" si="544"/>
        <v>-3.5097095074356877E-2</v>
      </c>
      <c r="BT349" s="1">
        <f t="shared" si="545"/>
        <v>0.98436312968509654</v>
      </c>
      <c r="BU349" s="1">
        <f t="shared" si="546"/>
        <v>-1.6081409750007714E-2</v>
      </c>
      <c r="BV349" s="1">
        <f t="shared" si="547"/>
        <v>0.9747894554889206</v>
      </c>
      <c r="BW349" s="1">
        <f t="shared" si="548"/>
        <v>-2.5655083946183654E-2</v>
      </c>
      <c r="BX349" s="1">
        <f t="shared" si="549"/>
        <v>0.9646346327895603</v>
      </c>
      <c r="BY349" s="1">
        <f t="shared" si="550"/>
        <v>-3.5809906645543954E-2</v>
      </c>
      <c r="BZ349" s="1">
        <f t="shared" si="551"/>
        <v>0.98737779173690154</v>
      </c>
      <c r="CA349" s="1">
        <f t="shared" si="552"/>
        <v>-1.3066747698202708E-2</v>
      </c>
      <c r="CB349" s="1">
        <f t="shared" si="553"/>
        <v>0.97557107593672787</v>
      </c>
      <c r="CC349" s="1">
        <f t="shared" si="554"/>
        <v>-2.487346349837638E-2</v>
      </c>
      <c r="CD349" s="1">
        <f t="shared" si="555"/>
        <v>0.96300784061055122</v>
      </c>
      <c r="CE349" s="1">
        <f t="shared" si="556"/>
        <v>-3.7436698824553027E-2</v>
      </c>
      <c r="CF349" s="1">
        <f t="shared" si="557"/>
        <v>0.98744508499636352</v>
      </c>
      <c r="CG349" s="1">
        <f t="shared" si="558"/>
        <v>-1.2999454438740732E-2</v>
      </c>
      <c r="CH349" s="1">
        <f t="shared" si="559"/>
        <v>0.97682359160170784</v>
      </c>
      <c r="CI349" s="1">
        <f t="shared" si="560"/>
        <v>-2.3620947833396411E-2</v>
      </c>
      <c r="CJ349" s="1">
        <f t="shared" si="493"/>
        <v>0.96503959726969391</v>
      </c>
      <c r="CK349" s="1">
        <f t="shared" si="560"/>
        <v>-3.5404942165410347E-2</v>
      </c>
      <c r="CL349" s="1">
        <f t="shared" si="494"/>
        <v>0.98888861518837723</v>
      </c>
      <c r="CM349" s="1">
        <f t="shared" si="560"/>
        <v>-1.1555924246727023E-2</v>
      </c>
      <c r="CN349" s="1">
        <f t="shared" si="495"/>
        <v>0.97728073814922523</v>
      </c>
      <c r="CO349" s="1">
        <f t="shared" si="560"/>
        <v>-2.3163801285879027E-2</v>
      </c>
      <c r="CP349" s="1">
        <f t="shared" si="496"/>
        <v>0.96353572614230343</v>
      </c>
      <c r="CQ349" s="1">
        <f t="shared" si="506"/>
        <v>-3.6908813292800824E-2</v>
      </c>
      <c r="CR349" s="1">
        <f t="shared" si="497"/>
        <v>0.9890794941250689</v>
      </c>
      <c r="CS349" s="1">
        <f t="shared" si="506"/>
        <v>-1.1365045310035349E-2</v>
      </c>
      <c r="CT349" s="1">
        <f t="shared" si="498"/>
        <v>0.97840177749283852</v>
      </c>
      <c r="CU349" s="1">
        <f t="shared" si="506"/>
        <v>-2.2042761942265732E-2</v>
      </c>
    </row>
    <row r="350" spans="1:99" x14ac:dyDescent="0.2">
      <c r="A350" s="4">
        <f>'PNO-LCCSD_T Default'!A340</f>
        <v>0.24557988688229035</v>
      </c>
      <c r="B350" t="s">
        <v>336</v>
      </c>
      <c r="C350" s="1">
        <f>627.5095*('PNO-LCCSD_T Default'!P340+'PNO-LCCSD_T Default'!J340-'PNO-LCCSD_T Default'!D340)</f>
        <v>0.26495255938504508</v>
      </c>
      <c r="D350" s="1">
        <f t="shared" si="482"/>
        <v>1.9372672502754734E-2</v>
      </c>
      <c r="E350" s="1">
        <f>627.5095*('PNO-LCCSD_T Default'!AB340+'PNO-LCCSD_T Default'!V340-'PNO-LCCSD_T Default'!D340)</f>
        <v>0.24369568635327851</v>
      </c>
      <c r="F350" s="1">
        <f t="shared" si="483"/>
        <v>-1.8842005290118369E-3</v>
      </c>
      <c r="G350" s="1">
        <f t="shared" si="484"/>
        <v>0.25432412286916178</v>
      </c>
      <c r="H350" s="1">
        <f t="shared" si="485"/>
        <v>8.7442359868714348E-3</v>
      </c>
      <c r="I350" s="1">
        <f>627.5095*('PNO-LCCSD_T Default'!R340+'PNO-LCCSD_T Default'!L340-'PNO-LCCSD_T Default'!F340)</f>
        <v>0.25297237829375219</v>
      </c>
      <c r="J350" s="1">
        <f t="shared" si="486"/>
        <v>7.3924914114618379E-3</v>
      </c>
      <c r="K350" s="1">
        <f>627.5095*('PNO-LCCSD_T Default'!AD340+'PNO-LCCSD_T Default'!X340-'PNO-LCCSD_T Default'!F340)</f>
        <v>0.24632456836704597</v>
      </c>
      <c r="L350" s="1">
        <f t="shared" si="487"/>
        <v>7.4468148475562157E-4</v>
      </c>
      <c r="M350" s="1">
        <f t="shared" si="488"/>
        <v>0.24964847333039908</v>
      </c>
      <c r="N350" s="1">
        <f t="shared" si="489"/>
        <v>4.0685864481087297E-3</v>
      </c>
      <c r="O350" s="1">
        <f>627.5095*('PNO-LCCSD_T Default'!N340+'PNO-LCCSD_T Default'!T340-'PNO-LCCSD_T Default'!H340)</f>
        <v>0.24763407395974985</v>
      </c>
      <c r="P350" s="1">
        <f t="shared" si="507"/>
        <v>2.0541870774594961E-3</v>
      </c>
      <c r="Q350" s="1">
        <f>627.5095*('PNO-LCCSD_T Default'!Z340+'PNO-LCCSD_T Default'!AF340-'PNO-LCCSD_T Default'!H340)</f>
        <v>0.24695008856153283</v>
      </c>
      <c r="R350" s="1">
        <f t="shared" si="508"/>
        <v>1.3702016792424832E-3</v>
      </c>
      <c r="S350" s="1">
        <f t="shared" si="509"/>
        <v>0.24729208126064134</v>
      </c>
      <c r="T350" s="1">
        <f t="shared" si="510"/>
        <v>1.7121943783509896E-3</v>
      </c>
      <c r="U350" s="1">
        <f t="shared" si="511"/>
        <v>0.24511776013067002</v>
      </c>
      <c r="V350" s="1">
        <f t="shared" si="512"/>
        <v>-4.6212675162032868E-4</v>
      </c>
      <c r="W350" s="1">
        <f t="shared" si="513"/>
        <v>0.24804815369990418</v>
      </c>
      <c r="X350" s="1">
        <f t="shared" si="514"/>
        <v>2.4682668176138345E-3</v>
      </c>
      <c r="Y350" s="21">
        <f t="shared" si="515"/>
        <v>0.24658295691528712</v>
      </c>
      <c r="Z350" s="27">
        <f t="shared" si="516"/>
        <v>1.0030700329967668E-3</v>
      </c>
      <c r="AA350" s="1">
        <f t="shared" si="517"/>
        <v>0.24203323006833755</v>
      </c>
      <c r="AB350" s="1">
        <f t="shared" si="518"/>
        <v>-3.5466568139528032E-3</v>
      </c>
      <c r="AC350" s="1">
        <f t="shared" si="519"/>
        <v>0.24760637204427316</v>
      </c>
      <c r="AD350" s="1">
        <f t="shared" si="520"/>
        <v>2.0264851619828106E-3</v>
      </c>
      <c r="AE350" s="1">
        <f t="shared" si="521"/>
        <v>0.24481980105630535</v>
      </c>
      <c r="AF350" s="1">
        <f t="shared" si="522"/>
        <v>-7.600858259849963E-4</v>
      </c>
      <c r="AG350" s="24">
        <f>627.5095*('PNO-LCCSD_T Tight'!J340+'PNO-LCCSD_T Tight'!P340-'PNO-LCCSD_T Tight'!D340)</f>
        <v>0.26919741572335981</v>
      </c>
      <c r="AH350" s="1">
        <f t="shared" si="523"/>
        <v>2.3617528841069463E-2</v>
      </c>
      <c r="AI350" s="1">
        <f>627.5095*('PNO-LCCSD_T Tight'!V340+'PNO-LCCSD_T Tight'!AB340-'PNO-LCCSD_T Tight'!D340)</f>
        <v>0.24677690033933875</v>
      </c>
      <c r="AJ350" s="1">
        <f t="shared" si="524"/>
        <v>1.1970134570483959E-3</v>
      </c>
      <c r="AK350" s="1">
        <f t="shared" si="525"/>
        <v>0.25798715803134931</v>
      </c>
      <c r="AL350" s="1">
        <f t="shared" si="526"/>
        <v>1.2407271149058957E-2</v>
      </c>
      <c r="AM350" s="1">
        <f>627.5095*('PNO-LCCSD_T Tight'!L340+'PNO-LCCSD_T Tight'!R340-'PNO-LCCSD_T Tight'!F340)</f>
        <v>0.25447766185505039</v>
      </c>
      <c r="AN350" s="1">
        <f t="shared" si="527"/>
        <v>8.8977749727600364E-3</v>
      </c>
      <c r="AO350" s="1">
        <f>627.5095*('PNO-LCCSD_T Tight'!X340+'PNO-LCCSD_T Tight'!AD340-'PNO-LCCSD_T Tight'!F340)</f>
        <v>0.24893598053272284</v>
      </c>
      <c r="AP350" s="1">
        <f t="shared" si="528"/>
        <v>3.3560936504324901E-3</v>
      </c>
      <c r="AQ350" s="1">
        <f t="shared" si="529"/>
        <v>0.2517068211938866</v>
      </c>
      <c r="AR350" s="1">
        <f t="shared" si="530"/>
        <v>6.1269343115962493E-3</v>
      </c>
      <c r="AS350" s="1">
        <f>IF((627.5095*('PNO-LCCSD_T Tight'!N340+'PNO-LCCSD_T Tight'!T340-'PNO-LCCSD_T Tight'!H340))&gt;$AS$1,(627.5095*('PNO-LCCSD_T Tight'!N340+'PNO-LCCSD_T Tight'!T340-'PNO-LCCSD_T Tight'!H340)), "")</f>
        <v>0.24990565836827011</v>
      </c>
      <c r="AT350" s="1">
        <f t="shared" si="490"/>
        <v>4.3257714859797625E-3</v>
      </c>
      <c r="AU350" s="1">
        <f>IF((627.5095*('PNO-LCCSD_T Tight'!Z340+'PNO-LCCSD_T Tight'!AF340-'PNO-LCCSD_T Tight'!H340))&gt;$AS$1,(627.5095*('PNO-LCCSD_T Tight'!Z340+'PNO-LCCSD_T Tight'!AF340-'PNO-LCCSD_T Tight'!H340)),"")</f>
        <v>0.24931579939838241</v>
      </c>
      <c r="AV350" s="1">
        <f t="shared" si="491"/>
        <v>3.7359125160920659E-3</v>
      </c>
      <c r="AW350" s="1">
        <f t="shared" si="561"/>
        <v>0.24961072888332625</v>
      </c>
      <c r="AX350" s="1">
        <f t="shared" si="492"/>
        <v>4.0308420010359003E-3</v>
      </c>
      <c r="AY350" s="1">
        <f t="shared" si="531"/>
        <v>0.24482688569323155</v>
      </c>
      <c r="AZ350" s="1">
        <f t="shared" si="532"/>
        <v>-7.5300118905879954E-4</v>
      </c>
      <c r="BA350" s="1">
        <f t="shared" si="533"/>
        <v>0.25035154765756629</v>
      </c>
      <c r="BB350" s="1">
        <f t="shared" si="534"/>
        <v>4.7716607752759377E-3</v>
      </c>
      <c r="BC350" s="21">
        <f t="shared" si="535"/>
        <v>0.2475892166753989</v>
      </c>
      <c r="BD350" s="1">
        <f t="shared" si="536"/>
        <v>2.0093297931085552E-3</v>
      </c>
      <c r="BE350" s="1">
        <f t="shared" si="562"/>
        <v>0.24510880225099244</v>
      </c>
      <c r="BF350" s="1">
        <f t="shared" si="563"/>
        <v>-4.7108463129791334E-4</v>
      </c>
      <c r="BG350" s="1">
        <f t="shared" si="564"/>
        <v>0.2497142978803859</v>
      </c>
      <c r="BH350" s="1">
        <f t="shared" si="565"/>
        <v>4.1344109980955557E-3</v>
      </c>
      <c r="BI350" s="1">
        <f t="shared" si="566"/>
        <v>0.24741155006568916</v>
      </c>
      <c r="BJ350" s="1">
        <f t="shared" si="567"/>
        <v>1.8316631833988073E-3</v>
      </c>
      <c r="BL350" s="1">
        <f t="shared" si="537"/>
        <v>0.24679202270965822</v>
      </c>
      <c r="BM350" s="1">
        <f t="shared" si="538"/>
        <v>1.2121358273678717E-3</v>
      </c>
      <c r="BN350" s="1">
        <f t="shared" si="539"/>
        <v>0.24825954533738329</v>
      </c>
      <c r="BO350" s="1">
        <f t="shared" si="540"/>
        <v>2.679658455092937E-3</v>
      </c>
      <c r="BP350" s="1">
        <f t="shared" si="541"/>
        <v>0.24781813660696167</v>
      </c>
      <c r="BQ350" s="1">
        <f t="shared" si="542"/>
        <v>2.2382497246713207E-3</v>
      </c>
      <c r="BR350" s="1">
        <f t="shared" si="543"/>
        <v>0.24266022270097529</v>
      </c>
      <c r="BS350" s="1">
        <f t="shared" si="544"/>
        <v>-2.9196641813150626E-3</v>
      </c>
      <c r="BT350" s="1">
        <f t="shared" si="545"/>
        <v>0.24822638034458516</v>
      </c>
      <c r="BU350" s="1">
        <f t="shared" si="546"/>
        <v>2.6464934622948133E-3</v>
      </c>
      <c r="BV350" s="1">
        <f t="shared" si="547"/>
        <v>0.24539272527421804</v>
      </c>
      <c r="BW350" s="1">
        <f t="shared" si="548"/>
        <v>-1.8716160807230597E-4</v>
      </c>
      <c r="BX350" s="1">
        <f t="shared" si="549"/>
        <v>0.24252921641281477</v>
      </c>
      <c r="BY350" s="1">
        <f t="shared" si="550"/>
        <v>-3.0506704694755749E-3</v>
      </c>
      <c r="BZ350" s="1">
        <f t="shared" si="551"/>
        <v>0.24884348409495713</v>
      </c>
      <c r="CA350" s="1">
        <f t="shared" si="552"/>
        <v>3.26359721266678E-3</v>
      </c>
      <c r="CB350" s="1">
        <f t="shared" si="553"/>
        <v>0.24555615345194326</v>
      </c>
      <c r="CC350" s="1">
        <f t="shared" si="554"/>
        <v>-2.3733430347089302E-5</v>
      </c>
      <c r="CD350" s="1">
        <f t="shared" si="555"/>
        <v>0.24223092252447759</v>
      </c>
      <c r="CE350" s="1">
        <f t="shared" si="556"/>
        <v>-3.3489643578127615E-3</v>
      </c>
      <c r="CF350" s="1">
        <f t="shared" si="557"/>
        <v>0.24885638849632577</v>
      </c>
      <c r="CG350" s="1">
        <f t="shared" si="558"/>
        <v>3.2765016140354208E-3</v>
      </c>
      <c r="CH350" s="1">
        <f t="shared" si="559"/>
        <v>0.24581410190782563</v>
      </c>
      <c r="CI350" s="1">
        <f t="shared" si="560"/>
        <v>2.3421502553527818E-4</v>
      </c>
      <c r="CJ350" s="1">
        <f t="shared" si="493"/>
        <v>0.24609781217054139</v>
      </c>
      <c r="CK350" s="1">
        <f t="shared" si="560"/>
        <v>5.1792528825103656E-4</v>
      </c>
      <c r="CL350" s="1">
        <f t="shared" si="494"/>
        <v>0.2504102671859661</v>
      </c>
      <c r="CM350" s="1">
        <f t="shared" si="560"/>
        <v>4.8303803036757464E-3</v>
      </c>
      <c r="CN350" s="1">
        <f t="shared" si="495"/>
        <v>0.24851239593033037</v>
      </c>
      <c r="CO350" s="1">
        <f t="shared" si="560"/>
        <v>2.9325090480400162E-3</v>
      </c>
      <c r="CP350" s="1">
        <f t="shared" si="496"/>
        <v>0.2458218286455861</v>
      </c>
      <c r="CQ350" s="1">
        <f t="shared" si="506"/>
        <v>2.4194176329575545E-4</v>
      </c>
      <c r="CR350" s="1">
        <f t="shared" si="497"/>
        <v>0.25044290330925778</v>
      </c>
      <c r="CS350" s="1">
        <f t="shared" si="506"/>
        <v>4.8630164269674314E-3</v>
      </c>
      <c r="CT350" s="1">
        <f t="shared" si="498"/>
        <v>0.24874423102135301</v>
      </c>
      <c r="CU350" s="1">
        <f t="shared" si="506"/>
        <v>3.1643441390626637E-3</v>
      </c>
    </row>
    <row r="351" spans="1:99" x14ac:dyDescent="0.2">
      <c r="A351" s="4">
        <f>'PNO-LCCSD_T Default'!A341</f>
        <v>2.7562361229969139</v>
      </c>
      <c r="B351" t="s">
        <v>337</v>
      </c>
      <c r="C351" s="1">
        <f>627.5095*('PNO-LCCSD_T Default'!P341+'PNO-LCCSD_T Default'!J341-'PNO-LCCSD_T Default'!D341)</f>
        <v>2.6938979917683152</v>
      </c>
      <c r="D351" s="1">
        <f t="shared" si="482"/>
        <v>-6.2338131228598659E-2</v>
      </c>
      <c r="E351" s="1">
        <f>627.5095*('PNO-LCCSD_T Default'!AB341+'PNO-LCCSD_T Default'!V341-'PNO-LCCSD_T Default'!D341)</f>
        <v>2.1504663340884291</v>
      </c>
      <c r="F351" s="1">
        <f t="shared" si="483"/>
        <v>-0.60576978890848476</v>
      </c>
      <c r="G351" s="1">
        <f t="shared" si="484"/>
        <v>2.4221821629283724</v>
      </c>
      <c r="H351" s="1">
        <f t="shared" si="485"/>
        <v>-0.33405396006854149</v>
      </c>
      <c r="I351" s="1">
        <f>627.5095*('PNO-LCCSD_T Default'!R341+'PNO-LCCSD_T Default'!L341-'PNO-LCCSD_T Default'!F341)</f>
        <v>2.6088343727119323</v>
      </c>
      <c r="J351" s="1">
        <f t="shared" si="486"/>
        <v>-0.14740175028498159</v>
      </c>
      <c r="K351" s="1">
        <f>627.5095*('PNO-LCCSD_T Default'!AD341+'PNO-LCCSD_T Default'!X341-'PNO-LCCSD_T Default'!F341)</f>
        <v>2.4959205084253431</v>
      </c>
      <c r="L351" s="1">
        <f t="shared" si="487"/>
        <v>-0.26031561457157082</v>
      </c>
      <c r="M351" s="1">
        <f t="shared" si="488"/>
        <v>2.5523774405686375</v>
      </c>
      <c r="N351" s="1">
        <f t="shared" si="489"/>
        <v>-0.20385868242827643</v>
      </c>
      <c r="O351" s="1">
        <f>627.5095*('PNO-LCCSD_T Default'!N341+'PNO-LCCSD_T Default'!T341-'PNO-LCCSD_T Default'!H341)</f>
        <v>2.6430260883329639</v>
      </c>
      <c r="P351" s="1">
        <f t="shared" si="507"/>
        <v>-0.11321003466394997</v>
      </c>
      <c r="Q351" s="1">
        <f>627.5095*('PNO-LCCSD_T Default'!Z341+'PNO-LCCSD_T Default'!AF341-'PNO-LCCSD_T Default'!H341)</f>
        <v>2.6232909145970895</v>
      </c>
      <c r="R351" s="1">
        <f t="shared" si="508"/>
        <v>-0.13294520839982438</v>
      </c>
      <c r="S351" s="1">
        <f t="shared" si="509"/>
        <v>2.6331585014650267</v>
      </c>
      <c r="T351" s="1">
        <f t="shared" si="510"/>
        <v>-0.12307762153188717</v>
      </c>
      <c r="U351" s="1">
        <f t="shared" si="511"/>
        <v>2.5530637426883707</v>
      </c>
      <c r="V351" s="1">
        <f t="shared" si="512"/>
        <v>-0.20317238030854323</v>
      </c>
      <c r="W351" s="1">
        <f t="shared" si="513"/>
        <v>2.7224121291764987</v>
      </c>
      <c r="X351" s="1">
        <f t="shared" si="514"/>
        <v>-3.3823993820415232E-2</v>
      </c>
      <c r="Y351" s="21">
        <f t="shared" si="515"/>
        <v>2.6377379359324342</v>
      </c>
      <c r="Z351" s="27">
        <f t="shared" si="516"/>
        <v>-0.11849818706447968</v>
      </c>
      <c r="AA351" s="1">
        <f t="shared" si="517"/>
        <v>2.6788993637386365</v>
      </c>
      <c r="AB351" s="1">
        <f t="shared" si="518"/>
        <v>-7.7336759258277432E-2</v>
      </c>
      <c r="AC351" s="1">
        <f t="shared" si="519"/>
        <v>2.7569254391051512</v>
      </c>
      <c r="AD351" s="1">
        <f t="shared" si="520"/>
        <v>6.8931610823730338E-4</v>
      </c>
      <c r="AE351" s="1">
        <f t="shared" si="521"/>
        <v>2.7179124014218941</v>
      </c>
      <c r="AF351" s="1">
        <f t="shared" si="522"/>
        <v>-3.8323721575019842E-2</v>
      </c>
      <c r="AG351" s="24">
        <f>627.5095*('PNO-LCCSD_T Tight'!J341+'PNO-LCCSD_T Tight'!P341-'PNO-LCCSD_T Tight'!D341)</f>
        <v>3.2483855527787</v>
      </c>
      <c r="AH351" s="1">
        <f t="shared" si="523"/>
        <v>0.49214942978178611</v>
      </c>
      <c r="AI351" s="1">
        <f>627.5095*('PNO-LCCSD_T Tight'!V341+'PNO-LCCSD_T Tight'!AB341-'PNO-LCCSD_T Tight'!D341)</f>
        <v>2.287949084099373</v>
      </c>
      <c r="AJ351" s="1">
        <f t="shared" si="524"/>
        <v>-0.46828703889754086</v>
      </c>
      <c r="AK351" s="1">
        <f t="shared" si="525"/>
        <v>2.7681673184390365</v>
      </c>
      <c r="AL351" s="1">
        <f t="shared" si="526"/>
        <v>1.1931195442122622E-2</v>
      </c>
      <c r="AM351" s="1">
        <f>627.5095*('PNO-LCCSD_T Tight'!L341+'PNO-LCCSD_T Tight'!R341-'PNO-LCCSD_T Tight'!F341)</f>
        <v>2.8685498763773447</v>
      </c>
      <c r="AN351" s="1">
        <f t="shared" si="527"/>
        <v>0.11231375338043081</v>
      </c>
      <c r="AO351" s="1">
        <f>627.5095*('PNO-LCCSD_T Tight'!X341+'PNO-LCCSD_T Tight'!AD341-'PNO-LCCSD_T Tight'!F341)</f>
        <v>2.5629627667959687</v>
      </c>
      <c r="AP351" s="1">
        <f t="shared" si="528"/>
        <v>-0.19327335620094521</v>
      </c>
      <c r="AQ351" s="1">
        <f t="shared" si="529"/>
        <v>2.7157563215866567</v>
      </c>
      <c r="AR351" s="1">
        <f t="shared" si="530"/>
        <v>-4.0479801410257199E-2</v>
      </c>
      <c r="AS351" s="1" t="str">
        <f>IF((627.5095*('PNO-LCCSD_T Tight'!N341+'PNO-LCCSD_T Tight'!T341-'PNO-LCCSD_T Tight'!H341))&gt;$AS$1,(627.5095*('PNO-LCCSD_T Tight'!N341+'PNO-LCCSD_T Tight'!T341-'PNO-LCCSD_T Tight'!H341)), "")</f>
        <v/>
      </c>
      <c r="AT351" s="1" t="e">
        <f t="shared" si="490"/>
        <v>#VALUE!</v>
      </c>
      <c r="AU351" s="1" t="str">
        <f>IF((627.5095*('PNO-LCCSD_T Tight'!Z341+'PNO-LCCSD_T Tight'!AF341-'PNO-LCCSD_T Tight'!H341))&gt;$AS$1,(627.5095*('PNO-LCCSD_T Tight'!Z341+'PNO-LCCSD_T Tight'!AF341-'PNO-LCCSD_T Tight'!H341)),"")</f>
        <v/>
      </c>
      <c r="AV351" s="1" t="e">
        <f t="shared" si="491"/>
        <v>#VALUE!</v>
      </c>
      <c r="AW351" s="1"/>
      <c r="AX351" s="1">
        <f t="shared" si="492"/>
        <v>-2.7562361229969139</v>
      </c>
      <c r="AY351" s="1">
        <f t="shared" si="531"/>
        <v>2.6195165620965581</v>
      </c>
      <c r="AZ351" s="1">
        <f t="shared" si="532"/>
        <v>-0.13671956090035575</v>
      </c>
      <c r="BA351" s="1">
        <f t="shared" si="533"/>
        <v>2.743271182064813</v>
      </c>
      <c r="BB351" s="1">
        <f t="shared" si="534"/>
        <v>-1.2964940932100877E-2</v>
      </c>
      <c r="BC351" s="21">
        <f t="shared" si="535"/>
        <v>2.6813938720806854</v>
      </c>
      <c r="BD351" s="1">
        <f t="shared" si="536"/>
        <v>-7.4842250916228537E-2</v>
      </c>
      <c r="BE351" s="1"/>
      <c r="BF351" s="1"/>
      <c r="BG351" s="1"/>
      <c r="BH351" s="1"/>
      <c r="BI351" s="1"/>
      <c r="BJ351" s="1"/>
      <c r="BL351" s="1">
        <f t="shared" si="537"/>
        <v>2.7717655549345541</v>
      </c>
      <c r="BM351" s="1">
        <f t="shared" si="538"/>
        <v>1.5529431937640226E-2</v>
      </c>
      <c r="BN351" s="1">
        <f t="shared" si="539"/>
        <v>2.7318443541960611</v>
      </c>
      <c r="BO351" s="1">
        <f t="shared" si="540"/>
        <v>-2.4391768800852809E-2</v>
      </c>
      <c r="BP351" s="1">
        <f t="shared" si="541"/>
        <v>2.7544045303782325</v>
      </c>
      <c r="BQ351" s="1">
        <f t="shared" si="542"/>
        <v>-1.8315926186813769E-3</v>
      </c>
      <c r="BR351" s="1">
        <f t="shared" si="543"/>
        <v>2.7608007493060942</v>
      </c>
      <c r="BS351" s="1">
        <f t="shared" si="544"/>
        <v>4.5646263091803085E-3</v>
      </c>
      <c r="BT351" s="1">
        <f t="shared" si="545"/>
        <v>2.7845900046115211</v>
      </c>
      <c r="BU351" s="1">
        <f t="shared" si="546"/>
        <v>2.8353881614607168E-2</v>
      </c>
      <c r="BV351" s="1">
        <f t="shared" si="547"/>
        <v>2.772026890050491</v>
      </c>
      <c r="BW351" s="1">
        <f t="shared" si="548"/>
        <v>1.5790767053577071E-2</v>
      </c>
      <c r="BX351" s="1">
        <f t="shared" si="549"/>
        <v>2.76447483043408</v>
      </c>
      <c r="BY351" s="1">
        <f t="shared" si="550"/>
        <v>8.2387074371661484E-3</v>
      </c>
      <c r="BZ351" s="1">
        <f t="shared" si="551"/>
        <v>2.7886855675235895</v>
      </c>
      <c r="CA351" s="1">
        <f t="shared" si="552"/>
        <v>3.2449444526675641E-2</v>
      </c>
      <c r="CB351" s="1">
        <f t="shared" si="553"/>
        <v>2.7763594854004121</v>
      </c>
      <c r="CC351" s="1">
        <f t="shared" si="554"/>
        <v>2.0123362403498213E-2</v>
      </c>
      <c r="CD351" s="1">
        <f t="shared" si="555"/>
        <v>2.7693142427606685</v>
      </c>
      <c r="CE351" s="1">
        <f t="shared" si="556"/>
        <v>1.3078119763754614E-2</v>
      </c>
      <c r="CF351" s="1">
        <f t="shared" si="557"/>
        <v>2.7887047651227488</v>
      </c>
      <c r="CG351" s="1">
        <f t="shared" si="558"/>
        <v>3.246864212583489E-2</v>
      </c>
      <c r="CH351" s="1">
        <f t="shared" si="559"/>
        <v>2.780637370581124</v>
      </c>
      <c r="CI351" s="1">
        <f t="shared" si="560"/>
        <v>2.440124758421014E-2</v>
      </c>
      <c r="CJ351" s="1">
        <f t="shared" si="493"/>
        <v>2.785532291831911</v>
      </c>
      <c r="CK351" s="1">
        <f t="shared" si="560"/>
        <v>2.9296168834997083E-2</v>
      </c>
      <c r="CL351" s="1">
        <f t="shared" si="494"/>
        <v>2.7458912280208145</v>
      </c>
      <c r="CM351" s="1">
        <f t="shared" si="560"/>
        <v>-1.0344894976099361E-2</v>
      </c>
      <c r="CN351" s="1">
        <f t="shared" si="495"/>
        <v>2.768591047084306</v>
      </c>
      <c r="CO351" s="1">
        <f t="shared" si="560"/>
        <v>1.2354924087392138E-2</v>
      </c>
      <c r="CP351" s="1">
        <f t="shared" si="496"/>
        <v>2.7911799726544104</v>
      </c>
      <c r="CQ351" s="1">
        <f t="shared" si="506"/>
        <v>3.4943849657496528E-2</v>
      </c>
      <c r="CR351" s="1">
        <f t="shared" si="497"/>
        <v>2.7456165373039512</v>
      </c>
      <c r="CS351" s="1">
        <f t="shared" si="506"/>
        <v>-1.061958569296273E-2</v>
      </c>
      <c r="CT351" s="1">
        <f t="shared" si="498"/>
        <v>2.7730717438093317</v>
      </c>
      <c r="CU351" s="1">
        <f t="shared" si="506"/>
        <v>1.6835620812417851E-2</v>
      </c>
    </row>
    <row r="352" spans="1:99" x14ac:dyDescent="0.2">
      <c r="A352" s="4">
        <f>'PNO-LCCSD_T Default'!A342</f>
        <v>3.4996648816311806</v>
      </c>
      <c r="B352" t="s">
        <v>338</v>
      </c>
      <c r="C352" s="1">
        <f>627.5095*('PNO-LCCSD_T Default'!P342+'PNO-LCCSD_T Default'!J342-'PNO-LCCSD_T Default'!D342)</f>
        <v>3.4700839137196402</v>
      </c>
      <c r="D352" s="1">
        <f t="shared" si="482"/>
        <v>-2.9580967911540412E-2</v>
      </c>
      <c r="E352" s="1">
        <f>627.5095*('PNO-LCCSD_T Default'!AB342+'PNO-LCCSD_T Default'!V342-'PNO-LCCSD_T Default'!D342)</f>
        <v>3.0287498113007225</v>
      </c>
      <c r="F352" s="1">
        <f t="shared" si="483"/>
        <v>-0.4709150703304581</v>
      </c>
      <c r="G352" s="1">
        <f t="shared" si="484"/>
        <v>3.2494168625101816</v>
      </c>
      <c r="H352" s="1">
        <f t="shared" si="485"/>
        <v>-0.25024801912099903</v>
      </c>
      <c r="I352" s="1">
        <f>627.5095*('PNO-LCCSD_T Default'!R342+'PNO-LCCSD_T Default'!L342-'PNO-LCCSD_T Default'!F342)</f>
        <v>3.3807096112342143</v>
      </c>
      <c r="J352" s="1">
        <f t="shared" si="486"/>
        <v>-0.1189552703969663</v>
      </c>
      <c r="K352" s="1">
        <f>627.5095*('PNO-LCCSD_T Default'!AD342+'PNO-LCCSD_T Default'!X342-'PNO-LCCSD_T Default'!F342)</f>
        <v>3.2998129903635181</v>
      </c>
      <c r="L352" s="1">
        <f t="shared" si="487"/>
        <v>-0.19985189126766256</v>
      </c>
      <c r="M352" s="1">
        <f t="shared" si="488"/>
        <v>3.3402613007988662</v>
      </c>
      <c r="N352" s="1">
        <f t="shared" si="489"/>
        <v>-0.15940358083231443</v>
      </c>
      <c r="O352" s="1">
        <f>627.5095*('PNO-LCCSD_T Default'!N342+'PNO-LCCSD_T Default'!T342-'PNO-LCCSD_T Default'!H342)</f>
        <v>3.4053685546058232</v>
      </c>
      <c r="P352" s="1">
        <f t="shared" si="507"/>
        <v>-9.4296327025357396E-2</v>
      </c>
      <c r="Q352" s="1">
        <f>627.5095*('PNO-LCCSD_T Default'!Z342+'PNO-LCCSD_T Default'!AF342-'PNO-LCCSD_T Default'!H342)</f>
        <v>3.3967402989847724</v>
      </c>
      <c r="R352" s="1">
        <f t="shared" si="508"/>
        <v>-0.10292458264640825</v>
      </c>
      <c r="S352" s="1">
        <f t="shared" si="509"/>
        <v>3.401054426795298</v>
      </c>
      <c r="T352" s="1">
        <f t="shared" si="510"/>
        <v>-9.8610454835882599E-2</v>
      </c>
      <c r="U352" s="1">
        <f t="shared" si="511"/>
        <v>3.3221127491112341</v>
      </c>
      <c r="V352" s="1">
        <f t="shared" si="512"/>
        <v>-0.1775521325199465</v>
      </c>
      <c r="W352" s="1">
        <f t="shared" si="513"/>
        <v>3.4775313197764879</v>
      </c>
      <c r="X352" s="1">
        <f t="shared" si="514"/>
        <v>-2.2133561854692729E-2</v>
      </c>
      <c r="Y352" s="21">
        <f t="shared" si="515"/>
        <v>3.399822034443861</v>
      </c>
      <c r="Z352" s="27">
        <f t="shared" si="516"/>
        <v>-9.9842847187319617E-2</v>
      </c>
      <c r="AA352" s="1">
        <f t="shared" si="517"/>
        <v>3.4312402328973475</v>
      </c>
      <c r="AB352" s="1">
        <f t="shared" si="518"/>
        <v>-6.8424648733833138E-2</v>
      </c>
      <c r="AC352" s="1">
        <f t="shared" si="519"/>
        <v>3.4984345244234656</v>
      </c>
      <c r="AD352" s="1">
        <f t="shared" si="520"/>
        <v>-1.2303572077150271E-3</v>
      </c>
      <c r="AE352" s="1">
        <f t="shared" si="521"/>
        <v>3.4648373786604068</v>
      </c>
      <c r="AF352" s="1">
        <f t="shared" si="522"/>
        <v>-3.482750297077386E-2</v>
      </c>
      <c r="AG352" s="24">
        <f>627.5095*('PNO-LCCSD_T Tight'!J342+'PNO-LCCSD_T Tight'!P342-'PNO-LCCSD_T Tight'!D342)</f>
        <v>3.8947807261635488</v>
      </c>
      <c r="AH352" s="1">
        <f t="shared" si="523"/>
        <v>0.39511584453236814</v>
      </c>
      <c r="AI352" s="1">
        <f>627.5095*('PNO-LCCSD_T Tight'!V342+'PNO-LCCSD_T Tight'!AB342-'PNO-LCCSD_T Tight'!D342)</f>
        <v>3.147420364174156</v>
      </c>
      <c r="AJ352" s="1">
        <f t="shared" si="524"/>
        <v>-0.35224451745702456</v>
      </c>
      <c r="AK352" s="1">
        <f t="shared" si="525"/>
        <v>3.5211005451688524</v>
      </c>
      <c r="AL352" s="1">
        <f t="shared" si="526"/>
        <v>2.143566353767179E-2</v>
      </c>
      <c r="AM352" s="1">
        <f>627.5095*('PNO-LCCSD_T Tight'!L342+'PNO-LCCSD_T Tight'!R342-'PNO-LCCSD_T Tight'!F342)</f>
        <v>3.5837622520610646</v>
      </c>
      <c r="AN352" s="1">
        <f t="shared" si="527"/>
        <v>8.4097370429883966E-2</v>
      </c>
      <c r="AO352" s="1">
        <f>627.5095*('PNO-LCCSD_T Tight'!X342+'PNO-LCCSD_T Tight'!AD342-'PNO-LCCSD_T Tight'!F342)</f>
        <v>3.3571482880104058</v>
      </c>
      <c r="AP352" s="1">
        <f t="shared" si="528"/>
        <v>-0.14251659362077485</v>
      </c>
      <c r="AQ352" s="1">
        <f t="shared" si="529"/>
        <v>3.4704552700357354</v>
      </c>
      <c r="AR352" s="1">
        <f t="shared" si="530"/>
        <v>-2.9209611595445217E-2</v>
      </c>
      <c r="AS352" s="1">
        <f>IF((627.5095*('PNO-LCCSD_T Tight'!N342+'PNO-LCCSD_T Tight'!T342-'PNO-LCCSD_T Tight'!H342))&gt;$AS$1,(627.5095*('PNO-LCCSD_T Tight'!N342+'PNO-LCCSD_T Tight'!T342-'PNO-LCCSD_T Tight'!H342)), "")</f>
        <v>3.5058140003375375</v>
      </c>
      <c r="AT352" s="1">
        <f t="shared" si="490"/>
        <v>6.1491187063569264E-3</v>
      </c>
      <c r="AU352" s="1">
        <f>IF((627.5095*('PNO-LCCSD_T Tight'!Z342+'PNO-LCCSD_T Tight'!AF342-'PNO-LCCSD_T Tight'!H342))&gt;$AS$1,(627.5095*('PNO-LCCSD_T Tight'!Z342+'PNO-LCCSD_T Tight'!AF342-'PNO-LCCSD_T Tight'!H342)),"")</f>
        <v>3.43194358196717</v>
      </c>
      <c r="AV352" s="1">
        <f t="shared" si="491"/>
        <v>-6.7721299664010637E-2</v>
      </c>
      <c r="AW352" s="1">
        <f t="shared" si="561"/>
        <v>3.4688787911523535</v>
      </c>
      <c r="AX352" s="1">
        <f t="shared" si="492"/>
        <v>-3.0786090478827077E-2</v>
      </c>
      <c r="AY352" s="1">
        <f t="shared" si="531"/>
        <v>3.3798478590211318</v>
      </c>
      <c r="AZ352" s="1">
        <f t="shared" si="532"/>
        <v>-0.11981702261004878</v>
      </c>
      <c r="BA352" s="1">
        <f t="shared" si="533"/>
        <v>3.4946531176383142</v>
      </c>
      <c r="BB352" s="1">
        <f t="shared" si="534"/>
        <v>-5.0117639928664026E-3</v>
      </c>
      <c r="BC352" s="21">
        <f t="shared" si="535"/>
        <v>3.4372504883297235</v>
      </c>
      <c r="BD352" s="1">
        <f t="shared" si="536"/>
        <v>-6.2414393301457149E-2</v>
      </c>
      <c r="BE352" s="1">
        <f t="shared" si="562"/>
        <v>3.4240322280374436</v>
      </c>
      <c r="BF352" s="1">
        <f t="shared" si="563"/>
        <v>-7.5632653593737054E-2</v>
      </c>
      <c r="BG352" s="1">
        <f t="shared" si="564"/>
        <v>3.5104173330037751</v>
      </c>
      <c r="BH352" s="1">
        <f t="shared" si="565"/>
        <v>1.0752451372594507E-2</v>
      </c>
      <c r="BI352" s="1">
        <f t="shared" si="566"/>
        <v>3.4672247805206085</v>
      </c>
      <c r="BJ352" s="1">
        <f t="shared" si="567"/>
        <v>-3.2440101110572162E-2</v>
      </c>
      <c r="BL352" s="1">
        <f t="shared" si="537"/>
        <v>3.4896223003938833</v>
      </c>
      <c r="BM352" s="1">
        <f t="shared" si="538"/>
        <v>-1.0042581237297288E-2</v>
      </c>
      <c r="BN352" s="1">
        <f t="shared" si="539"/>
        <v>3.4856729037774552</v>
      </c>
      <c r="BO352" s="1">
        <f t="shared" si="540"/>
        <v>-1.3991977853725412E-2</v>
      </c>
      <c r="BP352" s="1">
        <f t="shared" si="541"/>
        <v>3.4914340863409925</v>
      </c>
      <c r="BQ352" s="1">
        <f t="shared" si="542"/>
        <v>-8.2307952901881087E-3</v>
      </c>
      <c r="BR352" s="1">
        <f t="shared" si="543"/>
        <v>3.4939706886028947</v>
      </c>
      <c r="BS352" s="1">
        <f t="shared" si="544"/>
        <v>-5.6941930282858877E-3</v>
      </c>
      <c r="BT352" s="1">
        <f t="shared" si="545"/>
        <v>3.5223136604124017</v>
      </c>
      <c r="BU352" s="1">
        <f t="shared" si="546"/>
        <v>2.2648778781221068E-2</v>
      </c>
      <c r="BV352" s="1">
        <f t="shared" si="547"/>
        <v>3.5073305993134958</v>
      </c>
      <c r="BW352" s="1">
        <f t="shared" si="548"/>
        <v>7.6657176823151651E-3</v>
      </c>
      <c r="BX352" s="1">
        <f t="shared" si="549"/>
        <v>3.4981454590284975</v>
      </c>
      <c r="BY352" s="1">
        <f t="shared" si="550"/>
        <v>-1.5194226026831181E-3</v>
      </c>
      <c r="BZ352" s="1">
        <f t="shared" si="551"/>
        <v>3.5255961454730986</v>
      </c>
      <c r="CA352" s="1">
        <f t="shared" si="552"/>
        <v>2.5931263841918017E-2</v>
      </c>
      <c r="CB352" s="1">
        <f t="shared" si="553"/>
        <v>3.5114129079214047</v>
      </c>
      <c r="CC352" s="1">
        <f t="shared" si="554"/>
        <v>1.174802629022409E-2</v>
      </c>
      <c r="CD352" s="1">
        <f t="shared" si="555"/>
        <v>3.5047194898494207</v>
      </c>
      <c r="CE352" s="1">
        <f t="shared" si="556"/>
        <v>5.0546082182401086E-3</v>
      </c>
      <c r="CF352" s="1">
        <f t="shared" si="557"/>
        <v>3.5256067163189329</v>
      </c>
      <c r="CG352" s="1">
        <f t="shared" si="558"/>
        <v>2.5941834687752241E-2</v>
      </c>
      <c r="CH352" s="1">
        <f t="shared" si="559"/>
        <v>3.5160024712732945</v>
      </c>
      <c r="CI352" s="1">
        <f t="shared" si="560"/>
        <v>1.6337589642113848E-2</v>
      </c>
      <c r="CJ352" s="1">
        <f t="shared" si="493"/>
        <v>3.5070037344490266</v>
      </c>
      <c r="CK352" s="1">
        <f t="shared" si="560"/>
        <v>7.3388528178459644E-3</v>
      </c>
      <c r="CL352" s="1">
        <f t="shared" si="494"/>
        <v>3.4969146544647725</v>
      </c>
      <c r="CM352" s="1">
        <f t="shared" si="560"/>
        <v>-2.750227166408159E-3</v>
      </c>
      <c r="CN352" s="1">
        <f t="shared" si="495"/>
        <v>3.5057217774734744</v>
      </c>
      <c r="CO352" s="1">
        <f t="shared" si="560"/>
        <v>6.0568958422937413E-3</v>
      </c>
      <c r="CP352" s="1">
        <f t="shared" si="496"/>
        <v>3.5140589798636563</v>
      </c>
      <c r="CQ352" s="1">
        <f t="shared" si="506"/>
        <v>1.4394098232475727E-2</v>
      </c>
      <c r="CR352" s="1">
        <f t="shared" si="497"/>
        <v>3.4966588919662058</v>
      </c>
      <c r="CS352" s="1">
        <f t="shared" si="506"/>
        <v>-3.0059896649747841E-3</v>
      </c>
      <c r="CT352" s="1">
        <f t="shared" si="498"/>
        <v>3.5103070910997265</v>
      </c>
      <c r="CU352" s="1">
        <f t="shared" si="506"/>
        <v>1.0642209468545882E-2</v>
      </c>
    </row>
    <row r="353" spans="1:99" x14ac:dyDescent="0.2">
      <c r="A353" s="4">
        <f>'PNO-LCCSD_T Default'!A343</f>
        <v>3.6126480567981782</v>
      </c>
      <c r="B353" t="s">
        <v>339</v>
      </c>
      <c r="C353" s="1">
        <f>627.5095*('PNO-LCCSD_T Default'!P343+'PNO-LCCSD_T Default'!J343-'PNO-LCCSD_T Default'!D343)</f>
        <v>3.627540250958762</v>
      </c>
      <c r="D353" s="1">
        <f t="shared" si="482"/>
        <v>1.4892194160583738E-2</v>
      </c>
      <c r="E353" s="1">
        <f>627.5095*('PNO-LCCSD_T Default'!AB343+'PNO-LCCSD_T Default'!V343-'PNO-LCCSD_T Default'!D343)</f>
        <v>3.2505611910291217</v>
      </c>
      <c r="F353" s="1">
        <f t="shared" si="483"/>
        <v>-0.36208686576905658</v>
      </c>
      <c r="G353" s="1">
        <f t="shared" si="484"/>
        <v>3.4390507209939418</v>
      </c>
      <c r="H353" s="1">
        <f t="shared" si="485"/>
        <v>-0.17359733580423642</v>
      </c>
      <c r="I353" s="1">
        <f>627.5095*('PNO-LCCSD_T Default'!R343+'PNO-LCCSD_T Default'!L343-'PNO-LCCSD_T Default'!F343)</f>
        <v>3.5292202389679881</v>
      </c>
      <c r="J353" s="1">
        <f t="shared" si="486"/>
        <v>-8.3427817830190154E-2</v>
      </c>
      <c r="K353" s="1">
        <f>627.5095*('PNO-LCCSD_T Default'!AD343+'PNO-LCCSD_T Default'!X343-'PNO-LCCSD_T Default'!F343)</f>
        <v>3.462347535423882</v>
      </c>
      <c r="L353" s="1">
        <f t="shared" si="487"/>
        <v>-0.15030052137429628</v>
      </c>
      <c r="M353" s="1">
        <f t="shared" si="488"/>
        <v>3.4957838871959348</v>
      </c>
      <c r="N353" s="1">
        <f t="shared" si="489"/>
        <v>-0.11686416960224344</v>
      </c>
      <c r="O353" s="1">
        <f>627.5095*('PNO-LCCSD_T Default'!N343+'PNO-LCCSD_T Default'!T343-'PNO-LCCSD_T Default'!H343)</f>
        <v>3.5392790819101614</v>
      </c>
      <c r="P353" s="1">
        <f t="shared" si="507"/>
        <v>-7.3368974888016858E-2</v>
      </c>
      <c r="Q353" s="1">
        <f>627.5095*('PNO-LCCSD_T Default'!Z343+'PNO-LCCSD_T Default'!AF343-'PNO-LCCSD_T Default'!H343)</f>
        <v>3.5338322994810349</v>
      </c>
      <c r="R353" s="1">
        <f t="shared" si="508"/>
        <v>-7.8815757317143298E-2</v>
      </c>
      <c r="S353" s="1">
        <f t="shared" si="509"/>
        <v>3.5365556906955984</v>
      </c>
      <c r="T353" s="1">
        <f t="shared" si="510"/>
        <v>-7.6092366102579856E-2</v>
      </c>
      <c r="U353" s="1">
        <f t="shared" si="511"/>
        <v>3.4647582624676105</v>
      </c>
      <c r="V353" s="1">
        <f t="shared" si="512"/>
        <v>-0.1478897943305677</v>
      </c>
      <c r="W353" s="1">
        <f t="shared" si="513"/>
        <v>3.601201936263021</v>
      </c>
      <c r="X353" s="1">
        <f t="shared" si="514"/>
        <v>-1.1446120535157256E-2</v>
      </c>
      <c r="Y353" s="21">
        <f t="shared" si="515"/>
        <v>3.5329800993653153</v>
      </c>
      <c r="Z353" s="27">
        <f t="shared" si="516"/>
        <v>-7.9667957432862924E-2</v>
      </c>
      <c r="AA353" s="1">
        <f t="shared" si="517"/>
        <v>3.5498326220462122</v>
      </c>
      <c r="AB353" s="1">
        <f t="shared" si="518"/>
        <v>-6.2815434751966048E-2</v>
      </c>
      <c r="AC353" s="1">
        <f t="shared" si="519"/>
        <v>3.6088327076721463</v>
      </c>
      <c r="AD353" s="1">
        <f t="shared" si="520"/>
        <v>-3.8153491260319861E-3</v>
      </c>
      <c r="AE353" s="1">
        <f t="shared" si="521"/>
        <v>3.5793326648591797</v>
      </c>
      <c r="AF353" s="1">
        <f t="shared" si="522"/>
        <v>-3.3315391938998573E-2</v>
      </c>
      <c r="AG353" s="24">
        <f>627.5095*('PNO-LCCSD_T Tight'!J343+'PNO-LCCSD_T Tight'!P343-'PNO-LCCSD_T Tight'!D343)</f>
        <v>3.9654782412219407</v>
      </c>
      <c r="AH353" s="1">
        <f t="shared" si="523"/>
        <v>0.35283018442376246</v>
      </c>
      <c r="AI353" s="1">
        <f>627.5095*('PNO-LCCSD_T Tight'!V343+'PNO-LCCSD_T Tight'!AB343-'PNO-LCCSD_T Tight'!D343)</f>
        <v>3.3416223016835733</v>
      </c>
      <c r="AJ353" s="1">
        <f t="shared" si="524"/>
        <v>-0.27102575511460492</v>
      </c>
      <c r="AK353" s="1">
        <f t="shared" si="525"/>
        <v>3.6535502714527572</v>
      </c>
      <c r="AL353" s="1">
        <f t="shared" si="526"/>
        <v>4.0902214654578994E-2</v>
      </c>
      <c r="AM353" s="1">
        <f>627.5095*('PNO-LCCSD_T Tight'!L343+'PNO-LCCSD_T Tight'!R343-'PNO-LCCSD_T Tight'!F343)</f>
        <v>3.6925256179345753</v>
      </c>
      <c r="AN353" s="1">
        <f t="shared" si="527"/>
        <v>7.9877561136397102E-2</v>
      </c>
      <c r="AO353" s="1">
        <f>627.5095*('PNO-LCCSD_T Tight'!X343+'PNO-LCCSD_T Tight'!AD343-'PNO-LCCSD_T Tight'!F343)</f>
        <v>3.5065648022349887</v>
      </c>
      <c r="AP353" s="1">
        <f t="shared" si="528"/>
        <v>-0.10608325456318957</v>
      </c>
      <c r="AQ353" s="1">
        <f t="shared" si="529"/>
        <v>3.599545210084782</v>
      </c>
      <c r="AR353" s="1">
        <f t="shared" si="530"/>
        <v>-1.3102846713396232E-2</v>
      </c>
      <c r="AS353" s="1">
        <f>IF((627.5095*('PNO-LCCSD_T Tight'!N343+'PNO-LCCSD_T Tight'!T343-'PNO-LCCSD_T Tight'!H343))&gt;$AS$1,(627.5095*('PNO-LCCSD_T Tight'!N343+'PNO-LCCSD_T Tight'!T343-'PNO-LCCSD_T Tight'!H343)), "")</f>
        <v>3.6214075252882401</v>
      </c>
      <c r="AT353" s="1">
        <f t="shared" si="490"/>
        <v>8.7594684900618169E-3</v>
      </c>
      <c r="AU353" s="1">
        <f>IF((627.5095*('PNO-LCCSD_T Tight'!Z343+'PNO-LCCSD_T Tight'!AF343-'PNO-LCCSD_T Tight'!H343))&gt;$AS$1,(627.5095*('PNO-LCCSD_T Tight'!Z343+'PNO-LCCSD_T Tight'!AF343-'PNO-LCCSD_T Tight'!H343)),"")</f>
        <v>3.5629173647647048</v>
      </c>
      <c r="AV353" s="1">
        <f t="shared" si="491"/>
        <v>-4.9730692033473467E-2</v>
      </c>
      <c r="AW353" s="1">
        <f t="shared" si="561"/>
        <v>3.5921624450264726</v>
      </c>
      <c r="AX353" s="1">
        <f t="shared" si="492"/>
        <v>-2.0485611771705603E-2</v>
      </c>
      <c r="AY353" s="1">
        <f t="shared" si="531"/>
        <v>3.5135685039981208</v>
      </c>
      <c r="AZ353" s="1">
        <f t="shared" si="532"/>
        <v>-9.9079552800057424E-2</v>
      </c>
      <c r="BA353" s="1">
        <f t="shared" si="533"/>
        <v>3.6147067702756002</v>
      </c>
      <c r="BB353" s="1">
        <f t="shared" si="534"/>
        <v>2.0587134774219251E-3</v>
      </c>
      <c r="BC353" s="21">
        <f t="shared" si="535"/>
        <v>3.5641376371368603</v>
      </c>
      <c r="BD353" s="1">
        <f t="shared" si="536"/>
        <v>-4.8510419661317972E-2</v>
      </c>
      <c r="BE353" s="1">
        <f t="shared" si="562"/>
        <v>3.5467918215281506</v>
      </c>
      <c r="BF353" s="1">
        <f t="shared" si="563"/>
        <v>-6.5856235270027597E-2</v>
      </c>
      <c r="BG353" s="1">
        <f t="shared" si="564"/>
        <v>3.6220413647958822</v>
      </c>
      <c r="BH353" s="1">
        <f t="shared" si="565"/>
        <v>9.3933079977039924E-3</v>
      </c>
      <c r="BI353" s="1">
        <f t="shared" si="566"/>
        <v>3.5844165931620169</v>
      </c>
      <c r="BJ353" s="1">
        <f t="shared" si="567"/>
        <v>-2.8231463636161358E-2</v>
      </c>
      <c r="BL353" s="1">
        <f t="shared" si="537"/>
        <v>3.5980482694836669</v>
      </c>
      <c r="BM353" s="1">
        <f t="shared" si="538"/>
        <v>-1.4599787314511392E-2</v>
      </c>
      <c r="BN353" s="1">
        <f t="shared" si="539"/>
        <v>3.6074493301081083</v>
      </c>
      <c r="BO353" s="1">
        <f t="shared" si="540"/>
        <v>-5.1987266900699325E-3</v>
      </c>
      <c r="BP353" s="1">
        <f t="shared" si="541"/>
        <v>3.6053095957717396</v>
      </c>
      <c r="BQ353" s="1">
        <f t="shared" si="542"/>
        <v>-7.3384610264386474E-3</v>
      </c>
      <c r="BR353" s="1">
        <f t="shared" si="543"/>
        <v>3.5997482406905736</v>
      </c>
      <c r="BS353" s="1">
        <f t="shared" si="544"/>
        <v>-1.28998161076046E-2</v>
      </c>
      <c r="BT353" s="1">
        <f t="shared" si="545"/>
        <v>3.6271562141526492</v>
      </c>
      <c r="BU353" s="1">
        <f t="shared" si="546"/>
        <v>1.4508157354470974E-2</v>
      </c>
      <c r="BV353" s="1">
        <f t="shared" si="547"/>
        <v>3.6128818888627654</v>
      </c>
      <c r="BW353" s="1">
        <f t="shared" si="548"/>
        <v>2.3383206458715833E-4</v>
      </c>
      <c r="BX353" s="1">
        <f t="shared" si="549"/>
        <v>3.6036412465669327</v>
      </c>
      <c r="BY353" s="1">
        <f t="shared" si="550"/>
        <v>-9.006810231245499E-3</v>
      </c>
      <c r="BZ353" s="1">
        <f t="shared" si="551"/>
        <v>3.6297798849654517</v>
      </c>
      <c r="CA353" s="1">
        <f t="shared" si="552"/>
        <v>1.7131828167273433E-2</v>
      </c>
      <c r="CB353" s="1">
        <f t="shared" si="553"/>
        <v>3.6164521916598176</v>
      </c>
      <c r="CC353" s="1">
        <f t="shared" si="554"/>
        <v>3.80413486163933E-3</v>
      </c>
      <c r="CD353" s="1">
        <f t="shared" si="555"/>
        <v>3.6100757356813777</v>
      </c>
      <c r="CE353" s="1">
        <f t="shared" si="556"/>
        <v>-2.5723211168005022E-3</v>
      </c>
      <c r="CF353" s="1">
        <f t="shared" si="557"/>
        <v>3.6297904868334094</v>
      </c>
      <c r="CG353" s="1">
        <f t="shared" si="558"/>
        <v>1.7142430035231193E-2</v>
      </c>
      <c r="CH353" s="1">
        <f t="shared" si="559"/>
        <v>3.6207038855463822</v>
      </c>
      <c r="CI353" s="1">
        <f t="shared" si="560"/>
        <v>8.0558287482039859E-3</v>
      </c>
      <c r="CJ353" s="1">
        <f t="shared" si="493"/>
        <v>3.6147484510407732</v>
      </c>
      <c r="CK353" s="1">
        <f t="shared" si="560"/>
        <v>2.1003942425950051E-3</v>
      </c>
      <c r="CL353" s="1">
        <f t="shared" si="494"/>
        <v>3.6164421464933452</v>
      </c>
      <c r="CM353" s="1">
        <f t="shared" si="560"/>
        <v>3.7940896951669245E-3</v>
      </c>
      <c r="CN353" s="1">
        <f t="shared" si="495"/>
        <v>3.6181970513679391</v>
      </c>
      <c r="CO353" s="1">
        <f t="shared" si="560"/>
        <v>5.5489945697608789E-3</v>
      </c>
      <c r="CP353" s="1">
        <f t="shared" si="496"/>
        <v>3.6215079913225363</v>
      </c>
      <c r="CQ353" s="1">
        <f t="shared" si="506"/>
        <v>8.8599345243580707E-3</v>
      </c>
      <c r="CR353" s="1">
        <f t="shared" si="497"/>
        <v>3.6162536334167923</v>
      </c>
      <c r="CS353" s="1">
        <f t="shared" si="506"/>
        <v>3.6055766186140481E-3</v>
      </c>
      <c r="CT353" s="1">
        <f t="shared" si="498"/>
        <v>3.6223619142951131</v>
      </c>
      <c r="CU353" s="1">
        <f t="shared" si="506"/>
        <v>9.7138574969348745E-3</v>
      </c>
    </row>
    <row r="354" spans="1:99" x14ac:dyDescent="0.2">
      <c r="A354" s="4">
        <f>'PNO-LCCSD_T Default'!A344</f>
        <v>3.415198839644793</v>
      </c>
      <c r="B354" t="s">
        <v>340</v>
      </c>
      <c r="C354" s="1">
        <f>627.5095*('PNO-LCCSD_T Default'!P344+'PNO-LCCSD_T Default'!J344-'PNO-LCCSD_T Default'!D344)</f>
        <v>3.4589030636254616</v>
      </c>
      <c r="D354" s="1">
        <f t="shared" si="482"/>
        <v>4.3704223980668644E-2</v>
      </c>
      <c r="E354" s="1">
        <f>627.5095*('PNO-LCCSD_T Default'!AB344+'PNO-LCCSD_T Default'!V344-'PNO-LCCSD_T Default'!D344)</f>
        <v>3.1367422414664423</v>
      </c>
      <c r="F354" s="1">
        <f t="shared" si="483"/>
        <v>-0.27845659817835067</v>
      </c>
      <c r="G354" s="1">
        <f t="shared" si="484"/>
        <v>3.297822652545952</v>
      </c>
      <c r="H354" s="1">
        <f t="shared" si="485"/>
        <v>-0.11737618709884101</v>
      </c>
      <c r="I354" s="1">
        <f>627.5095*('PNO-LCCSD_T Default'!R344+'PNO-LCCSD_T Default'!L344-'PNO-LCCSD_T Default'!F344)</f>
        <v>3.3630968032097033</v>
      </c>
      <c r="J354" s="1">
        <f t="shared" si="486"/>
        <v>-5.2102036435089705E-2</v>
      </c>
      <c r="K354" s="1">
        <f>627.5095*('PNO-LCCSD_T Default'!AD344+'PNO-LCCSD_T Default'!X344-'PNO-LCCSD_T Default'!F344)</f>
        <v>3.3034060576366056</v>
      </c>
      <c r="L354" s="1">
        <f t="shared" si="487"/>
        <v>-0.11179278200818743</v>
      </c>
      <c r="M354" s="1">
        <f t="shared" si="488"/>
        <v>3.3332514304231546</v>
      </c>
      <c r="N354" s="1">
        <f t="shared" si="489"/>
        <v>-8.1947409221638345E-2</v>
      </c>
      <c r="O354" s="1">
        <f>627.5095*('PNO-LCCSD_T Default'!N344+'PNO-LCCSD_T Default'!T344-'PNO-LCCSD_T Default'!H344)</f>
        <v>3.3620264734439553</v>
      </c>
      <c r="P354" s="1">
        <f t="shared" si="507"/>
        <v>-5.3172366200837651E-2</v>
      </c>
      <c r="Q354" s="1">
        <f>627.5095*('PNO-LCCSD_T Default'!Z344+'PNO-LCCSD_T Default'!AF344-'PNO-LCCSD_T Default'!H344)</f>
        <v>3.3572825016416399</v>
      </c>
      <c r="R354" s="1">
        <f t="shared" si="508"/>
        <v>-5.7916338003153101E-2</v>
      </c>
      <c r="S354" s="1">
        <f t="shared" si="509"/>
        <v>3.3596544875427976</v>
      </c>
      <c r="T354" s="1">
        <f t="shared" si="510"/>
        <v>-5.5544352101995376E-2</v>
      </c>
      <c r="U354" s="1">
        <f t="shared" si="511"/>
        <v>3.3002829285725728</v>
      </c>
      <c r="V354" s="1">
        <f t="shared" si="512"/>
        <v>-0.11491591107222021</v>
      </c>
      <c r="W354" s="1">
        <f t="shared" si="513"/>
        <v>3.4126765793126244</v>
      </c>
      <c r="X354" s="1">
        <f t="shared" si="514"/>
        <v>-2.5222603321686243E-3</v>
      </c>
      <c r="Y354" s="21">
        <f t="shared" si="515"/>
        <v>3.3564797539425988</v>
      </c>
      <c r="Z354" s="27">
        <f t="shared" si="516"/>
        <v>-5.8719085702194196E-2</v>
      </c>
      <c r="AA354" s="1">
        <f t="shared" si="517"/>
        <v>3.3609035045094</v>
      </c>
      <c r="AB354" s="1">
        <f t="shared" si="518"/>
        <v>-5.4295335135392975E-2</v>
      </c>
      <c r="AC354" s="1">
        <f t="shared" si="519"/>
        <v>3.4138086068272497</v>
      </c>
      <c r="AD354" s="1">
        <f t="shared" si="520"/>
        <v>-1.3902328175432466E-3</v>
      </c>
      <c r="AE354" s="1">
        <f t="shared" si="521"/>
        <v>3.3873560556683247</v>
      </c>
      <c r="AF354" s="1">
        <f t="shared" si="522"/>
        <v>-2.7842783976468333E-2</v>
      </c>
      <c r="AG354" s="24">
        <f>627.5095*('PNO-LCCSD_T Tight'!J344+'PNO-LCCSD_T Tight'!P344-'PNO-LCCSD_T Tight'!D344)</f>
        <v>3.6984395265934866</v>
      </c>
      <c r="AH354" s="1">
        <f t="shared" si="523"/>
        <v>0.28324068694869364</v>
      </c>
      <c r="AI354" s="1">
        <f>627.5095*('PNO-LCCSD_T Tight'!V344+'PNO-LCCSD_T Tight'!AB344-'PNO-LCCSD_T Tight'!D344)</f>
        <v>3.2141388484738975</v>
      </c>
      <c r="AJ354" s="1">
        <f t="shared" si="524"/>
        <v>-0.20105999117089546</v>
      </c>
      <c r="AK354" s="1">
        <f t="shared" si="525"/>
        <v>3.4562891875336921</v>
      </c>
      <c r="AL354" s="1">
        <f t="shared" si="526"/>
        <v>4.1090347888899093E-2</v>
      </c>
      <c r="AM354" s="1">
        <f>627.5095*('PNO-LCCSD_T Tight'!L344+'PNO-LCCSD_T Tight'!R344-'PNO-LCCSD_T Tight'!F344)</f>
        <v>3.4760573686621359</v>
      </c>
      <c r="AN354" s="1">
        <f t="shared" si="527"/>
        <v>6.0858529017342899E-2</v>
      </c>
      <c r="AO354" s="1">
        <f>627.5095*('PNO-LCCSD_T Tight'!X344+'PNO-LCCSD_T Tight'!AD344-'PNO-LCCSD_T Tight'!F344)</f>
        <v>3.3382076686593507</v>
      </c>
      <c r="AP354" s="1">
        <f t="shared" si="528"/>
        <v>-7.6991170985442281E-2</v>
      </c>
      <c r="AQ354" s="1">
        <f t="shared" si="529"/>
        <v>3.4071325186607435</v>
      </c>
      <c r="AR354" s="1">
        <f t="shared" si="530"/>
        <v>-8.0663209840494687E-3</v>
      </c>
      <c r="AS354" s="1">
        <f>IF((627.5095*('PNO-LCCSD_T Tight'!N344+'PNO-LCCSD_T Tight'!T344-'PNO-LCCSD_T Tight'!H344))&gt;$AS$1,(627.5095*('PNO-LCCSD_T Tight'!N344+'PNO-LCCSD_T Tight'!T344-'PNO-LCCSD_T Tight'!H344)), "")</f>
        <v>3.4196381206839765</v>
      </c>
      <c r="AT354" s="1">
        <f t="shared" si="490"/>
        <v>4.4392810391835624E-3</v>
      </c>
      <c r="AU354" s="1">
        <f>IF((627.5095*('PNO-LCCSD_T Tight'!Z344+'PNO-LCCSD_T Tight'!AF344-'PNO-LCCSD_T Tight'!H344))&gt;$AS$1,(627.5095*('PNO-LCCSD_T Tight'!Z344+'PNO-LCCSD_T Tight'!AF344-'PNO-LCCSD_T Tight'!H344)),"")</f>
        <v>3.3798791186845829</v>
      </c>
      <c r="AV354" s="1">
        <f t="shared" si="491"/>
        <v>-3.5319720960210077E-2</v>
      </c>
      <c r="AW354" s="1">
        <f t="shared" si="561"/>
        <v>3.3997586196842797</v>
      </c>
      <c r="AX354" s="1">
        <f t="shared" si="492"/>
        <v>-1.5440219960513257E-2</v>
      </c>
      <c r="AY354" s="1">
        <f t="shared" si="531"/>
        <v>3.3302559885726062</v>
      </c>
      <c r="AZ354" s="1">
        <f t="shared" si="532"/>
        <v>-8.4942851072186798E-2</v>
      </c>
      <c r="BA354" s="1">
        <f t="shared" si="533"/>
        <v>3.4195514481126601</v>
      </c>
      <c r="BB354" s="1">
        <f t="shared" si="534"/>
        <v>4.352608467867114E-3</v>
      </c>
      <c r="BC354" s="21">
        <f t="shared" si="535"/>
        <v>3.3749037183426336</v>
      </c>
      <c r="BD354" s="1">
        <f t="shared" si="536"/>
        <v>-4.0295121302159398E-2</v>
      </c>
      <c r="BE354" s="1">
        <f t="shared" si="562"/>
        <v>3.3604441555921372</v>
      </c>
      <c r="BF354" s="1">
        <f t="shared" si="563"/>
        <v>-5.4754684052655822E-2</v>
      </c>
      <c r="BG354" s="1">
        <f t="shared" si="564"/>
        <v>3.4235999842848264</v>
      </c>
      <c r="BH354" s="1">
        <f t="shared" si="565"/>
        <v>8.4011446400333867E-3</v>
      </c>
      <c r="BI354" s="1">
        <f t="shared" si="566"/>
        <v>3.3920220699384815</v>
      </c>
      <c r="BJ354" s="1">
        <f t="shared" si="567"/>
        <v>-2.317676970631144E-2</v>
      </c>
      <c r="BL354" s="1">
        <f t="shared" si="537"/>
        <v>3.3947612581760147</v>
      </c>
      <c r="BM354" s="1">
        <f t="shared" si="538"/>
        <v>-2.0437581468778276E-2</v>
      </c>
      <c r="BN354" s="1">
        <f t="shared" si="539"/>
        <v>3.4179864979241361</v>
      </c>
      <c r="BO354" s="1">
        <f t="shared" si="540"/>
        <v>2.7876582793431304E-3</v>
      </c>
      <c r="BP354" s="1">
        <f t="shared" si="541"/>
        <v>3.4099148527501133</v>
      </c>
      <c r="BQ354" s="1">
        <f t="shared" si="542"/>
        <v>-5.283986894679682E-3</v>
      </c>
      <c r="BR354" s="1">
        <f t="shared" si="543"/>
        <v>3.3962845835281263</v>
      </c>
      <c r="BS354" s="1">
        <f t="shared" si="544"/>
        <v>-1.8914256116666639E-2</v>
      </c>
      <c r="BT354" s="1">
        <f t="shared" si="545"/>
        <v>3.429382513403588</v>
      </c>
      <c r="BU354" s="1">
        <f t="shared" si="546"/>
        <v>1.4183673758795035E-2</v>
      </c>
      <c r="BV354" s="1">
        <f t="shared" si="547"/>
        <v>3.4121413256980468</v>
      </c>
      <c r="BW354" s="1">
        <f t="shared" si="548"/>
        <v>-3.0575139467461376E-3</v>
      </c>
      <c r="BX354" s="1">
        <f t="shared" si="549"/>
        <v>3.3981236664571695</v>
      </c>
      <c r="BY354" s="1">
        <f t="shared" si="550"/>
        <v>-1.7075173187623527E-2</v>
      </c>
      <c r="BZ354" s="1">
        <f t="shared" si="551"/>
        <v>3.4302952775050266</v>
      </c>
      <c r="CA354" s="1">
        <f t="shared" si="552"/>
        <v>1.5096437860233625E-2</v>
      </c>
      <c r="CB354" s="1">
        <f t="shared" si="553"/>
        <v>3.4137862413920868</v>
      </c>
      <c r="CC354" s="1">
        <f t="shared" si="554"/>
        <v>-1.412598252706232E-3</v>
      </c>
      <c r="CD354" s="1">
        <f t="shared" si="555"/>
        <v>3.4007450914980444</v>
      </c>
      <c r="CE354" s="1">
        <f t="shared" si="556"/>
        <v>-1.4453748146748602E-2</v>
      </c>
      <c r="CF354" s="1">
        <f t="shared" si="557"/>
        <v>3.4302730101585763</v>
      </c>
      <c r="CG354" s="1">
        <f t="shared" si="558"/>
        <v>1.5074170513783347E-2</v>
      </c>
      <c r="CH354" s="1">
        <f t="shared" si="559"/>
        <v>3.4151314737125782</v>
      </c>
      <c r="CI354" s="1">
        <f t="shared" si="560"/>
        <v>-6.7365932214791258E-5</v>
      </c>
      <c r="CJ354" s="1">
        <f t="shared" si="493"/>
        <v>3.4019741360913693</v>
      </c>
      <c r="CK354" s="1">
        <f t="shared" si="560"/>
        <v>-1.3224703553423645E-2</v>
      </c>
      <c r="CL354" s="1">
        <f t="shared" si="494"/>
        <v>3.4210264161881603</v>
      </c>
      <c r="CM354" s="1">
        <f t="shared" si="560"/>
        <v>5.8275765433672966E-3</v>
      </c>
      <c r="CN354" s="1">
        <f t="shared" si="495"/>
        <v>3.4148413687402313</v>
      </c>
      <c r="CO354" s="1">
        <f t="shared" si="560"/>
        <v>-3.574709045617297E-4</v>
      </c>
      <c r="CP354" s="1">
        <f t="shared" si="496"/>
        <v>3.4049192090982836</v>
      </c>
      <c r="CQ354" s="1">
        <f t="shared" si="506"/>
        <v>-1.0279630546509377E-2</v>
      </c>
      <c r="CR354" s="1">
        <f t="shared" si="497"/>
        <v>3.4207689211323102</v>
      </c>
      <c r="CS354" s="1">
        <f t="shared" si="506"/>
        <v>5.5700814875172533E-3</v>
      </c>
      <c r="CT354" s="1">
        <f t="shared" si="498"/>
        <v>3.4163611018698927</v>
      </c>
      <c r="CU354" s="1">
        <f t="shared" si="506"/>
        <v>1.1622622250997416E-3</v>
      </c>
    </row>
    <row r="355" spans="1:99" x14ac:dyDescent="0.2">
      <c r="A355" s="4">
        <f>'PNO-LCCSD_T Default'!A345</f>
        <v>3.0832951010970788</v>
      </c>
      <c r="B355" t="s">
        <v>341</v>
      </c>
      <c r="C355" s="1">
        <f>627.5095*('PNO-LCCSD_T Default'!P345+'PNO-LCCSD_T Default'!J345-'PNO-LCCSD_T Default'!D345)</f>
        <v>3.1395971418647846</v>
      </c>
      <c r="D355" s="1">
        <f t="shared" si="482"/>
        <v>5.630204076770573E-2</v>
      </c>
      <c r="E355" s="1">
        <f>627.5095*('PNO-LCCSD_T Default'!AB345+'PNO-LCCSD_T Default'!V345-'PNO-LCCSD_T Default'!D345)</f>
        <v>2.8637060753327583</v>
      </c>
      <c r="F355" s="1">
        <f t="shared" si="483"/>
        <v>-0.21958902576432049</v>
      </c>
      <c r="G355" s="1">
        <f t="shared" si="484"/>
        <v>3.0016516085987712</v>
      </c>
      <c r="H355" s="1">
        <f t="shared" si="485"/>
        <v>-8.1643492498307602E-2</v>
      </c>
      <c r="I355" s="1">
        <f>627.5095*('PNO-LCCSD_T Default'!R345+'PNO-LCCSD_T Default'!L345-'PNO-LCCSD_T Default'!F345)</f>
        <v>3.0436569043798087</v>
      </c>
      <c r="J355" s="1">
        <f t="shared" si="486"/>
        <v>-3.9638196717270091E-2</v>
      </c>
      <c r="K355" s="1">
        <f>627.5095*('PNO-LCCSD_T Default'!AD345+'PNO-LCCSD_T Default'!X345-'PNO-LCCSD_T Default'!F345)</f>
        <v>2.9900104959619145</v>
      </c>
      <c r="L355" s="1">
        <f t="shared" si="487"/>
        <v>-9.3284605135164345E-2</v>
      </c>
      <c r="M355" s="1">
        <f t="shared" si="488"/>
        <v>3.0168337001708618</v>
      </c>
      <c r="N355" s="1">
        <f t="shared" si="489"/>
        <v>-6.6461400926216996E-2</v>
      </c>
      <c r="O355" s="1">
        <f>627.5095*('PNO-LCCSD_T Default'!N345+'PNO-LCCSD_T Default'!T345-'PNO-LCCSD_T Default'!H345)</f>
        <v>3.0382378465053619</v>
      </c>
      <c r="P355" s="1">
        <f t="shared" si="507"/>
        <v>-4.5057254591716944E-2</v>
      </c>
      <c r="Q355" s="1">
        <f>627.5095*('PNO-LCCSD_T Default'!Z345+'PNO-LCCSD_T Default'!AF345-'PNO-LCCSD_T Default'!H345)</f>
        <v>3.0340711834729786</v>
      </c>
      <c r="R355" s="1">
        <f t="shared" si="508"/>
        <v>-4.9223917624100277E-2</v>
      </c>
      <c r="S355" s="1">
        <f t="shared" si="509"/>
        <v>3.0361545149891702</v>
      </c>
      <c r="T355" s="1">
        <f t="shared" si="510"/>
        <v>-4.7140586107908611E-2</v>
      </c>
      <c r="U355" s="1">
        <f t="shared" si="511"/>
        <v>2.980755189774877</v>
      </c>
      <c r="V355" s="1">
        <f t="shared" si="512"/>
        <v>-0.10253991132220186</v>
      </c>
      <c r="W355" s="1">
        <f t="shared" si="513"/>
        <v>3.0728200118441387</v>
      </c>
      <c r="X355" s="1">
        <f t="shared" si="514"/>
        <v>-1.0475089252940162E-2</v>
      </c>
      <c r="Y355" s="21">
        <f t="shared" si="515"/>
        <v>3.026787600809508</v>
      </c>
      <c r="Z355" s="27">
        <f t="shared" si="516"/>
        <v>-5.6507500287570789E-2</v>
      </c>
      <c r="AA355" s="1">
        <f t="shared" si="517"/>
        <v>3.0325522775879095</v>
      </c>
      <c r="AB355" s="1">
        <f t="shared" si="518"/>
        <v>-5.0742823509169366E-2</v>
      </c>
      <c r="AC355" s="1">
        <f t="shared" si="519"/>
        <v>3.0802987900419638</v>
      </c>
      <c r="AD355" s="1">
        <f t="shared" si="520"/>
        <v>-2.9963110551149974E-3</v>
      </c>
      <c r="AE355" s="1">
        <f t="shared" si="521"/>
        <v>3.0564255338149362</v>
      </c>
      <c r="AF355" s="1">
        <f t="shared" si="522"/>
        <v>-2.6869567282142626E-2</v>
      </c>
      <c r="AG355" s="24">
        <f>627.5095*('PNO-LCCSD_T Tight'!J345+'PNO-LCCSD_T Tight'!P345-'PNO-LCCSD_T Tight'!D345)</f>
        <v>3.3076347689026577</v>
      </c>
      <c r="AH355" s="1">
        <f t="shared" si="523"/>
        <v>0.2243396678055789</v>
      </c>
      <c r="AI355" s="1">
        <f>627.5095*('PNO-LCCSD_T Tight'!V345+'PNO-LCCSD_T Tight'!AB345-'PNO-LCCSD_T Tight'!D345)</f>
        <v>2.9169606310408498</v>
      </c>
      <c r="AJ355" s="1">
        <f t="shared" si="524"/>
        <v>-0.16633447005622903</v>
      </c>
      <c r="AK355" s="1">
        <f t="shared" si="525"/>
        <v>3.1122976999717538</v>
      </c>
      <c r="AL355" s="1">
        <f t="shared" si="526"/>
        <v>2.9002598874674934E-2</v>
      </c>
      <c r="AM355" s="1">
        <f>627.5095*('PNO-LCCSD_T Tight'!L345+'PNO-LCCSD_T Tight'!R345-'PNO-LCCSD_T Tight'!F345)</f>
        <v>3.1214472145741907</v>
      </c>
      <c r="AN355" s="1">
        <f t="shared" si="527"/>
        <v>3.8152113477111893E-2</v>
      </c>
      <c r="AO355" s="1">
        <f>627.5095*('PNO-LCCSD_T Tight'!X345+'PNO-LCCSD_T Tight'!AD345-'PNO-LCCSD_T Tight'!F345)</f>
        <v>3.0191227588861955</v>
      </c>
      <c r="AP355" s="1">
        <f t="shared" si="528"/>
        <v>-6.4172342210883304E-2</v>
      </c>
      <c r="AQ355" s="1">
        <f t="shared" si="529"/>
        <v>3.0702849867301931</v>
      </c>
      <c r="AR355" s="1">
        <f t="shared" si="530"/>
        <v>-1.3010114366885706E-2</v>
      </c>
      <c r="AS355" s="1">
        <f>IF((627.5095*('PNO-LCCSD_T Tight'!N345+'PNO-LCCSD_T Tight'!T345-'PNO-LCCSD_T Tight'!H345))&gt;$AS$1,(627.5095*('PNO-LCCSD_T Tight'!N345+'PNO-LCCSD_T Tight'!T345-'PNO-LCCSD_T Tight'!H345)), "")</f>
        <v>3.0796471985148384</v>
      </c>
      <c r="AT355" s="1">
        <f t="shared" si="490"/>
        <v>-3.6479025822404587E-3</v>
      </c>
      <c r="AU355" s="1">
        <f>IF((627.5095*('PNO-LCCSD_T Tight'!Z345+'PNO-LCCSD_T Tight'!AF345-'PNO-LCCSD_T Tight'!H345))&gt;$AS$1,(627.5095*('PNO-LCCSD_T Tight'!Z345+'PNO-LCCSD_T Tight'!AF345-'PNO-LCCSD_T Tight'!H345)),"")</f>
        <v>3.0533984760669854</v>
      </c>
      <c r="AV355" s="1">
        <f t="shared" si="491"/>
        <v>-2.9896625030093382E-2</v>
      </c>
      <c r="AW355" s="1">
        <f t="shared" si="561"/>
        <v>3.0665228372909121</v>
      </c>
      <c r="AX355" s="1">
        <f t="shared" si="492"/>
        <v>-1.6772263806166698E-2</v>
      </c>
      <c r="AY355" s="1">
        <f t="shared" si="531"/>
        <v>2.9993762596508877</v>
      </c>
      <c r="AZ355" s="1">
        <f t="shared" si="532"/>
        <v>-8.3918841446191106E-2</v>
      </c>
      <c r="BA355" s="1">
        <f t="shared" si="533"/>
        <v>3.0861037584919848</v>
      </c>
      <c r="BB355" s="1">
        <f t="shared" si="534"/>
        <v>2.808657394905989E-3</v>
      </c>
      <c r="BC355" s="21">
        <f t="shared" si="535"/>
        <v>3.0427400090714363</v>
      </c>
      <c r="BD355" s="1">
        <f t="shared" si="536"/>
        <v>-4.0555092025642558E-2</v>
      </c>
      <c r="BE355" s="1">
        <f t="shared" si="562"/>
        <v>3.0357914439607638</v>
      </c>
      <c r="BF355" s="1">
        <f t="shared" si="563"/>
        <v>-4.7503657136314992E-2</v>
      </c>
      <c r="BG355" s="1">
        <f t="shared" si="564"/>
        <v>3.0893598842566665</v>
      </c>
      <c r="BH355" s="1">
        <f t="shared" si="565"/>
        <v>6.0647831595876944E-3</v>
      </c>
      <c r="BI355" s="1">
        <f t="shared" si="566"/>
        <v>3.0625756641087158</v>
      </c>
      <c r="BJ355" s="1">
        <f t="shared" si="567"/>
        <v>-2.0719436988362983E-2</v>
      </c>
      <c r="BL355" s="1">
        <f t="shared" si="537"/>
        <v>3.0470328416878707</v>
      </c>
      <c r="BM355" s="1">
        <f t="shared" si="538"/>
        <v>-3.6262259409208131E-2</v>
      </c>
      <c r="BN355" s="1">
        <f t="shared" si="539"/>
        <v>3.0764736262264196</v>
      </c>
      <c r="BO355" s="1">
        <f t="shared" si="540"/>
        <v>-6.8214748706592054E-3</v>
      </c>
      <c r="BP355" s="1">
        <f t="shared" si="541"/>
        <v>3.0640975907429535</v>
      </c>
      <c r="BQ355" s="1">
        <f t="shared" si="542"/>
        <v>-1.9197510354125313E-2</v>
      </c>
      <c r="BR355" s="1">
        <f t="shared" si="543"/>
        <v>3.0573725178414355</v>
      </c>
      <c r="BS355" s="1">
        <f t="shared" si="544"/>
        <v>-2.5922583255643339E-2</v>
      </c>
      <c r="BT355" s="1">
        <f t="shared" si="545"/>
        <v>3.0910147827376426</v>
      </c>
      <c r="BU355" s="1">
        <f t="shared" si="546"/>
        <v>7.7196816405638025E-3</v>
      </c>
      <c r="BV355" s="1">
        <f t="shared" si="547"/>
        <v>3.0737313533220316</v>
      </c>
      <c r="BW355" s="1">
        <f t="shared" si="548"/>
        <v>-9.5637477750472044E-3</v>
      </c>
      <c r="BX355" s="1">
        <f t="shared" si="549"/>
        <v>3.0581839476473278</v>
      </c>
      <c r="BY355" s="1">
        <f t="shared" si="550"/>
        <v>-2.5111153449751011E-2</v>
      </c>
      <c r="BZ355" s="1">
        <f t="shared" si="551"/>
        <v>3.0940902289268988</v>
      </c>
      <c r="CA355" s="1">
        <f t="shared" si="552"/>
        <v>1.079512782981995E-2</v>
      </c>
      <c r="CB355" s="1">
        <f t="shared" si="553"/>
        <v>3.0755471719044301</v>
      </c>
      <c r="CC355" s="1">
        <f t="shared" si="554"/>
        <v>-7.7479291926487726E-3</v>
      </c>
      <c r="CD355" s="1">
        <f t="shared" si="555"/>
        <v>3.0590141237062793</v>
      </c>
      <c r="CE355" s="1">
        <f t="shared" si="556"/>
        <v>-2.4280977390799485E-2</v>
      </c>
      <c r="CF355" s="1">
        <f t="shared" si="557"/>
        <v>3.094133023303173</v>
      </c>
      <c r="CG355" s="1">
        <f t="shared" si="558"/>
        <v>1.0837922206094142E-2</v>
      </c>
      <c r="CH355" s="1">
        <f t="shared" si="559"/>
        <v>3.0776935521741624</v>
      </c>
      <c r="CI355" s="1">
        <f t="shared" si="560"/>
        <v>-5.6015489229164217E-3</v>
      </c>
      <c r="CJ355" s="1">
        <f t="shared" si="493"/>
        <v>3.049687377946952</v>
      </c>
      <c r="CK355" s="1">
        <f t="shared" si="560"/>
        <v>-3.3607723150126834E-2</v>
      </c>
      <c r="CL355" s="1">
        <f t="shared" si="494"/>
        <v>3.0871186449654555</v>
      </c>
      <c r="CM355" s="1">
        <f t="shared" si="560"/>
        <v>3.8235438683766887E-3</v>
      </c>
      <c r="CN355" s="1">
        <f t="shared" si="495"/>
        <v>3.0706256753760393</v>
      </c>
      <c r="CO355" s="1">
        <f t="shared" si="560"/>
        <v>-1.2669425721039573E-2</v>
      </c>
      <c r="CP355" s="1">
        <f t="shared" si="496"/>
        <v>3.0507930975672113</v>
      </c>
      <c r="CQ355" s="1">
        <f t="shared" si="506"/>
        <v>-3.250200352986754E-2</v>
      </c>
      <c r="CR355" s="1">
        <f t="shared" si="497"/>
        <v>3.0871221996965632</v>
      </c>
      <c r="CS355" s="1">
        <f t="shared" si="506"/>
        <v>3.8270985994843798E-3</v>
      </c>
      <c r="CT355" s="1">
        <f t="shared" si="498"/>
        <v>3.0727334829058974</v>
      </c>
      <c r="CU355" s="1">
        <f t="shared" si="506"/>
        <v>-1.0561618191181399E-2</v>
      </c>
    </row>
    <row r="356" spans="1:99" x14ac:dyDescent="0.2">
      <c r="A356" s="4">
        <f>'PNO-LCCSD_T Default'!A346</f>
        <v>2.0132931199635951</v>
      </c>
      <c r="B356" t="s">
        <v>342</v>
      </c>
      <c r="C356" s="1">
        <f>627.5095*('PNO-LCCSD_T Default'!P346+'PNO-LCCSD_T Default'!J346-'PNO-LCCSD_T Default'!D346)</f>
        <v>2.0791753469249126</v>
      </c>
      <c r="D356" s="1">
        <f t="shared" si="482"/>
        <v>6.5882226961317514E-2</v>
      </c>
      <c r="E356" s="1">
        <f>627.5095*('PNO-LCCSD_T Default'!AB346+'PNO-LCCSD_T Default'!V346-'PNO-LCCSD_T Default'!D346)</f>
        <v>1.9117823873369426</v>
      </c>
      <c r="F356" s="1">
        <f t="shared" si="483"/>
        <v>-0.10151073262665244</v>
      </c>
      <c r="G356" s="1">
        <f t="shared" si="484"/>
        <v>1.9954788671309276</v>
      </c>
      <c r="H356" s="1">
        <f t="shared" si="485"/>
        <v>-1.7814252832667465E-2</v>
      </c>
      <c r="I356" s="1">
        <f>627.5095*('PNO-LCCSD_T Default'!R346+'PNO-LCCSD_T Default'!L346-'PNO-LCCSD_T Default'!F346)</f>
        <v>2.003681712764195</v>
      </c>
      <c r="J356" s="1">
        <f t="shared" si="486"/>
        <v>-9.6114071994000128E-3</v>
      </c>
      <c r="K356" s="1">
        <f>627.5095*('PNO-LCCSD_T Default'!AD346+'PNO-LCCSD_T Default'!X346-'PNO-LCCSD_T Default'!F346)</f>
        <v>1.9695540180586408</v>
      </c>
      <c r="L356" s="1">
        <f t="shared" si="487"/>
        <v>-4.3739101904954225E-2</v>
      </c>
      <c r="M356" s="1">
        <f t="shared" si="488"/>
        <v>1.9866178654114179</v>
      </c>
      <c r="N356" s="1">
        <f t="shared" si="489"/>
        <v>-2.6675254552177119E-2</v>
      </c>
      <c r="O356" s="1">
        <f>627.5095*('PNO-LCCSD_T Default'!N346+'PNO-LCCSD_T Default'!T346-'PNO-LCCSD_T Default'!H346)</f>
        <v>1.9889729364863453</v>
      </c>
      <c r="P356" s="1">
        <f t="shared" si="507"/>
        <v>-2.4320183477249735E-2</v>
      </c>
      <c r="Q356" s="1">
        <f>627.5095*('PNO-LCCSD_T Default'!Z346+'PNO-LCCSD_T Default'!AF346-'PNO-LCCSD_T Default'!H346)</f>
        <v>1.9866260509494293</v>
      </c>
      <c r="R356" s="1">
        <f t="shared" si="508"/>
        <v>-2.6667069014165712E-2</v>
      </c>
      <c r="S356" s="1">
        <f t="shared" si="509"/>
        <v>1.9877994937178873</v>
      </c>
      <c r="T356" s="1">
        <f t="shared" si="510"/>
        <v>-2.5493626245707723E-2</v>
      </c>
      <c r="U356" s="1">
        <f t="shared" si="511"/>
        <v>1.9541854935036347</v>
      </c>
      <c r="V356" s="1">
        <f t="shared" si="512"/>
        <v>-5.9107626459960372E-2</v>
      </c>
      <c r="W356" s="1">
        <f t="shared" si="513"/>
        <v>2.0074310832314977</v>
      </c>
      <c r="X356" s="1">
        <f t="shared" si="514"/>
        <v>-5.8620367320973976E-3</v>
      </c>
      <c r="Y356" s="21">
        <f t="shared" si="515"/>
        <v>1.9808082883675662</v>
      </c>
      <c r="Z356" s="27">
        <f t="shared" si="516"/>
        <v>-3.2484831596028885E-2</v>
      </c>
      <c r="AA356" s="1">
        <f t="shared" si="517"/>
        <v>1.9735407777686014</v>
      </c>
      <c r="AB356" s="1">
        <f t="shared" si="518"/>
        <v>-3.9752342194993684E-2</v>
      </c>
      <c r="AC356" s="1">
        <f t="shared" si="519"/>
        <v>2.0045376920151745</v>
      </c>
      <c r="AD356" s="1">
        <f t="shared" si="520"/>
        <v>-8.7554279484205466E-3</v>
      </c>
      <c r="AE356" s="1">
        <f t="shared" si="521"/>
        <v>1.9890392348918879</v>
      </c>
      <c r="AF356" s="1">
        <f t="shared" si="522"/>
        <v>-2.4253885071707115E-2</v>
      </c>
      <c r="AG356" s="24">
        <f>627.5095*('PNO-LCCSD_T Tight'!J346+'PNO-LCCSD_T Tight'!P346-'PNO-LCCSD_T Tight'!D346)</f>
        <v>2.1395996316461443</v>
      </c>
      <c r="AH356" s="1">
        <f t="shared" si="523"/>
        <v>0.12630651168254925</v>
      </c>
      <c r="AI356" s="1">
        <f>627.5095*('PNO-LCCSD_T Tight'!V346+'PNO-LCCSD_T Tight'!AB346-'PNO-LCCSD_T Tight'!D346)</f>
        <v>1.9316555391505175</v>
      </c>
      <c r="AJ356" s="1">
        <f t="shared" si="524"/>
        <v>-8.1637580813077593E-2</v>
      </c>
      <c r="AK356" s="1">
        <f t="shared" si="525"/>
        <v>2.035627585398331</v>
      </c>
      <c r="AL356" s="1">
        <f t="shared" si="526"/>
        <v>2.2334465434735939E-2</v>
      </c>
      <c r="AM356" s="1">
        <f>627.5095*('PNO-LCCSD_T Tight'!L346+'PNO-LCCSD_T Tight'!R346-'PNO-LCCSD_T Tight'!F346)</f>
        <v>2.037454442169087</v>
      </c>
      <c r="AN356" s="1">
        <f t="shared" si="527"/>
        <v>2.4161322205491942E-2</v>
      </c>
      <c r="AO356" s="1">
        <f>627.5095*('PNO-LCCSD_T Tight'!X346+'PNO-LCCSD_T Tight'!AD346-'PNO-LCCSD_T Tight'!F346)</f>
        <v>1.9853248076917849</v>
      </c>
      <c r="AP356" s="1">
        <f t="shared" si="528"/>
        <v>-2.7968312271810181E-2</v>
      </c>
      <c r="AQ356" s="1">
        <f t="shared" si="529"/>
        <v>2.0113896249304357</v>
      </c>
      <c r="AR356" s="1">
        <f t="shared" si="530"/>
        <v>-1.9034950331593414E-3</v>
      </c>
      <c r="AS356" s="1">
        <f>IF((627.5095*('PNO-LCCSD_T Tight'!N346+'PNO-LCCSD_T Tight'!T346-'PNO-LCCSD_T Tight'!H346))&gt;$AS$1,(627.5095*('PNO-LCCSD_T Tight'!N346+'PNO-LCCSD_T Tight'!T346-'PNO-LCCSD_T Tight'!H346)), "")</f>
        <v>2.006969909026465</v>
      </c>
      <c r="AT356" s="1">
        <f t="shared" si="490"/>
        <v>-6.3232109371300638E-3</v>
      </c>
      <c r="AU356" s="1">
        <f>IF((627.5095*('PNO-LCCSD_T Tight'!Z346+'PNO-LCCSD_T Tight'!AF346-'PNO-LCCSD_T Tight'!H346))&gt;$AS$1,(627.5095*('PNO-LCCSD_T Tight'!Z346+'PNO-LCCSD_T Tight'!AF346-'PNO-LCCSD_T Tight'!H346)),"")</f>
        <v>1.996998783008892</v>
      </c>
      <c r="AV356" s="1">
        <f t="shared" si="491"/>
        <v>-1.6294336954703059E-2</v>
      </c>
      <c r="AW356" s="1">
        <f t="shared" si="561"/>
        <v>2.0019843460176787</v>
      </c>
      <c r="AX356" s="1">
        <f t="shared" si="492"/>
        <v>-1.1308773945916339E-2</v>
      </c>
      <c r="AY356" s="1">
        <f t="shared" si="531"/>
        <v>1.9704845479392681</v>
      </c>
      <c r="AZ356" s="1">
        <f t="shared" si="532"/>
        <v>-4.2808572024326974E-2</v>
      </c>
      <c r="BA356" s="1">
        <f t="shared" si="533"/>
        <v>2.0205122233302641</v>
      </c>
      <c r="BB356" s="1">
        <f t="shared" si="534"/>
        <v>7.2191033666690885E-3</v>
      </c>
      <c r="BC356" s="21">
        <f t="shared" si="535"/>
        <v>1.9954983856347657</v>
      </c>
      <c r="BD356" s="1">
        <f t="shared" si="536"/>
        <v>-1.7794734328829387E-2</v>
      </c>
      <c r="BE356" s="1">
        <f t="shared" si="562"/>
        <v>1.97498613654896</v>
      </c>
      <c r="BF356" s="1">
        <f t="shared" si="563"/>
        <v>-3.830698341463501E-2</v>
      </c>
      <c r="BG356" s="1">
        <f t="shared" si="564"/>
        <v>2.0092468882596273</v>
      </c>
      <c r="BH356" s="1">
        <f t="shared" si="565"/>
        <v>-4.0462317039677842E-3</v>
      </c>
      <c r="BI356" s="1">
        <f t="shared" si="566"/>
        <v>1.9921165124042943</v>
      </c>
      <c r="BJ356" s="1">
        <f t="shared" si="567"/>
        <v>-2.1176607559300731E-2</v>
      </c>
      <c r="BL356" s="1">
        <f t="shared" si="537"/>
        <v>1.978018130160321</v>
      </c>
      <c r="BM356" s="1">
        <f t="shared" si="538"/>
        <v>-3.5274989803274037E-2</v>
      </c>
      <c r="BN356" s="1">
        <f t="shared" si="539"/>
        <v>2.0087945127507547</v>
      </c>
      <c r="BO356" s="1">
        <f t="shared" si="540"/>
        <v>-4.4986072128403443E-3</v>
      </c>
      <c r="BP356" s="1">
        <f t="shared" si="541"/>
        <v>1.9943464825849113</v>
      </c>
      <c r="BQ356" s="1">
        <f t="shared" si="542"/>
        <v>-1.8946637378683739E-2</v>
      </c>
      <c r="BR356" s="1">
        <f t="shared" si="543"/>
        <v>1.98246583396206</v>
      </c>
      <c r="BS356" s="1">
        <f t="shared" si="544"/>
        <v>-3.0827286001535059E-2</v>
      </c>
      <c r="BT356" s="1">
        <f t="shared" si="545"/>
        <v>2.0085366090438264</v>
      </c>
      <c r="BU356" s="1">
        <f t="shared" si="546"/>
        <v>-4.7565109197686972E-3</v>
      </c>
      <c r="BV356" s="1">
        <f t="shared" si="547"/>
        <v>1.9953187741250884</v>
      </c>
      <c r="BW356" s="1">
        <f t="shared" si="548"/>
        <v>-1.7974345838506656E-2</v>
      </c>
      <c r="BX356" s="1">
        <f t="shared" si="549"/>
        <v>1.9846687891487993</v>
      </c>
      <c r="BY356" s="1">
        <f t="shared" si="550"/>
        <v>-2.8624330814795762E-2</v>
      </c>
      <c r="BZ356" s="1">
        <f t="shared" si="551"/>
        <v>2.0120088350849654</v>
      </c>
      <c r="CA356" s="1">
        <f t="shared" si="552"/>
        <v>-1.2842848786296379E-3</v>
      </c>
      <c r="CB356" s="1">
        <f t="shared" si="553"/>
        <v>1.9979010724799664</v>
      </c>
      <c r="CC356" s="1">
        <f t="shared" si="554"/>
        <v>-1.5392047483628657E-2</v>
      </c>
      <c r="CD356" s="1">
        <f t="shared" si="555"/>
        <v>1.9889947376932799</v>
      </c>
      <c r="CE356" s="1">
        <f t="shared" si="556"/>
        <v>-2.4298382270315111E-2</v>
      </c>
      <c r="CF356" s="1">
        <f t="shared" si="557"/>
        <v>2.0120800036687747</v>
      </c>
      <c r="CG356" s="1">
        <f t="shared" si="558"/>
        <v>-1.2131162948203489E-3</v>
      </c>
      <c r="CH356" s="1">
        <f t="shared" si="559"/>
        <v>2.0021592822725891</v>
      </c>
      <c r="CI356" s="1">
        <f t="shared" si="560"/>
        <v>-1.1133837691005954E-2</v>
      </c>
      <c r="CJ356" s="1">
        <f t="shared" si="493"/>
        <v>1.9885758135096858</v>
      </c>
      <c r="CK356" s="1">
        <f t="shared" si="560"/>
        <v>-2.4717306453909238E-2</v>
      </c>
      <c r="CL356" s="1">
        <f t="shared" si="494"/>
        <v>2.020890951360057</v>
      </c>
      <c r="CM356" s="1">
        <f t="shared" si="560"/>
        <v>7.5978313964619737E-3</v>
      </c>
      <c r="CN356" s="1">
        <f t="shared" si="495"/>
        <v>2.0056168972447992</v>
      </c>
      <c r="CO356" s="1">
        <f t="shared" si="560"/>
        <v>-7.6762227187958665E-3</v>
      </c>
      <c r="CP356" s="1">
        <f t="shared" si="496"/>
        <v>1.9928072118991373</v>
      </c>
      <c r="CQ356" s="1">
        <f t="shared" si="506"/>
        <v>-2.0485908064457714E-2</v>
      </c>
      <c r="CR356" s="1">
        <f t="shared" si="497"/>
        <v>2.0210639366076864</v>
      </c>
      <c r="CS356" s="1">
        <f t="shared" si="506"/>
        <v>7.770816644091294E-3</v>
      </c>
      <c r="CT356" s="1">
        <f t="shared" si="498"/>
        <v>2.0093987268387608</v>
      </c>
      <c r="CU356" s="1">
        <f t="shared" si="506"/>
        <v>-3.8943931248343056E-3</v>
      </c>
    </row>
    <row r="357" spans="1:99" x14ac:dyDescent="0.2">
      <c r="A357" s="4">
        <f>'PNO-LCCSD_T Default'!A347</f>
        <v>0.91210645247169553</v>
      </c>
      <c r="B357" t="s">
        <v>343</v>
      </c>
      <c r="C357" s="1">
        <f>627.5095*('PNO-LCCSD_T Default'!P347+'PNO-LCCSD_T Default'!J347-'PNO-LCCSD_T Default'!D347)</f>
        <v>0.94593255047062963</v>
      </c>
      <c r="D357" s="1">
        <f t="shared" si="482"/>
        <v>3.3826097998934102E-2</v>
      </c>
      <c r="E357" s="1">
        <f>627.5095*('PNO-LCCSD_T Default'!AB347+'PNO-LCCSD_T Default'!V347-'PNO-LCCSD_T Default'!D347)</f>
        <v>0.87620264932266512</v>
      </c>
      <c r="F357" s="1">
        <f t="shared" si="483"/>
        <v>-3.5903803149030411E-2</v>
      </c>
      <c r="G357" s="1">
        <f t="shared" si="484"/>
        <v>0.91106759989664732</v>
      </c>
      <c r="H357" s="1">
        <f t="shared" si="485"/>
        <v>-1.0388525750482103E-3</v>
      </c>
      <c r="I357" s="1">
        <f>627.5095*('PNO-LCCSD_T Default'!R347+'PNO-LCCSD_T Default'!L347-'PNO-LCCSD_T Default'!F347)</f>
        <v>0.90555603778436955</v>
      </c>
      <c r="J357" s="1">
        <f t="shared" si="486"/>
        <v>-6.5504146873259783E-3</v>
      </c>
      <c r="K357" s="1">
        <f>627.5095*('PNO-LCCSD_T Default'!AD347+'PNO-LCCSD_T Default'!X347-'PNO-LCCSD_T Default'!F347)</f>
        <v>0.88716355673814695</v>
      </c>
      <c r="L357" s="1">
        <f t="shared" si="487"/>
        <v>-2.4942895733548576E-2</v>
      </c>
      <c r="M357" s="1">
        <f t="shared" si="488"/>
        <v>0.89635979726125825</v>
      </c>
      <c r="N357" s="1">
        <f t="shared" si="489"/>
        <v>-1.5746655210437277E-2</v>
      </c>
      <c r="O357" s="1">
        <f>627.5095*('PNO-LCCSD_T Default'!N347+'PNO-LCCSD_T Default'!T347-'PNO-LCCSD_T Default'!H347)</f>
        <v>0.89521132776559709</v>
      </c>
      <c r="P357" s="1">
        <f t="shared" si="507"/>
        <v>-1.6895124706098441E-2</v>
      </c>
      <c r="Q357" s="1">
        <f>627.5095*('PNO-LCCSD_T Default'!Z347+'PNO-LCCSD_T Default'!AF347-'PNO-LCCSD_T Default'!H347)</f>
        <v>0.893611178555338</v>
      </c>
      <c r="R357" s="1">
        <f t="shared" si="508"/>
        <v>-1.8495273916357524E-2</v>
      </c>
      <c r="S357" s="1">
        <f t="shared" si="509"/>
        <v>0.89441125316046755</v>
      </c>
      <c r="T357" s="1">
        <f t="shared" si="510"/>
        <v>-1.7695199311227983E-2</v>
      </c>
      <c r="U357" s="1">
        <f t="shared" si="511"/>
        <v>0.8790838094022867</v>
      </c>
      <c r="V357" s="1">
        <f t="shared" si="512"/>
        <v>-3.302264306940883E-2</v>
      </c>
      <c r="W357" s="1">
        <f t="shared" si="513"/>
        <v>0.8943499040740881</v>
      </c>
      <c r="X357" s="1">
        <f t="shared" si="514"/>
        <v>-1.775654839760743E-2</v>
      </c>
      <c r="Y357" s="21">
        <f t="shared" si="515"/>
        <v>0.88671685673818745</v>
      </c>
      <c r="Z357" s="27">
        <f t="shared" si="516"/>
        <v>-2.5389595733508075E-2</v>
      </c>
      <c r="AA357" s="1">
        <f t="shared" si="517"/>
        <v>0.88435786151639317</v>
      </c>
      <c r="AB357" s="1">
        <f t="shared" si="518"/>
        <v>-2.7748590955302355E-2</v>
      </c>
      <c r="AC357" s="1">
        <f t="shared" si="519"/>
        <v>0.90037589652747285</v>
      </c>
      <c r="AD357" s="1">
        <f t="shared" si="520"/>
        <v>-1.1730555944222676E-2</v>
      </c>
      <c r="AE357" s="1">
        <f t="shared" si="521"/>
        <v>0.89236687902193301</v>
      </c>
      <c r="AF357" s="1">
        <f t="shared" si="522"/>
        <v>-1.9739573449762515E-2</v>
      </c>
      <c r="AG357" s="24">
        <f>627.5095*('PNO-LCCSD_T Tight'!J347+'PNO-LCCSD_T Tight'!P347-'PNO-LCCSD_T Tight'!D347)</f>
        <v>0.96138665861300809</v>
      </c>
      <c r="AH357" s="1">
        <f t="shared" si="523"/>
        <v>4.9280206141312566E-2</v>
      </c>
      <c r="AI357" s="1">
        <f>627.5095*('PNO-LCCSD_T Tight'!V347+'PNO-LCCSD_T Tight'!AB347-'PNO-LCCSD_T Tight'!D347)</f>
        <v>0.88404707781880276</v>
      </c>
      <c r="AJ357" s="1">
        <f t="shared" si="524"/>
        <v>-2.8059374652892766E-2</v>
      </c>
      <c r="AK357" s="1">
        <f t="shared" si="525"/>
        <v>0.92271686821590548</v>
      </c>
      <c r="AL357" s="1">
        <f t="shared" si="526"/>
        <v>1.0610415744209956E-2</v>
      </c>
      <c r="AM357" s="1">
        <f>627.5095*('PNO-LCCSD_T Tight'!L347+'PNO-LCCSD_T Tight'!R347-'PNO-LCCSD_T Tight'!F347)</f>
        <v>0.91501156490209523</v>
      </c>
      <c r="AN357" s="1">
        <f t="shared" si="527"/>
        <v>2.9051124303997033E-3</v>
      </c>
      <c r="AO357" s="1">
        <f>627.5095*('PNO-LCCSD_T Tight'!X347+'PNO-LCCSD_T Tight'!AD347-'PNO-LCCSD_T Tight'!F347)</f>
        <v>0.89537412951701445</v>
      </c>
      <c r="AP357" s="1">
        <f t="shared" si="528"/>
        <v>-1.6732322954681078E-2</v>
      </c>
      <c r="AQ357" s="1">
        <f t="shared" si="529"/>
        <v>0.90519284720955484</v>
      </c>
      <c r="AR357" s="1">
        <f t="shared" si="530"/>
        <v>-6.9136052621406874E-3</v>
      </c>
      <c r="AS357" s="1">
        <f>IF((627.5095*('PNO-LCCSD_T Tight'!N347+'PNO-LCCSD_T Tight'!T347-'PNO-LCCSD_T Tight'!H347))&gt;$AS$1,(627.5095*('PNO-LCCSD_T Tight'!N347+'PNO-LCCSD_T Tight'!T347-'PNO-LCCSD_T Tight'!H347)), "")</f>
        <v>0.90168095077773014</v>
      </c>
      <c r="AT357" s="1">
        <f t="shared" si="490"/>
        <v>-1.0425501693965389E-2</v>
      </c>
      <c r="AU357" s="1">
        <f>IF((627.5095*('PNO-LCCSD_T Tight'!Z347+'PNO-LCCSD_T Tight'!AF347-'PNO-LCCSD_T Tight'!H347))&gt;$AS$1,(627.5095*('PNO-LCCSD_T Tight'!Z347+'PNO-LCCSD_T Tight'!AF347-'PNO-LCCSD_T Tight'!H347)),"")</f>
        <v>0.90016237772450491</v>
      </c>
      <c r="AV357" s="1">
        <f t="shared" si="491"/>
        <v>-1.1944074747190614E-2</v>
      </c>
      <c r="AW357" s="1">
        <f t="shared" si="561"/>
        <v>0.90092166425111753</v>
      </c>
      <c r="AX357" s="1">
        <f t="shared" si="492"/>
        <v>-1.1184788220578001E-2</v>
      </c>
      <c r="AY357" s="1">
        <f t="shared" si="531"/>
        <v>0.8846064607888432</v>
      </c>
      <c r="AZ357" s="1">
        <f t="shared" si="532"/>
        <v>-2.7499991682852332E-2</v>
      </c>
      <c r="BA357" s="1">
        <f t="shared" si="533"/>
        <v>0.90280053361933699</v>
      </c>
      <c r="BB357" s="1">
        <f t="shared" si="534"/>
        <v>-9.3059188523585412E-3</v>
      </c>
      <c r="BC357" s="21">
        <f t="shared" si="535"/>
        <v>0.89370349720409004</v>
      </c>
      <c r="BD357" s="1">
        <f t="shared" si="536"/>
        <v>-1.8402955267605492E-2</v>
      </c>
      <c r="BE357" s="1">
        <f t="shared" si="500"/>
        <v>0.88769473268003563</v>
      </c>
      <c r="BF357" s="1">
        <f t="shared" si="501"/>
        <v>-2.4411719791659903E-2</v>
      </c>
      <c r="BG357" s="1">
        <f t="shared" si="502"/>
        <v>0.90518611354875722</v>
      </c>
      <c r="BH357" s="1">
        <f t="shared" si="503"/>
        <v>-6.9203389229383072E-3</v>
      </c>
      <c r="BI357" s="1">
        <f t="shared" si="504"/>
        <v>0.89644042311439642</v>
      </c>
      <c r="BJ357" s="1">
        <f t="shared" si="505"/>
        <v>-1.5666029357299105E-2</v>
      </c>
      <c r="BL357" s="1">
        <f t="shared" si="537"/>
        <v>0.88517924182502294</v>
      </c>
      <c r="BM357" s="1">
        <f t="shared" si="538"/>
        <v>-2.6927210646672584E-2</v>
      </c>
      <c r="BN357" s="1">
        <f t="shared" si="539"/>
        <v>0.89488808369821948</v>
      </c>
      <c r="BO357" s="1">
        <f t="shared" si="540"/>
        <v>-1.7218368773476045E-2</v>
      </c>
      <c r="BP357" s="1">
        <f t="shared" si="541"/>
        <v>0.89064500348363729</v>
      </c>
      <c r="BQ357" s="1">
        <f t="shared" si="542"/>
        <v>-2.146144898805824E-2</v>
      </c>
      <c r="BR357" s="1">
        <f t="shared" si="543"/>
        <v>0.88664053286661015</v>
      </c>
      <c r="BS357" s="1">
        <f t="shared" si="544"/>
        <v>-2.5465919605085374E-2</v>
      </c>
      <c r="BT357" s="1">
        <f t="shared" si="545"/>
        <v>0.90195436877925828</v>
      </c>
      <c r="BU357" s="1">
        <f t="shared" si="546"/>
        <v>-1.0152083692437253E-2</v>
      </c>
      <c r="BV357" s="1">
        <f t="shared" si="547"/>
        <v>0.89418890574173127</v>
      </c>
      <c r="BW357" s="1">
        <f t="shared" si="548"/>
        <v>-1.7917546729964262E-2</v>
      </c>
      <c r="BX357" s="1">
        <f t="shared" si="549"/>
        <v>0.88747342887579594</v>
      </c>
      <c r="BY357" s="1">
        <f t="shared" si="550"/>
        <v>-2.4633023595899584E-2</v>
      </c>
      <c r="BZ357" s="1">
        <f t="shared" si="551"/>
        <v>0.90426551558541346</v>
      </c>
      <c r="CA357" s="1">
        <f t="shared" si="552"/>
        <v>-7.8409368862820683E-3</v>
      </c>
      <c r="CB357" s="1">
        <f t="shared" si="553"/>
        <v>0.89552681015193991</v>
      </c>
      <c r="CC357" s="1">
        <f t="shared" si="554"/>
        <v>-1.6579642319755616E-2</v>
      </c>
      <c r="CD357" s="1">
        <f t="shared" si="555"/>
        <v>0.88914768502233543</v>
      </c>
      <c r="CE357" s="1">
        <f t="shared" si="556"/>
        <v>-2.2958767449360096E-2</v>
      </c>
      <c r="CF357" s="1">
        <f t="shared" si="557"/>
        <v>0.90431594245621627</v>
      </c>
      <c r="CG357" s="1">
        <f t="shared" si="558"/>
        <v>-7.7905100154792573E-3</v>
      </c>
      <c r="CH357" s="1">
        <f t="shared" si="559"/>
        <v>0.89782717331094553</v>
      </c>
      <c r="CI357" s="1">
        <f t="shared" si="560"/>
        <v>-1.4279279160750002E-2</v>
      </c>
      <c r="CJ357" s="1">
        <f t="shared" si="493"/>
        <v>0.88923348079987996</v>
      </c>
      <c r="CK357" s="1">
        <f t="shared" si="560"/>
        <v>-2.2872971671815567E-2</v>
      </c>
      <c r="CL357" s="1">
        <f t="shared" si="494"/>
        <v>0.90295002701510341</v>
      </c>
      <c r="CM357" s="1">
        <f t="shared" si="560"/>
        <v>-9.156425456592121E-3</v>
      </c>
      <c r="CN357" s="1">
        <f t="shared" si="495"/>
        <v>0.8966394130146953</v>
      </c>
      <c r="CO357" s="1">
        <f t="shared" si="560"/>
        <v>-1.5467039457000231E-2</v>
      </c>
      <c r="CP357" s="1">
        <f t="shared" si="496"/>
        <v>0.89085625339168351</v>
      </c>
      <c r="CQ357" s="1">
        <f t="shared" si="506"/>
        <v>-2.1250199080012022E-2</v>
      </c>
      <c r="CR357" s="1">
        <f t="shared" si="497"/>
        <v>0.90308776603589414</v>
      </c>
      <c r="CS357" s="1">
        <f t="shared" si="506"/>
        <v>-9.018686435801393E-3</v>
      </c>
      <c r="CT357" s="1">
        <f t="shared" si="498"/>
        <v>0.89866004492364104</v>
      </c>
      <c r="CU357" s="1">
        <f t="shared" si="506"/>
        <v>-1.3446407548054484E-2</v>
      </c>
    </row>
    <row r="358" spans="1:99" x14ac:dyDescent="0.2">
      <c r="A358" s="4">
        <f>'PNO-LCCSD_T Default'!A348</f>
        <v>0.22865813709645325</v>
      </c>
      <c r="B358" t="s">
        <v>344</v>
      </c>
      <c r="C358" s="1">
        <f>627.5095*('PNO-LCCSD_T Default'!P348+'PNO-LCCSD_T Default'!J348-'PNO-LCCSD_T Default'!D348)</f>
        <v>0.24044018465956066</v>
      </c>
      <c r="D358" s="1">
        <f t="shared" si="482"/>
        <v>1.1782047563107412E-2</v>
      </c>
      <c r="E358" s="1">
        <f>627.5095*('PNO-LCCSD_T Default'!AB348+'PNO-LCCSD_T Default'!V348-'PNO-LCCSD_T Default'!D348)</f>
        <v>0.22302675518311635</v>
      </c>
      <c r="F358" s="1">
        <f t="shared" si="483"/>
        <v>-5.631381913336897E-3</v>
      </c>
      <c r="G358" s="1">
        <f t="shared" si="484"/>
        <v>0.2317334699213385</v>
      </c>
      <c r="H358" s="1">
        <f t="shared" si="485"/>
        <v>3.0753328248852574E-3</v>
      </c>
      <c r="I358" s="1">
        <f>627.5095*('PNO-LCCSD_T Default'!R348+'PNO-LCCSD_T Default'!L348-'PNO-LCCSD_T Default'!F348)</f>
        <v>0.22846713831007254</v>
      </c>
      <c r="J358" s="1">
        <f t="shared" si="486"/>
        <v>-1.9099878638070833E-4</v>
      </c>
      <c r="K358" s="1">
        <f>627.5095*('PNO-LCCSD_T Default'!AD348+'PNO-LCCSD_T Default'!X348-'PNO-LCCSD_T Default'!F348)</f>
        <v>0.22459260033276918</v>
      </c>
      <c r="L358" s="1">
        <f t="shared" si="487"/>
        <v>-4.0655367636840689E-3</v>
      </c>
      <c r="M358" s="1">
        <f t="shared" si="488"/>
        <v>0.22652986932142086</v>
      </c>
      <c r="N358" s="1">
        <f t="shared" si="489"/>
        <v>-2.1282677750323886E-3</v>
      </c>
      <c r="O358" s="1">
        <f>627.5095*('PNO-LCCSD_T Default'!N348+'PNO-LCCSD_T Default'!T348-'PNO-LCCSD_T Default'!H348)</f>
        <v>0.2257528176722346</v>
      </c>
      <c r="P358" s="1">
        <f t="shared" si="507"/>
        <v>-2.9053194242186497E-3</v>
      </c>
      <c r="Q358" s="1">
        <f>627.5095*('PNO-LCCSD_T Default'!Z348+'PNO-LCCSD_T Default'!AF348-'PNO-LCCSD_T Default'!H348)</f>
        <v>0.22515668367370853</v>
      </c>
      <c r="R358" s="1">
        <f t="shared" si="508"/>
        <v>-3.5014534227447158E-3</v>
      </c>
      <c r="S358" s="1">
        <f t="shared" si="509"/>
        <v>0.22545475067297155</v>
      </c>
      <c r="T358" s="1">
        <f t="shared" si="510"/>
        <v>-3.2033864234816967E-3</v>
      </c>
      <c r="U358" s="1">
        <f t="shared" si="511"/>
        <v>0.22061719792874857</v>
      </c>
      <c r="V358" s="1">
        <f t="shared" si="512"/>
        <v>-8.0409391677046804E-3</v>
      </c>
      <c r="W358" s="1">
        <f t="shared" si="513"/>
        <v>0.22561922218925981</v>
      </c>
      <c r="X358" s="1">
        <f t="shared" si="514"/>
        <v>-3.0389149071934352E-3</v>
      </c>
      <c r="Y358" s="21">
        <f t="shared" si="515"/>
        <v>0.2231182100590042</v>
      </c>
      <c r="Z358" s="27">
        <f t="shared" si="516"/>
        <v>-5.5399270374490439E-3</v>
      </c>
      <c r="AA358" s="1">
        <f t="shared" si="517"/>
        <v>0.22290500585548659</v>
      </c>
      <c r="AB358" s="1">
        <f t="shared" si="518"/>
        <v>-5.753131240966658E-3</v>
      </c>
      <c r="AC358" s="1">
        <f t="shared" si="519"/>
        <v>0.22574850881830064</v>
      </c>
      <c r="AD358" s="1">
        <f t="shared" si="520"/>
        <v>-2.9096282781526095E-3</v>
      </c>
      <c r="AE358" s="1">
        <f t="shared" si="521"/>
        <v>0.22432675733689358</v>
      </c>
      <c r="AF358" s="1">
        <f t="shared" si="522"/>
        <v>-4.3313797595596615E-3</v>
      </c>
      <c r="AG358" s="24">
        <f>627.5095*('PNO-LCCSD_T Tight'!J348+'PNO-LCCSD_T Tight'!P348-'PNO-LCCSD_T Tight'!D348)</f>
        <v>0.2450963119821235</v>
      </c>
      <c r="AH358" s="1">
        <f t="shared" si="523"/>
        <v>1.6438174885670259E-2</v>
      </c>
      <c r="AI358" s="1">
        <f>627.5095*('PNO-LCCSD_T Tight'!V348+'PNO-LCCSD_T Tight'!AB348-'PNO-LCCSD_T Tight'!D348)</f>
        <v>0.22541414019431585</v>
      </c>
      <c r="AJ358" s="1">
        <f t="shared" si="524"/>
        <v>-3.2439969021373916E-3</v>
      </c>
      <c r="AK358" s="1">
        <f t="shared" si="525"/>
        <v>0.23525522608821969</v>
      </c>
      <c r="AL358" s="1">
        <f t="shared" si="526"/>
        <v>6.5970889917664477E-3</v>
      </c>
      <c r="AM358" s="1">
        <f>627.5095*('PNO-LCCSD_T Tight'!L348+'PNO-LCCSD_T Tight'!R348-'PNO-LCCSD_T Tight'!F348)</f>
        <v>0.23119258713620366</v>
      </c>
      <c r="AN358" s="1">
        <f t="shared" si="527"/>
        <v>2.5344500397504188E-3</v>
      </c>
      <c r="AO358" s="1">
        <f>627.5095*('PNO-LCCSD_T Tight'!X348+'PNO-LCCSD_T Tight'!AD348-'PNO-LCCSD_T Tight'!F348)</f>
        <v>0.2268574044858114</v>
      </c>
      <c r="AP358" s="1">
        <f t="shared" si="528"/>
        <v>-1.800732610641842E-3</v>
      </c>
      <c r="AQ358" s="1">
        <f t="shared" si="529"/>
        <v>0.22902499581100755</v>
      </c>
      <c r="AR358" s="1">
        <f t="shared" si="530"/>
        <v>3.668587145543023E-4</v>
      </c>
      <c r="AS358" s="1">
        <f>IF((627.5095*('PNO-LCCSD_T Tight'!N348+'PNO-LCCSD_T Tight'!T348-'PNO-LCCSD_T Tight'!H348))&gt;$AS$1,(627.5095*('PNO-LCCSD_T Tight'!N348+'PNO-LCCSD_T Tight'!T348-'PNO-LCCSD_T Tight'!H348)), "")</f>
        <v>0.22777339836699606</v>
      </c>
      <c r="AT358" s="1">
        <f t="shared" si="490"/>
        <v>-8.8473872945718512E-4</v>
      </c>
      <c r="AU358" s="1">
        <f>IF((627.5095*('PNO-LCCSD_T Tight'!Z348+'PNO-LCCSD_T Tight'!AF348-'PNO-LCCSD_T Tight'!H348))&gt;$AS$1,(627.5095*('PNO-LCCSD_T Tight'!Z348+'PNO-LCCSD_T Tight'!AF348-'PNO-LCCSD_T Tight'!H348)),"")</f>
        <v>0.22725256542552597</v>
      </c>
      <c r="AV358" s="1">
        <f t="shared" si="491"/>
        <v>-1.4055716709272803E-3</v>
      </c>
      <c r="AW358" s="1">
        <f t="shared" si="561"/>
        <v>0.22751298189626101</v>
      </c>
      <c r="AX358" s="1">
        <f t="shared" si="492"/>
        <v>-1.1451552001922327E-3</v>
      </c>
      <c r="AY358" s="1">
        <f t="shared" si="531"/>
        <v>0.22207682762663911</v>
      </c>
      <c r="AZ358" s="1">
        <f t="shared" si="532"/>
        <v>-6.5813094698141394E-3</v>
      </c>
      <c r="BA358" s="1">
        <f t="shared" si="533"/>
        <v>0.22780365812185602</v>
      </c>
      <c r="BB358" s="1">
        <f t="shared" si="534"/>
        <v>-8.544789745972281E-4</v>
      </c>
      <c r="BC358" s="21">
        <f t="shared" si="535"/>
        <v>0.22494024287424758</v>
      </c>
      <c r="BD358" s="1">
        <f t="shared" si="536"/>
        <v>-3.7178942222056699E-3</v>
      </c>
      <c r="BE358" s="1">
        <f t="shared" si="500"/>
        <v>0.22418605277307332</v>
      </c>
      <c r="BF358" s="1">
        <f t="shared" si="501"/>
        <v>-4.4720843233799212E-3</v>
      </c>
      <c r="BG358" s="1">
        <f t="shared" si="502"/>
        <v>0.22766716050981664</v>
      </c>
      <c r="BH358" s="1">
        <f t="shared" si="503"/>
        <v>-9.9097658663660493E-4</v>
      </c>
      <c r="BI358" s="1">
        <f t="shared" si="504"/>
        <v>0.22592660664144498</v>
      </c>
      <c r="BJ358" s="1">
        <f t="shared" si="505"/>
        <v>-2.7315304550082631E-3</v>
      </c>
      <c r="BL358" s="1">
        <f t="shared" si="537"/>
        <v>0.22245367462380358</v>
      </c>
      <c r="BM358" s="1">
        <f t="shared" si="538"/>
        <v>-6.2044624726496633E-3</v>
      </c>
      <c r="BN358" s="1">
        <f t="shared" si="539"/>
        <v>0.22578301257483308</v>
      </c>
      <c r="BO358" s="1">
        <f t="shared" si="540"/>
        <v>-2.8751245216201704E-3</v>
      </c>
      <c r="BP358" s="1">
        <f t="shared" si="541"/>
        <v>0.22430575031012301</v>
      </c>
      <c r="BQ358" s="1">
        <f t="shared" si="542"/>
        <v>-4.3523867863302368E-3</v>
      </c>
      <c r="BR358" s="1">
        <f t="shared" si="543"/>
        <v>0.22359274586249686</v>
      </c>
      <c r="BS358" s="1">
        <f t="shared" si="544"/>
        <v>-5.0653912339563845E-3</v>
      </c>
      <c r="BT358" s="1">
        <f t="shared" si="545"/>
        <v>0.22622890340617435</v>
      </c>
      <c r="BU358" s="1">
        <f t="shared" si="546"/>
        <v>-2.4292336902788925E-3</v>
      </c>
      <c r="BV358" s="1">
        <f t="shared" si="547"/>
        <v>0.22487758453571977</v>
      </c>
      <c r="BW358" s="1">
        <f t="shared" si="548"/>
        <v>-3.78055256073348E-3</v>
      </c>
      <c r="BX358" s="1">
        <f t="shared" si="549"/>
        <v>0.2238030329349604</v>
      </c>
      <c r="BY358" s="1">
        <f t="shared" si="550"/>
        <v>-4.8551041614928458E-3</v>
      </c>
      <c r="BZ358" s="1">
        <f t="shared" si="551"/>
        <v>0.22682142122446669</v>
      </c>
      <c r="CA358" s="1">
        <f t="shared" si="552"/>
        <v>-1.8367158719865551E-3</v>
      </c>
      <c r="CB358" s="1">
        <f t="shared" si="553"/>
        <v>0.22521936271260193</v>
      </c>
      <c r="CC358" s="1">
        <f t="shared" si="554"/>
        <v>-3.4387743838513174E-3</v>
      </c>
      <c r="CD358" s="1">
        <f t="shared" si="555"/>
        <v>0.22422179486475291</v>
      </c>
      <c r="CE358" s="1">
        <f t="shared" si="556"/>
        <v>-4.4363422317003354E-3</v>
      </c>
      <c r="CF358" s="1">
        <f t="shared" si="557"/>
        <v>0.22683413572863664</v>
      </c>
      <c r="CG358" s="1">
        <f t="shared" si="558"/>
        <v>-1.8240013678166023E-3</v>
      </c>
      <c r="CH358" s="1">
        <f t="shared" si="559"/>
        <v>0.22580139255776216</v>
      </c>
      <c r="CI358" s="1">
        <f t="shared" si="560"/>
        <v>-2.8567445386910861E-3</v>
      </c>
      <c r="CJ358" s="1">
        <f t="shared" si="493"/>
        <v>0.22347089023426089</v>
      </c>
      <c r="CK358" s="1">
        <f t="shared" si="560"/>
        <v>-5.1872468621923518E-3</v>
      </c>
      <c r="CL358" s="1">
        <f t="shared" si="494"/>
        <v>0.22784915516380139</v>
      </c>
      <c r="CM358" s="1">
        <f t="shared" si="560"/>
        <v>-8.089819326518588E-4</v>
      </c>
      <c r="CN358" s="1">
        <f t="shared" si="495"/>
        <v>0.22582781618169301</v>
      </c>
      <c r="CO358" s="1">
        <f t="shared" si="560"/>
        <v>-2.8303209147602371E-3</v>
      </c>
      <c r="CP358" s="1">
        <f t="shared" si="496"/>
        <v>0.22387825970979</v>
      </c>
      <c r="CQ358" s="1">
        <f t="shared" si="506"/>
        <v>-4.7798773866632449E-3</v>
      </c>
      <c r="CR358" s="1">
        <f t="shared" si="497"/>
        <v>0.22788288830316339</v>
      </c>
      <c r="CS358" s="1">
        <f t="shared" si="506"/>
        <v>-7.7524879328985663E-4</v>
      </c>
      <c r="CT358" s="1">
        <f t="shared" si="498"/>
        <v>0.226340349698543</v>
      </c>
      <c r="CU358" s="1">
        <f t="shared" si="506"/>
        <v>-2.3177873979102481E-3</v>
      </c>
    </row>
    <row r="359" spans="1:99" x14ac:dyDescent="0.2">
      <c r="A359" s="4">
        <f>'PNO-LCCSD_T Default'!A349</f>
        <v>1.5974783734676223</v>
      </c>
      <c r="B359" t="s">
        <v>345</v>
      </c>
      <c r="C359" s="1">
        <f>627.5095*('PNO-LCCSD_T Default'!P349+'PNO-LCCSD_T Default'!J349-'PNO-LCCSD_T Default'!D349)</f>
        <v>1.3897718458205965</v>
      </c>
      <c r="D359" s="1">
        <f t="shared" si="482"/>
        <v>-0.2077065276470258</v>
      </c>
      <c r="E359" s="1">
        <f>627.5095*('PNO-LCCSD_T Default'!AB349+'PNO-LCCSD_T Default'!V349-'PNO-LCCSD_T Default'!D349)</f>
        <v>1.1988566186058609</v>
      </c>
      <c r="F359" s="1">
        <f t="shared" si="483"/>
        <v>-0.39862175486176143</v>
      </c>
      <c r="G359" s="1">
        <f t="shared" si="484"/>
        <v>1.2943142322132286</v>
      </c>
      <c r="H359" s="1">
        <f t="shared" si="485"/>
        <v>-0.30316414125439373</v>
      </c>
      <c r="I359" s="1">
        <f>627.5095*('PNO-LCCSD_T Default'!R349+'PNO-LCCSD_T Default'!L349-'PNO-LCCSD_T Default'!F349)</f>
        <v>1.4914194403295928</v>
      </c>
      <c r="J359" s="1">
        <f t="shared" si="486"/>
        <v>-0.1060589331380295</v>
      </c>
      <c r="K359" s="1">
        <f>627.5095*('PNO-LCCSD_T Default'!AD349+'PNO-LCCSD_T Default'!X349-'PNO-LCCSD_T Default'!F349)</f>
        <v>1.4471318021327746</v>
      </c>
      <c r="L359" s="1">
        <f t="shared" si="487"/>
        <v>-0.15034657133484775</v>
      </c>
      <c r="M359" s="1">
        <f t="shared" si="488"/>
        <v>1.4692756212311837</v>
      </c>
      <c r="N359" s="1">
        <f t="shared" si="489"/>
        <v>-0.12820275223643862</v>
      </c>
      <c r="O359" s="1">
        <f>627.5095*('PNO-LCCSD_T Default'!N349+'PNO-LCCSD_T Default'!T349-'PNO-LCCSD_T Default'!H349)</f>
        <v>1.5440498757039234</v>
      </c>
      <c r="P359" s="1">
        <f t="shared" si="507"/>
        <v>-5.3428497763698957E-2</v>
      </c>
      <c r="Q359" s="1">
        <f>627.5095*('PNO-LCCSD_T Default'!Z349+'PNO-LCCSD_T Default'!AF349-'PNO-LCCSD_T Default'!H349)</f>
        <v>1.5247100329099605</v>
      </c>
      <c r="R359" s="1">
        <f t="shared" si="508"/>
        <v>-7.2768340557661793E-2</v>
      </c>
      <c r="S359" s="1">
        <f t="shared" si="509"/>
        <v>1.5343799543069419</v>
      </c>
      <c r="T359" s="1">
        <f t="shared" si="510"/>
        <v>-6.3098419160680486E-2</v>
      </c>
      <c r="U359" s="1">
        <f t="shared" si="511"/>
        <v>1.5580630942092697</v>
      </c>
      <c r="V359" s="1">
        <f t="shared" si="512"/>
        <v>-3.9415279258352642E-2</v>
      </c>
      <c r="W359" s="1">
        <f t="shared" si="513"/>
        <v>1.6099095390561651</v>
      </c>
      <c r="X359" s="1">
        <f t="shared" si="514"/>
        <v>1.2431165588542736E-2</v>
      </c>
      <c r="Y359" s="21">
        <f t="shared" si="515"/>
        <v>1.5839863166327175</v>
      </c>
      <c r="Z359" s="27">
        <f t="shared" si="516"/>
        <v>-1.3492056834904842E-2</v>
      </c>
      <c r="AA359" s="1">
        <f t="shared" si="517"/>
        <v>1.599268693145844</v>
      </c>
      <c r="AB359" s="1">
        <f t="shared" si="518"/>
        <v>1.7903196782216302E-3</v>
      </c>
      <c r="AC359" s="1">
        <f t="shared" si="519"/>
        <v>1.6061035865122539</v>
      </c>
      <c r="AD359" s="1">
        <f t="shared" si="520"/>
        <v>8.6252130446315967E-3</v>
      </c>
      <c r="AE359" s="1">
        <f t="shared" si="521"/>
        <v>1.6026861398290488</v>
      </c>
      <c r="AF359" s="1">
        <f t="shared" si="522"/>
        <v>5.2077663614265024E-3</v>
      </c>
      <c r="AG359" s="24">
        <f>627.5095*('PNO-LCCSD_T Tight'!J349+'PNO-LCCSD_T Tight'!P349-'PNO-LCCSD_T Tight'!D349)</f>
        <v>1.6448967410672288</v>
      </c>
      <c r="AH359" s="1">
        <f t="shared" si="523"/>
        <v>4.7418367599606492E-2</v>
      </c>
      <c r="AI359" s="1">
        <f>627.5095*('PNO-LCCSD_T Tight'!V349+'PNO-LCCSD_T Tight'!AB349-'PNO-LCCSD_T Tight'!D349)</f>
        <v>1.2325540413178708</v>
      </c>
      <c r="AJ359" s="1">
        <f t="shared" si="524"/>
        <v>-0.36492433214975151</v>
      </c>
      <c r="AK359" s="1">
        <f t="shared" si="525"/>
        <v>1.4387253911925497</v>
      </c>
      <c r="AL359" s="1">
        <f t="shared" si="526"/>
        <v>-0.15875298227507262</v>
      </c>
      <c r="AM359" s="1">
        <f>627.5095*('PNO-LCCSD_T Tight'!L349+'PNO-LCCSD_T Tight'!R349-'PNO-LCCSD_T Tight'!F349)</f>
        <v>1.6062802996495347</v>
      </c>
      <c r="AN359" s="1">
        <f t="shared" si="527"/>
        <v>8.801926181912334E-3</v>
      </c>
      <c r="AO359" s="1">
        <f>627.5095*('PNO-LCCSD_T Tight'!X349+'PNO-LCCSD_T Tight'!AD349-'PNO-LCCSD_T Tight'!F349)</f>
        <v>1.4621961917599471</v>
      </c>
      <c r="AP359" s="1">
        <f t="shared" si="528"/>
        <v>-0.13528218170767525</v>
      </c>
      <c r="AQ359" s="1">
        <f t="shared" si="529"/>
        <v>1.5342382457047408</v>
      </c>
      <c r="AR359" s="1">
        <f t="shared" si="530"/>
        <v>-6.3240127762881571E-2</v>
      </c>
      <c r="AS359" s="1">
        <f>IF((627.5095*('PNO-LCCSD_T Tight'!N349+'PNO-LCCSD_T Tight'!T349-'PNO-LCCSD_T Tight'!H349))&gt;$AS$1,(627.5095*('PNO-LCCSD_T Tight'!N349+'PNO-LCCSD_T Tight'!T349-'PNO-LCCSD_T Tight'!H349)), "")</f>
        <v>1.5941314088916168</v>
      </c>
      <c r="AT359" s="1">
        <f t="shared" si="490"/>
        <v>-3.3469645760055844E-3</v>
      </c>
      <c r="AU359" s="1">
        <f>IF((627.5095*('PNO-LCCSD_T Tight'!Z349+'PNO-LCCSD_T Tight'!AF349-'PNO-LCCSD_T Tight'!H349))&gt;$AS$1,(627.5095*('PNO-LCCSD_T Tight'!Z349+'PNO-LCCSD_T Tight'!AF349-'PNO-LCCSD_T Tight'!H349)),"")</f>
        <v>1.5389293981882906</v>
      </c>
      <c r="AV359" s="1">
        <f t="shared" si="491"/>
        <v>-5.8548975279331783E-2</v>
      </c>
      <c r="AW359" s="1">
        <f t="shared" si="561"/>
        <v>1.5665304035399537</v>
      </c>
      <c r="AX359" s="1">
        <f t="shared" si="492"/>
        <v>-3.0947969927668684E-2</v>
      </c>
      <c r="AY359" s="1">
        <f t="shared" si="531"/>
        <v>1.5809620344378787</v>
      </c>
      <c r="AZ359" s="1">
        <f t="shared" si="532"/>
        <v>-1.6516339029743587E-2</v>
      </c>
      <c r="BA359" s="1">
        <f t="shared" si="533"/>
        <v>1.6127574722720197</v>
      </c>
      <c r="BB359" s="1">
        <f t="shared" si="534"/>
        <v>1.5279098804397373E-2</v>
      </c>
      <c r="BC359" s="21">
        <f t="shared" si="535"/>
        <v>1.5968597533549491</v>
      </c>
      <c r="BD359" s="1">
        <f t="shared" si="536"/>
        <v>-6.1862011267321826E-4</v>
      </c>
      <c r="BE359" s="1">
        <f t="shared" si="500"/>
        <v>1.5813850317029816</v>
      </c>
      <c r="BF359" s="1">
        <f t="shared" si="501"/>
        <v>-1.6093341764640723E-2</v>
      </c>
      <c r="BG359" s="1">
        <f t="shared" si="502"/>
        <v>1.6194363688672082</v>
      </c>
      <c r="BH359" s="1">
        <f t="shared" si="503"/>
        <v>2.1957995399585872E-2</v>
      </c>
      <c r="BI359" s="1">
        <f t="shared" si="504"/>
        <v>1.6004107002850951</v>
      </c>
      <c r="BJ359" s="1">
        <f t="shared" si="505"/>
        <v>2.9323268174727968E-3</v>
      </c>
      <c r="BL359" s="1">
        <f t="shared" si="537"/>
        <v>1.6586898365619465</v>
      </c>
      <c r="BM359" s="1">
        <f t="shared" si="538"/>
        <v>6.1211463094324126E-2</v>
      </c>
      <c r="BN359" s="1">
        <f t="shared" si="539"/>
        <v>1.6122214048980521</v>
      </c>
      <c r="BO359" s="1">
        <f t="shared" si="540"/>
        <v>1.4743031430429765E-2</v>
      </c>
      <c r="BP359" s="1">
        <f t="shared" si="541"/>
        <v>1.6326819264001975</v>
      </c>
      <c r="BQ359" s="1">
        <f t="shared" si="542"/>
        <v>3.5203552932575155E-2</v>
      </c>
      <c r="BR359" s="1">
        <f t="shared" si="543"/>
        <v>1.6369522840552175</v>
      </c>
      <c r="BS359" s="1">
        <f t="shared" si="544"/>
        <v>3.9473910587595196E-2</v>
      </c>
      <c r="BT359" s="1">
        <f t="shared" si="545"/>
        <v>1.6128842521444007</v>
      </c>
      <c r="BU359" s="1">
        <f t="shared" si="546"/>
        <v>1.540587867677834E-2</v>
      </c>
      <c r="BV359" s="1">
        <f t="shared" si="547"/>
        <v>1.6252730511342308</v>
      </c>
      <c r="BW359" s="1">
        <f t="shared" si="548"/>
        <v>2.779467766660848E-2</v>
      </c>
      <c r="BX359" s="1">
        <f t="shared" si="549"/>
        <v>1.6371149961297682</v>
      </c>
      <c r="BY359" s="1">
        <f t="shared" si="550"/>
        <v>3.9636622662145848E-2</v>
      </c>
      <c r="BZ359" s="1">
        <f t="shared" si="551"/>
        <v>1.6132400846066264</v>
      </c>
      <c r="CA359" s="1">
        <f t="shared" si="552"/>
        <v>1.5761711139004042E-2</v>
      </c>
      <c r="CB359" s="1">
        <f t="shared" si="553"/>
        <v>1.6259258385245745</v>
      </c>
      <c r="CC359" s="1">
        <f t="shared" si="554"/>
        <v>2.844746505695217E-2</v>
      </c>
      <c r="CD359" s="1">
        <f t="shared" si="555"/>
        <v>1.6361221849029999</v>
      </c>
      <c r="CE359" s="1">
        <f t="shared" si="556"/>
        <v>3.864381143537754E-2</v>
      </c>
      <c r="CF359" s="1">
        <f t="shared" si="557"/>
        <v>1.6132294025268801</v>
      </c>
      <c r="CG359" s="1">
        <f t="shared" si="558"/>
        <v>1.5751029059257737E-2</v>
      </c>
      <c r="CH359" s="1">
        <f t="shared" si="559"/>
        <v>1.6256209573303035</v>
      </c>
      <c r="CI359" s="1">
        <f t="shared" si="560"/>
        <v>2.8142583862681203E-2</v>
      </c>
      <c r="CJ359" s="1">
        <f t="shared" si="493"/>
        <v>1.6573474191358628</v>
      </c>
      <c r="CK359" s="1">
        <f t="shared" si="560"/>
        <v>5.9869045668240473E-2</v>
      </c>
      <c r="CL359" s="1">
        <f t="shared" si="494"/>
        <v>1.6133996531717854</v>
      </c>
      <c r="CM359" s="1">
        <f t="shared" si="560"/>
        <v>1.5921279704163016E-2</v>
      </c>
      <c r="CN359" s="1">
        <f t="shared" si="495"/>
        <v>1.6332550868004252</v>
      </c>
      <c r="CO359" s="1">
        <f t="shared" si="560"/>
        <v>3.5776713332802856E-2</v>
      </c>
      <c r="CP359" s="1">
        <f t="shared" si="496"/>
        <v>1.6568812867435423</v>
      </c>
      <c r="CQ359" s="1">
        <f t="shared" si="506"/>
        <v>5.9402913275919955E-2</v>
      </c>
      <c r="CR359" s="1">
        <f t="shared" si="497"/>
        <v>1.6132844733903471</v>
      </c>
      <c r="CS359" s="1">
        <f t="shared" si="506"/>
        <v>1.5806099922724748E-2</v>
      </c>
      <c r="CT359" s="1">
        <f t="shared" si="498"/>
        <v>1.6333126603434975</v>
      </c>
      <c r="CU359" s="1">
        <f t="shared" si="506"/>
        <v>3.5834286875875199E-2</v>
      </c>
    </row>
    <row r="360" spans="1:99" x14ac:dyDescent="0.2">
      <c r="A360" s="4">
        <f>'PNO-LCCSD_T Default'!A350</f>
        <v>1.9182278314905372</v>
      </c>
      <c r="B360" t="s">
        <v>346</v>
      </c>
      <c r="C360" s="1">
        <f>627.5095*('PNO-LCCSD_T Default'!P350+'PNO-LCCSD_T Default'!J350-'PNO-LCCSD_T Default'!D350)</f>
        <v>1.7731176102313293</v>
      </c>
      <c r="D360" s="1">
        <f t="shared" si="482"/>
        <v>-0.14511022125920792</v>
      </c>
      <c r="E360" s="1">
        <f>627.5095*('PNO-LCCSD_T Default'!AB350+'PNO-LCCSD_T Default'!V350-'PNO-LCCSD_T Default'!D350)</f>
        <v>1.6143534653882954</v>
      </c>
      <c r="F360" s="1">
        <f t="shared" si="483"/>
        <v>-0.30387436610224183</v>
      </c>
      <c r="G360" s="1">
        <f t="shared" si="484"/>
        <v>1.6937355378098125</v>
      </c>
      <c r="H360" s="1">
        <f t="shared" si="485"/>
        <v>-0.22449229368072476</v>
      </c>
      <c r="I360" s="1">
        <f>627.5095*('PNO-LCCSD_T Default'!R350+'PNO-LCCSD_T Default'!L350-'PNO-LCCSD_T Default'!F350)</f>
        <v>1.8461089950743634</v>
      </c>
      <c r="J360" s="1">
        <f t="shared" si="486"/>
        <v>-7.2118836416173782E-2</v>
      </c>
      <c r="K360" s="1">
        <f>627.5095*('PNO-LCCSD_T Default'!AD350+'PNO-LCCSD_T Default'!X350-'PNO-LCCSD_T Default'!F350)</f>
        <v>1.8103952343745404</v>
      </c>
      <c r="L360" s="1">
        <f t="shared" si="487"/>
        <v>-0.1078325971159968</v>
      </c>
      <c r="M360" s="1">
        <f t="shared" si="488"/>
        <v>1.8282521147244519</v>
      </c>
      <c r="N360" s="1">
        <f t="shared" si="489"/>
        <v>-8.997571676608529E-2</v>
      </c>
      <c r="O360" s="1">
        <f>627.5095*('PNO-LCCSD_T Default'!N350+'PNO-LCCSD_T Default'!T350-'PNO-LCCSD_T Default'!H350)</f>
        <v>1.8896507328302747</v>
      </c>
      <c r="P360" s="1">
        <f t="shared" si="507"/>
        <v>-2.8577098660262479E-2</v>
      </c>
      <c r="Q360" s="1">
        <f>627.5095*('PNO-LCCSD_T Default'!Z350+'PNO-LCCSD_T Default'!AF350-'PNO-LCCSD_T Default'!H350)</f>
        <v>1.8746846312609577</v>
      </c>
      <c r="R360" s="1">
        <f t="shared" si="508"/>
        <v>-4.3543200229579471E-2</v>
      </c>
      <c r="S360" s="1">
        <f t="shared" si="509"/>
        <v>1.8821676820456164</v>
      </c>
      <c r="T360" s="1">
        <f t="shared" si="510"/>
        <v>-3.6060149444920864E-2</v>
      </c>
      <c r="U360" s="1">
        <f t="shared" si="511"/>
        <v>1.8939646537466099</v>
      </c>
      <c r="V360" s="1">
        <f t="shared" si="512"/>
        <v>-2.4263177743927278E-2</v>
      </c>
      <c r="W360" s="1">
        <f t="shared" si="513"/>
        <v>1.9389269508542901</v>
      </c>
      <c r="X360" s="1">
        <f t="shared" si="514"/>
        <v>2.0699119363752905E-2</v>
      </c>
      <c r="Y360" s="21">
        <f t="shared" si="515"/>
        <v>1.91644580230045</v>
      </c>
      <c r="Z360" s="27">
        <f t="shared" si="516"/>
        <v>-1.7820291900871865E-3</v>
      </c>
      <c r="AA360" s="1">
        <f t="shared" si="517"/>
        <v>1.9353338675250014</v>
      </c>
      <c r="AB360" s="1">
        <f t="shared" si="518"/>
        <v>1.7106036034464145E-2</v>
      </c>
      <c r="AC360" s="1">
        <f t="shared" si="519"/>
        <v>1.9421358017647399</v>
      </c>
      <c r="AD360" s="1">
        <f t="shared" si="520"/>
        <v>2.3907970274202661E-2</v>
      </c>
      <c r="AE360" s="1">
        <f t="shared" si="521"/>
        <v>1.9387348346448707</v>
      </c>
      <c r="AF360" s="1">
        <f t="shared" si="522"/>
        <v>2.0507003154333514E-2</v>
      </c>
      <c r="AG360" s="24">
        <f>627.5095*('PNO-LCCSD_T Tight'!J350+'PNO-LCCSD_T Tight'!P350-'PNO-LCCSD_T Tight'!D350)</f>
        <v>1.8998995241923531</v>
      </c>
      <c r="AH360" s="1">
        <f t="shared" si="523"/>
        <v>-1.8328307298184132E-2</v>
      </c>
      <c r="AI360" s="1">
        <f>627.5095*('PNO-LCCSD_T Tight'!V350+'PNO-LCCSD_T Tight'!AB350-'PNO-LCCSD_T Tight'!D350)</f>
        <v>1.6426192486721616</v>
      </c>
      <c r="AJ360" s="1">
        <f t="shared" si="524"/>
        <v>-0.27560858281837564</v>
      </c>
      <c r="AK360" s="1">
        <f t="shared" si="525"/>
        <v>1.7712593864322574</v>
      </c>
      <c r="AL360" s="1">
        <f t="shared" si="526"/>
        <v>-0.14696844505827977</v>
      </c>
      <c r="AM360" s="1">
        <f>627.5095*('PNO-LCCSD_T Tight'!L350+'PNO-LCCSD_T Tight'!R350-'PNO-LCCSD_T Tight'!F350)</f>
        <v>1.9157092168985375</v>
      </c>
      <c r="AN360" s="1">
        <f t="shared" si="527"/>
        <v>-2.5186145919997571E-3</v>
      </c>
      <c r="AO360" s="1">
        <f>627.5095*('PNO-LCCSD_T Tight'!X350+'PNO-LCCSD_T Tight'!AD350-'PNO-LCCSD_T Tight'!F350)</f>
        <v>1.8248933814259876</v>
      </c>
      <c r="AP360" s="1">
        <f t="shared" si="528"/>
        <v>-9.3334450064549657E-2</v>
      </c>
      <c r="AQ360" s="1">
        <f t="shared" si="529"/>
        <v>1.8703012991622625</v>
      </c>
      <c r="AR360" s="1">
        <f t="shared" si="530"/>
        <v>-4.7926532328274707E-2</v>
      </c>
      <c r="AS360" s="1">
        <f>IF((627.5095*('PNO-LCCSD_T Tight'!N350+'PNO-LCCSD_T Tight'!T350-'PNO-LCCSD_T Tight'!H350))&gt;$AS$1,(627.5095*('PNO-LCCSD_T Tight'!N350+'PNO-LCCSD_T Tight'!T350-'PNO-LCCSD_T Tight'!H350)), "")</f>
        <v>1.9218294199775174</v>
      </c>
      <c r="AT360" s="1">
        <f t="shared" si="490"/>
        <v>3.6015884869802228E-3</v>
      </c>
      <c r="AU360" s="1">
        <f>IF((627.5095*('PNO-LCCSD_T Tight'!Z350+'PNO-LCCSD_T Tight'!AF350-'PNO-LCCSD_T Tight'!H350))&gt;$AS$1,(627.5095*('PNO-LCCSD_T Tight'!Z350+'PNO-LCCSD_T Tight'!AF350-'PNO-LCCSD_T Tight'!H350)),"")</f>
        <v>1.885697422983122</v>
      </c>
      <c r="AV360" s="1">
        <f t="shared" si="491"/>
        <v>-3.2530408507415176E-2</v>
      </c>
      <c r="AW360" s="1">
        <f t="shared" si="561"/>
        <v>1.9037634214803196</v>
      </c>
      <c r="AX360" s="1">
        <f t="shared" si="492"/>
        <v>-1.4464410010217588E-2</v>
      </c>
      <c r="AY360" s="1">
        <f t="shared" si="531"/>
        <v>1.9260745943946251</v>
      </c>
      <c r="AZ360" s="1">
        <f t="shared" si="532"/>
        <v>7.8467629040879228E-3</v>
      </c>
      <c r="BA360" s="1">
        <f t="shared" si="533"/>
        <v>1.9443985627649236</v>
      </c>
      <c r="BB360" s="1">
        <f t="shared" si="534"/>
        <v>2.6170731274386405E-2</v>
      </c>
      <c r="BC360" s="21">
        <f t="shared" si="535"/>
        <v>1.9352365785797743</v>
      </c>
      <c r="BD360" s="1">
        <f t="shared" si="536"/>
        <v>1.7008747089237053E-2</v>
      </c>
      <c r="BE360" s="1">
        <f t="shared" si="500"/>
        <v>1.9282506166505455</v>
      </c>
      <c r="BF360" s="1">
        <f t="shared" si="501"/>
        <v>1.0022785160008318E-2</v>
      </c>
      <c r="BG360" s="1">
        <f t="shared" si="502"/>
        <v>1.9494918272397876</v>
      </c>
      <c r="BH360" s="1">
        <f t="shared" si="503"/>
        <v>3.1263995749250428E-2</v>
      </c>
      <c r="BI360" s="1">
        <f t="shared" si="504"/>
        <v>1.9388712219451665</v>
      </c>
      <c r="BJ360" s="1">
        <f t="shared" si="505"/>
        <v>2.0643390454629262E-2</v>
      </c>
      <c r="BL360" s="1">
        <f t="shared" si="537"/>
        <v>1.9439701656697101</v>
      </c>
      <c r="BM360" s="1">
        <f t="shared" si="538"/>
        <v>2.5742334179172932E-2</v>
      </c>
      <c r="BN360" s="1">
        <f t="shared" si="539"/>
        <v>1.9408661703437635</v>
      </c>
      <c r="BO360" s="1">
        <f t="shared" si="540"/>
        <v>2.2638338853226303E-2</v>
      </c>
      <c r="BP360" s="1">
        <f t="shared" si="541"/>
        <v>1.9425869336844335</v>
      </c>
      <c r="BQ360" s="1">
        <f t="shared" si="542"/>
        <v>2.4359102193896254E-2</v>
      </c>
      <c r="BR360" s="1">
        <f t="shared" si="543"/>
        <v>1.9540603731284474</v>
      </c>
      <c r="BS360" s="1">
        <f t="shared" si="544"/>
        <v>3.5832541637910165E-2</v>
      </c>
      <c r="BT360" s="1">
        <f t="shared" si="545"/>
        <v>1.9478235015902317</v>
      </c>
      <c r="BU360" s="1">
        <f t="shared" si="546"/>
        <v>2.9595670099694438E-2</v>
      </c>
      <c r="BV360" s="1">
        <f t="shared" si="547"/>
        <v>1.9508601046395688</v>
      </c>
      <c r="BW360" s="1">
        <f t="shared" si="548"/>
        <v>3.263227314903161E-2</v>
      </c>
      <c r="BX360" s="1">
        <f t="shared" si="549"/>
        <v>1.9582669284345386</v>
      </c>
      <c r="BY360" s="1">
        <f t="shared" si="550"/>
        <v>4.0039096944001429E-2</v>
      </c>
      <c r="BZ360" s="1">
        <f t="shared" si="551"/>
        <v>1.9490040520799039</v>
      </c>
      <c r="CA360" s="1">
        <f t="shared" si="552"/>
        <v>3.0776220589366687E-2</v>
      </c>
      <c r="CB360" s="1">
        <f t="shared" si="553"/>
        <v>1.9537774900893883</v>
      </c>
      <c r="CC360" s="1">
        <f t="shared" si="554"/>
        <v>3.5549658598851064E-2</v>
      </c>
      <c r="CD360" s="1">
        <f t="shared" si="555"/>
        <v>1.9664676599450699</v>
      </c>
      <c r="CE360" s="1">
        <f t="shared" si="556"/>
        <v>4.8239828454532674E-2</v>
      </c>
      <c r="CF360" s="1">
        <f t="shared" si="557"/>
        <v>1.9490160375800094</v>
      </c>
      <c r="CG360" s="1">
        <f t="shared" si="558"/>
        <v>3.0788206089472192E-2</v>
      </c>
      <c r="CH360" s="1">
        <f t="shared" si="559"/>
        <v>1.9582573317871419</v>
      </c>
      <c r="CI360" s="1">
        <f t="shared" si="560"/>
        <v>4.0029500296604681E-2</v>
      </c>
      <c r="CJ360" s="1">
        <f t="shared" si="493"/>
        <v>1.9640335919330567</v>
      </c>
      <c r="CK360" s="1">
        <f t="shared" si="560"/>
        <v>4.5805760442519494E-2</v>
      </c>
      <c r="CL360" s="1">
        <f t="shared" si="494"/>
        <v>1.9449372314428501</v>
      </c>
      <c r="CM360" s="1">
        <f t="shared" si="560"/>
        <v>2.6709399952312918E-2</v>
      </c>
      <c r="CN360" s="1">
        <f t="shared" si="495"/>
        <v>1.9547745861723491</v>
      </c>
      <c r="CO360" s="1">
        <f t="shared" si="560"/>
        <v>3.6546754681811899E-2</v>
      </c>
      <c r="CP360" s="1">
        <f t="shared" si="496"/>
        <v>1.97207805312273</v>
      </c>
      <c r="CQ360" s="1">
        <f t="shared" si="506"/>
        <v>5.3850221632192774E-2</v>
      </c>
      <c r="CR360" s="1">
        <f t="shared" si="497"/>
        <v>1.944905754884809</v>
      </c>
      <c r="CS360" s="1">
        <f t="shared" si="506"/>
        <v>2.6677923394271774E-2</v>
      </c>
      <c r="CT360" s="1">
        <f t="shared" si="498"/>
        <v>1.95883191546275</v>
      </c>
      <c r="CU360" s="1">
        <f t="shared" si="506"/>
        <v>4.0604083972212823E-2</v>
      </c>
    </row>
    <row r="361" spans="1:99" x14ac:dyDescent="0.2">
      <c r="A361" s="4">
        <f>'PNO-LCCSD_T Default'!A351</f>
        <v>1.9426506652720401</v>
      </c>
      <c r="B361" t="s">
        <v>347</v>
      </c>
      <c r="C361" s="1">
        <f>627.5095*('PNO-LCCSD_T Default'!P351+'PNO-LCCSD_T Default'!J351-'PNO-LCCSD_T Default'!D351)</f>
        <v>1.8244550101796424</v>
      </c>
      <c r="D361" s="1">
        <f t="shared" si="482"/>
        <v>-0.11819565509239771</v>
      </c>
      <c r="E361" s="1">
        <f>627.5095*('PNO-LCCSD_T Default'!AB351+'PNO-LCCSD_T Default'!V351-'PNO-LCCSD_T Default'!D351)</f>
        <v>1.7041460594207911</v>
      </c>
      <c r="F361" s="1">
        <f t="shared" si="483"/>
        <v>-0.238504605851249</v>
      </c>
      <c r="G361" s="1">
        <f t="shared" si="484"/>
        <v>1.7643005348002168</v>
      </c>
      <c r="H361" s="1">
        <f t="shared" si="485"/>
        <v>-0.17835013047182335</v>
      </c>
      <c r="I361" s="1">
        <f>627.5095*('PNO-LCCSD_T Default'!R351+'PNO-LCCSD_T Default'!L351-'PNO-LCCSD_T Default'!F351)</f>
        <v>1.882262967474446</v>
      </c>
      <c r="J361" s="1">
        <f t="shared" si="486"/>
        <v>-6.038769779759412E-2</v>
      </c>
      <c r="K361" s="1">
        <f>627.5095*('PNO-LCCSD_T Default'!AD351+'PNO-LCCSD_T Default'!X351-'PNO-LCCSD_T Default'!F351)</f>
        <v>1.8575293441994232</v>
      </c>
      <c r="L361" s="1">
        <f t="shared" si="487"/>
        <v>-8.512132107261694E-2</v>
      </c>
      <c r="M361" s="1">
        <f t="shared" si="488"/>
        <v>1.8698961558369347</v>
      </c>
      <c r="N361" s="1">
        <f t="shared" si="489"/>
        <v>-7.2754509435105419E-2</v>
      </c>
      <c r="O361" s="1">
        <f>627.5095*('PNO-LCCSD_T Default'!N351+'PNO-LCCSD_T Default'!T351-'PNO-LCCSD_T Default'!H351)</f>
        <v>1.9197460884613256</v>
      </c>
      <c r="P361" s="1">
        <f t="shared" si="507"/>
        <v>-2.2904576810714561E-2</v>
      </c>
      <c r="Q361" s="1">
        <f>627.5095*('PNO-LCCSD_T Default'!Z351+'PNO-LCCSD_T Default'!AF351-'PNO-LCCSD_T Default'!H351)</f>
        <v>1.9113939369896153</v>
      </c>
      <c r="R361" s="1">
        <f t="shared" si="508"/>
        <v>-3.1256728282424762E-2</v>
      </c>
      <c r="S361" s="1">
        <f t="shared" si="509"/>
        <v>1.9155700127254705</v>
      </c>
      <c r="T361" s="1">
        <f t="shared" si="510"/>
        <v>-2.7080652546569661E-2</v>
      </c>
      <c r="U361" s="1">
        <f t="shared" si="511"/>
        <v>1.920163849596207</v>
      </c>
      <c r="V361" s="1">
        <f t="shared" si="512"/>
        <v>-2.2486815675833105E-2</v>
      </c>
      <c r="W361" s="1">
        <f t="shared" si="513"/>
        <v>1.9580926933971297</v>
      </c>
      <c r="X361" s="1">
        <f t="shared" si="514"/>
        <v>1.5442028125089546E-2</v>
      </c>
      <c r="Y361" s="21">
        <f t="shared" si="515"/>
        <v>1.9391282714966684</v>
      </c>
      <c r="Z361" s="27">
        <f t="shared" si="516"/>
        <v>-3.5223937753716683E-3</v>
      </c>
      <c r="AA361" s="1">
        <f t="shared" si="517"/>
        <v>1.9590726416278876</v>
      </c>
      <c r="AB361" s="1">
        <f t="shared" si="518"/>
        <v>1.6421976355847523E-2</v>
      </c>
      <c r="AC361" s="1">
        <f t="shared" si="519"/>
        <v>1.9679076081137514</v>
      </c>
      <c r="AD361" s="1">
        <f t="shared" si="520"/>
        <v>2.5256942841711316E-2</v>
      </c>
      <c r="AE361" s="1">
        <f t="shared" si="521"/>
        <v>1.9634901248708194</v>
      </c>
      <c r="AF361" s="1">
        <f t="shared" si="522"/>
        <v>2.0839459598779309E-2</v>
      </c>
      <c r="AG361" s="24">
        <f>627.5095*('PNO-LCCSD_T Tight'!J351+'PNO-LCCSD_T Tight'!P351-'PNO-LCCSD_T Tight'!D351)</f>
        <v>1.9373896701294382</v>
      </c>
      <c r="AH361" s="1">
        <f t="shared" si="523"/>
        <v>-5.2609951426019208E-3</v>
      </c>
      <c r="AI361" s="1">
        <f>627.5095*('PNO-LCCSD_T Tight'!V351+'PNO-LCCSD_T Tight'!AB351-'PNO-LCCSD_T Tight'!D351)</f>
        <v>1.7285977000231694</v>
      </c>
      <c r="AJ361" s="1">
        <f t="shared" si="524"/>
        <v>-0.21405296524887074</v>
      </c>
      <c r="AK361" s="1">
        <f t="shared" si="525"/>
        <v>1.8329936850763038</v>
      </c>
      <c r="AL361" s="1">
        <f t="shared" si="526"/>
        <v>-0.10965698019573633</v>
      </c>
      <c r="AM361" s="1">
        <f>627.5095*('PNO-LCCSD_T Tight'!L351+'PNO-LCCSD_T Tight'!R351-'PNO-LCCSD_T Tight'!F351)</f>
        <v>1.9433648959340972</v>
      </c>
      <c r="AN361" s="1">
        <f t="shared" si="527"/>
        <v>7.1423066205711372E-4</v>
      </c>
      <c r="AO361" s="1">
        <f>627.5095*('PNO-LCCSD_T Tight'!X351+'PNO-LCCSD_T Tight'!AD351-'PNO-LCCSD_T Tight'!F351)</f>
        <v>1.8712103546459757</v>
      </c>
      <c r="AP361" s="1">
        <f t="shared" si="528"/>
        <v>-7.1440310626064374E-2</v>
      </c>
      <c r="AQ361" s="1">
        <f t="shared" si="529"/>
        <v>1.9072876252900364</v>
      </c>
      <c r="AR361" s="1">
        <f t="shared" si="530"/>
        <v>-3.5363039982003741E-2</v>
      </c>
      <c r="AS361" s="1">
        <f>IF((627.5095*('PNO-LCCSD_T Tight'!N351+'PNO-LCCSD_T Tight'!T351-'PNO-LCCSD_T Tight'!H351))&gt;$AS$1,(627.5095*('PNO-LCCSD_T Tight'!N351+'PNO-LCCSD_T Tight'!T351-'PNO-LCCSD_T Tight'!H351)), "")</f>
        <v>1.9498979199208382</v>
      </c>
      <c r="AT361" s="1">
        <f t="shared" si="490"/>
        <v>7.2472546487980516E-3</v>
      </c>
      <c r="AU361" s="1">
        <f>IF((627.5095*('PNO-LCCSD_T Tight'!Z351+'PNO-LCCSD_T Tight'!AF351-'PNO-LCCSD_T Tight'!H351))&gt;$AS$1,(627.5095*('PNO-LCCSD_T Tight'!Z351+'PNO-LCCSD_T Tight'!AF351-'PNO-LCCSD_T Tight'!H351)),"")</f>
        <v>1.9207563787373667</v>
      </c>
      <c r="AV361" s="1">
        <f t="shared" si="491"/>
        <v>-2.1894286534673402E-2</v>
      </c>
      <c r="AW361" s="1">
        <f t="shared" si="561"/>
        <v>1.9353271493291024</v>
      </c>
      <c r="AX361" s="1">
        <f t="shared" si="492"/>
        <v>-7.323515942937675E-3</v>
      </c>
      <c r="AY361" s="1">
        <f t="shared" si="531"/>
        <v>1.9472824591809419</v>
      </c>
      <c r="AZ361" s="1">
        <f t="shared" si="532"/>
        <v>4.6317939089017823E-3</v>
      </c>
      <c r="BA361" s="1">
        <f t="shared" si="533"/>
        <v>1.9647121088139312</v>
      </c>
      <c r="BB361" s="1">
        <f t="shared" si="534"/>
        <v>2.2061443541891101E-2</v>
      </c>
      <c r="BC361" s="21">
        <f t="shared" si="535"/>
        <v>1.9559972839974364</v>
      </c>
      <c r="BD361" s="1">
        <f t="shared" si="536"/>
        <v>1.3346618725396331E-2</v>
      </c>
      <c r="BE361" s="1">
        <f t="shared" si="500"/>
        <v>1.9567522401692221</v>
      </c>
      <c r="BF361" s="1">
        <f t="shared" si="501"/>
        <v>1.4101574897182001E-2</v>
      </c>
      <c r="BG361" s="1">
        <f t="shared" si="502"/>
        <v>1.9727390925381703</v>
      </c>
      <c r="BH361" s="1">
        <f t="shared" si="503"/>
        <v>3.0088427266130147E-2</v>
      </c>
      <c r="BI361" s="1">
        <f t="shared" si="504"/>
        <v>1.9647456663536964</v>
      </c>
      <c r="BJ361" s="1">
        <f t="shared" si="505"/>
        <v>2.2095001081656296E-2</v>
      </c>
      <c r="BL361" s="1">
        <f t="shared" si="537"/>
        <v>1.9647077069037007</v>
      </c>
      <c r="BM361" s="1">
        <f t="shared" si="538"/>
        <v>2.2057041631660557E-2</v>
      </c>
      <c r="BN361" s="1">
        <f t="shared" si="539"/>
        <v>1.9597702374980495</v>
      </c>
      <c r="BO361" s="1">
        <f t="shared" si="540"/>
        <v>1.711957222600935E-2</v>
      </c>
      <c r="BP361" s="1">
        <f t="shared" si="541"/>
        <v>1.9622916811887281</v>
      </c>
      <c r="BQ361" s="1">
        <f t="shared" si="542"/>
        <v>1.9641015916687987E-2</v>
      </c>
      <c r="BR361" s="1">
        <f t="shared" si="543"/>
        <v>1.9757538185899524</v>
      </c>
      <c r="BS361" s="1">
        <f t="shared" si="544"/>
        <v>3.3103153317912248E-2</v>
      </c>
      <c r="BT361" s="1">
        <f t="shared" si="545"/>
        <v>1.9728278181992267</v>
      </c>
      <c r="BU361" s="1">
        <f t="shared" si="546"/>
        <v>3.017715292718659E-2</v>
      </c>
      <c r="BV361" s="1">
        <f t="shared" si="547"/>
        <v>1.9742342121250578</v>
      </c>
      <c r="BW361" s="1">
        <f t="shared" si="548"/>
        <v>3.1583546853017674E-2</v>
      </c>
      <c r="BX361" s="1">
        <f t="shared" si="549"/>
        <v>1.9792055407815032</v>
      </c>
      <c r="BY361" s="1">
        <f t="shared" si="550"/>
        <v>3.6554875509463125E-2</v>
      </c>
      <c r="BZ361" s="1">
        <f t="shared" si="551"/>
        <v>1.9743887538751967</v>
      </c>
      <c r="CA361" s="1">
        <f t="shared" si="552"/>
        <v>3.1738088603156633E-2</v>
      </c>
      <c r="CB361" s="1">
        <f t="shared" si="553"/>
        <v>1.9768665315495051</v>
      </c>
      <c r="CC361" s="1">
        <f t="shared" si="554"/>
        <v>3.4215866277464979E-2</v>
      </c>
      <c r="CD361" s="1">
        <f t="shared" si="555"/>
        <v>1.9858881058151219</v>
      </c>
      <c r="CE361" s="1">
        <f t="shared" si="556"/>
        <v>4.3237440543081762E-2</v>
      </c>
      <c r="CF361" s="1">
        <f t="shared" si="557"/>
        <v>1.9744119374860554</v>
      </c>
      <c r="CG361" s="1">
        <f t="shared" si="558"/>
        <v>3.1761272214015257E-2</v>
      </c>
      <c r="CH361" s="1">
        <f t="shared" si="559"/>
        <v>1.9809215534176448</v>
      </c>
      <c r="CI361" s="1">
        <f t="shared" si="560"/>
        <v>3.8270888145604642E-2</v>
      </c>
      <c r="CJ361" s="1">
        <f t="shared" si="493"/>
        <v>1.9810955350772073</v>
      </c>
      <c r="CK361" s="1">
        <f t="shared" si="560"/>
        <v>3.8444869805167148E-2</v>
      </c>
      <c r="CL361" s="1">
        <f t="shared" si="494"/>
        <v>1.9651780903430522</v>
      </c>
      <c r="CM361" s="1">
        <f t="shared" si="560"/>
        <v>2.252742507101213E-2</v>
      </c>
      <c r="CN361" s="1">
        <f t="shared" si="495"/>
        <v>1.9733097280453122</v>
      </c>
      <c r="CO361" s="1">
        <f t="shared" si="560"/>
        <v>3.0659062773272128E-2</v>
      </c>
      <c r="CP361" s="1">
        <f t="shared" si="496"/>
        <v>1.987668825350897</v>
      </c>
      <c r="CQ361" s="1">
        <f t="shared" si="506"/>
        <v>4.5018160078856839E-2</v>
      </c>
      <c r="CR361" s="1">
        <f t="shared" si="497"/>
        <v>1.965190714849995</v>
      </c>
      <c r="CS361" s="1">
        <f t="shared" si="506"/>
        <v>2.2540049577954857E-2</v>
      </c>
      <c r="CT361" s="1">
        <f t="shared" si="498"/>
        <v>1.9769790064753188</v>
      </c>
      <c r="CU361" s="1">
        <f t="shared" si="506"/>
        <v>3.4328341203278656E-2</v>
      </c>
    </row>
    <row r="362" spans="1:99" x14ac:dyDescent="0.2">
      <c r="A362" s="4">
        <f>'PNO-LCCSD_T Default'!A352</f>
        <v>1.8218670792104465</v>
      </c>
      <c r="B362" t="s">
        <v>348</v>
      </c>
      <c r="C362" s="1">
        <f>627.5095*('PNO-LCCSD_T Default'!P352+'PNO-LCCSD_T Default'!J352-'PNO-LCCSD_T Default'!D352)</f>
        <v>1.7233219327059039</v>
      </c>
      <c r="D362" s="1">
        <f t="shared" si="482"/>
        <v>-9.8545146504542602E-2</v>
      </c>
      <c r="E362" s="1">
        <f>627.5095*('PNO-LCCSD_T Default'!AB352+'PNO-LCCSD_T Default'!V352-'PNO-LCCSD_T Default'!D352)</f>
        <v>1.6334266762514265</v>
      </c>
      <c r="F362" s="1">
        <f t="shared" si="483"/>
        <v>-0.18844040295902009</v>
      </c>
      <c r="G362" s="1">
        <f t="shared" si="484"/>
        <v>1.6783743044786652</v>
      </c>
      <c r="H362" s="1">
        <f t="shared" si="485"/>
        <v>-0.14349277473178135</v>
      </c>
      <c r="I362" s="1">
        <f>627.5095*('PNO-LCCSD_T Default'!R352+'PNO-LCCSD_T Default'!L352-'PNO-LCCSD_T Default'!F352)</f>
        <v>1.7648287017170778</v>
      </c>
      <c r="J362" s="1">
        <f t="shared" si="486"/>
        <v>-5.7038377493368708E-2</v>
      </c>
      <c r="K362" s="1">
        <f>627.5095*('PNO-LCCSD_T Default'!AD352+'PNO-LCCSD_T Default'!X352-'PNO-LCCSD_T Default'!F352)</f>
        <v>1.7517473481597312</v>
      </c>
      <c r="L362" s="1">
        <f t="shared" si="487"/>
        <v>-7.0119731050715339E-2</v>
      </c>
      <c r="M362" s="1">
        <f t="shared" si="488"/>
        <v>1.7582880249384045</v>
      </c>
      <c r="N362" s="1">
        <f t="shared" si="489"/>
        <v>-6.3579054272042024E-2</v>
      </c>
      <c r="O362" s="1">
        <f>627.5095*('PNO-LCCSD_T Default'!N352+'PNO-LCCSD_T Default'!T352-'PNO-LCCSD_T Default'!H352)</f>
        <v>1.7965973490583833</v>
      </c>
      <c r="P362" s="1">
        <f t="shared" si="507"/>
        <v>-2.5269730152063241E-2</v>
      </c>
      <c r="Q362" s="1">
        <f>627.5095*('PNO-LCCSD_T Default'!Z352+'PNO-LCCSD_T Default'!AF352-'PNO-LCCSD_T Default'!H352)</f>
        <v>1.7936857049871613</v>
      </c>
      <c r="R362" s="1">
        <f t="shared" si="508"/>
        <v>-2.818137422328526E-2</v>
      </c>
      <c r="S362" s="1">
        <f t="shared" si="509"/>
        <v>1.7951415270227722</v>
      </c>
      <c r="T362" s="1">
        <f t="shared" si="510"/>
        <v>-2.6725552187674362E-2</v>
      </c>
      <c r="U362" s="1">
        <f t="shared" si="511"/>
        <v>1.7920419649625701</v>
      </c>
      <c r="V362" s="1">
        <f t="shared" si="512"/>
        <v>-2.9825114247876483E-2</v>
      </c>
      <c r="W362" s="1">
        <f t="shared" si="513"/>
        <v>1.8293224441918363</v>
      </c>
      <c r="X362" s="1">
        <f t="shared" si="514"/>
        <v>7.4553649813897671E-3</v>
      </c>
      <c r="Y362" s="21">
        <f t="shared" si="515"/>
        <v>1.8106822045772031</v>
      </c>
      <c r="Z362" s="27">
        <f t="shared" si="516"/>
        <v>-1.1184874633243469E-2</v>
      </c>
      <c r="AA362" s="1">
        <f t="shared" si="517"/>
        <v>1.829928388891884</v>
      </c>
      <c r="AB362" s="1">
        <f t="shared" si="518"/>
        <v>8.0613096814374785E-3</v>
      </c>
      <c r="AC362" s="1">
        <f t="shared" si="519"/>
        <v>1.8376866039536452</v>
      </c>
      <c r="AD362" s="1">
        <f t="shared" si="520"/>
        <v>1.5819524743198699E-2</v>
      </c>
      <c r="AE362" s="1">
        <f t="shared" si="521"/>
        <v>1.8338074964227644</v>
      </c>
      <c r="AF362" s="1">
        <f t="shared" si="522"/>
        <v>1.1940417212317866E-2</v>
      </c>
      <c r="AG362" s="24">
        <f>627.5095*('PNO-LCCSD_T Tight'!J352+'PNO-LCCSD_T Tight'!P352-'PNO-LCCSD_T Tight'!D352)</f>
        <v>1.8082216481712001</v>
      </c>
      <c r="AH362" s="1">
        <f t="shared" si="523"/>
        <v>-1.3645431039246425E-2</v>
      </c>
      <c r="AI362" s="1">
        <f>627.5095*('PNO-LCCSD_T Tight'!V352+'PNO-LCCSD_T Tight'!AB352-'PNO-LCCSD_T Tight'!D352)</f>
        <v>1.6505326542934411</v>
      </c>
      <c r="AJ362" s="1">
        <f t="shared" si="524"/>
        <v>-0.17133442491700546</v>
      </c>
      <c r="AK362" s="1">
        <f t="shared" si="525"/>
        <v>1.7293771512323206</v>
      </c>
      <c r="AL362" s="1">
        <f t="shared" si="526"/>
        <v>-9.2489927978125941E-2</v>
      </c>
      <c r="AM362" s="1">
        <f>627.5095*('PNO-LCCSD_T Tight'!L352+'PNO-LCCSD_T Tight'!R352-'PNO-LCCSD_T Tight'!F352)</f>
        <v>1.8144562305189225</v>
      </c>
      <c r="AN362" s="1">
        <f t="shared" si="527"/>
        <v>-7.4108486915240857E-3</v>
      </c>
      <c r="AO362" s="1">
        <f>627.5095*('PNO-LCCSD_T Tight'!X352+'PNO-LCCSD_T Tight'!AD352-'PNO-LCCSD_T Tight'!F352)</f>
        <v>1.7617565544910758</v>
      </c>
      <c r="AP362" s="1">
        <f t="shared" si="528"/>
        <v>-6.0110524719370728E-2</v>
      </c>
      <c r="AQ362" s="1">
        <f t="shared" si="529"/>
        <v>1.7881063925049991</v>
      </c>
      <c r="AR362" s="1">
        <f t="shared" si="530"/>
        <v>-3.3760686705447407E-2</v>
      </c>
      <c r="AS362" s="1">
        <f>IF((627.5095*('PNO-LCCSD_T Tight'!N352+'PNO-LCCSD_T Tight'!T352-'PNO-LCCSD_T Tight'!H352))&gt;$AS$1,(627.5095*('PNO-LCCSD_T Tight'!N352+'PNO-LCCSD_T Tight'!T352-'PNO-LCCSD_T Tight'!H352)), "")</f>
        <v>1.8230405993915333</v>
      </c>
      <c r="AT362" s="1">
        <f t="shared" si="490"/>
        <v>1.1735201810867402E-3</v>
      </c>
      <c r="AU362" s="1">
        <f>IF((627.5095*('PNO-LCCSD_T Tight'!Z352+'PNO-LCCSD_T Tight'!AF352-'PNO-LCCSD_T Tight'!H352))&gt;$AS$1,(627.5095*('PNO-LCCSD_T Tight'!Z352+'PNO-LCCSD_T Tight'!AF352-'PNO-LCCSD_T Tight'!H352)),"")</f>
        <v>1.8018182281023234</v>
      </c>
      <c r="AV362" s="1">
        <f t="shared" si="491"/>
        <v>-2.0048851108123156E-2</v>
      </c>
      <c r="AW362" s="1">
        <f t="shared" si="561"/>
        <v>1.8124294137469283</v>
      </c>
      <c r="AX362" s="1">
        <f t="shared" si="492"/>
        <v>-9.4376654635182078E-3</v>
      </c>
      <c r="AY362" s="1">
        <f t="shared" si="531"/>
        <v>1.8185438368225737</v>
      </c>
      <c r="AZ362" s="1">
        <f t="shared" si="532"/>
        <v>-3.323242387872849E-3</v>
      </c>
      <c r="BA362" s="1">
        <f t="shared" si="533"/>
        <v>1.8346787632627044</v>
      </c>
      <c r="BB362" s="1">
        <f t="shared" si="534"/>
        <v>1.2811684052257855E-2</v>
      </c>
      <c r="BC362" s="21">
        <f t="shared" si="535"/>
        <v>1.8266113000426392</v>
      </c>
      <c r="BD362" s="1">
        <f t="shared" si="536"/>
        <v>4.7442208321926138E-3</v>
      </c>
      <c r="BE362" s="1">
        <f t="shared" si="500"/>
        <v>1.8320471503398463</v>
      </c>
      <c r="BF362" s="1">
        <f t="shared" si="501"/>
        <v>1.0180071129399781E-2</v>
      </c>
      <c r="BG362" s="1">
        <f t="shared" si="502"/>
        <v>1.8438501479567471</v>
      </c>
      <c r="BH362" s="1">
        <f t="shared" si="503"/>
        <v>2.1983068746300516E-2</v>
      </c>
      <c r="BI362" s="1">
        <f t="shared" si="504"/>
        <v>1.8379486491482966</v>
      </c>
      <c r="BJ362" s="1">
        <f t="shared" si="505"/>
        <v>1.6081569937850038E-2</v>
      </c>
      <c r="BL362" s="1">
        <f t="shared" si="537"/>
        <v>1.8255282375808621</v>
      </c>
      <c r="BM362" s="1">
        <f t="shared" si="538"/>
        <v>3.6611583704155848E-3</v>
      </c>
      <c r="BN362" s="1">
        <f t="shared" si="539"/>
        <v>1.830496027307239</v>
      </c>
      <c r="BO362" s="1">
        <f t="shared" si="540"/>
        <v>8.6289480967924881E-3</v>
      </c>
      <c r="BP362" s="1">
        <f t="shared" si="541"/>
        <v>1.8278804234690147</v>
      </c>
      <c r="BQ362" s="1">
        <f t="shared" si="542"/>
        <v>6.0133442585681429E-3</v>
      </c>
      <c r="BR362" s="1">
        <f t="shared" si="543"/>
        <v>1.8424686239121615</v>
      </c>
      <c r="BS362" s="1">
        <f t="shared" si="544"/>
        <v>2.0601544701714936E-2</v>
      </c>
      <c r="BT362" s="1">
        <f t="shared" si="545"/>
        <v>1.841128704508487</v>
      </c>
      <c r="BU362" s="1">
        <f t="shared" si="546"/>
        <v>1.926162529804043E-2</v>
      </c>
      <c r="BV362" s="1">
        <f t="shared" si="547"/>
        <v>1.8417846969665366</v>
      </c>
      <c r="BW362" s="1">
        <f t="shared" si="548"/>
        <v>1.9917617756090022E-2</v>
      </c>
      <c r="BX362" s="1">
        <f t="shared" si="549"/>
        <v>1.8462805083388256</v>
      </c>
      <c r="BY362" s="1">
        <f t="shared" si="550"/>
        <v>2.4413429128379072E-2</v>
      </c>
      <c r="BZ362" s="1">
        <f t="shared" si="551"/>
        <v>1.8424282950329158</v>
      </c>
      <c r="CA362" s="1">
        <f t="shared" si="552"/>
        <v>2.0561215822469281E-2</v>
      </c>
      <c r="CB362" s="1">
        <f t="shared" si="553"/>
        <v>1.8444747051978989</v>
      </c>
      <c r="CC362" s="1">
        <f t="shared" si="554"/>
        <v>2.2607625987452362E-2</v>
      </c>
      <c r="CD362" s="1">
        <f t="shared" si="555"/>
        <v>1.8538688205558203</v>
      </c>
      <c r="CE362" s="1">
        <f t="shared" si="556"/>
        <v>3.2001741345373702E-2</v>
      </c>
      <c r="CF362" s="1">
        <f t="shared" si="557"/>
        <v>1.8424494432305232</v>
      </c>
      <c r="CG362" s="1">
        <f t="shared" si="558"/>
        <v>2.0582364020076627E-2</v>
      </c>
      <c r="CH362" s="1">
        <f t="shared" si="559"/>
        <v>1.848816087108875</v>
      </c>
      <c r="CI362" s="1">
        <f t="shared" si="560"/>
        <v>2.6949007898428468E-2</v>
      </c>
      <c r="CJ362" s="1">
        <f t="shared" si="493"/>
        <v>1.8439631414353079</v>
      </c>
      <c r="CK362" s="1">
        <f t="shared" si="560"/>
        <v>2.2096062224861379E-2</v>
      </c>
      <c r="CL362" s="1">
        <f t="shared" si="494"/>
        <v>1.8350047565134131</v>
      </c>
      <c r="CM362" s="1">
        <f t="shared" si="560"/>
        <v>1.3137677302966555E-2</v>
      </c>
      <c r="CN362" s="1">
        <f t="shared" si="495"/>
        <v>1.8394653317351182</v>
      </c>
      <c r="CO362" s="1">
        <f t="shared" si="560"/>
        <v>1.759825252467162E-2</v>
      </c>
      <c r="CP362" s="1">
        <f t="shared" si="496"/>
        <v>1.8513460020050494</v>
      </c>
      <c r="CQ362" s="1">
        <f t="shared" si="506"/>
        <v>2.9478922794602846E-2</v>
      </c>
      <c r="CR362" s="1">
        <f t="shared" si="497"/>
        <v>1.8350289177037893</v>
      </c>
      <c r="CS362" s="1">
        <f t="shared" si="506"/>
        <v>1.3161838493342737E-2</v>
      </c>
      <c r="CT362" s="1">
        <f t="shared" si="498"/>
        <v>1.843343477787365</v>
      </c>
      <c r="CU362" s="1">
        <f t="shared" si="506"/>
        <v>2.147639857691841E-2</v>
      </c>
    </row>
    <row r="363" spans="1:99" x14ac:dyDescent="0.2">
      <c r="A363" s="4">
        <f>'PNO-LCCSD_T Default'!A353</f>
        <v>1.639248153501571</v>
      </c>
      <c r="B363" t="s">
        <v>349</v>
      </c>
      <c r="C363" s="1">
        <f>627.5095*('PNO-LCCSD_T Default'!P353+'PNO-LCCSD_T Default'!J353-'PNO-LCCSD_T Default'!D353)</f>
        <v>1.5595054974223035</v>
      </c>
      <c r="D363" s="1">
        <f t="shared" si="482"/>
        <v>-7.974265607926756E-2</v>
      </c>
      <c r="E363" s="1">
        <f>627.5095*('PNO-LCCSD_T Default'!AB353+'PNO-LCCSD_T Default'!V353-'PNO-LCCSD_T Default'!D353)</f>
        <v>1.4889611724992993</v>
      </c>
      <c r="F363" s="1">
        <f t="shared" si="483"/>
        <v>-0.15028698100227178</v>
      </c>
      <c r="G363" s="1">
        <f t="shared" si="484"/>
        <v>1.5242333349608015</v>
      </c>
      <c r="H363" s="1">
        <f t="shared" si="485"/>
        <v>-0.11501481854076956</v>
      </c>
      <c r="I363" s="1">
        <f>627.5095*('PNO-LCCSD_T Default'!R353+'PNO-LCCSD_T Default'!L353-'PNO-LCCSD_T Default'!F353)</f>
        <v>1.592057852073713</v>
      </c>
      <c r="J363" s="1">
        <f t="shared" si="486"/>
        <v>-4.7190301427858072E-2</v>
      </c>
      <c r="K363" s="1">
        <f>627.5095*('PNO-LCCSD_T Default'!AD353+'PNO-LCCSD_T Default'!X353-'PNO-LCCSD_T Default'!F353)</f>
        <v>1.5802140959619968</v>
      </c>
      <c r="L363" s="1">
        <f t="shared" si="487"/>
        <v>-5.9034057539574247E-2</v>
      </c>
      <c r="M363" s="1">
        <f t="shared" si="488"/>
        <v>1.5861359740178549</v>
      </c>
      <c r="N363" s="1">
        <f t="shared" si="489"/>
        <v>-5.311217948371616E-2</v>
      </c>
      <c r="O363" s="1">
        <f>627.5095*('PNO-LCCSD_T Default'!N353+'PNO-LCCSD_T Default'!T353-'PNO-LCCSD_T Default'!H353)</f>
        <v>1.6146007687898618</v>
      </c>
      <c r="P363" s="1">
        <f t="shared" si="507"/>
        <v>-2.4647384711709242E-2</v>
      </c>
      <c r="Q363" s="1">
        <f>627.5095*('PNO-LCCSD_T Default'!Z353+'PNO-LCCSD_T Default'!AF353-'PNO-LCCSD_T Default'!H353)</f>
        <v>1.6128500172871418</v>
      </c>
      <c r="R363" s="1">
        <f t="shared" si="508"/>
        <v>-2.6398136214429213E-2</v>
      </c>
      <c r="S363" s="1">
        <f t="shared" si="509"/>
        <v>1.6137253930385018</v>
      </c>
      <c r="T363" s="1">
        <f t="shared" si="510"/>
        <v>-2.5522760463069227E-2</v>
      </c>
      <c r="U363" s="1">
        <f t="shared" si="511"/>
        <v>1.6134002937402987</v>
      </c>
      <c r="V363" s="1">
        <f t="shared" si="512"/>
        <v>-2.5847859761272352E-2</v>
      </c>
      <c r="W363" s="1">
        <f t="shared" si="513"/>
        <v>1.6400426465158264</v>
      </c>
      <c r="X363" s="1">
        <f t="shared" si="514"/>
        <v>7.9449301425538188E-4</v>
      </c>
      <c r="Y363" s="21">
        <f t="shared" si="515"/>
        <v>1.6267214701280626</v>
      </c>
      <c r="Z363" s="27">
        <f t="shared" si="516"/>
        <v>-1.2526683373508485E-2</v>
      </c>
      <c r="AA363" s="1">
        <f t="shared" si="517"/>
        <v>1.638252353541231</v>
      </c>
      <c r="AB363" s="1">
        <f t="shared" si="518"/>
        <v>-9.9579996034004914E-4</v>
      </c>
      <c r="AC363" s="1">
        <f t="shared" si="519"/>
        <v>1.6470909839233596</v>
      </c>
      <c r="AD363" s="1">
        <f t="shared" si="520"/>
        <v>7.8428304217885714E-3</v>
      </c>
      <c r="AE363" s="1">
        <f t="shared" si="521"/>
        <v>1.6426716687322953</v>
      </c>
      <c r="AF363" s="1">
        <f t="shared" si="522"/>
        <v>3.4235152307242611E-3</v>
      </c>
      <c r="AG363" s="24">
        <f>627.5095*('PNO-LCCSD_T Tight'!J353+'PNO-LCCSD_T Tight'!P353-'PNO-LCCSD_T Tight'!D353)</f>
        <v>1.634266508613323</v>
      </c>
      <c r="AH363" s="1">
        <f t="shared" si="523"/>
        <v>-4.981644888248038E-3</v>
      </c>
      <c r="AI363" s="1">
        <f>627.5095*('PNO-LCCSD_T Tight'!V353+'PNO-LCCSD_T Tight'!AB353-'PNO-LCCSD_T Tight'!D353)</f>
        <v>1.5025658382265465</v>
      </c>
      <c r="AJ363" s="1">
        <f t="shared" si="524"/>
        <v>-0.1366823152750245</v>
      </c>
      <c r="AK363" s="1">
        <f t="shared" si="525"/>
        <v>1.5684161734199349</v>
      </c>
      <c r="AL363" s="1">
        <f t="shared" si="526"/>
        <v>-7.0831980081636159E-2</v>
      </c>
      <c r="AM363" s="1">
        <f>627.5095*('PNO-LCCSD_T Tight'!L353+'PNO-LCCSD_T Tight'!R353-'PNO-LCCSD_T Tight'!F353)</f>
        <v>1.6312617998606025</v>
      </c>
      <c r="AN363" s="1">
        <f t="shared" si="527"/>
        <v>-7.9863536409685576E-3</v>
      </c>
      <c r="AO363" s="1">
        <f>627.5095*('PNO-LCCSD_T Tight'!X353+'PNO-LCCSD_T Tight'!AD353-'PNO-LCCSD_T Tight'!F353)</f>
        <v>1.5876499166157301</v>
      </c>
      <c r="AP363" s="1">
        <f t="shared" si="528"/>
        <v>-5.1598236885840976E-2</v>
      </c>
      <c r="AQ363" s="1">
        <f t="shared" si="529"/>
        <v>1.6094558582381664</v>
      </c>
      <c r="AR363" s="1">
        <f t="shared" si="530"/>
        <v>-2.9792295263404656E-2</v>
      </c>
      <c r="AS363" s="1">
        <f>IF((627.5095*('PNO-LCCSD_T Tight'!N353+'PNO-LCCSD_T Tight'!T353-'PNO-LCCSD_T Tight'!H353))&gt;$AS$1,(627.5095*('PNO-LCCSD_T Tight'!N353+'PNO-LCCSD_T Tight'!T353-'PNO-LCCSD_T Tight'!H353)), "")</f>
        <v>1.6363063223850045</v>
      </c>
      <c r="AT363" s="1">
        <f t="shared" si="490"/>
        <v>-2.9418311165665401E-3</v>
      </c>
      <c r="AU363" s="1">
        <f>IF((627.5095*('PNO-LCCSD_T Tight'!Z353+'PNO-LCCSD_T Tight'!AF353-'PNO-LCCSD_T Tight'!H353))&gt;$AS$1,(627.5095*('PNO-LCCSD_T Tight'!Z353+'PNO-LCCSD_T Tight'!AF353-'PNO-LCCSD_T Tight'!H353)),"")</f>
        <v>1.6185289782727728</v>
      </c>
      <c r="AV363" s="1">
        <f t="shared" si="491"/>
        <v>-2.0719175228798292E-2</v>
      </c>
      <c r="AW363" s="1">
        <f t="shared" si="561"/>
        <v>1.6274176503288886</v>
      </c>
      <c r="AX363" s="1">
        <f t="shared" si="492"/>
        <v>-1.1830503172682416E-2</v>
      </c>
      <c r="AY363" s="1">
        <f t="shared" si="531"/>
        <v>1.6292918096105349</v>
      </c>
      <c r="AZ363" s="1">
        <f t="shared" si="532"/>
        <v>-9.9563438910361679E-3</v>
      </c>
      <c r="BA363" s="1">
        <f t="shared" si="533"/>
        <v>1.6434339604805182</v>
      </c>
      <c r="BB363" s="1">
        <f t="shared" si="534"/>
        <v>4.1858069789471042E-3</v>
      </c>
      <c r="BC363" s="21">
        <f t="shared" si="535"/>
        <v>1.6363628850455267</v>
      </c>
      <c r="BD363" s="1">
        <f t="shared" si="536"/>
        <v>-2.8852684560443098E-3</v>
      </c>
      <c r="BE363" s="1">
        <f t="shared" si="500"/>
        <v>1.6415989361810985</v>
      </c>
      <c r="BF363" s="1">
        <f t="shared" si="501"/>
        <v>2.3507826795274855E-3</v>
      </c>
      <c r="BG363" s="1">
        <f t="shared" si="502"/>
        <v>1.6509266823063913</v>
      </c>
      <c r="BH363" s="1">
        <f t="shared" si="503"/>
        <v>1.1678528804820232E-2</v>
      </c>
      <c r="BI363" s="1">
        <f t="shared" si="504"/>
        <v>1.6462628092437448</v>
      </c>
      <c r="BJ363" s="1">
        <f t="shared" si="505"/>
        <v>7.0146557421737477E-3</v>
      </c>
      <c r="BL363" s="1">
        <f t="shared" si="537"/>
        <v>1.6428876434709934</v>
      </c>
      <c r="BM363" s="1">
        <f t="shared" si="538"/>
        <v>3.639489969422316E-3</v>
      </c>
      <c r="BN363" s="1">
        <f t="shared" si="539"/>
        <v>1.6409760164727492</v>
      </c>
      <c r="BO363" s="1">
        <f t="shared" si="540"/>
        <v>1.7278629711781068E-3</v>
      </c>
      <c r="BP363" s="1">
        <f t="shared" si="541"/>
        <v>1.6416199743380706</v>
      </c>
      <c r="BQ363" s="1">
        <f t="shared" si="542"/>
        <v>2.3718208364995608E-3</v>
      </c>
      <c r="BR363" s="1">
        <f t="shared" si="543"/>
        <v>1.6492950366120853</v>
      </c>
      <c r="BS363" s="1">
        <f t="shared" si="544"/>
        <v>1.0046883110514271E-2</v>
      </c>
      <c r="BT363" s="1">
        <f t="shared" si="545"/>
        <v>1.6498285431165947</v>
      </c>
      <c r="BU363" s="1">
        <f t="shared" si="546"/>
        <v>1.0580389615023611E-2</v>
      </c>
      <c r="BV363" s="1">
        <f t="shared" si="547"/>
        <v>1.649582172467194</v>
      </c>
      <c r="BW363" s="1">
        <f t="shared" si="548"/>
        <v>1.0334018965622915E-2</v>
      </c>
      <c r="BX363" s="1">
        <f t="shared" si="549"/>
        <v>1.6511699348208182</v>
      </c>
      <c r="BY363" s="1">
        <f t="shared" si="550"/>
        <v>1.1921781319247149E-2</v>
      </c>
      <c r="BZ363" s="1">
        <f t="shared" si="551"/>
        <v>1.6506135773532151</v>
      </c>
      <c r="CA363" s="1">
        <f t="shared" si="552"/>
        <v>1.1365423851644074E-2</v>
      </c>
      <c r="CB363" s="1">
        <f t="shared" si="553"/>
        <v>1.6510141131345406</v>
      </c>
      <c r="CC363" s="1">
        <f t="shared" si="554"/>
        <v>1.1765959632969558E-2</v>
      </c>
      <c r="CD363" s="1">
        <f t="shared" si="555"/>
        <v>1.6547295081466615</v>
      </c>
      <c r="CE363" s="1">
        <f t="shared" si="556"/>
        <v>1.5481354645090484E-2</v>
      </c>
      <c r="CF363" s="1">
        <f t="shared" si="557"/>
        <v>1.6506244947540596</v>
      </c>
      <c r="CG363" s="1">
        <f t="shared" si="558"/>
        <v>1.1376341252488542E-2</v>
      </c>
      <c r="CH363" s="1">
        <f t="shared" si="559"/>
        <v>1.6531498685521988</v>
      </c>
      <c r="CI363" s="1">
        <f t="shared" si="560"/>
        <v>1.3901715050627761E-2</v>
      </c>
      <c r="CJ363" s="1">
        <f t="shared" si="493"/>
        <v>1.6516755467786217</v>
      </c>
      <c r="CK363" s="1">
        <f t="shared" si="560"/>
        <v>1.2427393277050669E-2</v>
      </c>
      <c r="CL363" s="1">
        <f t="shared" si="494"/>
        <v>1.6436932282753403</v>
      </c>
      <c r="CM363" s="1">
        <f t="shared" si="560"/>
        <v>4.4450747737692087E-3</v>
      </c>
      <c r="CN363" s="1">
        <f t="shared" si="495"/>
        <v>1.6474980989005588</v>
      </c>
      <c r="CO363" s="1">
        <f t="shared" si="560"/>
        <v>8.2499453989877125E-3</v>
      </c>
      <c r="CP363" s="1">
        <f t="shared" si="496"/>
        <v>1.6552043303859578</v>
      </c>
      <c r="CQ363" s="1">
        <f t="shared" si="506"/>
        <v>1.5956176884386775E-2</v>
      </c>
      <c r="CR363" s="1">
        <f t="shared" si="497"/>
        <v>1.6436940895595702</v>
      </c>
      <c r="CS363" s="1">
        <f t="shared" si="506"/>
        <v>4.4459360579991447E-3</v>
      </c>
      <c r="CT363" s="1">
        <f t="shared" si="498"/>
        <v>1.6494485258636984</v>
      </c>
      <c r="CU363" s="1">
        <f t="shared" si="506"/>
        <v>1.0200372362127341E-2</v>
      </c>
    </row>
    <row r="364" spans="1:99" x14ac:dyDescent="0.2">
      <c r="A364" s="4">
        <f>'PNO-LCCSD_T Default'!A354</f>
        <v>1.0687792308486062</v>
      </c>
      <c r="B364" t="s">
        <v>350</v>
      </c>
      <c r="C364" s="1">
        <f>627.5095*('PNO-LCCSD_T Default'!P354+'PNO-LCCSD_T Default'!J354-'PNO-LCCSD_T Default'!D354)</f>
        <v>1.0524834357355173</v>
      </c>
      <c r="D364" s="1">
        <f t="shared" si="482"/>
        <v>-1.6295795113088873E-2</v>
      </c>
      <c r="E364" s="1">
        <f>627.5095*('PNO-LCCSD_T Default'!AB354+'PNO-LCCSD_T Default'!V354-'PNO-LCCSD_T Default'!D354)</f>
        <v>1.0013819486135365</v>
      </c>
      <c r="F364" s="1">
        <f t="shared" si="483"/>
        <v>-6.7397282235069689E-2</v>
      </c>
      <c r="G364" s="1">
        <f t="shared" si="484"/>
        <v>1.026932692174527</v>
      </c>
      <c r="H364" s="1">
        <f t="shared" si="485"/>
        <v>-4.184653867407917E-2</v>
      </c>
      <c r="I364" s="1">
        <f>627.5095*('PNO-LCCSD_T Default'!R354+'PNO-LCCSD_T Default'!L354-'PNO-LCCSD_T Default'!F354)</f>
        <v>1.0503468010399215</v>
      </c>
      <c r="J364" s="1">
        <f t="shared" si="486"/>
        <v>-1.8432429808684647E-2</v>
      </c>
      <c r="K364" s="1">
        <f>627.5095*('PNO-LCCSD_T Default'!AD354+'PNO-LCCSD_T Default'!X354-'PNO-LCCSD_T Default'!F354)</f>
        <v>1.0412529816683638</v>
      </c>
      <c r="L364" s="1">
        <f t="shared" si="487"/>
        <v>-2.7526249180242379E-2</v>
      </c>
      <c r="M364" s="1">
        <f t="shared" si="488"/>
        <v>1.0457998913541426</v>
      </c>
      <c r="N364" s="1">
        <f t="shared" si="489"/>
        <v>-2.2979339494463513E-2</v>
      </c>
      <c r="O364" s="1">
        <f>627.5095*('PNO-LCCSD_T Default'!N354+'PNO-LCCSD_T Default'!T354-'PNO-LCCSD_T Default'!H354)</f>
        <v>1.0611624901603427</v>
      </c>
      <c r="P364" s="1">
        <f t="shared" si="507"/>
        <v>-7.616740688263457E-3</v>
      </c>
      <c r="Q364" s="1">
        <f>627.5095*('PNO-LCCSD_T Default'!Z354+'PNO-LCCSD_T Default'!AF354-'PNO-LCCSD_T Default'!H354)</f>
        <v>1.0600141477917966</v>
      </c>
      <c r="R364" s="1">
        <f t="shared" si="508"/>
        <v>-8.7650830568095639E-3</v>
      </c>
      <c r="S364" s="1">
        <f t="shared" si="509"/>
        <v>1.0605883189760696</v>
      </c>
      <c r="T364" s="1">
        <f t="shared" si="510"/>
        <v>-8.1909118725365104E-3</v>
      </c>
      <c r="U364" s="1">
        <f t="shared" si="511"/>
        <v>1.0489459499542817</v>
      </c>
      <c r="V364" s="1">
        <f t="shared" si="512"/>
        <v>-1.9833280894324457E-2</v>
      </c>
      <c r="W364" s="1">
        <f t="shared" si="513"/>
        <v>1.067393800244212</v>
      </c>
      <c r="X364" s="1">
        <f t="shared" si="514"/>
        <v>-1.3854306043941111E-3</v>
      </c>
      <c r="Y364" s="21">
        <f t="shared" si="515"/>
        <v>1.0581698750992468</v>
      </c>
      <c r="Z364" s="27">
        <f t="shared" si="516"/>
        <v>-1.0609355749359395E-2</v>
      </c>
      <c r="AA364" s="1">
        <f t="shared" si="517"/>
        <v>1.0725100984178337</v>
      </c>
      <c r="AB364" s="1">
        <f t="shared" si="518"/>
        <v>3.7308675692275806E-3</v>
      </c>
      <c r="AC364" s="1">
        <f t="shared" si="519"/>
        <v>1.0796979942163818</v>
      </c>
      <c r="AD364" s="1">
        <f t="shared" si="520"/>
        <v>1.0918763367775641E-2</v>
      </c>
      <c r="AE364" s="1">
        <f t="shared" si="521"/>
        <v>1.0761040463171079</v>
      </c>
      <c r="AF364" s="1">
        <f t="shared" si="522"/>
        <v>7.3248154685017219E-3</v>
      </c>
      <c r="AG364" s="24">
        <f>627.5095*('PNO-LCCSD_T Tight'!J354+'PNO-LCCSD_T Tight'!P354-'PNO-LCCSD_T Tight'!D354)</f>
        <v>1.0596109183109665</v>
      </c>
      <c r="AH364" s="1">
        <f t="shared" si="523"/>
        <v>-9.1683125376396113E-3</v>
      </c>
      <c r="AI364" s="1">
        <f>627.5095*('PNO-LCCSD_T Tight'!V354+'PNO-LCCSD_T Tight'!AB354-'PNO-LCCSD_T Tight'!D354)</f>
        <v>1.0040449728184242</v>
      </c>
      <c r="AJ364" s="1">
        <f t="shared" si="524"/>
        <v>-6.4734258030181957E-2</v>
      </c>
      <c r="AK364" s="1">
        <f t="shared" si="525"/>
        <v>1.0318279455646953</v>
      </c>
      <c r="AL364" s="1">
        <f t="shared" si="526"/>
        <v>-3.6951285283910895E-2</v>
      </c>
      <c r="AM364" s="1">
        <f>627.5095*('PNO-LCCSD_T Tight'!L354+'PNO-LCCSD_T Tight'!R354-'PNO-LCCSD_T Tight'!F354)</f>
        <v>1.0591834814589709</v>
      </c>
      <c r="AN364" s="1">
        <f t="shared" si="527"/>
        <v>-9.5957493896352553E-3</v>
      </c>
      <c r="AO364" s="1">
        <f>627.5095*('PNO-LCCSD_T Tight'!X354+'PNO-LCCSD_T Tight'!AD354-'PNO-LCCSD_T Tight'!F354)</f>
        <v>1.0466568167841874</v>
      </c>
      <c r="AP364" s="1">
        <f t="shared" si="528"/>
        <v>-2.2122414064418727E-2</v>
      </c>
      <c r="AQ364" s="1">
        <f t="shared" si="529"/>
        <v>1.0529201491215792</v>
      </c>
      <c r="AR364" s="1">
        <f t="shared" si="530"/>
        <v>-1.5859081727026991E-2</v>
      </c>
      <c r="AS364" s="1">
        <f>IF((627.5095*('PNO-LCCSD_T Tight'!N354+'PNO-LCCSD_T Tight'!T354-'PNO-LCCSD_T Tight'!H354))&gt;$AS$1,(627.5095*('PNO-LCCSD_T Tight'!N354+'PNO-LCCSD_T Tight'!T354-'PNO-LCCSD_T Tight'!H354)), "")</f>
        <v>1.0676258380011583</v>
      </c>
      <c r="AT364" s="1">
        <f t="shared" si="490"/>
        <v>-1.153392847447865E-3</v>
      </c>
      <c r="AU364" s="1">
        <f>IF((627.5095*('PNO-LCCSD_T Tight'!Z354+'PNO-LCCSD_T Tight'!AF354-'PNO-LCCSD_T Tight'!H354))&gt;$AS$1,(627.5095*('PNO-LCCSD_T Tight'!Z354+'PNO-LCCSD_T Tight'!AF354-'PNO-LCCSD_T Tight'!H354)),"")</f>
        <v>1.0639235319747737</v>
      </c>
      <c r="AV364" s="1">
        <f t="shared" si="491"/>
        <v>-4.8556988738324147E-3</v>
      </c>
      <c r="AW364" s="1">
        <f t="shared" si="561"/>
        <v>1.0657746849879661</v>
      </c>
      <c r="AX364" s="1">
        <f t="shared" si="492"/>
        <v>-3.0045458606400288E-3</v>
      </c>
      <c r="AY364" s="1">
        <f t="shared" si="531"/>
        <v>1.0589032391791864</v>
      </c>
      <c r="AZ364" s="1">
        <f t="shared" si="532"/>
        <v>-9.8759916694197702E-3</v>
      </c>
      <c r="BA364" s="1">
        <f t="shared" si="533"/>
        <v>1.0745946051218915</v>
      </c>
      <c r="BB364" s="1">
        <f t="shared" si="534"/>
        <v>5.8153742732853786E-3</v>
      </c>
      <c r="BC364" s="21">
        <f t="shared" si="535"/>
        <v>1.0667489221505391</v>
      </c>
      <c r="BD364" s="1">
        <f t="shared" si="536"/>
        <v>-2.0303086980670848E-3</v>
      </c>
      <c r="BE364" s="1">
        <f t="shared" si="500"/>
        <v>1.0764833924060762</v>
      </c>
      <c r="BF364" s="1">
        <f t="shared" si="501"/>
        <v>7.7041615574700018E-3</v>
      </c>
      <c r="BG364" s="1">
        <f t="shared" si="502"/>
        <v>1.0820394298796512</v>
      </c>
      <c r="BH364" s="1">
        <f t="shared" si="503"/>
        <v>1.3260199031045028E-2</v>
      </c>
      <c r="BI364" s="1">
        <f t="shared" si="504"/>
        <v>1.079261411142864</v>
      </c>
      <c r="BJ364" s="1">
        <f t="shared" si="505"/>
        <v>1.0482180294257848E-2</v>
      </c>
      <c r="BL364" s="1">
        <f t="shared" si="537"/>
        <v>1.0517571822805099</v>
      </c>
      <c r="BM364" s="1">
        <f t="shared" si="538"/>
        <v>-1.7022048568096304E-2</v>
      </c>
      <c r="BN364" s="1">
        <f t="shared" si="539"/>
        <v>1.0675765012996612</v>
      </c>
      <c r="BO364" s="1">
        <f t="shared" si="540"/>
        <v>-1.2027295489449585E-3</v>
      </c>
      <c r="BP364" s="1">
        <f t="shared" si="541"/>
        <v>1.0598205602020143</v>
      </c>
      <c r="BQ364" s="1">
        <f t="shared" si="542"/>
        <v>-8.9586706465918375E-3</v>
      </c>
      <c r="BR364" s="1">
        <f t="shared" si="543"/>
        <v>1.0735628735197198</v>
      </c>
      <c r="BS364" s="1">
        <f t="shared" si="544"/>
        <v>4.7836426711136415E-3</v>
      </c>
      <c r="BT364" s="1">
        <f t="shared" si="545"/>
        <v>1.0802338534973119</v>
      </c>
      <c r="BU364" s="1">
        <f t="shared" si="546"/>
        <v>1.1454622648705781E-2</v>
      </c>
      <c r="BV364" s="1">
        <f t="shared" si="547"/>
        <v>1.0768696980501291</v>
      </c>
      <c r="BW364" s="1">
        <f t="shared" si="548"/>
        <v>8.0904672015229551E-3</v>
      </c>
      <c r="BX364" s="1">
        <f t="shared" si="549"/>
        <v>1.0754217576766234</v>
      </c>
      <c r="BY364" s="1">
        <f t="shared" si="550"/>
        <v>6.6425268280172478E-3</v>
      </c>
      <c r="BZ364" s="1">
        <f t="shared" si="551"/>
        <v>1.0822579690949403</v>
      </c>
      <c r="CA364" s="1">
        <f t="shared" si="552"/>
        <v>1.3478738246334165E-2</v>
      </c>
      <c r="CB364" s="1">
        <f t="shared" si="553"/>
        <v>1.0786512439786964</v>
      </c>
      <c r="CC364" s="1">
        <f t="shared" si="554"/>
        <v>9.8720131300902292E-3</v>
      </c>
      <c r="CD364" s="1">
        <f t="shared" si="555"/>
        <v>1.0793016768669235</v>
      </c>
      <c r="CE364" s="1">
        <f t="shared" si="556"/>
        <v>1.0522446018317311E-2</v>
      </c>
      <c r="CF364" s="1">
        <f t="shared" si="557"/>
        <v>1.0823045218549756</v>
      </c>
      <c r="CG364" s="1">
        <f t="shared" si="558"/>
        <v>1.3525291006369455E-2</v>
      </c>
      <c r="CH364" s="1">
        <f t="shared" si="559"/>
        <v>1.0818236239388337</v>
      </c>
      <c r="CI364" s="1">
        <f t="shared" si="560"/>
        <v>1.3044393090227535E-2</v>
      </c>
      <c r="CJ364" s="1">
        <f t="shared" si="493"/>
        <v>1.0610372351497779</v>
      </c>
      <c r="CK364" s="1">
        <f t="shared" si="560"/>
        <v>-7.7419956988282745E-3</v>
      </c>
      <c r="CL364" s="1">
        <f t="shared" si="494"/>
        <v>1.0746453550945114</v>
      </c>
      <c r="CM364" s="1">
        <f t="shared" si="560"/>
        <v>5.8661242459052687E-3</v>
      </c>
      <c r="CN364" s="1">
        <f t="shared" si="495"/>
        <v>1.067982652152393</v>
      </c>
      <c r="CO364" s="1">
        <f t="shared" si="560"/>
        <v>-7.9657869621319044E-4</v>
      </c>
      <c r="CP364" s="1">
        <f t="shared" si="496"/>
        <v>1.064743994456923</v>
      </c>
      <c r="CQ364" s="1">
        <f t="shared" si="506"/>
        <v>-4.035236391683128E-3</v>
      </c>
      <c r="CR364" s="1">
        <f t="shared" si="497"/>
        <v>1.0747836487685163</v>
      </c>
      <c r="CS364" s="1">
        <f t="shared" si="506"/>
        <v>6.0044179199101322E-3</v>
      </c>
      <c r="CT364" s="1">
        <f t="shared" si="498"/>
        <v>1.0707443594690622</v>
      </c>
      <c r="CU364" s="1">
        <f t="shared" si="506"/>
        <v>1.9651286204560581E-3</v>
      </c>
    </row>
    <row r="365" spans="1:99" x14ac:dyDescent="0.2">
      <c r="A365" s="4">
        <f>'PNO-LCCSD_T Default'!A355</f>
        <v>0.4813525280008254</v>
      </c>
      <c r="B365" t="s">
        <v>351</v>
      </c>
      <c r="C365" s="1">
        <f>627.5095*('PNO-LCCSD_T Default'!P355+'PNO-LCCSD_T Default'!J355-'PNO-LCCSD_T Default'!D355)</f>
        <v>0.47943185760983348</v>
      </c>
      <c r="D365" s="1">
        <f t="shared" si="482"/>
        <v>-1.9206703909919187E-3</v>
      </c>
      <c r="E365" s="1">
        <f>627.5095*('PNO-LCCSD_T Default'!AB355+'PNO-LCCSD_T Default'!V355-'PNO-LCCSD_T Default'!D355)</f>
        <v>0.4567810299838172</v>
      </c>
      <c r="F365" s="1">
        <f t="shared" si="483"/>
        <v>-2.4571498017008198E-2</v>
      </c>
      <c r="G365" s="1">
        <f t="shared" si="484"/>
        <v>0.46810644379682531</v>
      </c>
      <c r="H365" s="1">
        <f t="shared" si="485"/>
        <v>-1.3246084204000086E-2</v>
      </c>
      <c r="I365" s="1">
        <f>627.5095*('PNO-LCCSD_T Default'!R355+'PNO-LCCSD_T Default'!L355-'PNO-LCCSD_T Default'!F355)</f>
        <v>0.4787633002141844</v>
      </c>
      <c r="J365" s="1">
        <f t="shared" si="486"/>
        <v>-2.5892277866410018E-3</v>
      </c>
      <c r="K365" s="1">
        <f>627.5095*('PNO-LCCSD_T Default'!AD355+'PNO-LCCSD_T Default'!X355-'PNO-LCCSD_T Default'!F355)</f>
        <v>0.47218809124879269</v>
      </c>
      <c r="L365" s="1">
        <f t="shared" si="487"/>
        <v>-9.1644367520327119E-3</v>
      </c>
      <c r="M365" s="1">
        <f t="shared" si="488"/>
        <v>0.47547569573148851</v>
      </c>
      <c r="N365" s="1">
        <f t="shared" si="489"/>
        <v>-5.8768322693368846E-3</v>
      </c>
      <c r="O365" s="1">
        <f>627.5095*('PNO-LCCSD_T Default'!N355+'PNO-LCCSD_T Default'!T355-'PNO-LCCSD_T Default'!H355)</f>
        <v>0.4804777490425553</v>
      </c>
      <c r="P365" s="1">
        <f t="shared" si="507"/>
        <v>-8.7477895827009489E-4</v>
      </c>
      <c r="Q365" s="1">
        <f>627.5095*('PNO-LCCSD_T Default'!Z355+'PNO-LCCSD_T Default'!AF355-'PNO-LCCSD_T Default'!H355)</f>
        <v>0.47949883419506417</v>
      </c>
      <c r="R365" s="1">
        <f t="shared" si="508"/>
        <v>-1.8536938057612251E-3</v>
      </c>
      <c r="S365" s="1">
        <f t="shared" si="509"/>
        <v>0.47998829161880974</v>
      </c>
      <c r="T365" s="1">
        <f t="shared" si="510"/>
        <v>-1.36423638201566E-3</v>
      </c>
      <c r="U365" s="1">
        <f t="shared" si="511"/>
        <v>0.47832497102509186</v>
      </c>
      <c r="V365" s="1">
        <f t="shared" si="512"/>
        <v>-3.0275569757335363E-3</v>
      </c>
      <c r="W365" s="1">
        <f t="shared" si="513"/>
        <v>0.48228948974430874</v>
      </c>
      <c r="X365" s="1">
        <f t="shared" si="514"/>
        <v>9.3696174348334438E-4</v>
      </c>
      <c r="Y365" s="21">
        <f t="shared" si="515"/>
        <v>0.48030723038470025</v>
      </c>
      <c r="Z365" s="27">
        <f t="shared" si="516"/>
        <v>-1.0452976161251515E-3</v>
      </c>
      <c r="AA365" s="1">
        <f t="shared" si="517"/>
        <v>0.48227651502641988</v>
      </c>
      <c r="AB365" s="1">
        <f t="shared" si="518"/>
        <v>9.2398702559448598E-4</v>
      </c>
      <c r="AC365" s="1">
        <f t="shared" si="519"/>
        <v>0.48716912187639821</v>
      </c>
      <c r="AD365" s="1">
        <f t="shared" si="520"/>
        <v>5.8165938755728175E-3</v>
      </c>
      <c r="AE365" s="1">
        <f t="shared" si="521"/>
        <v>0.48472281845140908</v>
      </c>
      <c r="AF365" s="1">
        <f t="shared" si="522"/>
        <v>3.3702904505836795E-3</v>
      </c>
      <c r="AG365" s="24">
        <f>627.5095*('PNO-LCCSD_T Tight'!J355+'PNO-LCCSD_T Tight'!P355-'PNO-LCCSD_T Tight'!D355)</f>
        <v>0.48229287737387067</v>
      </c>
      <c r="AH365" s="1">
        <f t="shared" si="523"/>
        <v>9.4034937304526833E-4</v>
      </c>
      <c r="AI365" s="1">
        <f>627.5095*('PNO-LCCSD_T Tight'!V355+'PNO-LCCSD_T Tight'!AB355-'PNO-LCCSD_T Tight'!D355)</f>
        <v>0.46088047676568239</v>
      </c>
      <c r="AJ365" s="1">
        <f t="shared" si="524"/>
        <v>-2.0472051235143007E-2</v>
      </c>
      <c r="AK365" s="1">
        <f t="shared" si="525"/>
        <v>0.47158667706977653</v>
      </c>
      <c r="AL365" s="1">
        <f t="shared" si="526"/>
        <v>-9.7658509310488695E-3</v>
      </c>
      <c r="AM365" s="1">
        <f>627.5095*('PNO-LCCSD_T Tight'!L355+'PNO-LCCSD_T Tight'!R355-'PNO-LCCSD_T Tight'!F355)</f>
        <v>0.48066808961608054</v>
      </c>
      <c r="AN365" s="1">
        <f t="shared" si="527"/>
        <v>-6.8443838474485652E-4</v>
      </c>
      <c r="AO365" s="1">
        <f>627.5095*('PNO-LCCSD_T Tight'!X355+'PNO-LCCSD_T Tight'!AD355-'PNO-LCCSD_T Tight'!F355)</f>
        <v>0.47470256324646265</v>
      </c>
      <c r="AP365" s="1">
        <f t="shared" si="528"/>
        <v>-6.6499647543627471E-3</v>
      </c>
      <c r="AQ365" s="1">
        <f t="shared" si="529"/>
        <v>0.4776853264312716</v>
      </c>
      <c r="AR365" s="1">
        <f t="shared" si="530"/>
        <v>-3.6672015695538018E-3</v>
      </c>
      <c r="AS365" s="1">
        <f>IF((627.5095*('PNO-LCCSD_T Tight'!N355+'PNO-LCCSD_T Tight'!T355-'PNO-LCCSD_T Tight'!H355))&gt;$AS$1,(627.5095*('PNO-LCCSD_T Tight'!N355+'PNO-LCCSD_T Tight'!T355-'PNO-LCCSD_T Tight'!H355)), "")</f>
        <v>0.48281208437951523</v>
      </c>
      <c r="AT365" s="1">
        <f t="shared" si="490"/>
        <v>1.4595563786898302E-3</v>
      </c>
      <c r="AU365" s="1">
        <f>IF((627.5095*('PNO-LCCSD_T Tight'!Z355+'PNO-LCCSD_T Tight'!AF355-'PNO-LCCSD_T Tight'!H355))&gt;$AS$1,(627.5095*('PNO-LCCSD_T Tight'!Z355+'PNO-LCCSD_T Tight'!AF355-'PNO-LCCSD_T Tight'!H355)),"")</f>
        <v>0.48183944466767187</v>
      </c>
      <c r="AV365" s="1">
        <f t="shared" si="491"/>
        <v>4.8691666684647084E-4</v>
      </c>
      <c r="AW365" s="1">
        <f t="shared" si="561"/>
        <v>0.48232576452359355</v>
      </c>
      <c r="AX365" s="1">
        <f t="shared" si="492"/>
        <v>9.7323652276815054E-4</v>
      </c>
      <c r="AY365" s="1">
        <f t="shared" si="531"/>
        <v>0.4796028229614081</v>
      </c>
      <c r="AZ365" s="1">
        <f t="shared" si="532"/>
        <v>-1.7497050394172931E-3</v>
      </c>
      <c r="BA365" s="1">
        <f t="shared" si="533"/>
        <v>0.48376479784010623</v>
      </c>
      <c r="BB365" s="1">
        <f t="shared" si="534"/>
        <v>2.4122698392808339E-3</v>
      </c>
      <c r="BC365" s="21">
        <f t="shared" si="535"/>
        <v>0.48168381040075714</v>
      </c>
      <c r="BD365" s="1">
        <f t="shared" si="536"/>
        <v>3.3128239993174269E-4</v>
      </c>
      <c r="BE365" s="1">
        <f t="shared" si="500"/>
        <v>0.48506152150836473</v>
      </c>
      <c r="BF365" s="1">
        <f t="shared" si="501"/>
        <v>3.7089935075393377E-3</v>
      </c>
      <c r="BG365" s="1">
        <f t="shared" si="502"/>
        <v>0.48932732025713727</v>
      </c>
      <c r="BH365" s="1">
        <f t="shared" si="503"/>
        <v>7.9747922563118689E-3</v>
      </c>
      <c r="BI365" s="1">
        <f t="shared" si="504"/>
        <v>0.487194420882751</v>
      </c>
      <c r="BJ365" s="1">
        <f t="shared" si="505"/>
        <v>5.8418928819256033E-3</v>
      </c>
      <c r="BL365" s="1">
        <f t="shared" si="537"/>
        <v>0.47945341871493169</v>
      </c>
      <c r="BM365" s="1">
        <f t="shared" si="538"/>
        <v>-1.8991092858937075E-3</v>
      </c>
      <c r="BN365" s="1">
        <f t="shared" si="539"/>
        <v>0.48257073887919433</v>
      </c>
      <c r="BO365" s="1">
        <f t="shared" si="540"/>
        <v>1.2182108783689305E-3</v>
      </c>
      <c r="BP365" s="1">
        <f t="shared" si="541"/>
        <v>0.48148076906797954</v>
      </c>
      <c r="BQ365" s="1">
        <f t="shared" si="542"/>
        <v>1.2824106715414452E-4</v>
      </c>
      <c r="BR365" s="1">
        <f t="shared" si="543"/>
        <v>0.48269910608037164</v>
      </c>
      <c r="BS365" s="1">
        <f t="shared" si="544"/>
        <v>1.3465780795462456E-3</v>
      </c>
      <c r="BT365" s="1">
        <f t="shared" si="545"/>
        <v>0.48799402110213935</v>
      </c>
      <c r="BU365" s="1">
        <f t="shared" si="546"/>
        <v>6.6414931013139555E-3</v>
      </c>
      <c r="BV365" s="1">
        <f t="shared" si="547"/>
        <v>0.48526715118035524</v>
      </c>
      <c r="BW365" s="1">
        <f t="shared" si="548"/>
        <v>3.9146231795298414E-3</v>
      </c>
      <c r="BX365" s="1">
        <f t="shared" si="549"/>
        <v>0.48290413732745047</v>
      </c>
      <c r="BY365" s="1">
        <f t="shared" si="550"/>
        <v>1.5516093266250697E-3</v>
      </c>
      <c r="BZ365" s="1">
        <f t="shared" si="551"/>
        <v>0.48836031017302572</v>
      </c>
      <c r="CA365" s="1">
        <f t="shared" si="552"/>
        <v>7.0077821722003275E-3</v>
      </c>
      <c r="CB365" s="1">
        <f t="shared" si="553"/>
        <v>0.48551329069768118</v>
      </c>
      <c r="CC365" s="1">
        <f t="shared" si="554"/>
        <v>4.1607626968557798E-3</v>
      </c>
      <c r="CD365" s="1">
        <f t="shared" si="555"/>
        <v>0.48332122183935239</v>
      </c>
      <c r="CE365" s="1">
        <f t="shared" si="556"/>
        <v>1.9686938385269914E-3</v>
      </c>
      <c r="CF365" s="1">
        <f t="shared" si="557"/>
        <v>0.48836668062309813</v>
      </c>
      <c r="CG365" s="1">
        <f t="shared" si="558"/>
        <v>7.0141526222727291E-3</v>
      </c>
      <c r="CH365" s="1">
        <f t="shared" si="559"/>
        <v>0.48592274131277319</v>
      </c>
      <c r="CI365" s="1">
        <f t="shared" si="560"/>
        <v>4.5702133119477906E-3</v>
      </c>
      <c r="CJ365" s="1">
        <f t="shared" si="493"/>
        <v>0.48045942339271158</v>
      </c>
      <c r="CK365" s="1">
        <f t="shared" si="560"/>
        <v>-8.9310460811381498E-4</v>
      </c>
      <c r="CL365" s="1">
        <f t="shared" si="494"/>
        <v>0.48384292210632734</v>
      </c>
      <c r="CM365" s="1">
        <f t="shared" si="560"/>
        <v>2.4903941055019474E-3</v>
      </c>
      <c r="CN365" s="1">
        <f t="shared" si="495"/>
        <v>0.48256091886891395</v>
      </c>
      <c r="CO365" s="1">
        <f t="shared" si="560"/>
        <v>1.2083908680885491E-3</v>
      </c>
      <c r="CP365" s="1">
        <f t="shared" si="496"/>
        <v>0.48086182614184664</v>
      </c>
      <c r="CQ365" s="1">
        <f t="shared" si="506"/>
        <v>-4.9070185897875929E-4</v>
      </c>
      <c r="CR365" s="1">
        <f t="shared" si="497"/>
        <v>0.48385276221088863</v>
      </c>
      <c r="CS365" s="1">
        <f t="shared" si="506"/>
        <v>2.5002342100632347E-3</v>
      </c>
      <c r="CT365" s="1">
        <f t="shared" si="498"/>
        <v>0.48292371508488857</v>
      </c>
      <c r="CU365" s="1">
        <f t="shared" si="506"/>
        <v>1.5711870840631748E-3</v>
      </c>
    </row>
    <row r="366" spans="1:99" x14ac:dyDescent="0.2">
      <c r="A366" s="4">
        <f>'PNO-LCCSD_T Default'!A356</f>
        <v>0.11736856508149163</v>
      </c>
      <c r="B366" t="s">
        <v>352</v>
      </c>
      <c r="C366" s="1">
        <f>627.5095*('PNO-LCCSD_T Default'!P356+'PNO-LCCSD_T Default'!J356-'PNO-LCCSD_T Default'!D356)</f>
        <v>0.12628994212060446</v>
      </c>
      <c r="D366" s="1">
        <f t="shared" si="482"/>
        <v>8.9213770391128322E-3</v>
      </c>
      <c r="E366" s="1">
        <f>627.5095*('PNO-LCCSD_T Default'!AB356+'PNO-LCCSD_T Default'!V356-'PNO-LCCSD_T Default'!D356)</f>
        <v>0.11896601833257216</v>
      </c>
      <c r="F366" s="1">
        <f t="shared" si="483"/>
        <v>1.59745325108053E-3</v>
      </c>
      <c r="G366" s="1">
        <f t="shared" si="484"/>
        <v>0.1226279802265883</v>
      </c>
      <c r="H366" s="1">
        <f t="shared" si="485"/>
        <v>5.2594151450966742E-3</v>
      </c>
      <c r="I366" s="1">
        <f>627.5095*('PNO-LCCSD_T Default'!R356+'PNO-LCCSD_T Default'!L356-'PNO-LCCSD_T Default'!F356)</f>
        <v>0.12401279108538285</v>
      </c>
      <c r="J366" s="1">
        <f t="shared" si="486"/>
        <v>6.6442260038912238E-3</v>
      </c>
      <c r="K366" s="1">
        <f>627.5095*('PNO-LCCSD_T Default'!AD356+'PNO-LCCSD_T Default'!X356-'PNO-LCCSD_T Default'!F356)</f>
        <v>0.12096893388716827</v>
      </c>
      <c r="L366" s="1">
        <f t="shared" si="487"/>
        <v>3.6003688056766431E-3</v>
      </c>
      <c r="M366" s="1">
        <f t="shared" si="488"/>
        <v>0.12249086248627555</v>
      </c>
      <c r="N366" s="1">
        <f t="shared" si="489"/>
        <v>5.1222974047839265E-3</v>
      </c>
      <c r="O366" s="1">
        <f>627.5095*('PNO-LCCSD_T Default'!N356+'PNO-LCCSD_T Default'!T356-'PNO-LCCSD_T Default'!H356)</f>
        <v>0.12205687286285787</v>
      </c>
      <c r="P366" s="1">
        <f t="shared" si="507"/>
        <v>4.6883077813662383E-3</v>
      </c>
      <c r="Q366" s="1">
        <f>627.5095*('PNO-LCCSD_T Default'!Z356+'PNO-LCCSD_T Default'!AF356-'PNO-LCCSD_T Default'!H356)</f>
        <v>0.12170546751378246</v>
      </c>
      <c r="R366" s="1">
        <f t="shared" si="508"/>
        <v>4.3369024322908317E-3</v>
      </c>
      <c r="S366" s="1">
        <f t="shared" si="509"/>
        <v>0.12188117018832016</v>
      </c>
      <c r="T366" s="1">
        <f t="shared" si="510"/>
        <v>4.512605106828535E-3</v>
      </c>
      <c r="U366" s="1">
        <f t="shared" si="511"/>
        <v>0.12251981266168169</v>
      </c>
      <c r="V366" s="1">
        <f t="shared" si="512"/>
        <v>5.1512475801900603E-3</v>
      </c>
      <c r="W366" s="1">
        <f t="shared" si="513"/>
        <v>0.12228211411160447</v>
      </c>
      <c r="X366" s="1">
        <f t="shared" si="514"/>
        <v>4.9135490301128459E-3</v>
      </c>
      <c r="Y366" s="21">
        <f t="shared" si="515"/>
        <v>0.12240096338664308</v>
      </c>
      <c r="Z366" s="27">
        <f t="shared" si="516"/>
        <v>5.0323983051514531E-3</v>
      </c>
      <c r="AA366" s="1">
        <f t="shared" si="517"/>
        <v>0.12000476194086444</v>
      </c>
      <c r="AB366" s="1">
        <f t="shared" si="518"/>
        <v>2.6361968593728163E-3</v>
      </c>
      <c r="AC366" s="1">
        <f t="shared" si="519"/>
        <v>0.12247822410563997</v>
      </c>
      <c r="AD366" s="1">
        <f t="shared" si="520"/>
        <v>5.1096590241483386E-3</v>
      </c>
      <c r="AE366" s="1">
        <f t="shared" si="521"/>
        <v>0.12124149302325221</v>
      </c>
      <c r="AF366" s="1">
        <f t="shared" si="522"/>
        <v>3.8729279417605844E-3</v>
      </c>
      <c r="AG366" s="24">
        <f>627.5095*('PNO-LCCSD_T Tight'!J356+'PNO-LCCSD_T Tight'!P356-'PNO-LCCSD_T Tight'!D356)</f>
        <v>0.12713760892281536</v>
      </c>
      <c r="AH366" s="1">
        <f t="shared" si="523"/>
        <v>9.7690438413237379E-3</v>
      </c>
      <c r="AI366" s="1">
        <f>627.5095*('PNO-LCCSD_T Tight'!V356+'PNO-LCCSD_T Tight'!AB356-'PNO-LCCSD_T Tight'!D356)</f>
        <v>0.12003057501490087</v>
      </c>
      <c r="AJ366" s="1">
        <f t="shared" si="524"/>
        <v>2.6620099334092456E-3</v>
      </c>
      <c r="AK366" s="1">
        <f t="shared" si="525"/>
        <v>0.12358409196885811</v>
      </c>
      <c r="AL366" s="1">
        <f t="shared" si="526"/>
        <v>6.2155268873664848E-3</v>
      </c>
      <c r="AM366" s="1">
        <f>627.5095*('PNO-LCCSD_T Tight'!L356+'PNO-LCCSD_T Tight'!R356-'PNO-LCCSD_T Tight'!F356)</f>
        <v>0.12445937455073877</v>
      </c>
      <c r="AN366" s="1">
        <f t="shared" si="527"/>
        <v>7.0908094692471446E-3</v>
      </c>
      <c r="AO366" s="1">
        <f>627.5095*('PNO-LCCSD_T Tight'!X356+'PNO-LCCSD_T Tight'!AD356-'PNO-LCCSD_T Tight'!F356)</f>
        <v>0.12168138309636681</v>
      </c>
      <c r="AP366" s="1">
        <f t="shared" si="528"/>
        <v>4.3128180148751805E-3</v>
      </c>
      <c r="AQ366" s="1">
        <f t="shared" si="529"/>
        <v>0.12307037882355279</v>
      </c>
      <c r="AR366" s="1">
        <f t="shared" si="530"/>
        <v>5.7018137420611625E-3</v>
      </c>
      <c r="AS366" s="1">
        <f>IF((627.5095*('PNO-LCCSD_T Tight'!N356+'PNO-LCCSD_T Tight'!T356-'PNO-LCCSD_T Tight'!H356))&gt;$AS$1,(627.5095*('PNO-LCCSD_T Tight'!N356+'PNO-LCCSD_T Tight'!T356-'PNO-LCCSD_T Tight'!H356)), "")</f>
        <v>0.12316128956722835</v>
      </c>
      <c r="AT366" s="1">
        <f t="shared" si="490"/>
        <v>5.7927244857367277E-3</v>
      </c>
      <c r="AU366" s="1">
        <f>IF((627.5095*('PNO-LCCSD_T Tight'!Z356+'PNO-LCCSD_T Tight'!AF356-'PNO-LCCSD_T Tight'!H356))&gt;$AS$1,(627.5095*('PNO-LCCSD_T Tight'!Z356+'PNO-LCCSD_T Tight'!AF356-'PNO-LCCSD_T Tight'!H356)),"")</f>
        <v>0.12281615935380066</v>
      </c>
      <c r="AV366" s="1">
        <f t="shared" si="491"/>
        <v>5.4475942723090365E-3</v>
      </c>
      <c r="AW366" s="1">
        <f t="shared" si="561"/>
        <v>0.12298872446051451</v>
      </c>
      <c r="AX366" s="1">
        <f t="shared" si="492"/>
        <v>5.6201593790228821E-3</v>
      </c>
      <c r="AY366" s="1">
        <f t="shared" si="531"/>
        <v>0.12270343211684744</v>
      </c>
      <c r="AZ366" s="1">
        <f t="shared" si="532"/>
        <v>5.3348670353558086E-3</v>
      </c>
      <c r="BA366" s="1">
        <f t="shared" si="533"/>
        <v>0.12276370956886638</v>
      </c>
      <c r="BB366" s="1">
        <f t="shared" si="534"/>
        <v>5.3951444873747562E-3</v>
      </c>
      <c r="BC366" s="21">
        <f t="shared" si="535"/>
        <v>0.12273357084285691</v>
      </c>
      <c r="BD366" s="1">
        <f t="shared" si="536"/>
        <v>5.3650057613652824E-3</v>
      </c>
      <c r="BE366" s="1">
        <f t="shared" si="500"/>
        <v>0.12179936433862726</v>
      </c>
      <c r="BF366" s="1">
        <f t="shared" si="501"/>
        <v>4.4307992571356314E-3</v>
      </c>
      <c r="BG366" s="1">
        <f t="shared" si="502"/>
        <v>0.1240067442796329</v>
      </c>
      <c r="BH366" s="1">
        <f t="shared" si="503"/>
        <v>6.6381791981412752E-3</v>
      </c>
      <c r="BI366" s="1">
        <f t="shared" si="504"/>
        <v>0.12290305430913008</v>
      </c>
      <c r="BJ366" s="1">
        <f t="shared" si="505"/>
        <v>5.5344892276384533E-3</v>
      </c>
      <c r="BL366" s="1">
        <f t="shared" si="537"/>
        <v>0.1228541506682668</v>
      </c>
      <c r="BM366" s="1">
        <f t="shared" si="538"/>
        <v>5.4855855867751713E-3</v>
      </c>
      <c r="BN366" s="1">
        <f t="shared" si="539"/>
        <v>0.12235514973369527</v>
      </c>
      <c r="BO366" s="1">
        <f t="shared" si="540"/>
        <v>4.9865846522036406E-3</v>
      </c>
      <c r="BP366" s="1">
        <f t="shared" si="541"/>
        <v>0.12272336537153639</v>
      </c>
      <c r="BQ366" s="1">
        <f t="shared" si="542"/>
        <v>5.3548002900447589E-3</v>
      </c>
      <c r="BR366" s="1">
        <f t="shared" si="543"/>
        <v>0.12012996778943948</v>
      </c>
      <c r="BS366" s="1">
        <f t="shared" si="544"/>
        <v>2.7614027079478493E-3</v>
      </c>
      <c r="BT366" s="1">
        <f t="shared" si="545"/>
        <v>0.12269243642006619</v>
      </c>
      <c r="BU366" s="1">
        <f t="shared" si="546"/>
        <v>5.3238713385745651E-3</v>
      </c>
      <c r="BV366" s="1">
        <f t="shared" si="547"/>
        <v>0.12139103556049882</v>
      </c>
      <c r="BW366" s="1">
        <f t="shared" si="548"/>
        <v>4.0224704790071952E-3</v>
      </c>
      <c r="BX366" s="1">
        <f t="shared" si="549"/>
        <v>0.12015190983125583</v>
      </c>
      <c r="BY366" s="1">
        <f t="shared" si="550"/>
        <v>2.7833447497642022E-3</v>
      </c>
      <c r="BZ366" s="1">
        <f t="shared" si="551"/>
        <v>0.12281573478809148</v>
      </c>
      <c r="CA366" s="1">
        <f t="shared" si="552"/>
        <v>5.4471697065998498E-3</v>
      </c>
      <c r="CB366" s="1">
        <f t="shared" si="553"/>
        <v>0.12144880892492024</v>
      </c>
      <c r="CC366" s="1">
        <f t="shared" si="554"/>
        <v>4.0802438434286159E-3</v>
      </c>
      <c r="CD366" s="1">
        <f t="shared" si="555"/>
        <v>0.12019371047103626</v>
      </c>
      <c r="CE366" s="1">
        <f t="shared" si="556"/>
        <v>2.8251453895446338E-3</v>
      </c>
      <c r="CF366" s="1">
        <f t="shared" si="557"/>
        <v>0.12281805823243166</v>
      </c>
      <c r="CG366" s="1">
        <f t="shared" si="558"/>
        <v>5.4494931509400379E-3</v>
      </c>
      <c r="CH366" s="1">
        <f t="shared" si="559"/>
        <v>0.12154348180739245</v>
      </c>
      <c r="CI366" s="1">
        <f t="shared" si="560"/>
        <v>4.1749167259008263E-3</v>
      </c>
      <c r="CJ366" s="1">
        <f t="shared" si="493"/>
        <v>0.12295722685028572</v>
      </c>
      <c r="CK366" s="1">
        <f t="shared" si="560"/>
        <v>5.5886617687940926E-3</v>
      </c>
      <c r="CL366" s="1">
        <f t="shared" si="494"/>
        <v>0.12278399711352378</v>
      </c>
      <c r="CM366" s="1">
        <f t="shared" si="560"/>
        <v>5.4154320320321525E-3</v>
      </c>
      <c r="CN366" s="1">
        <f t="shared" si="495"/>
        <v>0.12297453564029356</v>
      </c>
      <c r="CO366" s="1">
        <f t="shared" si="560"/>
        <v>5.6059705588019371E-3</v>
      </c>
      <c r="CP366" s="1">
        <f t="shared" si="496"/>
        <v>0.12299860910736127</v>
      </c>
      <c r="CQ366" s="1">
        <f t="shared" si="506"/>
        <v>5.6300440258696405E-3</v>
      </c>
      <c r="CR366" s="1">
        <f t="shared" si="497"/>
        <v>0.12278863334867368</v>
      </c>
      <c r="CS366" s="1">
        <f t="shared" si="506"/>
        <v>5.4200682671820544E-3</v>
      </c>
      <c r="CT366" s="1">
        <f t="shared" si="498"/>
        <v>0.12305875867681997</v>
      </c>
      <c r="CU366" s="1">
        <f t="shared" si="506"/>
        <v>5.6901935953283383E-3</v>
      </c>
    </row>
    <row r="367" spans="1:99" x14ac:dyDescent="0.2">
      <c r="A367" s="4">
        <f>'PNO-LCCSD_T Default'!A357</f>
        <v>0.99164645627321746</v>
      </c>
      <c r="B367" t="s">
        <v>353</v>
      </c>
      <c r="C367" s="1">
        <f>627.5095*('PNO-LCCSD_T Default'!P357+'PNO-LCCSD_T Default'!J357-'PNO-LCCSD_T Default'!D357)</f>
        <v>0.83023406632046659</v>
      </c>
      <c r="D367" s="1">
        <f t="shared" si="482"/>
        <v>-0.16141238995275087</v>
      </c>
      <c r="E367" s="1">
        <f>627.5095*('PNO-LCCSD_T Default'!AB357+'PNO-LCCSD_T Default'!V357-'PNO-LCCSD_T Default'!D357)</f>
        <v>0.62903679098361398</v>
      </c>
      <c r="F367" s="1">
        <f t="shared" si="483"/>
        <v>-0.36260966528960348</v>
      </c>
      <c r="G367" s="1">
        <f t="shared" si="484"/>
        <v>0.72963542865204034</v>
      </c>
      <c r="H367" s="1">
        <f t="shared" si="485"/>
        <v>-0.26201102762117712</v>
      </c>
      <c r="I367" s="1">
        <f>627.5095*('PNO-LCCSD_T Default'!R357+'PNO-LCCSD_T Default'!L357-'PNO-LCCSD_T Default'!F357)</f>
        <v>0.91880598558091564</v>
      </c>
      <c r="J367" s="1">
        <f t="shared" si="486"/>
        <v>-7.2840470692301817E-2</v>
      </c>
      <c r="K367" s="1">
        <f>627.5095*('PNO-LCCSD_T Default'!AD357+'PNO-LCCSD_T Default'!X357-'PNO-LCCSD_T Default'!F357)</f>
        <v>0.90435749590011216</v>
      </c>
      <c r="L367" s="1">
        <f t="shared" si="487"/>
        <v>-8.7288960373105295E-2</v>
      </c>
      <c r="M367" s="1">
        <f t="shared" si="488"/>
        <v>0.9115817407405139</v>
      </c>
      <c r="N367" s="1">
        <f t="shared" si="489"/>
        <v>-8.0064715532703556E-2</v>
      </c>
      <c r="O367" s="1">
        <f>627.5095*('PNO-LCCSD_T Default'!N357+'PNO-LCCSD_T Default'!T357-'PNO-LCCSD_T Default'!H357)</f>
        <v>0.98040201750735856</v>
      </c>
      <c r="P367" s="1">
        <f t="shared" si="507"/>
        <v>-1.12444387658589E-2</v>
      </c>
      <c r="Q367" s="1">
        <f>627.5095*('PNO-LCCSD_T Default'!Z357+'PNO-LCCSD_T Default'!AF357-'PNO-LCCSD_T Default'!H357)</f>
        <v>0.97661186011695278</v>
      </c>
      <c r="R367" s="1">
        <f t="shared" si="508"/>
        <v>-1.5034596156264679E-2</v>
      </c>
      <c r="S367" s="1">
        <f t="shared" si="509"/>
        <v>0.97850693881215567</v>
      </c>
      <c r="T367" s="1">
        <f t="shared" si="510"/>
        <v>-1.3139517461061789E-2</v>
      </c>
      <c r="U367" s="1">
        <f t="shared" si="511"/>
        <v>0.97687677770506798</v>
      </c>
      <c r="V367" s="1">
        <f t="shared" si="512"/>
        <v>-1.476967856814948E-2</v>
      </c>
      <c r="W367" s="1">
        <f t="shared" si="513"/>
        <v>1.084867205480498</v>
      </c>
      <c r="X367" s="1">
        <f t="shared" si="514"/>
        <v>9.3220749207280518E-2</v>
      </c>
      <c r="Y367" s="21">
        <f t="shared" si="515"/>
        <v>1.0308719915927829</v>
      </c>
      <c r="Z367" s="27">
        <f t="shared" si="516"/>
        <v>3.9225535319565408E-2</v>
      </c>
      <c r="AA367" s="1">
        <f t="shared" si="517"/>
        <v>1.0450273624793642</v>
      </c>
      <c r="AB367" s="1">
        <f t="shared" si="518"/>
        <v>5.3380906206146772E-2</v>
      </c>
      <c r="AC367" s="1">
        <f t="shared" si="519"/>
        <v>1.0524197176559331</v>
      </c>
      <c r="AD367" s="1">
        <f t="shared" si="520"/>
        <v>6.077326138271566E-2</v>
      </c>
      <c r="AE367" s="1">
        <f t="shared" si="521"/>
        <v>1.0487235400676487</v>
      </c>
      <c r="AF367" s="1">
        <f t="shared" si="522"/>
        <v>5.7077083794431216E-2</v>
      </c>
      <c r="AG367" s="24">
        <f>627.5095*('PNO-LCCSD_T Tight'!J357+'PNO-LCCSD_T Tight'!P357-'PNO-LCCSD_T Tight'!D357)</f>
        <v>1.1607691696287048</v>
      </c>
      <c r="AH367" s="1">
        <f t="shared" si="523"/>
        <v>0.16912271335548734</v>
      </c>
      <c r="AI367" s="1">
        <f>627.5095*('PNO-LCCSD_T Tight'!V357+'PNO-LCCSD_T Tight'!AB357-'PNO-LCCSD_T Tight'!D357)</f>
        <v>0.71123799783454922</v>
      </c>
      <c r="AJ367" s="1">
        <f t="shared" si="524"/>
        <v>-0.28040845843866824</v>
      </c>
      <c r="AK367" s="1">
        <f t="shared" si="525"/>
        <v>0.93600358373162695</v>
      </c>
      <c r="AL367" s="1">
        <f t="shared" si="526"/>
        <v>-5.5642872541590505E-2</v>
      </c>
      <c r="AM367" s="1">
        <f>627.5095*('PNO-LCCSD_T Tight'!L357+'PNO-LCCSD_T Tight'!R357-'PNO-LCCSD_T Tight'!F357)</f>
        <v>1.0578622840240257</v>
      </c>
      <c r="AN367" s="1">
        <f t="shared" si="527"/>
        <v>6.6215827750808254E-2</v>
      </c>
      <c r="AO367" s="1">
        <f>627.5095*('PNO-LCCSD_T Tight'!X357+'PNO-LCCSD_T Tight'!AD357-'PNO-LCCSD_T Tight'!F357)</f>
        <v>0.92992660285515105</v>
      </c>
      <c r="AP367" s="1">
        <f t="shared" si="528"/>
        <v>-6.1719853418066406E-2</v>
      </c>
      <c r="AQ367" s="1">
        <f t="shared" si="529"/>
        <v>0.99389444343958844</v>
      </c>
      <c r="AR367" s="1">
        <f t="shared" si="530"/>
        <v>2.2479871663709794E-3</v>
      </c>
      <c r="AS367" s="1">
        <f>IF((627.5095*('PNO-LCCSD_T Tight'!N357+'PNO-LCCSD_T Tight'!T357-'PNO-LCCSD_T Tight'!H357))&gt;$AS$1,(627.5095*('PNO-LCCSD_T Tight'!N357+'PNO-LCCSD_T Tight'!T357-'PNO-LCCSD_T Tight'!H357)), "")</f>
        <v>1.043397696212397</v>
      </c>
      <c r="AT367" s="1">
        <f t="shared" si="490"/>
        <v>5.1751239939179516E-2</v>
      </c>
      <c r="AU367" s="1">
        <f>IF((627.5095*('PNO-LCCSD_T Tight'!Z357+'PNO-LCCSD_T Tight'!AF357-'PNO-LCCSD_T Tight'!H357))&gt;$AS$1,(627.5095*('PNO-LCCSD_T Tight'!Z357+'PNO-LCCSD_T Tight'!AF357-'PNO-LCCSD_T Tight'!H357)),"")</f>
        <v>1.0029170583575977</v>
      </c>
      <c r="AV367" s="1">
        <f t="shared" si="491"/>
        <v>1.1270602084380243E-2</v>
      </c>
      <c r="AW367" s="1">
        <f t="shared" si="561"/>
        <v>1.0231573772849973</v>
      </c>
      <c r="AX367" s="1">
        <f t="shared" si="492"/>
        <v>3.151092101177988E-2</v>
      </c>
      <c r="AY367" s="1">
        <f t="shared" si="531"/>
        <v>0.99039299565373617</v>
      </c>
      <c r="AZ367" s="1">
        <f t="shared" si="532"/>
        <v>-1.2534606194812836E-3</v>
      </c>
      <c r="BA367" s="1">
        <f t="shared" si="533"/>
        <v>1.0733063628073893</v>
      </c>
      <c r="BB367" s="1">
        <f t="shared" si="534"/>
        <v>8.1659906534171878E-2</v>
      </c>
      <c r="BC367" s="21">
        <f t="shared" si="535"/>
        <v>1.0318496792305629</v>
      </c>
      <c r="BD367" s="1">
        <f t="shared" si="536"/>
        <v>4.0203222957345464E-2</v>
      </c>
      <c r="BE367" s="1">
        <f t="shared" si="500"/>
        <v>1.0282217352297045</v>
      </c>
      <c r="BF367" s="1">
        <f t="shared" si="501"/>
        <v>3.6575278956487045E-2</v>
      </c>
      <c r="BG367" s="1">
        <f t="shared" si="502"/>
        <v>1.0794972083929515</v>
      </c>
      <c r="BH367" s="1">
        <f t="shared" si="503"/>
        <v>8.7850752119734032E-2</v>
      </c>
      <c r="BI367" s="1">
        <f t="shared" si="504"/>
        <v>1.0538594718113279</v>
      </c>
      <c r="BJ367" s="1">
        <f t="shared" si="505"/>
        <v>6.2213015538110428E-2</v>
      </c>
      <c r="BL367" s="1">
        <f t="shared" si="537"/>
        <v>1.1072469269880691</v>
      </c>
      <c r="BM367" s="1">
        <f t="shared" si="538"/>
        <v>0.11560047071485169</v>
      </c>
      <c r="BN367" s="1">
        <f t="shared" si="539"/>
        <v>1.0905067513859725</v>
      </c>
      <c r="BO367" s="1">
        <f t="shared" si="540"/>
        <v>9.886029511275507E-2</v>
      </c>
      <c r="BP367" s="1">
        <f t="shared" si="541"/>
        <v>1.100459572076292</v>
      </c>
      <c r="BQ367" s="1">
        <f t="shared" si="542"/>
        <v>0.10881311580307451</v>
      </c>
      <c r="BR367" s="1">
        <f t="shared" si="543"/>
        <v>1.0938495270204376</v>
      </c>
      <c r="BS367" s="1">
        <f t="shared" si="544"/>
        <v>0.10220307074722013</v>
      </c>
      <c r="BT367" s="1">
        <f t="shared" si="545"/>
        <v>1.0689604158267898</v>
      </c>
      <c r="BU367" s="1">
        <f t="shared" si="546"/>
        <v>7.7313959553572342E-2</v>
      </c>
      <c r="BV367" s="1">
        <f t="shared" si="547"/>
        <v>1.0810009571865302</v>
      </c>
      <c r="BW367" s="1">
        <f t="shared" si="548"/>
        <v>8.9354500913312762E-2</v>
      </c>
      <c r="BX367" s="1">
        <f t="shared" si="549"/>
        <v>1.0908459888927506</v>
      </c>
      <c r="BY367" s="1">
        <f t="shared" si="550"/>
        <v>9.9199532619533182E-2</v>
      </c>
      <c r="BZ367" s="1">
        <f t="shared" si="551"/>
        <v>1.064532646727437</v>
      </c>
      <c r="CA367" s="1">
        <f t="shared" si="552"/>
        <v>7.2886190454219513E-2</v>
      </c>
      <c r="CB367" s="1">
        <f t="shared" si="553"/>
        <v>1.078170047579357</v>
      </c>
      <c r="CC367" s="1">
        <f t="shared" si="554"/>
        <v>8.6523591306139513E-2</v>
      </c>
      <c r="CD367" s="1">
        <f t="shared" si="555"/>
        <v>1.0827861177952525</v>
      </c>
      <c r="CE367" s="1">
        <f t="shared" si="556"/>
        <v>9.1139661522035009E-2</v>
      </c>
      <c r="CF367" s="1">
        <f t="shared" si="557"/>
        <v>1.0643808351639996</v>
      </c>
      <c r="CG367" s="1">
        <f t="shared" si="558"/>
        <v>7.2734378890782159E-2</v>
      </c>
      <c r="CH367" s="1">
        <f t="shared" si="559"/>
        <v>1.0709258678929927</v>
      </c>
      <c r="CI367" s="1">
        <f t="shared" si="560"/>
        <v>7.9279411619775253E-2</v>
      </c>
      <c r="CJ367" s="1">
        <f t="shared" si="493"/>
        <v>1.0893564895847383</v>
      </c>
      <c r="CK367" s="1">
        <f t="shared" si="560"/>
        <v>9.7710033311520839E-2</v>
      </c>
      <c r="CL367" s="1">
        <f t="shared" si="494"/>
        <v>1.0748728934417495</v>
      </c>
      <c r="CM367" s="1">
        <f t="shared" si="560"/>
        <v>8.3226437168532064E-2</v>
      </c>
      <c r="CN367" s="1">
        <f t="shared" si="495"/>
        <v>1.0838597722852472</v>
      </c>
      <c r="CO367" s="1">
        <f t="shared" si="560"/>
        <v>9.2213316012029756E-2</v>
      </c>
      <c r="CP367" s="1">
        <f t="shared" si="496"/>
        <v>1.0823046378676233</v>
      </c>
      <c r="CQ367" s="1">
        <f t="shared" si="506"/>
        <v>9.0658181594405862E-2</v>
      </c>
      <c r="CR367" s="1">
        <f t="shared" si="497"/>
        <v>1.0742008529456177</v>
      </c>
      <c r="CS367" s="1">
        <f t="shared" si="506"/>
        <v>8.2554396672400276E-2</v>
      </c>
      <c r="CT367" s="1">
        <f t="shared" si="498"/>
        <v>1.0780383503284612</v>
      </c>
      <c r="CU367" s="1">
        <f t="shared" si="506"/>
        <v>8.6391894055243723E-2</v>
      </c>
    </row>
    <row r="368" spans="1:99" x14ac:dyDescent="0.2">
      <c r="A368" s="4">
        <f>'PNO-LCCSD_T Default'!A358</f>
        <v>1.5095402880599336</v>
      </c>
      <c r="B368" t="s">
        <v>354</v>
      </c>
      <c r="C368" s="1">
        <f>627.5095*('PNO-LCCSD_T Default'!P358+'PNO-LCCSD_T Default'!J358-'PNO-LCCSD_T Default'!D358)</f>
        <v>1.4106692054757199</v>
      </c>
      <c r="D368" s="1">
        <f t="shared" si="482"/>
        <v>-9.8871082584213621E-2</v>
      </c>
      <c r="E368" s="1">
        <f>627.5095*('PNO-LCCSD_T Default'!AB358+'PNO-LCCSD_T Default'!V358-'PNO-LCCSD_T Default'!D358)</f>
        <v>1.2422256500740481</v>
      </c>
      <c r="F368" s="1">
        <f t="shared" si="483"/>
        <v>-0.26731463798588551</v>
      </c>
      <c r="G368" s="1">
        <f t="shared" si="484"/>
        <v>1.3264474277748839</v>
      </c>
      <c r="H368" s="1">
        <f t="shared" si="485"/>
        <v>-0.18309286028504967</v>
      </c>
      <c r="I368" s="1">
        <f>627.5095*('PNO-LCCSD_T Default'!R358+'PNO-LCCSD_T Default'!L358-'PNO-LCCSD_T Default'!F358)</f>
        <v>1.4606419799897574</v>
      </c>
      <c r="J368" s="1">
        <f t="shared" si="486"/>
        <v>-4.8898308070176144E-2</v>
      </c>
      <c r="K368" s="1">
        <f>627.5095*('PNO-LCCSD_T Default'!AD358+'PNO-LCCSD_T Default'!X358-'PNO-LCCSD_T Default'!F358)</f>
        <v>1.4453447793094467</v>
      </c>
      <c r="L368" s="1">
        <f t="shared" si="487"/>
        <v>-6.4195508750486852E-2</v>
      </c>
      <c r="M368" s="1">
        <f t="shared" si="488"/>
        <v>1.4529933796496022</v>
      </c>
      <c r="N368" s="1">
        <f t="shared" si="489"/>
        <v>-5.6546908410331387E-2</v>
      </c>
      <c r="O368" s="1">
        <f>627.5095*('PNO-LCCSD_T Default'!N358+'PNO-LCCSD_T Default'!T358-'PNO-LCCSD_T Default'!H358)</f>
        <v>1.5044163756684181</v>
      </c>
      <c r="P368" s="1">
        <f t="shared" si="507"/>
        <v>-5.1239123915154394E-3</v>
      </c>
      <c r="Q368" s="1">
        <f>627.5095*('PNO-LCCSD_T Default'!Z358+'PNO-LCCSD_T Default'!AF358-'PNO-LCCSD_T Default'!H358)</f>
        <v>1.5039269182625075</v>
      </c>
      <c r="R368" s="1">
        <f t="shared" si="508"/>
        <v>-5.6133697974261043E-3</v>
      </c>
      <c r="S368" s="1">
        <f t="shared" si="509"/>
        <v>1.5041716469654629</v>
      </c>
      <c r="T368" s="1">
        <f t="shared" si="510"/>
        <v>-5.3686410944706608E-3</v>
      </c>
      <c r="U368" s="1">
        <f t="shared" si="511"/>
        <v>1.4934058471939724</v>
      </c>
      <c r="V368" s="1">
        <f t="shared" si="512"/>
        <v>-1.6134440865961164E-2</v>
      </c>
      <c r="W368" s="1">
        <f t="shared" si="513"/>
        <v>1.578516656228848</v>
      </c>
      <c r="X368" s="1">
        <f t="shared" si="514"/>
        <v>6.8976368168914393E-2</v>
      </c>
      <c r="Y368" s="21">
        <f t="shared" si="515"/>
        <v>1.5359612517114103</v>
      </c>
      <c r="Z368" s="27">
        <f t="shared" si="516"/>
        <v>2.6420963651476725E-2</v>
      </c>
      <c r="AA368" s="1">
        <f t="shared" si="517"/>
        <v>1.5503436104788162</v>
      </c>
      <c r="AB368" s="1">
        <f t="shared" si="518"/>
        <v>4.0803322418882626E-2</v>
      </c>
      <c r="AC368" s="1">
        <f t="shared" si="519"/>
        <v>1.5653901460165385</v>
      </c>
      <c r="AD368" s="1">
        <f t="shared" si="520"/>
        <v>5.5849857956604909E-2</v>
      </c>
      <c r="AE368" s="1">
        <f t="shared" si="521"/>
        <v>1.5578668782476774</v>
      </c>
      <c r="AF368" s="1">
        <f t="shared" si="522"/>
        <v>4.8326590187743879E-2</v>
      </c>
      <c r="AG368" s="24">
        <f>627.5095*('PNO-LCCSD_T Tight'!J358+'PNO-LCCSD_T Tight'!P358-'PNO-LCCSD_T Tight'!D358)</f>
        <v>1.6809483453567287</v>
      </c>
      <c r="AH368" s="1">
        <f t="shared" si="523"/>
        <v>0.17140805729679509</v>
      </c>
      <c r="AI368" s="1">
        <f>627.5095*('PNO-LCCSD_T Tight'!V358+'PNO-LCCSD_T Tight'!AB358-'PNO-LCCSD_T Tight'!D358)</f>
        <v>1.2956477470492758</v>
      </c>
      <c r="AJ368" s="1">
        <f t="shared" si="524"/>
        <v>-0.2138925410106578</v>
      </c>
      <c r="AK368" s="1">
        <f t="shared" si="525"/>
        <v>1.4882980462030022</v>
      </c>
      <c r="AL368" s="1">
        <f t="shared" si="526"/>
        <v>-2.1242241856931354E-2</v>
      </c>
      <c r="AM368" s="1">
        <f>627.5095*('PNO-LCCSD_T Tight'!L358+'PNO-LCCSD_T Tight'!R358-'PNO-LCCSD_T Tight'!F358)</f>
        <v>1.5731071291489485</v>
      </c>
      <c r="AN368" s="1">
        <f t="shared" si="527"/>
        <v>6.3566841089014892E-2</v>
      </c>
      <c r="AO368" s="1">
        <f>627.5095*('PNO-LCCSD_T Tight'!X358+'PNO-LCCSD_T Tight'!AD358-'PNO-LCCSD_T Tight'!F358)</f>
        <v>1.4553569807969973</v>
      </c>
      <c r="AP368" s="1">
        <f t="shared" si="528"/>
        <v>-5.4183307262936298E-2</v>
      </c>
      <c r="AQ368" s="1">
        <f t="shared" si="529"/>
        <v>1.5142320549729729</v>
      </c>
      <c r="AR368" s="1">
        <f t="shared" si="530"/>
        <v>4.6917669130392969E-3</v>
      </c>
      <c r="AS368" s="1">
        <f>IF((627.5095*('PNO-LCCSD_T Tight'!N358+'PNO-LCCSD_T Tight'!T358-'PNO-LCCSD_T Tight'!H358))&gt;$AS$1,(627.5095*('PNO-LCCSD_T Tight'!N358+'PNO-LCCSD_T Tight'!T358-'PNO-LCCSD_T Tight'!H358)), "")</f>
        <v>1.5560290320736228</v>
      </c>
      <c r="AT368" s="1">
        <f t="shared" si="490"/>
        <v>4.6488744013689187E-2</v>
      </c>
      <c r="AU368" s="1">
        <f>IF((627.5095*('PNO-LCCSD_T Tight'!Z358+'PNO-LCCSD_T Tight'!AF358-'PNO-LCCSD_T Tight'!H358))&gt;$AS$1,(627.5095*('PNO-LCCSD_T Tight'!Z358+'PNO-LCCSD_T Tight'!AF358-'PNO-LCCSD_T Tight'!H358)),"")</f>
        <v>1.5143561261861016</v>
      </c>
      <c r="AV368" s="1">
        <f t="shared" si="491"/>
        <v>4.8158381261680372E-3</v>
      </c>
      <c r="AW368" s="1">
        <f t="shared" si="561"/>
        <v>1.5351925791298622</v>
      </c>
      <c r="AX368" s="1">
        <f t="shared" si="492"/>
        <v>2.5652291069928612E-2</v>
      </c>
      <c r="AY368" s="1">
        <f t="shared" si="531"/>
        <v>1.5024027241737907</v>
      </c>
      <c r="AZ368" s="1">
        <f t="shared" si="532"/>
        <v>-7.1375638861428392E-3</v>
      </c>
      <c r="BA368" s="1">
        <f t="shared" si="533"/>
        <v>1.5600678393931595</v>
      </c>
      <c r="BB368" s="1">
        <f t="shared" si="534"/>
        <v>5.0527551333225951E-2</v>
      </c>
      <c r="BC368" s="21">
        <f t="shared" si="535"/>
        <v>1.5312352817834751</v>
      </c>
      <c r="BD368" s="1">
        <f t="shared" si="536"/>
        <v>2.1694993723541556E-2</v>
      </c>
      <c r="BE368" s="1">
        <f t="shared" si="500"/>
        <v>1.5381110285847563</v>
      </c>
      <c r="BF368" s="1">
        <f t="shared" si="501"/>
        <v>2.857074052482278E-2</v>
      </c>
      <c r="BG368" s="1">
        <f t="shared" si="502"/>
        <v>1.5762568688894243</v>
      </c>
      <c r="BH368" s="1">
        <f t="shared" si="503"/>
        <v>6.6716580829490724E-2</v>
      </c>
      <c r="BI368" s="1">
        <f t="shared" si="504"/>
        <v>1.5571839487370902</v>
      </c>
      <c r="BJ368" s="1">
        <f t="shared" si="505"/>
        <v>4.7643660677156641E-2</v>
      </c>
      <c r="BL368" s="1">
        <f t="shared" si="537"/>
        <v>1.6000097493565482</v>
      </c>
      <c r="BM368" s="1">
        <f t="shared" si="538"/>
        <v>9.0469461296614595E-2</v>
      </c>
      <c r="BN368" s="1">
        <f t="shared" si="539"/>
        <v>1.5821817650490244</v>
      </c>
      <c r="BO368" s="1">
        <f t="shared" si="540"/>
        <v>7.2641476989090847E-2</v>
      </c>
      <c r="BP368" s="1">
        <f t="shared" si="541"/>
        <v>1.5905374673674977</v>
      </c>
      <c r="BQ368" s="1">
        <f t="shared" si="542"/>
        <v>8.0997179307564116E-2</v>
      </c>
      <c r="BR368" s="1">
        <f t="shared" si="543"/>
        <v>1.590265580966123</v>
      </c>
      <c r="BS368" s="1">
        <f t="shared" si="544"/>
        <v>8.0725292906189461E-2</v>
      </c>
      <c r="BT368" s="1">
        <f t="shared" si="545"/>
        <v>1.5761398517151892</v>
      </c>
      <c r="BU368" s="1">
        <f t="shared" si="546"/>
        <v>6.6599563655255656E-2</v>
      </c>
      <c r="BV368" s="1">
        <f t="shared" si="547"/>
        <v>1.5831814425027033</v>
      </c>
      <c r="BW368" s="1">
        <f t="shared" si="548"/>
        <v>7.3641154442769752E-2</v>
      </c>
      <c r="BX368" s="1">
        <f t="shared" si="549"/>
        <v>1.5874005342682764</v>
      </c>
      <c r="BY368" s="1">
        <f t="shared" si="550"/>
        <v>7.7860246208342865E-2</v>
      </c>
      <c r="BZ368" s="1">
        <f t="shared" si="551"/>
        <v>1.5701332560000651</v>
      </c>
      <c r="CA368" s="1">
        <f t="shared" si="552"/>
        <v>6.0592967940131581E-2</v>
      </c>
      <c r="CB368" s="1">
        <f t="shared" si="553"/>
        <v>1.5797743731274072</v>
      </c>
      <c r="CC368" s="1">
        <f t="shared" si="554"/>
        <v>7.0234085067473639E-2</v>
      </c>
      <c r="CD368" s="1">
        <f t="shared" si="555"/>
        <v>1.5799479742043545</v>
      </c>
      <c r="CE368" s="1">
        <f t="shared" si="556"/>
        <v>7.0407686144420945E-2</v>
      </c>
      <c r="CF368" s="1">
        <f t="shared" si="557"/>
        <v>1.5699602929043432</v>
      </c>
      <c r="CG368" s="1">
        <f t="shared" si="558"/>
        <v>6.042000484440968E-2</v>
      </c>
      <c r="CH368" s="1">
        <f t="shared" si="559"/>
        <v>1.571945954210441</v>
      </c>
      <c r="CI368" s="1">
        <f t="shared" si="560"/>
        <v>6.2405666150507466E-2</v>
      </c>
      <c r="CJ368" s="1">
        <f t="shared" si="493"/>
        <v>1.5833253485836625</v>
      </c>
      <c r="CK368" s="1">
        <f t="shared" si="560"/>
        <v>7.3785060523728907E-2</v>
      </c>
      <c r="CL368" s="1">
        <f t="shared" si="494"/>
        <v>1.5610859187458777</v>
      </c>
      <c r="CM368" s="1">
        <f t="shared" si="560"/>
        <v>5.1545630685944088E-2</v>
      </c>
      <c r="CN368" s="1">
        <f t="shared" si="495"/>
        <v>1.5720258084137018</v>
      </c>
      <c r="CO368" s="1">
        <f t="shared" si="560"/>
        <v>6.2485520353768198E-2</v>
      </c>
      <c r="CP368" s="1">
        <f t="shared" si="496"/>
        <v>1.5767384908149542</v>
      </c>
      <c r="CQ368" s="1">
        <f t="shared" si="506"/>
        <v>6.7198202755020642E-2</v>
      </c>
      <c r="CR368" s="1">
        <f t="shared" si="497"/>
        <v>1.5604180986145049</v>
      </c>
      <c r="CS368" s="1">
        <f t="shared" si="506"/>
        <v>5.0877810554571301E-2</v>
      </c>
      <c r="CT368" s="1">
        <f t="shared" si="498"/>
        <v>1.5655985445634975</v>
      </c>
      <c r="CU368" s="1">
        <f t="shared" si="506"/>
        <v>5.6058256503563886E-2</v>
      </c>
    </row>
    <row r="369" spans="1:99" x14ac:dyDescent="0.2">
      <c r="A369" s="4">
        <f>'PNO-LCCSD_T Default'!A359</f>
        <v>1.6455290350698526</v>
      </c>
      <c r="B369" t="s">
        <v>355</v>
      </c>
      <c r="C369" s="1">
        <f>627.5095*('PNO-LCCSD_T Default'!P359+'PNO-LCCSD_T Default'!J359-'PNO-LCCSD_T Default'!D359)</f>
        <v>1.5936224271293191</v>
      </c>
      <c r="D369" s="1">
        <f t="shared" si="482"/>
        <v>-5.1906607940533478E-2</v>
      </c>
      <c r="E369" s="1">
        <f>627.5095*('PNO-LCCSD_T Default'!AB359+'PNO-LCCSD_T Default'!V359-'PNO-LCCSD_T Default'!D359)</f>
        <v>1.4485157573804279</v>
      </c>
      <c r="F369" s="1">
        <f t="shared" si="483"/>
        <v>-0.19701327768942467</v>
      </c>
      <c r="G369" s="1">
        <f t="shared" si="484"/>
        <v>1.5210690922548735</v>
      </c>
      <c r="H369" s="1">
        <f t="shared" si="485"/>
        <v>-0.12445994281497907</v>
      </c>
      <c r="I369" s="1">
        <f>627.5095*('PNO-LCCSD_T Default'!R359+'PNO-LCCSD_T Default'!L359-'PNO-LCCSD_T Default'!F359)</f>
        <v>1.6144818551066664</v>
      </c>
      <c r="J369" s="1">
        <f t="shared" si="486"/>
        <v>-3.1047179963186178E-2</v>
      </c>
      <c r="K369" s="1">
        <f>627.5095*('PNO-LCCSD_T Default'!AD359+'PNO-LCCSD_T Default'!X359-'PNO-LCCSD_T Default'!F359)</f>
        <v>1.5971884256010604</v>
      </c>
      <c r="L369" s="1">
        <f t="shared" si="487"/>
        <v>-4.8340609468792151E-2</v>
      </c>
      <c r="M369" s="1">
        <f t="shared" si="488"/>
        <v>1.6058351403538635</v>
      </c>
      <c r="N369" s="1">
        <f t="shared" si="489"/>
        <v>-3.9693894715989053E-2</v>
      </c>
      <c r="O369" s="1">
        <f>627.5095*('PNO-LCCSD_T Default'!N359+'PNO-LCCSD_T Default'!T359-'PNO-LCCSD_T Default'!H359)</f>
        <v>1.6479277983413203</v>
      </c>
      <c r="P369" s="1">
        <f t="shared" si="507"/>
        <v>2.3987632714677076E-3</v>
      </c>
      <c r="Q369" s="1">
        <f>627.5095*('PNO-LCCSD_T Default'!Z359+'PNO-LCCSD_T Default'!AF359-'PNO-LCCSD_T Default'!H359)</f>
        <v>1.6481474266621989</v>
      </c>
      <c r="R369" s="1">
        <f t="shared" si="508"/>
        <v>2.6183915923463363E-3</v>
      </c>
      <c r="S369" s="1">
        <f t="shared" si="509"/>
        <v>1.6480376125017595</v>
      </c>
      <c r="T369" s="1">
        <f t="shared" si="510"/>
        <v>2.508577431906911E-3</v>
      </c>
      <c r="U369" s="1">
        <f t="shared" si="511"/>
        <v>1.6281580124713875</v>
      </c>
      <c r="V369" s="1">
        <f t="shared" si="512"/>
        <v>-1.7371022598465125E-2</v>
      </c>
      <c r="W369" s="1">
        <f t="shared" si="513"/>
        <v>1.6946633328049585</v>
      </c>
      <c r="X369" s="1">
        <f t="shared" si="514"/>
        <v>4.9134297735105914E-2</v>
      </c>
      <c r="Y369" s="21">
        <f t="shared" si="515"/>
        <v>1.661410672638173</v>
      </c>
      <c r="Z369" s="27">
        <f t="shared" si="516"/>
        <v>1.5881637568320395E-2</v>
      </c>
      <c r="AA369" s="1">
        <f t="shared" si="517"/>
        <v>1.6830186240301375</v>
      </c>
      <c r="AB369" s="1">
        <f t="shared" si="518"/>
        <v>3.748958896028487E-2</v>
      </c>
      <c r="AC369" s="1">
        <f t="shared" si="519"/>
        <v>1.7016126081033933</v>
      </c>
      <c r="AD369" s="1">
        <f t="shared" si="520"/>
        <v>5.6083573033540723E-2</v>
      </c>
      <c r="AE369" s="1">
        <f t="shared" si="521"/>
        <v>1.6923156160667652</v>
      </c>
      <c r="AF369" s="1">
        <f t="shared" si="522"/>
        <v>4.6786580996912575E-2</v>
      </c>
      <c r="AG369" s="24">
        <f>627.5095*('PNO-LCCSD_T Tight'!J359+'PNO-LCCSD_T Tight'!P359-'PNO-LCCSD_T Tight'!D359)</f>
        <v>1.7049676977666153</v>
      </c>
      <c r="AH369" s="1">
        <f t="shared" si="523"/>
        <v>5.9438662696762679E-2</v>
      </c>
      <c r="AI369" s="1">
        <f>627.5095*('PNO-LCCSD_T Tight'!V359+'PNO-LCCSD_T Tight'!AB359-'PNO-LCCSD_T Tight'!D359)</f>
        <v>1.4677192078326677</v>
      </c>
      <c r="AJ369" s="1">
        <f t="shared" si="524"/>
        <v>-0.17780982723718486</v>
      </c>
      <c r="AK369" s="1">
        <f t="shared" si="525"/>
        <v>1.5863434527996416</v>
      </c>
      <c r="AL369" s="1">
        <f t="shared" si="526"/>
        <v>-5.9185582270210979E-2</v>
      </c>
      <c r="AM369" s="1">
        <f>627.5095*('PNO-LCCSD_T Tight'!L359+'PNO-LCCSD_T Tight'!R359-'PNO-LCCSD_T Tight'!F359)</f>
        <v>1.6710276403642339</v>
      </c>
      <c r="AN369" s="1">
        <f t="shared" si="527"/>
        <v>2.5498605294381305E-2</v>
      </c>
      <c r="AO369" s="1">
        <f>627.5095*('PNO-LCCSD_T Tight'!X359+'PNO-LCCSD_T Tight'!AD359-'PNO-LCCSD_T Tight'!F359)</f>
        <v>1.6117144114575102</v>
      </c>
      <c r="AP369" s="1">
        <f t="shared" si="528"/>
        <v>-3.3814623612342443E-2</v>
      </c>
      <c r="AQ369" s="1">
        <f t="shared" si="529"/>
        <v>1.641371025910872</v>
      </c>
      <c r="AR369" s="1">
        <f t="shared" si="530"/>
        <v>-4.158009158980569E-3</v>
      </c>
      <c r="AS369" s="1">
        <f>IF((627.5095*('PNO-LCCSD_T Tight'!N359+'PNO-LCCSD_T Tight'!T359-'PNO-LCCSD_T Tight'!H359))&gt;$AS$1,(627.5095*('PNO-LCCSD_T Tight'!N359+'PNO-LCCSD_T Tight'!T359-'PNO-LCCSD_T Tight'!H359)), "")</f>
        <v>1.6759837480846853</v>
      </c>
      <c r="AT369" s="1">
        <f t="shared" si="490"/>
        <v>3.0454713014832713E-2</v>
      </c>
      <c r="AU369" s="1">
        <f>IF((627.5095*('PNO-LCCSD_T Tight'!Z359+'PNO-LCCSD_T Tight'!AF359-'PNO-LCCSD_T Tight'!H359))&gt;$AS$1,(627.5095*('PNO-LCCSD_T Tight'!Z359+'PNO-LCCSD_T Tight'!AF359-'PNO-LCCSD_T Tight'!H359)),"")</f>
        <v>1.6539016887762252</v>
      </c>
      <c r="AV369" s="1">
        <f t="shared" si="491"/>
        <v>8.3726537063726347E-3</v>
      </c>
      <c r="AW369" s="1">
        <f t="shared" si="561"/>
        <v>1.6649427184304553</v>
      </c>
      <c r="AX369" s="1">
        <f t="shared" si="492"/>
        <v>1.9413683360602674E-2</v>
      </c>
      <c r="AY369" s="1">
        <f t="shared" si="531"/>
        <v>1.6487753731157406</v>
      </c>
      <c r="AZ369" s="1">
        <f t="shared" si="532"/>
        <v>3.2463380458880309E-3</v>
      </c>
      <c r="BA369" s="1">
        <f t="shared" si="533"/>
        <v>1.7061226122325739</v>
      </c>
      <c r="BB369" s="1">
        <f t="shared" si="534"/>
        <v>6.059357716272129E-2</v>
      </c>
      <c r="BC369" s="21">
        <f t="shared" si="535"/>
        <v>1.6774489926741571</v>
      </c>
      <c r="BD369" s="1">
        <f t="shared" si="536"/>
        <v>3.191995760430455E-2</v>
      </c>
      <c r="BE369" s="1">
        <f t="shared" si="500"/>
        <v>1.6811835988077819</v>
      </c>
      <c r="BF369" s="1">
        <f t="shared" si="501"/>
        <v>3.5654563737929301E-2</v>
      </c>
      <c r="BG369" s="1">
        <f t="shared" si="502"/>
        <v>1.698163750225369</v>
      </c>
      <c r="BH369" s="1">
        <f t="shared" si="503"/>
        <v>5.2634715155516432E-2</v>
      </c>
      <c r="BI369" s="1">
        <f t="shared" si="504"/>
        <v>1.6896736745165755</v>
      </c>
      <c r="BJ369" s="1">
        <f t="shared" si="505"/>
        <v>4.4144639446722866E-2</v>
      </c>
      <c r="BL369" s="1">
        <f t="shared" si="537"/>
        <v>1.6720749804716171</v>
      </c>
      <c r="BM369" s="1">
        <f t="shared" si="538"/>
        <v>2.654594540176447E-2</v>
      </c>
      <c r="BN369" s="1">
        <f t="shared" si="539"/>
        <v>1.6959808163860124</v>
      </c>
      <c r="BO369" s="1">
        <f t="shared" si="540"/>
        <v>5.0451781316159794E-2</v>
      </c>
      <c r="BP369" s="1">
        <f t="shared" si="541"/>
        <v>1.6834212624802292</v>
      </c>
      <c r="BQ369" s="1">
        <f t="shared" si="542"/>
        <v>3.7892227410376567E-2</v>
      </c>
      <c r="BR369" s="1">
        <f t="shared" si="543"/>
        <v>1.6994650379496146</v>
      </c>
      <c r="BS369" s="1">
        <f t="shared" si="544"/>
        <v>5.3936002879761968E-2</v>
      </c>
      <c r="BT369" s="1">
        <f t="shared" si="545"/>
        <v>1.7054767664282888</v>
      </c>
      <c r="BU369" s="1">
        <f t="shared" si="546"/>
        <v>5.9947731358436229E-2</v>
      </c>
      <c r="BV369" s="1">
        <f t="shared" si="547"/>
        <v>1.7025249807900154</v>
      </c>
      <c r="BW369" s="1">
        <f t="shared" si="548"/>
        <v>5.6995945720162755E-2</v>
      </c>
      <c r="BX369" s="1">
        <f t="shared" si="549"/>
        <v>1.701650287888413</v>
      </c>
      <c r="BY369" s="1">
        <f t="shared" si="550"/>
        <v>5.6121252818560396E-2</v>
      </c>
      <c r="BZ369" s="1">
        <f t="shared" si="551"/>
        <v>1.7084940465784344</v>
      </c>
      <c r="CA369" s="1">
        <f t="shared" si="552"/>
        <v>6.2965011508581803E-2</v>
      </c>
      <c r="CB369" s="1">
        <f t="shared" si="553"/>
        <v>1.7050282070360496</v>
      </c>
      <c r="CC369" s="1">
        <f t="shared" si="554"/>
        <v>5.9499171966197029E-2</v>
      </c>
      <c r="CD369" s="1">
        <f t="shared" si="555"/>
        <v>1.7056723315167002</v>
      </c>
      <c r="CE369" s="1">
        <f t="shared" si="556"/>
        <v>6.0143296446847572E-2</v>
      </c>
      <c r="CF369" s="1">
        <f t="shared" si="557"/>
        <v>1.7085547922303317</v>
      </c>
      <c r="CG369" s="1">
        <f t="shared" si="558"/>
        <v>6.302575716047909E-2</v>
      </c>
      <c r="CH369" s="1">
        <f t="shared" si="559"/>
        <v>1.7088848781872941</v>
      </c>
      <c r="CI369" s="1">
        <f t="shared" si="560"/>
        <v>6.3355843117441468E-2</v>
      </c>
      <c r="CJ369" s="1">
        <f t="shared" si="493"/>
        <v>1.6821125796776835</v>
      </c>
      <c r="CK369" s="1">
        <f t="shared" si="560"/>
        <v>3.6583544607830865E-2</v>
      </c>
      <c r="CL369" s="1">
        <f t="shared" si="494"/>
        <v>1.7064885775823699</v>
      </c>
      <c r="CM369" s="1">
        <f t="shared" si="560"/>
        <v>6.095954251251734E-2</v>
      </c>
      <c r="CN369" s="1">
        <f t="shared" si="495"/>
        <v>1.6938998136097281</v>
      </c>
      <c r="CO369" s="1">
        <f t="shared" si="560"/>
        <v>4.8370778539875481E-2</v>
      </c>
      <c r="CP369" s="1">
        <f t="shared" si="496"/>
        <v>1.686150278398604</v>
      </c>
      <c r="CQ369" s="1">
        <f t="shared" si="506"/>
        <v>4.0621243328751389E-2</v>
      </c>
      <c r="CR369" s="1">
        <f t="shared" si="497"/>
        <v>1.7066307782439831</v>
      </c>
      <c r="CS369" s="1">
        <f t="shared" si="506"/>
        <v>6.1101743174130529E-2</v>
      </c>
      <c r="CT369" s="1">
        <f t="shared" si="498"/>
        <v>1.6973894790917374</v>
      </c>
      <c r="CU369" s="1">
        <f t="shared" si="506"/>
        <v>5.1860444021884833E-2</v>
      </c>
    </row>
    <row r="370" spans="1:99" x14ac:dyDescent="0.2">
      <c r="A370" s="4">
        <f>'PNO-LCCSD_T Default'!A360</f>
        <v>1.5886951921868591</v>
      </c>
      <c r="B370" t="s">
        <v>356</v>
      </c>
      <c r="C370" s="1">
        <f>627.5095*('PNO-LCCSD_T Default'!P360+'PNO-LCCSD_T Default'!J360-'PNO-LCCSD_T Default'!D360)</f>
        <v>1.569937477030898</v>
      </c>
      <c r="D370" s="1">
        <f t="shared" si="482"/>
        <v>-1.875771515596103E-2</v>
      </c>
      <c r="E370" s="1">
        <f>627.5095*('PNO-LCCSD_T Default'!AB360+'PNO-LCCSD_T Default'!V360-'PNO-LCCSD_T Default'!D360)</f>
        <v>1.4466707470431355</v>
      </c>
      <c r="F370" s="1">
        <f t="shared" si="483"/>
        <v>-0.14202444514372359</v>
      </c>
      <c r="G370" s="1">
        <f t="shared" si="484"/>
        <v>1.5083041120370169</v>
      </c>
      <c r="H370" s="1">
        <f t="shared" si="485"/>
        <v>-8.0391080149842198E-2</v>
      </c>
      <c r="I370" s="1">
        <f>627.5095*('PNO-LCCSD_T Default'!R360+'PNO-LCCSD_T Default'!L360-'PNO-LCCSD_T Default'!F360)</f>
        <v>1.5741440315104045</v>
      </c>
      <c r="J370" s="1">
        <f t="shared" si="486"/>
        <v>-1.4551160676454566E-2</v>
      </c>
      <c r="K370" s="1">
        <f>627.5095*('PNO-LCCSD_T Default'!AD360+'PNO-LCCSD_T Default'!X360-'PNO-LCCSD_T Default'!F360)</f>
        <v>1.5591709771151878</v>
      </c>
      <c r="L370" s="1">
        <f t="shared" si="487"/>
        <v>-2.9524215071671245E-2</v>
      </c>
      <c r="M370" s="1">
        <f t="shared" si="488"/>
        <v>1.5666575043127962</v>
      </c>
      <c r="N370" s="1">
        <f t="shared" si="489"/>
        <v>-2.2037687874062906E-2</v>
      </c>
      <c r="O370" s="1">
        <f>627.5095*('PNO-LCCSD_T Default'!N360+'PNO-LCCSD_T Default'!T360-'PNO-LCCSD_T Default'!H360)</f>
        <v>1.5995154403923038</v>
      </c>
      <c r="P370" s="1">
        <f t="shared" si="507"/>
        <v>1.0820248205444694E-2</v>
      </c>
      <c r="Q370" s="1">
        <f>627.5095*('PNO-LCCSD_T Default'!Z360+'PNO-LCCSD_T Default'!AF360-'PNO-LCCSD_T Default'!H360)</f>
        <v>1.6000927491265657</v>
      </c>
      <c r="R370" s="1">
        <f t="shared" si="508"/>
        <v>1.1397556939706677E-2</v>
      </c>
      <c r="S370" s="1">
        <f t="shared" si="509"/>
        <v>1.5998040947594347</v>
      </c>
      <c r="T370" s="1">
        <f t="shared" si="510"/>
        <v>1.1108902572575685E-2</v>
      </c>
      <c r="U370" s="1">
        <f t="shared" si="511"/>
        <v>1.5769019930943693</v>
      </c>
      <c r="V370" s="1">
        <f t="shared" si="512"/>
        <v>-1.179319909248977E-2</v>
      </c>
      <c r="W370" s="1">
        <f t="shared" si="513"/>
        <v>1.6329299915859365</v>
      </c>
      <c r="X370" s="1">
        <f t="shared" si="514"/>
        <v>4.4234799399077485E-2</v>
      </c>
      <c r="Y370" s="21">
        <f t="shared" si="515"/>
        <v>1.6049159923401528</v>
      </c>
      <c r="Z370" s="27">
        <f t="shared" si="516"/>
        <v>1.6220800153293746E-2</v>
      </c>
      <c r="AA370" s="1">
        <f t="shared" si="517"/>
        <v>1.6261346234815095</v>
      </c>
      <c r="AB370" s="1">
        <f t="shared" si="518"/>
        <v>3.7439431294650438E-2</v>
      </c>
      <c r="AC370" s="1">
        <f t="shared" si="519"/>
        <v>1.6430270673024376</v>
      </c>
      <c r="AD370" s="1">
        <f t="shared" si="520"/>
        <v>5.4331875115578576E-2</v>
      </c>
      <c r="AE370" s="1">
        <f t="shared" si="521"/>
        <v>1.6345808453919737</v>
      </c>
      <c r="AF370" s="1">
        <f t="shared" si="522"/>
        <v>4.5885653205114618E-2</v>
      </c>
      <c r="AG370" s="24">
        <f>627.5095*('PNO-LCCSD_T Tight'!J360+'PNO-LCCSD_T Tight'!P360-'PNO-LCCSD_T Tight'!D360)</f>
        <v>1.6492238244648205</v>
      </c>
      <c r="AH370" s="1">
        <f t="shared" si="523"/>
        <v>6.0528632277961458E-2</v>
      </c>
      <c r="AI370" s="1">
        <f>627.5095*('PNO-LCCSD_T Tight'!V360+'PNO-LCCSD_T Tight'!AB360-'PNO-LCCSD_T Tight'!D360)</f>
        <v>1.462282917349873</v>
      </c>
      <c r="AJ370" s="1">
        <f t="shared" si="524"/>
        <v>-0.12641227483698603</v>
      </c>
      <c r="AK370" s="1">
        <f t="shared" si="525"/>
        <v>1.5557533709073468</v>
      </c>
      <c r="AL370" s="1">
        <f t="shared" si="526"/>
        <v>-3.2941821279512284E-2</v>
      </c>
      <c r="AM370" s="1">
        <f>627.5095*('PNO-LCCSD_T Tight'!L360+'PNO-LCCSD_T Tight'!R360-'PNO-LCCSD_T Tight'!F360)</f>
        <v>1.6171043484478593</v>
      </c>
      <c r="AN370" s="1">
        <f t="shared" si="527"/>
        <v>2.8409156261000268E-2</v>
      </c>
      <c r="AO370" s="1">
        <f>627.5095*('PNO-LCCSD_T Tight'!X360+'PNO-LCCSD_T Tight'!AD360-'PNO-LCCSD_T Tight'!F360)</f>
        <v>1.5725664406571345</v>
      </c>
      <c r="AP370" s="1">
        <f t="shared" si="528"/>
        <v>-1.6128751529724594E-2</v>
      </c>
      <c r="AQ370" s="1">
        <f t="shared" si="529"/>
        <v>1.5948353945524969</v>
      </c>
      <c r="AR370" s="1">
        <f t="shared" si="530"/>
        <v>6.1402023656378368E-3</v>
      </c>
      <c r="AS370" s="1">
        <f>IF((627.5095*('PNO-LCCSD_T Tight'!N360+'PNO-LCCSD_T Tight'!T360-'PNO-LCCSD_T Tight'!H360))&gt;$AS$1,(627.5095*('PNO-LCCSD_T Tight'!N360+'PNO-LCCSD_T Tight'!T360-'PNO-LCCSD_T Tight'!H360)), "")</f>
        <v>1.6219614552141253</v>
      </c>
      <c r="AT370" s="1">
        <f t="shared" si="490"/>
        <v>3.3266263027266207E-2</v>
      </c>
      <c r="AU370" s="1">
        <f>IF((627.5095*('PNO-LCCSD_T Tight'!Z360+'PNO-LCCSD_T Tight'!AF360-'PNO-LCCSD_T Tight'!H360))&gt;$AS$1,(627.5095*('PNO-LCCSD_T Tight'!Z360+'PNO-LCCSD_T Tight'!AF360-'PNO-LCCSD_T Tight'!H360)),"")</f>
        <v>1.6057779852121745</v>
      </c>
      <c r="AV370" s="1">
        <f t="shared" si="491"/>
        <v>1.7082793025315457E-2</v>
      </c>
      <c r="AW370" s="1">
        <f t="shared" si="561"/>
        <v>1.6138697202131498</v>
      </c>
      <c r="AX370" s="1">
        <f t="shared" si="492"/>
        <v>2.5174528026290721E-2</v>
      </c>
      <c r="AY370" s="1">
        <f t="shared" si="531"/>
        <v>1.5960457168805231</v>
      </c>
      <c r="AZ370" s="1">
        <f t="shared" si="532"/>
        <v>7.35052469366404E-3</v>
      </c>
      <c r="BA370" s="1">
        <f t="shared" si="533"/>
        <v>1.6448721060437357</v>
      </c>
      <c r="BB370" s="1">
        <f t="shared" si="534"/>
        <v>5.617691385687662E-2</v>
      </c>
      <c r="BC370" s="21">
        <f t="shared" si="535"/>
        <v>1.6204589114621293</v>
      </c>
      <c r="BD370" s="1">
        <f t="shared" si="536"/>
        <v>3.1763719275270219E-2</v>
      </c>
      <c r="BE370" s="1">
        <f t="shared" si="500"/>
        <v>1.6270574360836503</v>
      </c>
      <c r="BF370" s="1">
        <f t="shared" si="501"/>
        <v>3.8362243896791215E-2</v>
      </c>
      <c r="BG370" s="1">
        <f t="shared" si="502"/>
        <v>1.6406228844174624</v>
      </c>
      <c r="BH370" s="1">
        <f t="shared" si="503"/>
        <v>5.1927692230603339E-2</v>
      </c>
      <c r="BI370" s="1">
        <f t="shared" si="504"/>
        <v>1.6338401602505561</v>
      </c>
      <c r="BJ370" s="1">
        <f t="shared" si="505"/>
        <v>4.5144968063697055E-2</v>
      </c>
      <c r="BL370" s="1">
        <f t="shared" si="537"/>
        <v>1.6081742327070712</v>
      </c>
      <c r="BM370" s="1">
        <f t="shared" si="538"/>
        <v>1.9479040520212099E-2</v>
      </c>
      <c r="BN370" s="1">
        <f t="shared" si="539"/>
        <v>1.6340010896208912</v>
      </c>
      <c r="BO370" s="1">
        <f t="shared" si="540"/>
        <v>4.5305897434032127E-2</v>
      </c>
      <c r="BP370" s="1">
        <f t="shared" si="541"/>
        <v>1.6209159372892588</v>
      </c>
      <c r="BQ370" s="1">
        <f t="shared" si="542"/>
        <v>3.2220745102399695E-2</v>
      </c>
      <c r="BR370" s="1">
        <f t="shared" si="543"/>
        <v>1.6378457278741643</v>
      </c>
      <c r="BS370" s="1">
        <f t="shared" si="544"/>
        <v>4.9150535687305208E-2</v>
      </c>
      <c r="BT370" s="1">
        <f t="shared" si="545"/>
        <v>1.64616858075131</v>
      </c>
      <c r="BU370" s="1">
        <f t="shared" si="546"/>
        <v>5.7473388564450945E-2</v>
      </c>
      <c r="BV370" s="1">
        <f t="shared" si="547"/>
        <v>1.6420022400347121</v>
      </c>
      <c r="BW370" s="1">
        <f t="shared" si="548"/>
        <v>5.3307047847853006E-2</v>
      </c>
      <c r="BX370" s="1">
        <f t="shared" si="549"/>
        <v>1.640289916944633</v>
      </c>
      <c r="BY370" s="1">
        <f t="shared" si="550"/>
        <v>5.1594724757773935E-2</v>
      </c>
      <c r="BZ370" s="1">
        <f t="shared" si="551"/>
        <v>1.6493729400796462</v>
      </c>
      <c r="CA370" s="1">
        <f t="shared" si="552"/>
        <v>6.0677747892787126E-2</v>
      </c>
      <c r="CB370" s="1">
        <f t="shared" si="553"/>
        <v>1.6446611905805026</v>
      </c>
      <c r="CC370" s="1">
        <f t="shared" si="554"/>
        <v>5.5965998393643579E-2</v>
      </c>
      <c r="CD370" s="1">
        <f t="shared" si="555"/>
        <v>1.6450254672250173</v>
      </c>
      <c r="CE370" s="1">
        <f t="shared" si="556"/>
        <v>5.633027503815824E-2</v>
      </c>
      <c r="CF370" s="1">
        <f t="shared" si="557"/>
        <v>1.6494401670638972</v>
      </c>
      <c r="CG370" s="1">
        <f t="shared" si="558"/>
        <v>6.0744974877038116E-2</v>
      </c>
      <c r="CH370" s="1">
        <f t="shared" si="559"/>
        <v>1.6489829508239866</v>
      </c>
      <c r="CI370" s="1">
        <f t="shared" si="560"/>
        <v>6.0287758637127542E-2</v>
      </c>
      <c r="CJ370" s="1">
        <f t="shared" si="493"/>
        <v>1.619784357298909</v>
      </c>
      <c r="CK370" s="1">
        <f t="shared" si="560"/>
        <v>3.1089165112049955E-2</v>
      </c>
      <c r="CL370" s="1">
        <f t="shared" si="494"/>
        <v>1.6451696313963586</v>
      </c>
      <c r="CM370" s="1">
        <f t="shared" si="560"/>
        <v>5.6474439209499572E-2</v>
      </c>
      <c r="CN370" s="1">
        <f t="shared" si="495"/>
        <v>1.632417347434336</v>
      </c>
      <c r="CO370" s="1">
        <f t="shared" si="560"/>
        <v>4.3722155247476913E-2</v>
      </c>
      <c r="CP370" s="1">
        <f t="shared" si="496"/>
        <v>1.6244410741851472</v>
      </c>
      <c r="CQ370" s="1">
        <f t="shared" si="506"/>
        <v>3.5745881998288098E-2</v>
      </c>
      <c r="CR370" s="1">
        <f t="shared" si="497"/>
        <v>1.6453407227246521</v>
      </c>
      <c r="CS370" s="1">
        <f t="shared" si="506"/>
        <v>5.6645530537793087E-2</v>
      </c>
      <c r="CT370" s="1">
        <f t="shared" si="498"/>
        <v>1.6362705573179621</v>
      </c>
      <c r="CU370" s="1">
        <f t="shared" si="506"/>
        <v>4.7575365131103053E-2</v>
      </c>
    </row>
    <row r="371" spans="1:99" x14ac:dyDescent="0.2">
      <c r="A371" s="4">
        <f>'PNO-LCCSD_T Default'!A361</f>
        <v>1.4443775741182843</v>
      </c>
      <c r="B371" t="s">
        <v>357</v>
      </c>
      <c r="C371" s="1">
        <f>627.5095*('PNO-LCCSD_T Default'!P361+'PNO-LCCSD_T Default'!J361-'PNO-LCCSD_T Default'!D361)</f>
        <v>1.4490814810321162</v>
      </c>
      <c r="D371" s="1">
        <f t="shared" si="482"/>
        <v>4.7039069138319345E-3</v>
      </c>
      <c r="E371" s="1">
        <f>627.5095*('PNO-LCCSD_T Default'!AB361+'PNO-LCCSD_T Default'!V361-'PNO-LCCSD_T Default'!D361)</f>
        <v>1.3495140240953922</v>
      </c>
      <c r="F371" s="1">
        <f t="shared" si="483"/>
        <v>-9.486355002289204E-2</v>
      </c>
      <c r="G371" s="1">
        <f t="shared" si="484"/>
        <v>1.3992977525637542</v>
      </c>
      <c r="H371" s="1">
        <f t="shared" si="485"/>
        <v>-4.5079821554530053E-2</v>
      </c>
      <c r="I371" s="1">
        <f>627.5095*('PNO-LCCSD_T Default'!R361+'PNO-LCCSD_T Default'!L361-'PNO-LCCSD_T Default'!F361)</f>
        <v>1.4418700558947335</v>
      </c>
      <c r="J371" s="1">
        <f t="shared" si="486"/>
        <v>-2.5075182235507754E-3</v>
      </c>
      <c r="K371" s="1">
        <f>627.5095*('PNO-LCCSD_T Default'!AD361+'PNO-LCCSD_T Default'!X361-'PNO-LCCSD_T Default'!F361)</f>
        <v>1.4280279844892978</v>
      </c>
      <c r="L371" s="1">
        <f t="shared" si="487"/>
        <v>-1.6349589628986472E-2</v>
      </c>
      <c r="M371" s="1">
        <f t="shared" si="488"/>
        <v>1.4349490201920156</v>
      </c>
      <c r="N371" s="1">
        <f t="shared" si="489"/>
        <v>-9.4285539262686235E-3</v>
      </c>
      <c r="O371" s="1">
        <f>627.5095*('PNO-LCCSD_T Default'!N361+'PNO-LCCSD_T Default'!T361-'PNO-LCCSD_T Default'!H361)</f>
        <v>1.4572715869518587</v>
      </c>
      <c r="P371" s="1">
        <f t="shared" si="507"/>
        <v>1.2894012833574386E-2</v>
      </c>
      <c r="Q371" s="1">
        <f>627.5095*('PNO-LCCSD_T Default'!Z361+'PNO-LCCSD_T Default'!AF361-'PNO-LCCSD_T Default'!H361)</f>
        <v>1.4562424713402138</v>
      </c>
      <c r="R371" s="1">
        <f t="shared" si="508"/>
        <v>1.1864897221929516E-2</v>
      </c>
      <c r="S371" s="1">
        <f t="shared" si="509"/>
        <v>1.4567570291460363</v>
      </c>
      <c r="T371" s="1">
        <f t="shared" si="510"/>
        <v>1.2379455027752062E-2</v>
      </c>
      <c r="U371" s="1">
        <f t="shared" si="511"/>
        <v>1.4371419979101208</v>
      </c>
      <c r="V371" s="1">
        <f t="shared" si="512"/>
        <v>-7.2355762081635078E-3</v>
      </c>
      <c r="W371" s="1">
        <f t="shared" si="513"/>
        <v>1.4795044333564769</v>
      </c>
      <c r="X371" s="1">
        <f t="shared" si="514"/>
        <v>3.5126859238192587E-2</v>
      </c>
      <c r="Y371" s="21">
        <f t="shared" si="515"/>
        <v>1.4583232156332988</v>
      </c>
      <c r="Z371" s="27">
        <f t="shared" si="516"/>
        <v>1.394564151501454E-2</v>
      </c>
      <c r="AA371" s="1">
        <f t="shared" si="517"/>
        <v>1.4734305703560555</v>
      </c>
      <c r="AB371" s="1">
        <f t="shared" si="518"/>
        <v>2.9052996237771245E-2</v>
      </c>
      <c r="AC371" s="1">
        <f t="shared" si="519"/>
        <v>1.4858445559051092</v>
      </c>
      <c r="AD371" s="1">
        <f t="shared" si="520"/>
        <v>4.1466981786824952E-2</v>
      </c>
      <c r="AE371" s="1">
        <f t="shared" si="521"/>
        <v>1.4796375631305827</v>
      </c>
      <c r="AF371" s="1">
        <f t="shared" si="522"/>
        <v>3.5259989012298432E-2</v>
      </c>
      <c r="AG371" s="24">
        <f>627.5095*('PNO-LCCSD_T Tight'!J361+'PNO-LCCSD_T Tight'!P361-'PNO-LCCSD_T Tight'!D361)</f>
        <v>1.4920711566284577</v>
      </c>
      <c r="AH371" s="1">
        <f t="shared" si="523"/>
        <v>4.7693582510173416E-2</v>
      </c>
      <c r="AI371" s="1">
        <f>627.5095*('PNO-LCCSD_T Tight'!V361+'PNO-LCCSD_T Tight'!AB361-'PNO-LCCSD_T Tight'!D361)</f>
        <v>1.354581248619009</v>
      </c>
      <c r="AJ371" s="1">
        <f t="shared" si="524"/>
        <v>-8.9796325499275298E-2</v>
      </c>
      <c r="AK371" s="1">
        <f t="shared" si="525"/>
        <v>1.4233262026237332</v>
      </c>
      <c r="AL371" s="1">
        <f t="shared" si="526"/>
        <v>-2.1051371494551052E-2</v>
      </c>
      <c r="AM371" s="1">
        <f>627.5095*('PNO-LCCSD_T Tight'!L361+'PNO-LCCSD_T Tight'!R361-'PNO-LCCSD_T Tight'!F361)</f>
        <v>1.4682105157513725</v>
      </c>
      <c r="AN371" s="1">
        <f t="shared" si="527"/>
        <v>2.3832941633088245E-2</v>
      </c>
      <c r="AO371" s="1">
        <f>627.5095*('PNO-LCCSD_T Tight'!X361+'PNO-LCCSD_T Tight'!AD361-'PNO-LCCSD_T Tight'!F361)</f>
        <v>1.4375047879205878</v>
      </c>
      <c r="AP371" s="1">
        <f t="shared" si="528"/>
        <v>-6.8727861976964899E-3</v>
      </c>
      <c r="AQ371" s="1">
        <f t="shared" si="529"/>
        <v>1.4528576518359801</v>
      </c>
      <c r="AR371" s="1">
        <f t="shared" si="530"/>
        <v>8.4800777176958775E-3</v>
      </c>
      <c r="AS371" s="1">
        <f>IF((627.5095*('PNO-LCCSD_T Tight'!N361+'PNO-LCCSD_T Tight'!T361-'PNO-LCCSD_T Tight'!H361))&gt;$AS$1,(627.5095*('PNO-LCCSD_T Tight'!N361+'PNO-LCCSD_T Tight'!T361-'PNO-LCCSD_T Tight'!H361)), "")</f>
        <v>1.4757580168265494</v>
      </c>
      <c r="AT371" s="1">
        <f t="shared" si="490"/>
        <v>3.1380442708265122E-2</v>
      </c>
      <c r="AU371" s="1">
        <f>IF((627.5095*('PNO-LCCSD_T Tight'!Z361+'PNO-LCCSD_T Tight'!AF361-'PNO-LCCSD_T Tight'!H361))&gt;$AS$1,(627.5095*('PNO-LCCSD_T Tight'!Z361+'PNO-LCCSD_T Tight'!AF361-'PNO-LCCSD_T Tight'!H361)),"")</f>
        <v>1.4655986380236572</v>
      </c>
      <c r="AV371" s="1">
        <f t="shared" si="491"/>
        <v>2.1221063905372928E-2</v>
      </c>
      <c r="AW371" s="1">
        <f t="shared" si="561"/>
        <v>1.4706783274251034</v>
      </c>
      <c r="AX371" s="1">
        <f t="shared" si="492"/>
        <v>2.6300753306819136E-2</v>
      </c>
      <c r="AY371" s="1">
        <f t="shared" si="531"/>
        <v>1.4525666601378588</v>
      </c>
      <c r="AZ371" s="1">
        <f t="shared" si="532"/>
        <v>8.1890860195745763E-3</v>
      </c>
      <c r="BA371" s="1">
        <f t="shared" si="533"/>
        <v>1.4918723081593779</v>
      </c>
      <c r="BB371" s="1">
        <f t="shared" si="534"/>
        <v>4.7494734041093611E-2</v>
      </c>
      <c r="BC371" s="21">
        <f t="shared" si="535"/>
        <v>1.4722194841486185</v>
      </c>
      <c r="BD371" s="1">
        <f t="shared" si="536"/>
        <v>2.7841910030334205E-2</v>
      </c>
      <c r="BE371" s="1">
        <f t="shared" si="500"/>
        <v>1.483676706479194</v>
      </c>
      <c r="BF371" s="1">
        <f t="shared" si="501"/>
        <v>3.9299132360909761E-2</v>
      </c>
      <c r="BG371" s="1">
        <f t="shared" si="502"/>
        <v>1.495074152885894</v>
      </c>
      <c r="BH371" s="1">
        <f t="shared" si="503"/>
        <v>5.069657876760969E-2</v>
      </c>
      <c r="BI371" s="1">
        <f t="shared" si="504"/>
        <v>1.4893754296825441</v>
      </c>
      <c r="BJ371" s="1">
        <f t="shared" si="505"/>
        <v>4.4997855564259837E-2</v>
      </c>
      <c r="BL371" s="1">
        <f t="shared" si="537"/>
        <v>1.45409804998758</v>
      </c>
      <c r="BM371" s="1">
        <f t="shared" si="538"/>
        <v>9.7204758692956972E-3</v>
      </c>
      <c r="BN371" s="1">
        <f t="shared" si="539"/>
        <v>1.479852078438697</v>
      </c>
      <c r="BO371" s="1">
        <f t="shared" si="540"/>
        <v>3.547450432041277E-2</v>
      </c>
      <c r="BP371" s="1">
        <f t="shared" si="541"/>
        <v>1.4664256367737984</v>
      </c>
      <c r="BQ371" s="1">
        <f t="shared" si="542"/>
        <v>2.2048062655514178E-2</v>
      </c>
      <c r="BR371" s="1">
        <f t="shared" si="543"/>
        <v>1.4797804224429447</v>
      </c>
      <c r="BS371" s="1">
        <f t="shared" si="544"/>
        <v>3.5402848324660452E-2</v>
      </c>
      <c r="BT371" s="1">
        <f t="shared" si="545"/>
        <v>1.4868641933851416</v>
      </c>
      <c r="BU371" s="1">
        <f t="shared" si="546"/>
        <v>4.2486619266857373E-2</v>
      </c>
      <c r="BV371" s="1">
        <f t="shared" si="547"/>
        <v>1.4833957801142401</v>
      </c>
      <c r="BW371" s="1">
        <f t="shared" si="548"/>
        <v>3.9018205995955846E-2</v>
      </c>
      <c r="BX371" s="1">
        <f t="shared" si="549"/>
        <v>1.4821096715779387</v>
      </c>
      <c r="BY371" s="1">
        <f t="shared" si="550"/>
        <v>3.7732097459654446E-2</v>
      </c>
      <c r="BZ371" s="1">
        <f t="shared" si="551"/>
        <v>1.4903340301753547</v>
      </c>
      <c r="CA371" s="1">
        <f t="shared" si="552"/>
        <v>4.5956456057070438E-2</v>
      </c>
      <c r="CB371" s="1">
        <f t="shared" si="553"/>
        <v>1.4860441885837201</v>
      </c>
      <c r="CC371" s="1">
        <f t="shared" si="554"/>
        <v>4.1666614465435847E-2</v>
      </c>
      <c r="CD371" s="1">
        <f t="shared" si="555"/>
        <v>1.4867930380431762</v>
      </c>
      <c r="CE371" s="1">
        <f t="shared" si="556"/>
        <v>4.2415463924891927E-2</v>
      </c>
      <c r="CF371" s="1">
        <f t="shared" si="557"/>
        <v>1.4904135480772487</v>
      </c>
      <c r="CG371" s="1">
        <f t="shared" si="558"/>
        <v>4.6035973958964416E-2</v>
      </c>
      <c r="CH371" s="1">
        <f t="shared" si="559"/>
        <v>1.4905878392091854</v>
      </c>
      <c r="CI371" s="1">
        <f t="shared" si="560"/>
        <v>4.6210265090901093E-2</v>
      </c>
      <c r="CJ371" s="1">
        <f t="shared" si="493"/>
        <v>1.4654379360095984</v>
      </c>
      <c r="CK371" s="1">
        <f t="shared" si="560"/>
        <v>2.1060361891314106E-2</v>
      </c>
      <c r="CL371" s="1">
        <f t="shared" si="494"/>
        <v>1.4919688756278071</v>
      </c>
      <c r="CM371" s="1">
        <f t="shared" si="560"/>
        <v>4.7591301509522843E-2</v>
      </c>
      <c r="CN371" s="1">
        <f t="shared" si="495"/>
        <v>1.478275272761437</v>
      </c>
      <c r="CO371" s="1">
        <f t="shared" si="560"/>
        <v>3.3897698643152729E-2</v>
      </c>
      <c r="CP371" s="1">
        <f t="shared" si="496"/>
        <v>1.4699768382398104</v>
      </c>
      <c r="CQ371" s="1">
        <f t="shared" si="506"/>
        <v>2.5599264121526133E-2</v>
      </c>
      <c r="CR371" s="1">
        <f t="shared" si="497"/>
        <v>1.4922038374234279</v>
      </c>
      <c r="CS371" s="1">
        <f t="shared" si="506"/>
        <v>4.7826263305143613E-2</v>
      </c>
      <c r="CT371" s="1">
        <f t="shared" si="498"/>
        <v>1.4822686730306862</v>
      </c>
      <c r="CU371" s="1">
        <f t="shared" si="506"/>
        <v>3.7891098912401944E-2</v>
      </c>
    </row>
    <row r="372" spans="1:99" x14ac:dyDescent="0.2">
      <c r="A372" s="4">
        <f>'PNO-LCCSD_T Default'!A362</f>
        <v>0.93242642410939325</v>
      </c>
      <c r="B372" t="s">
        <v>358</v>
      </c>
      <c r="C372" s="1">
        <f>627.5095*('PNO-LCCSD_T Default'!P362+'PNO-LCCSD_T Default'!J362-'PNO-LCCSD_T Default'!D362)</f>
        <v>0.96715261624326365</v>
      </c>
      <c r="D372" s="1">
        <f t="shared" si="482"/>
        <v>3.4726192133870404E-2</v>
      </c>
      <c r="E372" s="1">
        <f>627.5095*('PNO-LCCSD_T Default'!AB362+'PNO-LCCSD_T Default'!V362-'PNO-LCCSD_T Default'!D362)</f>
        <v>0.90266198341171688</v>
      </c>
      <c r="F372" s="1">
        <f t="shared" si="483"/>
        <v>-2.9764440697676364E-2</v>
      </c>
      <c r="G372" s="1">
        <f t="shared" si="484"/>
        <v>0.93490729982749032</v>
      </c>
      <c r="H372" s="1">
        <f t="shared" si="485"/>
        <v>2.4808757180970753E-3</v>
      </c>
      <c r="I372" s="1">
        <f>627.5095*('PNO-LCCSD_T Default'!R362+'PNO-LCCSD_T Default'!L362-'PNO-LCCSD_T Default'!F362)</f>
        <v>0.94002613674701574</v>
      </c>
      <c r="J372" s="1">
        <f t="shared" si="486"/>
        <v>7.5997126376224911E-3</v>
      </c>
      <c r="K372" s="1">
        <f>627.5095*('PNO-LCCSD_T Default'!AD362+'PNO-LCCSD_T Default'!X362-'PNO-LCCSD_T Default'!F362)</f>
        <v>0.92879054277080297</v>
      </c>
      <c r="L372" s="1">
        <f t="shared" si="487"/>
        <v>-3.6358813385902744E-3</v>
      </c>
      <c r="M372" s="1">
        <f t="shared" si="488"/>
        <v>0.93440833975890936</v>
      </c>
      <c r="N372" s="1">
        <f t="shared" si="489"/>
        <v>1.9819156495161083E-3</v>
      </c>
      <c r="O372" s="1">
        <f>627.5095*('PNO-LCCSD_T Default'!N362+'PNO-LCCSD_T Default'!T362-'PNO-LCCSD_T Default'!H362)</f>
        <v>0.94700596192748243</v>
      </c>
      <c r="P372" s="1">
        <f t="shared" si="507"/>
        <v>1.4579537818089183E-2</v>
      </c>
      <c r="Q372" s="1">
        <f>627.5095*('PNO-LCCSD_T Default'!Z362+'PNO-LCCSD_T Default'!AF362-'PNO-LCCSD_T Default'!H362)</f>
        <v>0.94701851212743826</v>
      </c>
      <c r="R372" s="1">
        <f t="shared" si="508"/>
        <v>1.4592088018045013E-2</v>
      </c>
      <c r="S372" s="1">
        <f t="shared" si="509"/>
        <v>0.94701223702746029</v>
      </c>
      <c r="T372" s="1">
        <f t="shared" si="510"/>
        <v>1.4585812918067043E-2</v>
      </c>
      <c r="U372" s="1">
        <f t="shared" si="511"/>
        <v>0.92224108517491876</v>
      </c>
      <c r="V372" s="1">
        <f t="shared" si="512"/>
        <v>-1.0185338934474486E-2</v>
      </c>
      <c r="W372" s="1">
        <f t="shared" si="513"/>
        <v>0.94592132362904957</v>
      </c>
      <c r="X372" s="1">
        <f t="shared" si="514"/>
        <v>1.3494899519656323E-2</v>
      </c>
      <c r="Y372" s="21">
        <f t="shared" si="515"/>
        <v>0.93408120440198417</v>
      </c>
      <c r="Z372" s="27">
        <f t="shared" si="516"/>
        <v>1.6547802925909183E-3</v>
      </c>
      <c r="AA372" s="1">
        <f t="shared" si="517"/>
        <v>0.9543290571987918</v>
      </c>
      <c r="AB372" s="1">
        <f t="shared" si="518"/>
        <v>2.1902633089398549E-2</v>
      </c>
      <c r="AC372" s="1">
        <f t="shared" si="519"/>
        <v>0.9661429389934163</v>
      </c>
      <c r="AD372" s="1">
        <f t="shared" si="520"/>
        <v>3.3716514884023052E-2</v>
      </c>
      <c r="AE372" s="1">
        <f t="shared" si="521"/>
        <v>0.96023599809610394</v>
      </c>
      <c r="AF372" s="1">
        <f t="shared" si="522"/>
        <v>2.7809573986710689E-2</v>
      </c>
      <c r="AG372" s="24">
        <f>627.5095*('PNO-LCCSD_T Tight'!J362+'PNO-LCCSD_T Tight'!P362-'PNO-LCCSD_T Tight'!D362)</f>
        <v>0.96717042185104363</v>
      </c>
      <c r="AH372" s="1">
        <f t="shared" si="523"/>
        <v>3.4743997741650379E-2</v>
      </c>
      <c r="AI372" s="1">
        <f>627.5095*('PNO-LCCSD_T Tight'!V362+'PNO-LCCSD_T Tight'!AB362-'PNO-LCCSD_T Tight'!D362)</f>
        <v>0.9048736500358382</v>
      </c>
      <c r="AJ372" s="1">
        <f t="shared" si="524"/>
        <v>-2.7552774073555053E-2</v>
      </c>
      <c r="AK372" s="1">
        <f t="shared" si="525"/>
        <v>0.93602203594344091</v>
      </c>
      <c r="AL372" s="1">
        <f t="shared" si="526"/>
        <v>3.5956118340476628E-3</v>
      </c>
      <c r="AM372" s="1">
        <f>627.5095*('PNO-LCCSD_T Tight'!L362+'PNO-LCCSD_T Tight'!R362-'PNO-LCCSD_T Tight'!F362)</f>
        <v>0.94461176780394851</v>
      </c>
      <c r="AN372" s="1">
        <f t="shared" si="527"/>
        <v>1.2185343694555262E-2</v>
      </c>
      <c r="AO372" s="1">
        <f>627.5095*('PNO-LCCSD_T Tight'!X362+'PNO-LCCSD_T Tight'!AD362-'PNO-LCCSD_T Tight'!F362)</f>
        <v>0.93316546994447214</v>
      </c>
      <c r="AP372" s="1">
        <f t="shared" si="528"/>
        <v>7.3904583507888866E-4</v>
      </c>
      <c r="AQ372" s="1">
        <f t="shared" si="529"/>
        <v>0.93888861887421027</v>
      </c>
      <c r="AR372" s="1">
        <f t="shared" si="530"/>
        <v>6.4621947648170197E-3</v>
      </c>
      <c r="AS372" s="1">
        <f>IF((627.5095*('PNO-LCCSD_T Tight'!N362+'PNO-LCCSD_T Tight'!T362-'PNO-LCCSD_T Tight'!H362))&gt;$AS$1,(627.5095*('PNO-LCCSD_T Tight'!N362+'PNO-LCCSD_T Tight'!T362-'PNO-LCCSD_T Tight'!H362)), "")</f>
        <v>0.95301750292658505</v>
      </c>
      <c r="AT372" s="1">
        <f t="shared" si="490"/>
        <v>2.0591078817191799E-2</v>
      </c>
      <c r="AU372" s="1">
        <f>IF((627.5095*('PNO-LCCSD_T Tight'!Z362+'PNO-LCCSD_T Tight'!AF362-'PNO-LCCSD_T Tight'!H362))&gt;$AS$1,(627.5095*('PNO-LCCSD_T Tight'!Z362+'PNO-LCCSD_T Tight'!AF362-'PNO-LCCSD_T Tight'!H362)),"")</f>
        <v>0.9514487291805459</v>
      </c>
      <c r="AV372" s="1">
        <f t="shared" si="491"/>
        <v>1.9022305071152656E-2</v>
      </c>
      <c r="AW372" s="1">
        <f t="shared" si="561"/>
        <v>0.95223311605356553</v>
      </c>
      <c r="AX372" s="1">
        <f t="shared" si="492"/>
        <v>1.9806691944172283E-2</v>
      </c>
      <c r="AY372" s="1">
        <f t="shared" si="531"/>
        <v>0.92982153947077417</v>
      </c>
      <c r="AZ372" s="1">
        <f t="shared" si="532"/>
        <v>-2.604884638619076E-3</v>
      </c>
      <c r="BA372" s="1">
        <f t="shared" si="533"/>
        <v>0.95171455871263066</v>
      </c>
      <c r="BB372" s="1">
        <f t="shared" si="534"/>
        <v>1.9288134603237417E-2</v>
      </c>
      <c r="BC372" s="21">
        <f t="shared" si="535"/>
        <v>0.94076804909170231</v>
      </c>
      <c r="BD372" s="1">
        <f t="shared" si="536"/>
        <v>8.3416249823090594E-3</v>
      </c>
      <c r="BE372" s="1">
        <f t="shared" si="500"/>
        <v>0.96183663485853155</v>
      </c>
      <c r="BF372" s="1">
        <f t="shared" si="501"/>
        <v>2.9410210749138299E-2</v>
      </c>
      <c r="BG372" s="1">
        <f t="shared" si="502"/>
        <v>0.97063116510036096</v>
      </c>
      <c r="BH372" s="1">
        <f t="shared" si="503"/>
        <v>3.8204740990967712E-2</v>
      </c>
      <c r="BI372" s="1">
        <f t="shared" si="504"/>
        <v>0.96623389997944642</v>
      </c>
      <c r="BJ372" s="1">
        <f t="shared" si="505"/>
        <v>3.3807475870053172E-2</v>
      </c>
      <c r="BL372" s="1">
        <f t="shared" si="537"/>
        <v>0.92224810808934177</v>
      </c>
      <c r="BM372" s="1">
        <f t="shared" si="538"/>
        <v>-1.0178316020051481E-2</v>
      </c>
      <c r="BN372" s="1">
        <f t="shared" si="539"/>
        <v>0.94607305857227197</v>
      </c>
      <c r="BO372" s="1">
        <f t="shared" si="540"/>
        <v>1.3646634462878726E-2</v>
      </c>
      <c r="BP372" s="1">
        <f t="shared" si="541"/>
        <v>0.93445709470907479</v>
      </c>
      <c r="BQ372" s="1">
        <f t="shared" si="542"/>
        <v>2.0306705996815388E-3</v>
      </c>
      <c r="BR372" s="1">
        <f t="shared" si="543"/>
        <v>0.95433168720179018</v>
      </c>
      <c r="BS372" s="1">
        <f t="shared" si="544"/>
        <v>2.1905263092396932E-2</v>
      </c>
      <c r="BT372" s="1">
        <f t="shared" si="545"/>
        <v>0.96658797516120021</v>
      </c>
      <c r="BU372" s="1">
        <f t="shared" si="546"/>
        <v>3.416155105180696E-2</v>
      </c>
      <c r="BV372" s="1">
        <f t="shared" si="547"/>
        <v>0.96041035059045143</v>
      </c>
      <c r="BW372" s="1">
        <f t="shared" si="548"/>
        <v>2.7983926481058186E-2</v>
      </c>
      <c r="BX372" s="1">
        <f t="shared" si="549"/>
        <v>0.95584000865240881</v>
      </c>
      <c r="BY372" s="1">
        <f t="shared" si="550"/>
        <v>2.3413584543015564E-2</v>
      </c>
      <c r="BZ372" s="1">
        <f t="shared" si="551"/>
        <v>0.96821548625292098</v>
      </c>
      <c r="CA372" s="1">
        <f t="shared" si="552"/>
        <v>3.5789062143527728E-2</v>
      </c>
      <c r="CB372" s="1">
        <f t="shared" si="553"/>
        <v>0.96183877103754867</v>
      </c>
      <c r="CC372" s="1">
        <f t="shared" si="554"/>
        <v>2.941234692815542E-2</v>
      </c>
      <c r="CD372" s="1">
        <f t="shared" si="555"/>
        <v>0.95901840789961501</v>
      </c>
      <c r="CE372" s="1">
        <f t="shared" si="556"/>
        <v>2.6591983790221763E-2</v>
      </c>
      <c r="CF372" s="1">
        <f t="shared" si="557"/>
        <v>0.96825287749224787</v>
      </c>
      <c r="CG372" s="1">
        <f t="shared" si="558"/>
        <v>3.5826453382854617E-2</v>
      </c>
      <c r="CH372" s="1">
        <f t="shared" si="559"/>
        <v>0.96441125655657689</v>
      </c>
      <c r="CI372" s="1">
        <f t="shared" si="560"/>
        <v>3.1984832447183642E-2</v>
      </c>
      <c r="CJ372" s="1">
        <f t="shared" si="493"/>
        <v>0.92982687053891133</v>
      </c>
      <c r="CK372" s="1">
        <f t="shared" si="560"/>
        <v>-2.5995535704819162E-3</v>
      </c>
      <c r="CL372" s="1">
        <f t="shared" si="494"/>
        <v>0.95175670704174176</v>
      </c>
      <c r="CM372" s="1">
        <f t="shared" si="560"/>
        <v>1.9330282932348508E-2</v>
      </c>
      <c r="CN372" s="1">
        <f t="shared" si="495"/>
        <v>0.94104899131895459</v>
      </c>
      <c r="CO372" s="1">
        <f t="shared" si="560"/>
        <v>8.6225672095613382E-3</v>
      </c>
      <c r="CP372" s="1">
        <f t="shared" si="496"/>
        <v>0.93285249086059652</v>
      </c>
      <c r="CQ372" s="1">
        <f t="shared" si="506"/>
        <v>4.2606675120326898E-4</v>
      </c>
      <c r="CR372" s="1">
        <f t="shared" si="497"/>
        <v>0.95186760782847168</v>
      </c>
      <c r="CS372" s="1">
        <f t="shared" si="506"/>
        <v>1.9441183719078436E-2</v>
      </c>
      <c r="CT372" s="1">
        <f t="shared" si="498"/>
        <v>0.94328209773423033</v>
      </c>
      <c r="CU372" s="1">
        <f t="shared" si="506"/>
        <v>1.0855673624837081E-2</v>
      </c>
    </row>
    <row r="373" spans="1:99" x14ac:dyDescent="0.2">
      <c r="A373" s="4">
        <f>'PNO-LCCSD_T Default'!A363</f>
        <v>0.40023365424983437</v>
      </c>
      <c r="B373" t="s">
        <v>359</v>
      </c>
      <c r="C373" s="1">
        <f>627.5095*('PNO-LCCSD_T Default'!P363+'PNO-LCCSD_T Default'!J363-'PNO-LCCSD_T Default'!D363)</f>
        <v>0.43163006080340371</v>
      </c>
      <c r="D373" s="1">
        <f t="shared" si="482"/>
        <v>3.1396406553569345E-2</v>
      </c>
      <c r="E373" s="1">
        <f>627.5095*('PNO-LCCSD_T Default'!AB363+'PNO-LCCSD_T Default'!V363-'PNO-LCCSD_T Default'!D363)</f>
        <v>0.40287199948968083</v>
      </c>
      <c r="F373" s="1">
        <f t="shared" si="483"/>
        <v>2.6383452398464624E-3</v>
      </c>
      <c r="G373" s="1">
        <f t="shared" si="484"/>
        <v>0.4172510301465423</v>
      </c>
      <c r="H373" s="1">
        <f t="shared" si="485"/>
        <v>1.7017375896707931E-2</v>
      </c>
      <c r="I373" s="1">
        <f>627.5095*('PNO-LCCSD_T Default'!R363+'PNO-LCCSD_T Default'!L363-'PNO-LCCSD_T Default'!F363)</f>
        <v>0.41670894725147939</v>
      </c>
      <c r="J373" s="1">
        <f t="shared" si="486"/>
        <v>1.6475293001645019E-2</v>
      </c>
      <c r="K373" s="1">
        <f>627.5095*('PNO-LCCSD_T Default'!AD363+'PNO-LCCSD_T Default'!X363-'PNO-LCCSD_T Default'!F363)</f>
        <v>0.40909746285677911</v>
      </c>
      <c r="L373" s="1">
        <f t="shared" si="487"/>
        <v>8.8638086069447453E-3</v>
      </c>
      <c r="M373" s="1">
        <f t="shared" si="488"/>
        <v>0.41290320505412925</v>
      </c>
      <c r="N373" s="1">
        <f t="shared" si="489"/>
        <v>1.2669550804294882E-2</v>
      </c>
      <c r="O373" s="1">
        <f>627.5095*('PNO-LCCSD_T Default'!N363+'PNO-LCCSD_T Default'!T363-'PNO-LCCSD_T Default'!H363)</f>
        <v>0.41339698349783693</v>
      </c>
      <c r="P373" s="1">
        <f t="shared" si="507"/>
        <v>1.3163329248002564E-2</v>
      </c>
      <c r="Q373" s="1">
        <f>627.5095*('PNO-LCCSD_T Default'!Z363+'PNO-LCCSD_T Default'!AF363-'PNO-LCCSD_T Default'!H363)</f>
        <v>0.4140433182961864</v>
      </c>
      <c r="R373" s="1">
        <f t="shared" si="508"/>
        <v>1.3809664046352033E-2</v>
      </c>
      <c r="S373" s="1">
        <f t="shared" si="509"/>
        <v>0.41372015089701164</v>
      </c>
      <c r="T373" s="1">
        <f t="shared" si="510"/>
        <v>1.3486496647177271E-2</v>
      </c>
      <c r="U373" s="1">
        <f t="shared" si="511"/>
        <v>0.40692615276571525</v>
      </c>
      <c r="V373" s="1">
        <f t="shared" si="512"/>
        <v>6.6924985158808847E-3</v>
      </c>
      <c r="W373" s="1">
        <f t="shared" si="513"/>
        <v>0.41317909044355672</v>
      </c>
      <c r="X373" s="1">
        <f t="shared" si="514"/>
        <v>1.2945436193722348E-2</v>
      </c>
      <c r="Y373" s="21">
        <f t="shared" si="515"/>
        <v>0.41005262160463596</v>
      </c>
      <c r="Z373" s="27">
        <f t="shared" si="516"/>
        <v>9.8189673548015888E-3</v>
      </c>
      <c r="AA373" s="1">
        <f t="shared" si="517"/>
        <v>0.40992213628090057</v>
      </c>
      <c r="AB373" s="1">
        <f t="shared" si="518"/>
        <v>9.6884820310662034E-3</v>
      </c>
      <c r="AC373" s="1">
        <f t="shared" si="519"/>
        <v>0.41923241252769566</v>
      </c>
      <c r="AD373" s="1">
        <f t="shared" si="520"/>
        <v>1.8998758277861294E-2</v>
      </c>
      <c r="AE373" s="1">
        <f t="shared" si="521"/>
        <v>0.41457727440429809</v>
      </c>
      <c r="AF373" s="1">
        <f t="shared" si="522"/>
        <v>1.4343620154463721E-2</v>
      </c>
      <c r="AG373" s="24">
        <f>627.5095*('PNO-LCCSD_T Tight'!J363+'PNO-LCCSD_T Tight'!P363-'PNO-LCCSD_T Tight'!D363)</f>
        <v>0.42988187267413797</v>
      </c>
      <c r="AH373" s="1">
        <f t="shared" si="523"/>
        <v>2.9648218424303596E-2</v>
      </c>
      <c r="AI373" s="1">
        <f>627.5095*('PNO-LCCSD_T Tight'!V363+'PNO-LCCSD_T Tight'!AB363-'PNO-LCCSD_T Tight'!D363)</f>
        <v>0.40377191771200499</v>
      </c>
      <c r="AJ373" s="1">
        <f t="shared" si="524"/>
        <v>3.538263462170621E-3</v>
      </c>
      <c r="AK373" s="1">
        <f t="shared" si="525"/>
        <v>0.41682689519307148</v>
      </c>
      <c r="AL373" s="1">
        <f t="shared" si="526"/>
        <v>1.6593240943237109E-2</v>
      </c>
      <c r="AM373" s="1">
        <f>627.5095*('PNO-LCCSD_T Tight'!L363+'PNO-LCCSD_T Tight'!R363-'PNO-LCCSD_T Tight'!F363)</f>
        <v>0.41793224125586431</v>
      </c>
      <c r="AN373" s="1">
        <f t="shared" si="527"/>
        <v>1.7698587006029942E-2</v>
      </c>
      <c r="AO373" s="1">
        <f>627.5095*('PNO-LCCSD_T Tight'!X363+'PNO-LCCSD_T Tight'!AD363-'PNO-LCCSD_T Tight'!F363)</f>
        <v>0.41021547770372918</v>
      </c>
      <c r="AP373" s="1">
        <f t="shared" si="528"/>
        <v>9.9818234538948114E-3</v>
      </c>
      <c r="AQ373" s="1">
        <f t="shared" si="529"/>
        <v>0.41407385947979675</v>
      </c>
      <c r="AR373" s="1">
        <f t="shared" si="530"/>
        <v>1.3840205229962377E-2</v>
      </c>
      <c r="AS373" s="1">
        <f>IF((627.5095*('PNO-LCCSD_T Tight'!N363+'PNO-LCCSD_T Tight'!T363-'PNO-LCCSD_T Tight'!H363))&gt;$AS$1,(627.5095*('PNO-LCCSD_T Tight'!N363+'PNO-LCCSD_T Tight'!T363-'PNO-LCCSD_T Tight'!H363)), "")</f>
        <v>0.41729381751652794</v>
      </c>
      <c r="AT373" s="1">
        <f t="shared" si="490"/>
        <v>1.7060163266693573E-2</v>
      </c>
      <c r="AU373" s="1">
        <f>IF((627.5095*('PNO-LCCSD_T Tight'!Z363+'PNO-LCCSD_T Tight'!AF363-'PNO-LCCSD_T Tight'!H363))&gt;$AS$1,(627.5095*('PNO-LCCSD_T Tight'!Z363+'PNO-LCCSD_T Tight'!AF363-'PNO-LCCSD_T Tight'!H363)),"")</f>
        <v>0.41632117776901478</v>
      </c>
      <c r="AV373" s="1">
        <f t="shared" si="491"/>
        <v>1.6087523519180413E-2</v>
      </c>
      <c r="AW373" s="1">
        <f t="shared" si="561"/>
        <v>0.41680749764277136</v>
      </c>
      <c r="AX373" s="1">
        <f t="shared" si="492"/>
        <v>1.6573843392936993E-2</v>
      </c>
      <c r="AY373" s="1">
        <f t="shared" si="531"/>
        <v>0.41009765250759189</v>
      </c>
      <c r="AZ373" s="1">
        <f t="shared" si="532"/>
        <v>9.8639982577575225E-3</v>
      </c>
      <c r="BA373" s="1">
        <f t="shared" si="533"/>
        <v>0.41444009692778166</v>
      </c>
      <c r="BB373" s="1">
        <f t="shared" si="534"/>
        <v>1.4206442677947295E-2</v>
      </c>
      <c r="BC373" s="21">
        <f t="shared" si="535"/>
        <v>0.41226887471768681</v>
      </c>
      <c r="BD373" s="1">
        <f t="shared" si="536"/>
        <v>1.2035220467852437E-2</v>
      </c>
      <c r="BE373" s="1">
        <f t="shared" si="500"/>
        <v>0.41662399588837173</v>
      </c>
      <c r="BF373" s="1">
        <f t="shared" si="501"/>
        <v>1.6390341638537365E-2</v>
      </c>
      <c r="BG373" s="1">
        <f t="shared" si="502"/>
        <v>0.42272715816537998</v>
      </c>
      <c r="BH373" s="1">
        <f t="shared" si="503"/>
        <v>2.249350391554561E-2</v>
      </c>
      <c r="BI373" s="1">
        <f t="shared" si="504"/>
        <v>0.41967557702687586</v>
      </c>
      <c r="BJ373" s="1">
        <f t="shared" si="505"/>
        <v>1.9441922777041487E-2</v>
      </c>
      <c r="BL373" s="1">
        <f t="shared" si="537"/>
        <v>0.40623662979188874</v>
      </c>
      <c r="BM373" s="1">
        <f t="shared" si="538"/>
        <v>6.0029755420543673E-3</v>
      </c>
      <c r="BN373" s="1">
        <f t="shared" si="539"/>
        <v>0.41324083077950063</v>
      </c>
      <c r="BO373" s="1">
        <f t="shared" si="540"/>
        <v>1.3007176529666264E-2</v>
      </c>
      <c r="BP373" s="1">
        <f t="shared" si="541"/>
        <v>0.40990960280796579</v>
      </c>
      <c r="BQ373" s="1">
        <f t="shared" si="542"/>
        <v>9.6759485581314197E-3</v>
      </c>
      <c r="BR373" s="1">
        <f t="shared" si="543"/>
        <v>0.4096639176298662</v>
      </c>
      <c r="BS373" s="1">
        <f t="shared" si="544"/>
        <v>9.4302633800318336E-3</v>
      </c>
      <c r="BT373" s="1">
        <f t="shared" si="545"/>
        <v>0.41941349594805116</v>
      </c>
      <c r="BU373" s="1">
        <f t="shared" si="546"/>
        <v>1.9179841698216793E-2</v>
      </c>
      <c r="BV373" s="1">
        <f t="shared" si="547"/>
        <v>0.41451093674283768</v>
      </c>
      <c r="BW373" s="1">
        <f t="shared" si="548"/>
        <v>1.4277282493003307E-2</v>
      </c>
      <c r="BX373" s="1">
        <f t="shared" si="549"/>
        <v>0.41032520792604132</v>
      </c>
      <c r="BY373" s="1">
        <f t="shared" si="550"/>
        <v>1.0091553676206955E-2</v>
      </c>
      <c r="BZ373" s="1">
        <f t="shared" si="551"/>
        <v>0.41976205302573133</v>
      </c>
      <c r="CA373" s="1">
        <f t="shared" si="552"/>
        <v>1.952839877589696E-2</v>
      </c>
      <c r="CB373" s="1">
        <f t="shared" si="553"/>
        <v>0.41499606376740594</v>
      </c>
      <c r="CC373" s="1">
        <f t="shared" si="554"/>
        <v>1.4762409517571573E-2</v>
      </c>
      <c r="CD373" s="1">
        <f t="shared" si="555"/>
        <v>0.41172790045519075</v>
      </c>
      <c r="CE373" s="1">
        <f t="shared" si="556"/>
        <v>1.1494246205356384E-2</v>
      </c>
      <c r="CF373" s="1">
        <f t="shared" si="557"/>
        <v>0.41976981894129561</v>
      </c>
      <c r="CG373" s="1">
        <f t="shared" si="558"/>
        <v>1.9536164691461244E-2</v>
      </c>
      <c r="CH373" s="1">
        <f t="shared" si="559"/>
        <v>0.41587800238103545</v>
      </c>
      <c r="CI373" s="1">
        <f t="shared" si="560"/>
        <v>1.564434813120108E-2</v>
      </c>
      <c r="CJ373" s="1">
        <f t="shared" si="493"/>
        <v>0.40957423819065775</v>
      </c>
      <c r="CK373" s="1">
        <f t="shared" si="560"/>
        <v>9.3405839408233771E-3</v>
      </c>
      <c r="CL373" s="1">
        <f t="shared" si="494"/>
        <v>0.41445724691277208</v>
      </c>
      <c r="CM373" s="1">
        <f t="shared" si="560"/>
        <v>1.4223592662937712E-2</v>
      </c>
      <c r="CN373" s="1">
        <f t="shared" si="495"/>
        <v>0.41216198177972718</v>
      </c>
      <c r="CO373" s="1">
        <f t="shared" si="560"/>
        <v>1.1928327529892813E-2</v>
      </c>
      <c r="CP373" s="1">
        <f t="shared" si="496"/>
        <v>0.41090620963238417</v>
      </c>
      <c r="CQ373" s="1">
        <f t="shared" si="506"/>
        <v>1.0672555382549798E-2</v>
      </c>
      <c r="CR373" s="1">
        <f t="shared" si="497"/>
        <v>0.41447920870656801</v>
      </c>
      <c r="CS373" s="1">
        <f t="shared" si="506"/>
        <v>1.4245554456733645E-2</v>
      </c>
      <c r="CT373" s="1">
        <f t="shared" si="498"/>
        <v>0.41292577177565526</v>
      </c>
      <c r="CU373" s="1">
        <f t="shared" si="506"/>
        <v>1.269211752582089E-2</v>
      </c>
    </row>
    <row r="374" spans="1:99" x14ac:dyDescent="0.2">
      <c r="A374" s="4">
        <f>'PNO-LCCSD_T Default'!A364</f>
        <v>9.1672798518032506E-2</v>
      </c>
      <c r="B374" t="s">
        <v>360</v>
      </c>
      <c r="C374" s="1">
        <f>627.5095*('PNO-LCCSD_T Default'!P364+'PNO-LCCSD_T Default'!J364-'PNO-LCCSD_T Default'!D364)</f>
        <v>0.11006723831536359</v>
      </c>
      <c r="D374" s="1">
        <f t="shared" si="482"/>
        <v>1.8394439797331089E-2</v>
      </c>
      <c r="E374" s="1">
        <f>627.5095*('PNO-LCCSD_T Default'!AB364+'PNO-LCCSD_T Default'!V364-'PNO-LCCSD_T Default'!D364)</f>
        <v>9.9198901804541953E-2</v>
      </c>
      <c r="F374" s="1">
        <f t="shared" si="483"/>
        <v>7.5261032865094474E-3</v>
      </c>
      <c r="G374" s="1">
        <f t="shared" si="484"/>
        <v>0.10463307005995277</v>
      </c>
      <c r="H374" s="1">
        <f t="shared" si="485"/>
        <v>1.2960271541920268E-2</v>
      </c>
      <c r="I374" s="1">
        <f>627.5095*('PNO-LCCSD_T Default'!R364+'PNO-LCCSD_T Default'!L364-'PNO-LCCSD_T Default'!F364)</f>
        <v>0.10133411455981468</v>
      </c>
      <c r="J374" s="1">
        <f t="shared" si="486"/>
        <v>9.6613160417821781E-3</v>
      </c>
      <c r="K374" s="1">
        <f>627.5095*('PNO-LCCSD_T Default'!AD364+'PNO-LCCSD_T Default'!X364-'PNO-LCCSD_T Default'!F364)</f>
        <v>9.9057941197739668E-2</v>
      </c>
      <c r="L374" s="1">
        <f t="shared" si="487"/>
        <v>7.3851426797071629E-3</v>
      </c>
      <c r="M374" s="1">
        <f t="shared" si="488"/>
        <v>0.10019602787877718</v>
      </c>
      <c r="N374" s="1">
        <f t="shared" si="489"/>
        <v>8.5232293607446774E-3</v>
      </c>
      <c r="O374" s="1">
        <f>627.5095*('PNO-LCCSD_T Default'!N364+'PNO-LCCSD_T Default'!T364-'PNO-LCCSD_T Default'!H364)</f>
        <v>9.6623912805749029E-2</v>
      </c>
      <c r="P374" s="1">
        <f t="shared" si="507"/>
        <v>4.9511142877165237E-3</v>
      </c>
      <c r="Q374" s="1">
        <f>627.5095*('PNO-LCCSD_T Default'!Z364+'PNO-LCCSD_T Default'!AF364-'PNO-LCCSD_T Default'!H364)</f>
        <v>9.9504181412751191E-2</v>
      </c>
      <c r="R374" s="1">
        <f t="shared" si="508"/>
        <v>7.8313828947186859E-3</v>
      </c>
      <c r="S374" s="1">
        <f t="shared" si="509"/>
        <v>9.806404710925011E-2</v>
      </c>
      <c r="T374" s="1">
        <f t="shared" si="510"/>
        <v>6.3912485912176048E-3</v>
      </c>
      <c r="U374" s="1">
        <f t="shared" si="511"/>
        <v>9.5608378700894045E-2</v>
      </c>
      <c r="V374" s="1">
        <f t="shared" si="512"/>
        <v>3.9355801828615394E-3</v>
      </c>
      <c r="W374" s="1">
        <f t="shared" si="513"/>
        <v>9.8965522582859719E-2</v>
      </c>
      <c r="X374" s="1">
        <f t="shared" si="514"/>
        <v>7.2927240648272135E-3</v>
      </c>
      <c r="Y374" s="21">
        <f t="shared" si="515"/>
        <v>9.7286950641876896E-2</v>
      </c>
      <c r="Z374" s="27">
        <f t="shared" si="516"/>
        <v>5.6141521238443903E-3</v>
      </c>
      <c r="AA374" s="1">
        <f t="shared" si="517"/>
        <v>9.1682061785089988E-2</v>
      </c>
      <c r="AB374" s="1">
        <f t="shared" si="518"/>
        <v>9.2632670574827047E-6</v>
      </c>
      <c r="AC374" s="1">
        <f t="shared" si="519"/>
        <v>9.9972367867845247E-2</v>
      </c>
      <c r="AD374" s="1">
        <f t="shared" si="520"/>
        <v>8.299569349812741E-3</v>
      </c>
      <c r="AE374" s="1">
        <f t="shared" si="521"/>
        <v>9.582721482646761E-2</v>
      </c>
      <c r="AF374" s="1">
        <f t="shared" si="522"/>
        <v>4.1544163084351049E-3</v>
      </c>
      <c r="AG374" s="24">
        <f>627.5095*('PNO-LCCSD_T Tight'!J364+'PNO-LCCSD_T Tight'!P364-'PNO-LCCSD_T Tight'!D364)</f>
        <v>0.10771384867844794</v>
      </c>
      <c r="AH374" s="1">
        <f t="shared" si="523"/>
        <v>1.6041050160415432E-2</v>
      </c>
      <c r="AI374" s="1">
        <f>627.5095*('PNO-LCCSD_T Tight'!V364+'PNO-LCCSD_T Tight'!AB364-'PNO-LCCSD_T Tight'!D364)</f>
        <v>9.9015414288526588E-2</v>
      </c>
      <c r="AJ374" s="1">
        <f t="shared" si="524"/>
        <v>7.342615770494082E-3</v>
      </c>
      <c r="AK374" s="1">
        <f t="shared" si="525"/>
        <v>0.10336463148348726</v>
      </c>
      <c r="AL374" s="1">
        <f t="shared" si="526"/>
        <v>1.1691832965454757E-2</v>
      </c>
      <c r="AM374" s="1">
        <f>627.5095*('PNO-LCCSD_T Tight'!L364+'PNO-LCCSD_T Tight'!R364-'PNO-LCCSD_T Tight'!F364)</f>
        <v>0.10155687290435744</v>
      </c>
      <c r="AN374" s="1">
        <f t="shared" si="527"/>
        <v>9.884074386324937E-3</v>
      </c>
      <c r="AO374" s="1">
        <f>627.5095*('PNO-LCCSD_T Tight'!X364+'PNO-LCCSD_T Tight'!AD364-'PNO-LCCSD_T Tight'!F364)</f>
        <v>9.9483668147235194E-2</v>
      </c>
      <c r="AP374" s="1">
        <f t="shared" si="528"/>
        <v>7.810869629202688E-3</v>
      </c>
      <c r="AQ374" s="1">
        <f t="shared" si="529"/>
        <v>0.10052027052579632</v>
      </c>
      <c r="AR374" s="1">
        <f t="shared" si="530"/>
        <v>8.8474720077638125E-3</v>
      </c>
      <c r="AS374" s="1">
        <f>IF((627.5095*('PNO-LCCSD_T Tight'!N364+'PNO-LCCSD_T Tight'!T364-'PNO-LCCSD_T Tight'!H364))&gt;$AS$1,(627.5095*('PNO-LCCSD_T Tight'!N364+'PNO-LCCSD_T Tight'!T364-'PNO-LCCSD_T Tight'!H364)), "")</f>
        <v>0.10019444187527637</v>
      </c>
      <c r="AT374" s="1">
        <f t="shared" si="490"/>
        <v>8.5216433572438688E-3</v>
      </c>
      <c r="AU374" s="1">
        <f>IF((627.5095*('PNO-LCCSD_T Tight'!Z364+'PNO-LCCSD_T Tight'!AF364-'PNO-LCCSD_T Tight'!H364))&gt;$AS$1,(627.5095*('PNO-LCCSD_T Tight'!Z364+'PNO-LCCSD_T Tight'!AF364-'PNO-LCCSD_T Tight'!H364)),"")</f>
        <v>9.9905787490310441E-2</v>
      </c>
      <c r="AV374" s="1">
        <f t="shared" si="491"/>
        <v>8.2329889722779354E-3</v>
      </c>
      <c r="AW374" s="1">
        <f t="shared" si="561"/>
        <v>0.1000501146827934</v>
      </c>
      <c r="AX374" s="1">
        <f t="shared" si="492"/>
        <v>8.3773161647608951E-3</v>
      </c>
      <c r="AY374" s="1">
        <f t="shared" si="531"/>
        <v>9.7520148135649548E-2</v>
      </c>
      <c r="AZ374" s="1">
        <f t="shared" si="532"/>
        <v>5.8473496176170425E-3</v>
      </c>
      <c r="BA374" s="1">
        <f t="shared" si="533"/>
        <v>9.9790671458413777E-2</v>
      </c>
      <c r="BB374" s="1">
        <f t="shared" si="534"/>
        <v>8.1178729403812711E-3</v>
      </c>
      <c r="BC374" s="21">
        <f t="shared" si="535"/>
        <v>9.8655409797031662E-2</v>
      </c>
      <c r="BD374" s="1">
        <f t="shared" si="536"/>
        <v>6.9826112789991568E-3</v>
      </c>
      <c r="BE374" s="1">
        <f t="shared" si="500"/>
        <v>9.87650060414864E-2</v>
      </c>
      <c r="BF374" s="1">
        <f t="shared" si="501"/>
        <v>7.0922075234538945E-3</v>
      </c>
      <c r="BG374" s="1">
        <f t="shared" si="502"/>
        <v>0.10034866680107792</v>
      </c>
      <c r="BH374" s="1">
        <f t="shared" si="503"/>
        <v>8.6758682830454098E-3</v>
      </c>
      <c r="BI374" s="1">
        <f t="shared" si="504"/>
        <v>9.9556836421282144E-2</v>
      </c>
      <c r="BJ374" s="1">
        <f t="shared" si="505"/>
        <v>7.8840379032496383E-3</v>
      </c>
      <c r="BL374" s="1">
        <f t="shared" si="537"/>
        <v>9.4680151244218594E-2</v>
      </c>
      <c r="BM374" s="1">
        <f t="shared" si="538"/>
        <v>3.0073527261860883E-3</v>
      </c>
      <c r="BN374" s="1">
        <f t="shared" si="539"/>
        <v>9.8952934126931971E-2</v>
      </c>
      <c r="BO374" s="1">
        <f t="shared" si="540"/>
        <v>7.2801356088994656E-3</v>
      </c>
      <c r="BP374" s="1">
        <f t="shared" si="541"/>
        <v>9.6859231687398961E-2</v>
      </c>
      <c r="BQ374" s="1">
        <f t="shared" si="542"/>
        <v>5.1864331693664556E-3</v>
      </c>
      <c r="BR374" s="1">
        <f t="shared" si="543"/>
        <v>9.1334450971797321E-2</v>
      </c>
      <c r="BS374" s="1">
        <f t="shared" si="544"/>
        <v>-3.3834754623518482E-4</v>
      </c>
      <c r="BT374" s="1">
        <f t="shared" si="545"/>
        <v>9.993544612743778E-2</v>
      </c>
      <c r="BU374" s="1">
        <f t="shared" si="546"/>
        <v>8.2626476094052742E-3</v>
      </c>
      <c r="BV374" s="1">
        <f t="shared" si="547"/>
        <v>9.5628822196526866E-2</v>
      </c>
      <c r="BW374" s="1">
        <f t="shared" si="548"/>
        <v>3.9560236784943609E-3</v>
      </c>
      <c r="BX374" s="1">
        <f t="shared" si="549"/>
        <v>9.1755459980521203E-2</v>
      </c>
      <c r="BY374" s="1">
        <f t="shared" si="550"/>
        <v>8.2661462488697879E-5</v>
      </c>
      <c r="BZ374" s="1">
        <f t="shared" si="551"/>
        <v>0.10017404876159468</v>
      </c>
      <c r="CA374" s="1">
        <f t="shared" si="552"/>
        <v>8.5012502435621723E-3</v>
      </c>
      <c r="CB374" s="1">
        <f t="shared" si="553"/>
        <v>9.5943209238362581E-2</v>
      </c>
      <c r="CC374" s="1">
        <f t="shared" si="554"/>
        <v>4.2704107203300756E-3</v>
      </c>
      <c r="CD374" s="1">
        <f t="shared" si="555"/>
        <v>9.2654975195022776E-2</v>
      </c>
      <c r="CE374" s="1">
        <f t="shared" si="556"/>
        <v>9.8217667699027067E-4</v>
      </c>
      <c r="CF374" s="1">
        <f t="shared" si="557"/>
        <v>0.10017981879945598</v>
      </c>
      <c r="CG374" s="1">
        <f t="shared" si="558"/>
        <v>8.5070202814234719E-3</v>
      </c>
      <c r="CH374" s="1">
        <f t="shared" si="559"/>
        <v>9.6524972652341196E-2</v>
      </c>
      <c r="CI374" s="1">
        <f t="shared" si="560"/>
        <v>4.8521741343086899E-3</v>
      </c>
      <c r="CJ374" s="1">
        <f t="shared" si="493"/>
        <v>9.6815534136352188E-2</v>
      </c>
      <c r="CK374" s="1">
        <f t="shared" si="560"/>
        <v>5.1427356183196826E-3</v>
      </c>
      <c r="CL374" s="1">
        <f t="shared" si="494"/>
        <v>9.9787174687187757E-2</v>
      </c>
      <c r="CM374" s="1">
        <f t="shared" si="560"/>
        <v>8.1143761691552518E-3</v>
      </c>
      <c r="CN374" s="1">
        <f t="shared" si="495"/>
        <v>9.8335730588916051E-2</v>
      </c>
      <c r="CO374" s="1">
        <f t="shared" si="560"/>
        <v>6.6629320708835454E-3</v>
      </c>
      <c r="CP374" s="1">
        <f t="shared" si="496"/>
        <v>9.7667384078882633E-2</v>
      </c>
      <c r="CQ374" s="1">
        <f t="shared" si="506"/>
        <v>5.9945855608501269E-3</v>
      </c>
      <c r="CR374" s="1">
        <f t="shared" si="497"/>
        <v>9.9805564765347465E-2</v>
      </c>
      <c r="CS374" s="1">
        <f t="shared" si="506"/>
        <v>8.1327662473149598E-3</v>
      </c>
      <c r="CT374" s="1">
        <f t="shared" si="498"/>
        <v>9.8837354217370166E-2</v>
      </c>
      <c r="CU374" s="1">
        <f t="shared" si="506"/>
        <v>7.1645556993376602E-3</v>
      </c>
    </row>
    <row r="375" spans="1:99" x14ac:dyDescent="0.2">
      <c r="A375" s="4">
        <f>'PNO-LCCSD_T Default'!A365</f>
        <v>3.6547803687566596</v>
      </c>
      <c r="B375" t="s">
        <v>361</v>
      </c>
      <c r="C375" s="1">
        <f>627.5095*('PNO-LCCSD_T Default'!P365+'PNO-LCCSD_T Default'!J365-'PNO-LCCSD_T Default'!D365)</f>
        <v>3.4741451714662279</v>
      </c>
      <c r="D375" s="1">
        <f t="shared" si="482"/>
        <v>-0.18063519729043165</v>
      </c>
      <c r="E375" s="1">
        <f>627.5095*('PNO-LCCSD_T Default'!AB365+'PNO-LCCSD_T Default'!V365-'PNO-LCCSD_T Default'!D365)</f>
        <v>2.9793679129161714</v>
      </c>
      <c r="F375" s="1">
        <f t="shared" si="483"/>
        <v>-0.67541245584048815</v>
      </c>
      <c r="G375" s="1">
        <f t="shared" si="484"/>
        <v>3.2267565421911995</v>
      </c>
      <c r="H375" s="1">
        <f t="shared" si="485"/>
        <v>-0.42802382656546012</v>
      </c>
      <c r="I375" s="1">
        <f>627.5095*('PNO-LCCSD_T Default'!R365+'PNO-LCCSD_T Default'!L365-'PNO-LCCSD_T Default'!F365)</f>
        <v>3.4853928080256811</v>
      </c>
      <c r="J375" s="1">
        <f t="shared" si="486"/>
        <v>-0.16938756073097849</v>
      </c>
      <c r="K375" s="1">
        <f>627.5095*('PNO-LCCSD_T Default'!AD365+'PNO-LCCSD_T Default'!X365-'PNO-LCCSD_T Default'!F365)</f>
        <v>3.3681889919816608</v>
      </c>
      <c r="L375" s="1">
        <f t="shared" si="487"/>
        <v>-0.2865913767749988</v>
      </c>
      <c r="M375" s="1">
        <f t="shared" si="488"/>
        <v>3.4267909000036711</v>
      </c>
      <c r="N375" s="1">
        <f t="shared" si="489"/>
        <v>-0.22798946875298842</v>
      </c>
      <c r="O375" s="1">
        <f>627.5095*('PNO-LCCSD_T Default'!N365+'PNO-LCCSD_T Default'!T365-'PNO-LCCSD_T Default'!H365)</f>
        <v>3.5485975979937372</v>
      </c>
      <c r="P375" s="1">
        <f t="shared" si="507"/>
        <v>-0.10618277076292237</v>
      </c>
      <c r="Q375" s="1">
        <f>627.5095*('PNO-LCCSD_T Default'!Z365+'PNO-LCCSD_T Default'!AF365-'PNO-LCCSD_T Default'!H365)</f>
        <v>3.5117941658010805</v>
      </c>
      <c r="R375" s="1">
        <f t="shared" si="508"/>
        <v>-0.14298620295557907</v>
      </c>
      <c r="S375" s="1">
        <f t="shared" si="509"/>
        <v>3.5301958818974088</v>
      </c>
      <c r="T375" s="1">
        <f t="shared" si="510"/>
        <v>-0.12458448685925072</v>
      </c>
      <c r="U375" s="1">
        <f t="shared" si="511"/>
        <v>3.4927671448356512</v>
      </c>
      <c r="V375" s="1">
        <f t="shared" si="512"/>
        <v>-0.16201322392100836</v>
      </c>
      <c r="W375" s="1">
        <f t="shared" si="513"/>
        <v>3.6231134448379412</v>
      </c>
      <c r="X375" s="1">
        <f t="shared" si="514"/>
        <v>-3.1666923918718393E-2</v>
      </c>
      <c r="Y375" s="21">
        <f t="shared" si="515"/>
        <v>3.5579402948367966</v>
      </c>
      <c r="Z375" s="27">
        <f t="shared" si="516"/>
        <v>-9.6840073919862935E-2</v>
      </c>
      <c r="AA375" s="1">
        <f t="shared" si="517"/>
        <v>3.6149108202553042</v>
      </c>
      <c r="AB375" s="1">
        <f t="shared" si="518"/>
        <v>-3.9869548501355379E-2</v>
      </c>
      <c r="AC375" s="1">
        <f t="shared" si="519"/>
        <v>3.6624618891526026</v>
      </c>
      <c r="AD375" s="1">
        <f t="shared" si="520"/>
        <v>7.6815203959430534E-3</v>
      </c>
      <c r="AE375" s="1">
        <f t="shared" si="521"/>
        <v>3.6386863547039532</v>
      </c>
      <c r="AF375" s="1">
        <f t="shared" si="522"/>
        <v>-1.6094014052706385E-2</v>
      </c>
      <c r="AG375" s="24">
        <f>627.5095*('PNO-LCCSD_T Tight'!J365+'PNO-LCCSD_T Tight'!P365-'PNO-LCCSD_T Tight'!D365)</f>
        <v>4.037372838628313</v>
      </c>
      <c r="AH375" s="1">
        <f t="shared" si="523"/>
        <v>0.38259246987165341</v>
      </c>
      <c r="AI375" s="1">
        <f>627.5095*('PNO-LCCSD_T Tight'!V365+'PNO-LCCSD_T Tight'!AB365-'PNO-LCCSD_T Tight'!D365)</f>
        <v>3.0715037980413138</v>
      </c>
      <c r="AJ375" s="1">
        <f t="shared" si="524"/>
        <v>-0.58327657071534578</v>
      </c>
      <c r="AK375" s="1">
        <f t="shared" si="525"/>
        <v>3.5544383183348134</v>
      </c>
      <c r="AL375" s="1">
        <f t="shared" si="526"/>
        <v>-0.10034205042184619</v>
      </c>
      <c r="AM375" s="1">
        <f>627.5095*('PNO-LCCSD_T Tight'!L365+'PNO-LCCSD_T Tight'!R365-'PNO-LCCSD_T Tight'!F365)</f>
        <v>3.7416575089338115</v>
      </c>
      <c r="AN375" s="1">
        <f t="shared" si="527"/>
        <v>8.6877140177151979E-2</v>
      </c>
      <c r="AO375" s="1">
        <f>627.5095*('PNO-LCCSD_T Tight'!X365+'PNO-LCCSD_T Tight'!AD365-'PNO-LCCSD_T Tight'!F365)</f>
        <v>3.417169739827481</v>
      </c>
      <c r="AP375" s="1">
        <f t="shared" si="528"/>
        <v>-0.23761062892917861</v>
      </c>
      <c r="AQ375" s="1">
        <f t="shared" si="529"/>
        <v>3.5794136243806465</v>
      </c>
      <c r="AR375" s="1">
        <f t="shared" si="530"/>
        <v>-7.5366744376013095E-2</v>
      </c>
      <c r="AS375" s="1">
        <f>IF((627.5095*('PNO-LCCSD_T Tight'!N365+'PNO-LCCSD_T Tight'!T365-'PNO-LCCSD_T Tight'!H365))&gt;$AS$1,(627.5095*('PNO-LCCSD_T Tight'!N365+'PNO-LCCSD_T Tight'!T365-'PNO-LCCSD_T Tight'!H365)), "")</f>
        <v>3.6652139634561069</v>
      </c>
      <c r="AT375" s="1">
        <f t="shared" si="490"/>
        <v>1.0433594699447379E-2</v>
      </c>
      <c r="AU375" s="1">
        <f>IF((627.5095*('PNO-LCCSD_T Tight'!Z365+'PNO-LCCSD_T Tight'!AF365-'PNO-LCCSD_T Tight'!H365))&gt;$AS$1,(627.5095*('PNO-LCCSD_T Tight'!Z365+'PNO-LCCSD_T Tight'!AF365-'PNO-LCCSD_T Tight'!H365)),"")</f>
        <v>3.5452655225450225</v>
      </c>
      <c r="AV375" s="1">
        <f t="shared" si="491"/>
        <v>-0.1095148462116371</v>
      </c>
      <c r="AW375" s="1">
        <f t="shared" si="561"/>
        <v>3.6052397430005647</v>
      </c>
      <c r="AX375" s="1">
        <f t="shared" si="492"/>
        <v>-4.9540625756094858E-2</v>
      </c>
      <c r="AY375" s="1">
        <f t="shared" si="531"/>
        <v>3.5477763829290967</v>
      </c>
      <c r="AZ375" s="1">
        <f t="shared" si="532"/>
        <v>-0.10700398582756288</v>
      </c>
      <c r="BA375" s="1">
        <f t="shared" si="533"/>
        <v>3.643800202591172</v>
      </c>
      <c r="BB375" s="1">
        <f t="shared" si="534"/>
        <v>-1.0980166165487582E-2</v>
      </c>
      <c r="BC375" s="21">
        <f t="shared" si="535"/>
        <v>3.5957882927601346</v>
      </c>
      <c r="BD375" s="1">
        <f t="shared" si="536"/>
        <v>-5.8992075996525006E-2</v>
      </c>
      <c r="BE375" s="1">
        <f t="shared" si="500"/>
        <v>3.5850108993483514</v>
      </c>
      <c r="BF375" s="1">
        <f t="shared" si="501"/>
        <v>-6.9769469408308193E-2</v>
      </c>
      <c r="BG375" s="1">
        <f t="shared" si="502"/>
        <v>3.67966109785523</v>
      </c>
      <c r="BH375" s="1">
        <f t="shared" si="503"/>
        <v>2.488072909857042E-2</v>
      </c>
      <c r="BI375" s="1">
        <f t="shared" si="504"/>
        <v>3.6323359986017905</v>
      </c>
      <c r="BJ375" s="1">
        <f t="shared" si="505"/>
        <v>-2.2444370154869109E-2</v>
      </c>
      <c r="BL375" s="1">
        <f t="shared" si="537"/>
        <v>3.7149162428083491</v>
      </c>
      <c r="BM375" s="1">
        <f t="shared" si="538"/>
        <v>6.013587405168952E-2</v>
      </c>
      <c r="BN375" s="1">
        <f t="shared" si="539"/>
        <v>3.6294345753129114</v>
      </c>
      <c r="BO375" s="1">
        <f t="shared" si="540"/>
        <v>-2.534579344374821E-2</v>
      </c>
      <c r="BP375" s="1">
        <f t="shared" si="541"/>
        <v>3.6684349685987394</v>
      </c>
      <c r="BQ375" s="1">
        <f t="shared" si="542"/>
        <v>1.365459984207984E-2</v>
      </c>
      <c r="BR375" s="1">
        <f t="shared" si="543"/>
        <v>3.6981031758177001</v>
      </c>
      <c r="BS375" s="1">
        <f t="shared" si="544"/>
        <v>4.3322807061040525E-2</v>
      </c>
      <c r="BT375" s="1">
        <f t="shared" si="545"/>
        <v>3.6810016639922023</v>
      </c>
      <c r="BU375" s="1">
        <f t="shared" si="546"/>
        <v>2.622129523554273E-2</v>
      </c>
      <c r="BV375" s="1">
        <f t="shared" si="547"/>
        <v>3.6899380672889905</v>
      </c>
      <c r="BW375" s="1">
        <f t="shared" si="548"/>
        <v>3.5157698532330972E-2</v>
      </c>
      <c r="BX375" s="1">
        <f t="shared" si="549"/>
        <v>3.6993492579622558</v>
      </c>
      <c r="BY375" s="1">
        <f t="shared" si="550"/>
        <v>4.4568889205596207E-2</v>
      </c>
      <c r="BZ375" s="1">
        <f t="shared" si="551"/>
        <v>3.6856656844814304</v>
      </c>
      <c r="CA375" s="1">
        <f t="shared" si="552"/>
        <v>3.0885315724770823E-2</v>
      </c>
      <c r="CB375" s="1">
        <f t="shared" si="553"/>
        <v>3.6932855362695771</v>
      </c>
      <c r="CC375" s="1">
        <f t="shared" si="554"/>
        <v>3.8505167512917549E-2</v>
      </c>
      <c r="CD375" s="1">
        <f t="shared" si="555"/>
        <v>3.6990263788473481</v>
      </c>
      <c r="CE375" s="1">
        <f t="shared" si="556"/>
        <v>4.4246010090688515E-2</v>
      </c>
      <c r="CF375" s="1">
        <f t="shared" si="557"/>
        <v>3.6857241263316931</v>
      </c>
      <c r="CG375" s="1">
        <f t="shared" si="558"/>
        <v>3.0943757575033537E-2</v>
      </c>
      <c r="CH375" s="1">
        <f t="shared" si="559"/>
        <v>3.6959696789290954</v>
      </c>
      <c r="CI375" s="1">
        <f t="shared" si="560"/>
        <v>4.1189310172435878E-2</v>
      </c>
      <c r="CJ375" s="1">
        <f t="shared" si="493"/>
        <v>3.7164089343981868</v>
      </c>
      <c r="CK375" s="1">
        <f t="shared" si="560"/>
        <v>6.1628565641527189E-2</v>
      </c>
      <c r="CL375" s="1">
        <f t="shared" si="494"/>
        <v>3.6455560610767312</v>
      </c>
      <c r="CM375" s="1">
        <f t="shared" si="560"/>
        <v>-9.224307679928323E-3</v>
      </c>
      <c r="CN375" s="1">
        <f t="shared" si="495"/>
        <v>3.6783725444969444</v>
      </c>
      <c r="CO375" s="1">
        <f t="shared" si="560"/>
        <v>2.3592175740284826E-2</v>
      </c>
      <c r="CP375" s="1">
        <f t="shared" si="496"/>
        <v>3.7171589262991334</v>
      </c>
      <c r="CQ375" s="1">
        <f t="shared" si="506"/>
        <v>6.2378557542473789E-2</v>
      </c>
      <c r="CR375" s="1">
        <f t="shared" si="497"/>
        <v>3.6455137077201614</v>
      </c>
      <c r="CS375" s="1">
        <f t="shared" si="506"/>
        <v>-9.2666610364982027E-3</v>
      </c>
      <c r="CT375" s="1">
        <f t="shared" si="498"/>
        <v>3.6814304911955964</v>
      </c>
      <c r="CU375" s="1">
        <f t="shared" si="506"/>
        <v>2.665012243893683E-2</v>
      </c>
    </row>
    <row r="376" spans="1:99" x14ac:dyDescent="0.2">
      <c r="A376" s="4">
        <f>'PNO-LCCSD_T Default'!A366</f>
        <v>4.115002924379084</v>
      </c>
      <c r="B376" t="s">
        <v>362</v>
      </c>
      <c r="C376" s="1">
        <f>627.5095*('PNO-LCCSD_T Default'!P366+'PNO-LCCSD_T Default'!J366-'PNO-LCCSD_T Default'!D366)</f>
        <v>3.9733429966446359</v>
      </c>
      <c r="D376" s="1">
        <f t="shared" si="482"/>
        <v>-0.14165992773444813</v>
      </c>
      <c r="E376" s="1">
        <f>627.5095*('PNO-LCCSD_T Default'!AB366+'PNO-LCCSD_T Default'!V366-'PNO-LCCSD_T Default'!D366)</f>
        <v>3.5684303325518836</v>
      </c>
      <c r="F376" s="1">
        <f t="shared" si="483"/>
        <v>-0.54657259182720042</v>
      </c>
      <c r="G376" s="1">
        <f t="shared" si="484"/>
        <v>3.7708866645982599</v>
      </c>
      <c r="H376" s="1">
        <f t="shared" si="485"/>
        <v>-0.34411625978082405</v>
      </c>
      <c r="I376" s="1">
        <f>627.5095*('PNO-LCCSD_T Default'!R366+'PNO-LCCSD_T Default'!L366-'PNO-LCCSD_T Default'!F366)</f>
        <v>3.966582012909583</v>
      </c>
      <c r="J376" s="1">
        <f t="shared" si="486"/>
        <v>-0.14842091146950098</v>
      </c>
      <c r="K376" s="1">
        <f>627.5095*('PNO-LCCSD_T Default'!AD366+'PNO-LCCSD_T Default'!X366-'PNO-LCCSD_T Default'!F366)</f>
        <v>3.8801679388118702</v>
      </c>
      <c r="L376" s="1">
        <f t="shared" si="487"/>
        <v>-0.23483498556721383</v>
      </c>
      <c r="M376" s="1">
        <f t="shared" si="488"/>
        <v>3.9233749758607264</v>
      </c>
      <c r="N376" s="1">
        <f t="shared" si="489"/>
        <v>-0.19162794851835763</v>
      </c>
      <c r="O376" s="1">
        <f>627.5095*('PNO-LCCSD_T Default'!N366+'PNO-LCCSD_T Default'!T366-'PNO-LCCSD_T Default'!H366)</f>
        <v>4.0222982444462696</v>
      </c>
      <c r="P376" s="1">
        <f t="shared" si="507"/>
        <v>-9.2704679932814393E-2</v>
      </c>
      <c r="Q376" s="1">
        <f>627.5095*('PNO-LCCSD_T Default'!Z366+'PNO-LCCSD_T Default'!AF366-'PNO-LCCSD_T Default'!H366)</f>
        <v>3.9993753224184929</v>
      </c>
      <c r="R376" s="1">
        <f t="shared" si="508"/>
        <v>-0.11562760196059108</v>
      </c>
      <c r="S376" s="1">
        <f t="shared" si="509"/>
        <v>4.0108367834323815</v>
      </c>
      <c r="T376" s="1">
        <f t="shared" si="510"/>
        <v>-0.10416614094670251</v>
      </c>
      <c r="U376" s="1">
        <f t="shared" si="511"/>
        <v>3.9621492797780076</v>
      </c>
      <c r="V376" s="1">
        <f t="shared" si="512"/>
        <v>-0.15285364460107642</v>
      </c>
      <c r="W376" s="1">
        <f t="shared" si="513"/>
        <v>4.0845538195916733</v>
      </c>
      <c r="X376" s="1">
        <f t="shared" si="514"/>
        <v>-3.0449104787410697E-2</v>
      </c>
      <c r="Y376" s="21">
        <f t="shared" si="515"/>
        <v>4.0233515496848398</v>
      </c>
      <c r="Z376" s="27">
        <f t="shared" si="516"/>
        <v>-9.1651374694244225E-2</v>
      </c>
      <c r="AA376" s="1">
        <f t="shared" si="517"/>
        <v>4.0807546185175472</v>
      </c>
      <c r="AB376" s="1">
        <f t="shared" si="518"/>
        <v>-3.4248305861536821E-2</v>
      </c>
      <c r="AC376" s="1">
        <f t="shared" si="519"/>
        <v>4.1244453642352772</v>
      </c>
      <c r="AD376" s="1">
        <f t="shared" si="520"/>
        <v>9.4424398561931966E-3</v>
      </c>
      <c r="AE376" s="1">
        <f t="shared" si="521"/>
        <v>4.1025999913764135</v>
      </c>
      <c r="AF376" s="1">
        <f t="shared" si="522"/>
        <v>-1.240293300267048E-2</v>
      </c>
      <c r="AG376" s="24">
        <f>627.5095*('PNO-LCCSD_T Tight'!J366+'PNO-LCCSD_T Tight'!P366-'PNO-LCCSD_T Tight'!D366)</f>
        <v>4.4329902848571665</v>
      </c>
      <c r="AH376" s="1">
        <f t="shared" si="523"/>
        <v>0.31798736047808251</v>
      </c>
      <c r="AI376" s="1">
        <f>627.5095*('PNO-LCCSD_T Tight'!V366+'PNO-LCCSD_T Tight'!AB366-'PNO-LCCSD_T Tight'!D366)</f>
        <v>3.6500223311795206</v>
      </c>
      <c r="AJ376" s="1">
        <f t="shared" si="524"/>
        <v>-0.46498059319956342</v>
      </c>
      <c r="AK376" s="1">
        <f t="shared" si="525"/>
        <v>4.0415063080183433</v>
      </c>
      <c r="AL376" s="1">
        <f t="shared" si="526"/>
        <v>-7.3496616360740674E-2</v>
      </c>
      <c r="AM376" s="1">
        <f>627.5095*('PNO-LCCSD_T Tight'!L366+'PNO-LCCSD_T Tight'!R366-'PNO-LCCSD_T Tight'!F366)</f>
        <v>4.1863546399710758</v>
      </c>
      <c r="AN376" s="1">
        <f t="shared" si="527"/>
        <v>7.1351715591991827E-2</v>
      </c>
      <c r="AO376" s="1">
        <f>627.5095*('PNO-LCCSD_T Tight'!X366+'PNO-LCCSD_T Tight'!AD366-'PNO-LCCSD_T Tight'!F366)</f>
        <v>3.9258859755296371</v>
      </c>
      <c r="AP376" s="1">
        <f t="shared" si="528"/>
        <v>-0.18911694884944685</v>
      </c>
      <c r="AQ376" s="1">
        <f t="shared" si="529"/>
        <v>4.0561203077503567</v>
      </c>
      <c r="AR376" s="1">
        <f t="shared" si="530"/>
        <v>-5.8882616628727291E-2</v>
      </c>
      <c r="AS376" s="1">
        <f>IF((627.5095*('PNO-LCCSD_T Tight'!N366+'PNO-LCCSD_T Tight'!T366-'PNO-LCCSD_T Tight'!H366))&gt;$AS$1,(627.5095*('PNO-LCCSD_T Tight'!N366+'PNO-LCCSD_T Tight'!T366-'PNO-LCCSD_T Tight'!H366)), "")</f>
        <v>4.12444424084521</v>
      </c>
      <c r="AT376" s="1">
        <f t="shared" si="490"/>
        <v>9.4413164661260041E-3</v>
      </c>
      <c r="AU376" s="1">
        <f>IF((627.5095*('PNO-LCCSD_T Tight'!Z366+'PNO-LCCSD_T Tight'!AF366-'PNO-LCCSD_T Tight'!H366))&gt;$AS$1,(627.5095*('PNO-LCCSD_T Tight'!Z366+'PNO-LCCSD_T Tight'!AF366-'PNO-LCCSD_T Tight'!H366)),"")</f>
        <v>4.0300479867481362</v>
      </c>
      <c r="AV376" s="1">
        <f t="shared" si="491"/>
        <v>-8.4954937630947747E-2</v>
      </c>
      <c r="AW376" s="1">
        <f t="shared" si="561"/>
        <v>4.0772461137966731</v>
      </c>
      <c r="AX376" s="1">
        <f t="shared" si="492"/>
        <v>-3.7756810582410871E-2</v>
      </c>
      <c r="AY376" s="1">
        <f t="shared" si="531"/>
        <v>4.0246518408878691</v>
      </c>
      <c r="AZ376" s="1">
        <f t="shared" si="532"/>
        <v>-9.0351083491214901E-2</v>
      </c>
      <c r="BA376" s="1">
        <f t="shared" si="533"/>
        <v>4.1067516548490657</v>
      </c>
      <c r="BB376" s="1">
        <f t="shared" si="534"/>
        <v>-8.2512695300183125E-3</v>
      </c>
      <c r="BC376" s="21">
        <f t="shared" si="535"/>
        <v>4.0657017478684683</v>
      </c>
      <c r="BD376" s="1">
        <f t="shared" si="536"/>
        <v>-4.9301176510615718E-2</v>
      </c>
      <c r="BE376" s="1">
        <f t="shared" si="500"/>
        <v>4.0594890679918425</v>
      </c>
      <c r="BF376" s="1">
        <f t="shared" si="501"/>
        <v>-5.5513856387241489E-2</v>
      </c>
      <c r="BG376" s="1">
        <f t="shared" si="502"/>
        <v>4.1393327198298406</v>
      </c>
      <c r="BH376" s="1">
        <f t="shared" si="503"/>
        <v>2.4329795450756642E-2</v>
      </c>
      <c r="BI376" s="1">
        <f t="shared" si="504"/>
        <v>4.0994108939108411</v>
      </c>
      <c r="BJ376" s="1">
        <f t="shared" si="505"/>
        <v>-1.5592030468242868E-2</v>
      </c>
      <c r="BL376" s="1">
        <f t="shared" si="537"/>
        <v>4.1434440499310954</v>
      </c>
      <c r="BM376" s="1">
        <f t="shared" si="538"/>
        <v>2.8441125552011393E-2</v>
      </c>
      <c r="BN376" s="1">
        <f t="shared" si="539"/>
        <v>4.090151569787901</v>
      </c>
      <c r="BO376" s="1">
        <f t="shared" si="540"/>
        <v>-2.4851354591183039E-2</v>
      </c>
      <c r="BP376" s="1">
        <f t="shared" si="541"/>
        <v>4.11460480632054</v>
      </c>
      <c r="BQ376" s="1">
        <f t="shared" si="542"/>
        <v>-3.9811805854395033E-4</v>
      </c>
      <c r="BR376" s="1">
        <f t="shared" si="543"/>
        <v>4.1486474846953438</v>
      </c>
      <c r="BS376" s="1">
        <f t="shared" si="544"/>
        <v>3.3644560316259842E-2</v>
      </c>
      <c r="BT376" s="1">
        <f t="shared" si="545"/>
        <v>4.1408634762576959</v>
      </c>
      <c r="BU376" s="1">
        <f t="shared" si="546"/>
        <v>2.5860551878611915E-2</v>
      </c>
      <c r="BV376" s="1">
        <f t="shared" si="547"/>
        <v>4.144926788879955</v>
      </c>
      <c r="BW376" s="1">
        <f t="shared" si="548"/>
        <v>2.9923864500871034E-2</v>
      </c>
      <c r="BX376" s="1">
        <f t="shared" si="549"/>
        <v>4.153169029140872</v>
      </c>
      <c r="BY376" s="1">
        <f t="shared" si="550"/>
        <v>3.8166104761788056E-2</v>
      </c>
      <c r="BZ376" s="1">
        <f t="shared" si="551"/>
        <v>4.1461035057192364</v>
      </c>
      <c r="CA376" s="1">
        <f t="shared" si="552"/>
        <v>3.1100581340152367E-2</v>
      </c>
      <c r="CB376" s="1">
        <f t="shared" si="553"/>
        <v>4.1500882439116582</v>
      </c>
      <c r="CC376" s="1">
        <f t="shared" si="554"/>
        <v>3.5085319532574211E-2</v>
      </c>
      <c r="CD376" s="1">
        <f t="shared" si="555"/>
        <v>4.1602908367190023</v>
      </c>
      <c r="CE376" s="1">
        <f t="shared" si="556"/>
        <v>4.5287912339918357E-2</v>
      </c>
      <c r="CF376" s="1">
        <f t="shared" si="557"/>
        <v>4.1461816117732546</v>
      </c>
      <c r="CG376" s="1">
        <f t="shared" si="558"/>
        <v>3.1178687394170623E-2</v>
      </c>
      <c r="CH376" s="1">
        <f t="shared" si="559"/>
        <v>4.1566408862528537</v>
      </c>
      <c r="CI376" s="1">
        <f t="shared" si="560"/>
        <v>4.1637961873769669E-2</v>
      </c>
      <c r="CJ376" s="1">
        <f t="shared" si="493"/>
        <v>4.1622720245299147</v>
      </c>
      <c r="CK376" s="1">
        <f t="shared" si="560"/>
        <v>4.7269100150830745E-2</v>
      </c>
      <c r="CL376" s="1">
        <f t="shared" si="494"/>
        <v>4.1083065756375241</v>
      </c>
      <c r="CM376" s="1">
        <f t="shared" si="560"/>
        <v>-6.6963487415598877E-3</v>
      </c>
      <c r="CN376" s="1">
        <f t="shared" si="495"/>
        <v>4.1339048717044884</v>
      </c>
      <c r="CO376" s="1">
        <f t="shared" si="560"/>
        <v>1.89019473254044E-2</v>
      </c>
      <c r="CP376" s="1">
        <f t="shared" si="496"/>
        <v>4.1699143230123008</v>
      </c>
      <c r="CQ376" s="1">
        <f t="shared" si="506"/>
        <v>5.4911398633216812E-2</v>
      </c>
      <c r="CR376" s="1">
        <f t="shared" si="497"/>
        <v>4.1083510197801569</v>
      </c>
      <c r="CS376" s="1">
        <f t="shared" si="506"/>
        <v>-6.6519045989270609E-3</v>
      </c>
      <c r="CT376" s="1">
        <f t="shared" si="498"/>
        <v>4.1401900136328296</v>
      </c>
      <c r="CU376" s="1">
        <f t="shared" si="506"/>
        <v>2.5187089253745576E-2</v>
      </c>
    </row>
    <row r="377" spans="1:99" x14ac:dyDescent="0.2">
      <c r="A377" s="4">
        <f>'PNO-LCCSD_T Default'!A367</f>
        <v>4.1617919493777276</v>
      </c>
      <c r="B377" t="s">
        <v>363</v>
      </c>
      <c r="C377" s="1">
        <f>627.5095*('PNO-LCCSD_T Default'!P367+'PNO-LCCSD_T Default'!J367-'PNO-LCCSD_T Default'!D367)</f>
        <v>4.0297197741788517</v>
      </c>
      <c r="D377" s="1">
        <f t="shared" si="482"/>
        <v>-0.13207217519887582</v>
      </c>
      <c r="E377" s="1">
        <f>627.5095*('PNO-LCCSD_T Default'!AB367+'PNO-LCCSD_T Default'!V367-'PNO-LCCSD_T Default'!D367)</f>
        <v>3.7119258402939783</v>
      </c>
      <c r="F377" s="1">
        <f t="shared" si="483"/>
        <v>-0.44986610908374924</v>
      </c>
      <c r="G377" s="1">
        <f t="shared" si="484"/>
        <v>3.870822807236415</v>
      </c>
      <c r="H377" s="1">
        <f t="shared" si="485"/>
        <v>-0.29096914214131253</v>
      </c>
      <c r="I377" s="1">
        <f>627.5095*('PNO-LCCSD_T Default'!R367+'PNO-LCCSD_T Default'!L367-'PNO-LCCSD_T Default'!F367)</f>
        <v>4.0313707441654731</v>
      </c>
      <c r="J377" s="1">
        <f t="shared" si="486"/>
        <v>-0.13042120521225442</v>
      </c>
      <c r="K377" s="1">
        <f>627.5095*('PNO-LCCSD_T Default'!AD367+'PNO-LCCSD_T Default'!X367-'PNO-LCCSD_T Default'!F367)</f>
        <v>3.9747776076245547</v>
      </c>
      <c r="L377" s="1">
        <f t="shared" si="487"/>
        <v>-0.18701434175317289</v>
      </c>
      <c r="M377" s="1">
        <f t="shared" si="488"/>
        <v>4.0030741758950139</v>
      </c>
      <c r="N377" s="1">
        <f t="shared" si="489"/>
        <v>-0.15871777348271365</v>
      </c>
      <c r="O377" s="1">
        <f>627.5095*('PNO-LCCSD_T Default'!N367+'PNO-LCCSD_T Default'!T367-'PNO-LCCSD_T Default'!H367)</f>
        <v>4.0728315844756757</v>
      </c>
      <c r="P377" s="1">
        <f t="shared" si="507"/>
        <v>-8.8960364902051836E-2</v>
      </c>
      <c r="Q377" s="1">
        <f>627.5095*('PNO-LCCSD_T Default'!Z367+'PNO-LCCSD_T Default'!AF367-'PNO-LCCSD_T Default'!H367)</f>
        <v>4.0647178866247771</v>
      </c>
      <c r="R377" s="1">
        <f t="shared" si="508"/>
        <v>-9.7074062752950496E-2</v>
      </c>
      <c r="S377" s="1">
        <f t="shared" si="509"/>
        <v>4.0687747355502264</v>
      </c>
      <c r="T377" s="1">
        <f t="shared" si="510"/>
        <v>-9.3017213827501166E-2</v>
      </c>
      <c r="U377" s="1">
        <f t="shared" si="511"/>
        <v>4.032453176788553</v>
      </c>
      <c r="V377" s="1">
        <f t="shared" si="512"/>
        <v>-0.12933877258917459</v>
      </c>
      <c r="W377" s="1">
        <f t="shared" si="513"/>
        <v>4.1471122534984408</v>
      </c>
      <c r="X377" s="1">
        <f t="shared" si="514"/>
        <v>-1.4679695879286747E-2</v>
      </c>
      <c r="Y377" s="21">
        <f t="shared" si="515"/>
        <v>4.0897827151434969</v>
      </c>
      <c r="Z377" s="27">
        <f t="shared" si="516"/>
        <v>-7.2009234234230668E-2</v>
      </c>
      <c r="AA377" s="1">
        <f t="shared" si="517"/>
        <v>4.1163314825060526</v>
      </c>
      <c r="AB377" s="1">
        <f t="shared" si="518"/>
        <v>-4.5460466871674932E-2</v>
      </c>
      <c r="AC377" s="1">
        <f t="shared" si="519"/>
        <v>4.1590814580348461</v>
      </c>
      <c r="AD377" s="1">
        <f t="shared" si="520"/>
        <v>-2.7104913428814825E-3</v>
      </c>
      <c r="AE377" s="1">
        <f t="shared" si="521"/>
        <v>4.1377064702704489</v>
      </c>
      <c r="AF377" s="1">
        <f t="shared" si="522"/>
        <v>-2.4085479107278651E-2</v>
      </c>
      <c r="AG377" s="24">
        <f>627.5095*('PNO-LCCSD_T Tight'!J367+'PNO-LCCSD_T Tight'!P367-'PNO-LCCSD_T Tight'!D367)</f>
        <v>4.4065693751169661</v>
      </c>
      <c r="AH377" s="1">
        <f t="shared" si="523"/>
        <v>0.24477742573923855</v>
      </c>
      <c r="AI377" s="1">
        <f>627.5095*('PNO-LCCSD_T Tight'!V367+'PNO-LCCSD_T Tight'!AB367-'PNO-LCCSD_T Tight'!D367)</f>
        <v>3.7774331690529586</v>
      </c>
      <c r="AJ377" s="1">
        <f t="shared" si="524"/>
        <v>-0.384358780324769</v>
      </c>
      <c r="AK377" s="1">
        <f t="shared" si="525"/>
        <v>4.0920012720849623</v>
      </c>
      <c r="AL377" s="1">
        <f t="shared" si="526"/>
        <v>-6.9790677292765224E-2</v>
      </c>
      <c r="AM377" s="1">
        <f>627.5095*('PNO-LCCSD_T Tight'!L367+'PNO-LCCSD_T Tight'!R367-'PNO-LCCSD_T Tight'!F367)</f>
        <v>4.2121957692035688</v>
      </c>
      <c r="AN377" s="1">
        <f t="shared" si="527"/>
        <v>5.040381982584119E-2</v>
      </c>
      <c r="AO377" s="1">
        <f>627.5095*('PNO-LCCSD_T Tight'!X367+'PNO-LCCSD_T Tight'!AD367-'PNO-LCCSD_T Tight'!F367)</f>
        <v>4.0068336694334175</v>
      </c>
      <c r="AP377" s="1">
        <f t="shared" si="528"/>
        <v>-0.15495827994431011</v>
      </c>
      <c r="AQ377" s="1">
        <f t="shared" si="529"/>
        <v>4.1095147193184935</v>
      </c>
      <c r="AR377" s="1">
        <f t="shared" si="530"/>
        <v>-5.2277230059234014E-2</v>
      </c>
      <c r="AS377" s="1">
        <f>IF((627.5095*('PNO-LCCSD_T Tight'!N367+'PNO-LCCSD_T Tight'!T367-'PNO-LCCSD_T Tight'!H367))&gt;$AS$1,(627.5095*('PNO-LCCSD_T Tight'!N367+'PNO-LCCSD_T Tight'!T367-'PNO-LCCSD_T Tight'!H367)), "")</f>
        <v>4.1633310045540588</v>
      </c>
      <c r="AT377" s="1">
        <f t="shared" si="490"/>
        <v>1.5390551763312388E-3</v>
      </c>
      <c r="AU377" s="1">
        <f>IF((627.5095*('PNO-LCCSD_T Tight'!Z367+'PNO-LCCSD_T Tight'!AF367-'PNO-LCCSD_T Tight'!H367))&gt;$AS$1,(627.5095*('PNO-LCCSD_T Tight'!Z367+'PNO-LCCSD_T Tight'!AF367-'PNO-LCCSD_T Tight'!H367)),"")</f>
        <v>4.0899563187252497</v>
      </c>
      <c r="AV377" s="1">
        <f t="shared" si="491"/>
        <v>-7.1835630652477889E-2</v>
      </c>
      <c r="AW377" s="1">
        <f t="shared" si="561"/>
        <v>4.1266436616396547</v>
      </c>
      <c r="AX377" s="1">
        <f t="shared" si="492"/>
        <v>-3.5148287738072881E-2</v>
      </c>
      <c r="AY377" s="1">
        <f t="shared" si="531"/>
        <v>4.084757757724697</v>
      </c>
      <c r="AZ377" s="1">
        <f t="shared" si="532"/>
        <v>-7.7034191653030604E-2</v>
      </c>
      <c r="BA377" s="1">
        <f t="shared" si="533"/>
        <v>4.1572365158660194</v>
      </c>
      <c r="BB377" s="1">
        <f t="shared" si="534"/>
        <v>-4.5554335117081735E-3</v>
      </c>
      <c r="BC377" s="21">
        <f t="shared" si="535"/>
        <v>4.1209971367953591</v>
      </c>
      <c r="BD377" s="1">
        <f t="shared" si="536"/>
        <v>-4.07948125823685E-2</v>
      </c>
      <c r="BE377" s="1">
        <f t="shared" ref="BE377:BE398" si="568">AS377+(AS377-AM377)*$AB$2</f>
        <v>4.1120630547578516</v>
      </c>
      <c r="BF377" s="1">
        <f t="shared" ref="BF377:BF398" si="569">BE377-$A377</f>
        <v>-4.9728894619875952E-2</v>
      </c>
      <c r="BG377" s="1">
        <f t="shared" ref="BG377:BG398" si="570">AU377+(AU377-AO377)*$AB$2</f>
        <v>4.1771669671625817</v>
      </c>
      <c r="BH377" s="1">
        <f t="shared" ref="BH377:BH398" si="571">BG377-$A377</f>
        <v>1.5375017784854172E-2</v>
      </c>
      <c r="BI377" s="1">
        <f t="shared" ref="BI377:BI398" si="572">AW377+(AW377-AQ377)*$AB$2</f>
        <v>4.1446150109602176</v>
      </c>
      <c r="BJ377" s="1">
        <f t="shared" ref="BJ377:BJ398" si="573">BI377-$A377</f>
        <v>-1.7176938417510001E-2</v>
      </c>
      <c r="BL377" s="1">
        <f t="shared" si="537"/>
        <v>4.1810907594229327</v>
      </c>
      <c r="BM377" s="1">
        <f t="shared" si="538"/>
        <v>1.9298810045205173E-2</v>
      </c>
      <c r="BN377" s="1">
        <f t="shared" si="539"/>
        <v>4.1516064890678921</v>
      </c>
      <c r="BO377" s="1">
        <f t="shared" si="540"/>
        <v>-1.018546030983547E-2</v>
      </c>
      <c r="BP377" s="1">
        <f t="shared" si="541"/>
        <v>4.1643643492039049</v>
      </c>
      <c r="BQ377" s="1">
        <f t="shared" si="542"/>
        <v>2.5723998261772962E-3</v>
      </c>
      <c r="BR377" s="1">
        <f t="shared" si="543"/>
        <v>4.1719945967716532</v>
      </c>
      <c r="BS377" s="1">
        <f t="shared" si="544"/>
        <v>1.0202647393925623E-2</v>
      </c>
      <c r="BT377" s="1">
        <f t="shared" si="545"/>
        <v>4.1722629792617338</v>
      </c>
      <c r="BU377" s="1">
        <f t="shared" si="546"/>
        <v>1.0471029884006278E-2</v>
      </c>
      <c r="BV377" s="1">
        <f t="shared" si="547"/>
        <v>4.1723003230132676</v>
      </c>
      <c r="BW377" s="1">
        <f t="shared" si="548"/>
        <v>1.0508373635540025E-2</v>
      </c>
      <c r="BX377" s="1">
        <f t="shared" si="549"/>
        <v>4.1759127769973725</v>
      </c>
      <c r="BY377" s="1">
        <f t="shared" si="550"/>
        <v>1.4120827619644949E-2</v>
      </c>
      <c r="BZ377" s="1">
        <f t="shared" si="551"/>
        <v>4.1742674715192152</v>
      </c>
      <c r="CA377" s="1">
        <f t="shared" si="552"/>
        <v>1.2475522141487616E-2</v>
      </c>
      <c r="CB377" s="1">
        <f t="shared" si="553"/>
        <v>4.1757844601638006</v>
      </c>
      <c r="CC377" s="1">
        <f t="shared" si="554"/>
        <v>1.3992510786072998E-2</v>
      </c>
      <c r="CD377" s="1">
        <f t="shared" si="555"/>
        <v>4.1821965961135135</v>
      </c>
      <c r="CE377" s="1">
        <f t="shared" si="556"/>
        <v>2.0404646735785903E-2</v>
      </c>
      <c r="CF377" s="1">
        <f t="shared" si="557"/>
        <v>4.174277878499761</v>
      </c>
      <c r="CG377" s="1">
        <f t="shared" si="558"/>
        <v>1.248592912203339E-2</v>
      </c>
      <c r="CH377" s="1">
        <f t="shared" si="559"/>
        <v>4.1798115691645172</v>
      </c>
      <c r="CI377" s="1">
        <f t="shared" si="560"/>
        <v>1.8019619786789676E-2</v>
      </c>
      <c r="CJ377" s="1">
        <f t="shared" si="493"/>
        <v>4.1975879921599217</v>
      </c>
      <c r="CK377" s="1">
        <f t="shared" si="560"/>
        <v>3.5796042782194171E-2</v>
      </c>
      <c r="CL377" s="1">
        <f t="shared" si="494"/>
        <v>4.1584849067498926</v>
      </c>
      <c r="CM377" s="1">
        <f t="shared" si="560"/>
        <v>-3.3070426278349885E-3</v>
      </c>
      <c r="CN377" s="1">
        <f t="shared" si="495"/>
        <v>4.1767398095639789</v>
      </c>
      <c r="CO377" s="1">
        <f t="shared" si="560"/>
        <v>1.4947860186251383E-2</v>
      </c>
      <c r="CP377" s="1">
        <f t="shared" si="496"/>
        <v>4.2042771551967792</v>
      </c>
      <c r="CQ377" s="1">
        <f t="shared" si="506"/>
        <v>4.2485205819051686E-2</v>
      </c>
      <c r="CR377" s="1">
        <f t="shared" si="497"/>
        <v>4.1583579406857787</v>
      </c>
      <c r="CS377" s="1">
        <f t="shared" si="506"/>
        <v>-3.4340086919488755E-3</v>
      </c>
      <c r="CT377" s="1">
        <f t="shared" si="498"/>
        <v>4.1807248226865905</v>
      </c>
      <c r="CU377" s="1">
        <f t="shared" si="506"/>
        <v>1.8932873308862952E-2</v>
      </c>
    </row>
    <row r="378" spans="1:99" x14ac:dyDescent="0.2">
      <c r="A378" s="4">
        <f>'PNO-LCCSD_T Default'!A368</f>
        <v>3.9738721473965488</v>
      </c>
      <c r="B378" t="s">
        <v>364</v>
      </c>
      <c r="C378" s="1">
        <f>627.5095*('PNO-LCCSD_T Default'!P368+'PNO-LCCSD_T Default'!J368-'PNO-LCCSD_T Default'!D368)</f>
        <v>3.8751435336183668</v>
      </c>
      <c r="D378" s="1">
        <f t="shared" si="482"/>
        <v>-9.8728613778181984E-2</v>
      </c>
      <c r="E378" s="1">
        <f>627.5095*('PNO-LCCSD_T Default'!AB368+'PNO-LCCSD_T Default'!V368-'PNO-LCCSD_T Default'!D368)</f>
        <v>3.5994242378626042</v>
      </c>
      <c r="F378" s="1">
        <f t="shared" si="483"/>
        <v>-0.37444790953394458</v>
      </c>
      <c r="G378" s="1">
        <f t="shared" si="484"/>
        <v>3.7372838857404855</v>
      </c>
      <c r="H378" s="1">
        <f t="shared" si="485"/>
        <v>-0.23658826165606328</v>
      </c>
      <c r="I378" s="1">
        <f>627.5095*('PNO-LCCSD_T Default'!R368+'PNO-LCCSD_T Default'!L368-'PNO-LCCSD_T Default'!F368)</f>
        <v>3.868111697967187</v>
      </c>
      <c r="J378" s="1">
        <f t="shared" si="486"/>
        <v>-0.1057604494293618</v>
      </c>
      <c r="K378" s="1">
        <f>627.5095*('PNO-LCCSD_T Default'!AD368+'PNO-LCCSD_T Default'!X368-'PNO-LCCSD_T Default'!F368)</f>
        <v>3.8211894259680439</v>
      </c>
      <c r="L378" s="1">
        <f t="shared" si="487"/>
        <v>-0.15268272142850492</v>
      </c>
      <c r="M378" s="1">
        <f t="shared" si="488"/>
        <v>3.8446505619676152</v>
      </c>
      <c r="N378" s="1">
        <f t="shared" si="489"/>
        <v>-0.12922158542893358</v>
      </c>
      <c r="O378" s="1">
        <f>627.5095*('PNO-LCCSD_T Default'!N368+'PNO-LCCSD_T Default'!T368-'PNO-LCCSD_T Default'!H368)</f>
        <v>3.8948887155469443</v>
      </c>
      <c r="P378" s="1">
        <f t="shared" si="507"/>
        <v>-7.8983431849604546E-2</v>
      </c>
      <c r="Q378" s="1">
        <f>627.5095*('PNO-LCCSD_T Default'!Z368+'PNO-LCCSD_T Default'!AF368-'PNO-LCCSD_T Default'!H368)</f>
        <v>3.8890215017046548</v>
      </c>
      <c r="R378" s="1">
        <f t="shared" si="508"/>
        <v>-8.4850645691894044E-2</v>
      </c>
      <c r="S378" s="1">
        <f t="shared" si="509"/>
        <v>3.8919551086257993</v>
      </c>
      <c r="T378" s="1">
        <f t="shared" si="510"/>
        <v>-8.1917038770749517E-2</v>
      </c>
      <c r="U378" s="1">
        <f t="shared" si="511"/>
        <v>3.8635013850174347</v>
      </c>
      <c r="V378" s="1">
        <f t="shared" si="512"/>
        <v>-0.11037076237911414</v>
      </c>
      <c r="W378" s="1">
        <f t="shared" si="513"/>
        <v>3.9665862994508916</v>
      </c>
      <c r="X378" s="1">
        <f t="shared" si="514"/>
        <v>-7.2858479456572312E-3</v>
      </c>
      <c r="Y378" s="21">
        <f t="shared" si="515"/>
        <v>3.9150438422341627</v>
      </c>
      <c r="Z378" s="27">
        <f t="shared" si="516"/>
        <v>-5.882830516238613E-2</v>
      </c>
      <c r="AA378" s="1">
        <f t="shared" si="517"/>
        <v>3.9229826356306239</v>
      </c>
      <c r="AB378" s="1">
        <f t="shared" si="518"/>
        <v>-5.0889511765924933E-2</v>
      </c>
      <c r="AC378" s="1">
        <f t="shared" si="519"/>
        <v>3.9601895811660168</v>
      </c>
      <c r="AD378" s="1">
        <f t="shared" si="520"/>
        <v>-1.368256623053199E-2</v>
      </c>
      <c r="AE378" s="1">
        <f t="shared" si="521"/>
        <v>3.9415861083983201</v>
      </c>
      <c r="AF378" s="1">
        <f t="shared" si="522"/>
        <v>-3.2286038998228683E-2</v>
      </c>
      <c r="AG378" s="24">
        <f>627.5095*('PNO-LCCSD_T Tight'!J368+'PNO-LCCSD_T Tight'!P368-'PNO-LCCSD_T Tight'!D368)</f>
        <v>4.1009260463512334</v>
      </c>
      <c r="AH378" s="1">
        <f t="shared" si="523"/>
        <v>0.12705389895468455</v>
      </c>
      <c r="AI378" s="1">
        <f>627.5095*('PNO-LCCSD_T Tight'!V368+'PNO-LCCSD_T Tight'!AB368-'PNO-LCCSD_T Tight'!D368)</f>
        <v>3.6526878384295061</v>
      </c>
      <c r="AJ378" s="1">
        <f t="shared" si="524"/>
        <v>-0.32118430896704275</v>
      </c>
      <c r="AK378" s="1">
        <f t="shared" si="525"/>
        <v>3.8768069423903695</v>
      </c>
      <c r="AL378" s="1">
        <f t="shared" si="526"/>
        <v>-9.7065205006179323E-2</v>
      </c>
      <c r="AM378" s="1">
        <f>627.5095*('PNO-LCCSD_T Tight'!L368+'PNO-LCCSD_T Tight'!R368-'PNO-LCCSD_T Tight'!F368)</f>
        <v>3.9759016703906198</v>
      </c>
      <c r="AN378" s="1">
        <f t="shared" si="527"/>
        <v>2.029522994070998E-3</v>
      </c>
      <c r="AO378" s="1">
        <f>627.5095*('PNO-LCCSD_T Tight'!X368+'PNO-LCCSD_T Tight'!AD368-'PNO-LCCSD_T Tight'!F368)</f>
        <v>3.8470784850121365</v>
      </c>
      <c r="AP378" s="1">
        <f t="shared" si="528"/>
        <v>-0.12679366238441236</v>
      </c>
      <c r="AQ378" s="1">
        <f t="shared" si="529"/>
        <v>3.9114900777013784</v>
      </c>
      <c r="AR378" s="1">
        <f t="shared" si="530"/>
        <v>-6.2382069695170461E-2</v>
      </c>
      <c r="AS378" s="1">
        <f>IF((627.5095*('PNO-LCCSD_T Tight'!N368+'PNO-LCCSD_T Tight'!T368-'PNO-LCCSD_T Tight'!H368))&gt;$AS$1,(627.5095*('PNO-LCCSD_T Tight'!N368+'PNO-LCCSD_T Tight'!T368-'PNO-LCCSD_T Tight'!H368)), "")</f>
        <v>3.9559014642284285</v>
      </c>
      <c r="AT378" s="1">
        <f t="shared" si="490"/>
        <v>-1.7970683168120338E-2</v>
      </c>
      <c r="AU378" s="1">
        <f>IF((627.5095*('PNO-LCCSD_T Tight'!Z368+'PNO-LCCSD_T Tight'!AF368-'PNO-LCCSD_T Tight'!H368))&gt;$AS$1,(627.5095*('PNO-LCCSD_T Tight'!Z368+'PNO-LCCSD_T Tight'!AF368-'PNO-LCCSD_T Tight'!H368)),"")</f>
        <v>3.9121577769533316</v>
      </c>
      <c r="AV378" s="1">
        <f t="shared" si="491"/>
        <v>-6.1714370443217259E-2</v>
      </c>
      <c r="AW378" s="1">
        <f t="shared" si="561"/>
        <v>3.9340296205908798</v>
      </c>
      <c r="AX378" s="1">
        <f t="shared" si="492"/>
        <v>-3.9842526805669021E-2</v>
      </c>
      <c r="AY378" s="1">
        <f t="shared" si="531"/>
        <v>3.8939313957541226</v>
      </c>
      <c r="AZ378" s="1">
        <f t="shared" si="532"/>
        <v>-7.99407516424262E-2</v>
      </c>
      <c r="BA378" s="1">
        <f t="shared" si="533"/>
        <v>3.974527668938991</v>
      </c>
      <c r="BB378" s="1">
        <f t="shared" si="534"/>
        <v>6.5552154244219452E-4</v>
      </c>
      <c r="BC378" s="21">
        <f t="shared" si="535"/>
        <v>3.9342295323465573</v>
      </c>
      <c r="BD378" s="1">
        <f t="shared" si="536"/>
        <v>-3.9642615049991559E-2</v>
      </c>
      <c r="BE378" s="1">
        <f t="shared" si="568"/>
        <v>3.934917641369736</v>
      </c>
      <c r="BF378" s="1">
        <f t="shared" si="569"/>
        <v>-3.895450602681283E-2</v>
      </c>
      <c r="BG378" s="1">
        <f t="shared" si="570"/>
        <v>3.9804376898096674</v>
      </c>
      <c r="BH378" s="1">
        <f t="shared" si="571"/>
        <v>6.5655424131185747E-3</v>
      </c>
      <c r="BI378" s="1">
        <f t="shared" si="572"/>
        <v>3.957677665589701</v>
      </c>
      <c r="BJ378" s="1">
        <f t="shared" si="573"/>
        <v>-1.6194481806847794E-2</v>
      </c>
      <c r="BL378" s="1">
        <f t="shared" si="537"/>
        <v>3.9525548610200283</v>
      </c>
      <c r="BM378" s="1">
        <f t="shared" si="538"/>
        <v>-2.1317286376520528E-2</v>
      </c>
      <c r="BN378" s="1">
        <f t="shared" si="539"/>
        <v>3.9702405343702476</v>
      </c>
      <c r="BO378" s="1">
        <f t="shared" si="540"/>
        <v>-3.631613026301217E-3</v>
      </c>
      <c r="BP378" s="1">
        <f t="shared" si="541"/>
        <v>3.9620911782448212</v>
      </c>
      <c r="BQ378" s="1">
        <f t="shared" si="542"/>
        <v>-1.178096915172766E-2</v>
      </c>
      <c r="BR378" s="1">
        <f t="shared" si="543"/>
        <v>3.9563321675768917</v>
      </c>
      <c r="BS378" s="1">
        <f t="shared" si="544"/>
        <v>-1.7539979819657159E-2</v>
      </c>
      <c r="BT378" s="1">
        <f t="shared" si="545"/>
        <v>3.9709073938870372</v>
      </c>
      <c r="BU378" s="1">
        <f t="shared" si="546"/>
        <v>-2.9647535095116417E-3</v>
      </c>
      <c r="BV378" s="1">
        <f t="shared" si="547"/>
        <v>3.9634084864461974</v>
      </c>
      <c r="BW378" s="1">
        <f t="shared" si="548"/>
        <v>-1.046366095035145E-2</v>
      </c>
      <c r="BX378" s="1">
        <f t="shared" si="549"/>
        <v>3.9584991029382808</v>
      </c>
      <c r="BY378" s="1">
        <f t="shared" si="550"/>
        <v>-1.5373044458268037E-2</v>
      </c>
      <c r="BZ378" s="1">
        <f t="shared" si="551"/>
        <v>3.9724540820920948</v>
      </c>
      <c r="CA378" s="1">
        <f t="shared" si="552"/>
        <v>-1.4180653044539859E-3</v>
      </c>
      <c r="CB378" s="1">
        <f t="shared" si="553"/>
        <v>3.9654972452896535</v>
      </c>
      <c r="CC378" s="1">
        <f t="shared" si="554"/>
        <v>-8.3749021068952878E-3</v>
      </c>
      <c r="CD378" s="1">
        <f t="shared" si="555"/>
        <v>3.9618834210586251</v>
      </c>
      <c r="CE378" s="1">
        <f t="shared" si="556"/>
        <v>-1.1988726337923694E-2</v>
      </c>
      <c r="CF378" s="1">
        <f t="shared" si="557"/>
        <v>3.972460569415174</v>
      </c>
      <c r="CG378" s="1">
        <f t="shared" si="558"/>
        <v>-1.4115779813748119E-3</v>
      </c>
      <c r="CH378" s="1">
        <f t="shared" si="559"/>
        <v>3.9678402681455145</v>
      </c>
      <c r="CI378" s="1">
        <f t="shared" si="560"/>
        <v>-6.0318792510343222E-3</v>
      </c>
      <c r="CJ378" s="1">
        <f t="shared" si="493"/>
        <v>3.961531557143724</v>
      </c>
      <c r="CK378" s="1">
        <f t="shared" si="560"/>
        <v>-1.2340590252824857E-2</v>
      </c>
      <c r="CL378" s="1">
        <f t="shared" si="494"/>
        <v>3.9755427277827824</v>
      </c>
      <c r="CM378" s="1">
        <f t="shared" si="560"/>
        <v>1.6705803862335777E-3</v>
      </c>
      <c r="CN378" s="1">
        <f t="shared" si="495"/>
        <v>3.9693929380417621</v>
      </c>
      <c r="CO378" s="1">
        <f t="shared" si="560"/>
        <v>-4.4792093547867395E-3</v>
      </c>
      <c r="CP378" s="1">
        <f t="shared" si="496"/>
        <v>3.9651770242553046</v>
      </c>
      <c r="CQ378" s="1">
        <f t="shared" si="506"/>
        <v>-8.6951231412442098E-3</v>
      </c>
      <c r="CR378" s="1">
        <f t="shared" si="497"/>
        <v>3.9754333520371015</v>
      </c>
      <c r="CS378" s="1">
        <f t="shared" si="506"/>
        <v>1.5612046405526492E-3</v>
      </c>
      <c r="CT378" s="1">
        <f t="shared" si="498"/>
        <v>3.9717356317375119</v>
      </c>
      <c r="CU378" s="1">
        <f t="shared" si="506"/>
        <v>-2.1365156590369416E-3</v>
      </c>
    </row>
    <row r="379" spans="1:99" x14ac:dyDescent="0.2">
      <c r="A379" s="4">
        <f>'PNO-LCCSD_T Default'!A369</f>
        <v>3.6648943998122228</v>
      </c>
      <c r="B379" t="s">
        <v>365</v>
      </c>
      <c r="C379" s="1">
        <f>627.5095*('PNO-LCCSD_T Default'!P369+'PNO-LCCSD_T Default'!J369-'PNO-LCCSD_T Default'!D369)</f>
        <v>3.5985697531019523</v>
      </c>
      <c r="D379" s="1">
        <f t="shared" si="482"/>
        <v>-6.6324646710270496E-2</v>
      </c>
      <c r="E379" s="1">
        <f>627.5095*('PNO-LCCSD_T Default'!AB369+'PNO-LCCSD_T Default'!V369-'PNO-LCCSD_T Default'!D369)</f>
        <v>3.3585327954620063</v>
      </c>
      <c r="F379" s="1">
        <f t="shared" si="483"/>
        <v>-0.30636160435021642</v>
      </c>
      <c r="G379" s="1">
        <f t="shared" si="484"/>
        <v>3.4785512742819793</v>
      </c>
      <c r="H379" s="1">
        <f t="shared" si="485"/>
        <v>-0.18634312553024346</v>
      </c>
      <c r="I379" s="1">
        <f>627.5095*('PNO-LCCSD_T Default'!R369+'PNO-LCCSD_T Default'!L369-'PNO-LCCSD_T Default'!F369)</f>
        <v>3.5684705866537141</v>
      </c>
      <c r="J379" s="1">
        <f t="shared" si="486"/>
        <v>-9.6423813158508676E-2</v>
      </c>
      <c r="K379" s="1">
        <f>627.5095*('PNO-LCCSD_T Default'!AD369+'PNO-LCCSD_T Default'!X369-'PNO-LCCSD_T Default'!F369)</f>
        <v>3.5289380152389342</v>
      </c>
      <c r="L379" s="1">
        <f t="shared" si="487"/>
        <v>-0.13595638457328851</v>
      </c>
      <c r="M379" s="1">
        <f t="shared" si="488"/>
        <v>3.5487043009463242</v>
      </c>
      <c r="N379" s="1">
        <f t="shared" si="489"/>
        <v>-0.11619009886589859</v>
      </c>
      <c r="O379" s="1">
        <f>627.5095*('PNO-LCCSD_T Default'!N369+'PNO-LCCSD_T Default'!T369-'PNO-LCCSD_T Default'!H369)</f>
        <v>3.5957361116103193</v>
      </c>
      <c r="P379" s="1">
        <f t="shared" si="507"/>
        <v>-6.9158288201903506E-2</v>
      </c>
      <c r="Q379" s="1">
        <f>627.5095*('PNO-LCCSD_T Default'!Z369+'PNO-LCCSD_T Default'!AF369-'PNO-LCCSD_T Default'!H369)</f>
        <v>3.5910172401365759</v>
      </c>
      <c r="R379" s="1">
        <f t="shared" si="508"/>
        <v>-7.3877159675646897E-2</v>
      </c>
      <c r="S379" s="1">
        <f t="shared" si="509"/>
        <v>3.5933766758734476</v>
      </c>
      <c r="T379" s="1">
        <f t="shared" si="510"/>
        <v>-7.1517723938775202E-2</v>
      </c>
      <c r="U379" s="1">
        <f t="shared" si="511"/>
        <v>3.5487365394238446</v>
      </c>
      <c r="V379" s="1">
        <f t="shared" si="512"/>
        <v>-0.11615786038837816</v>
      </c>
      <c r="W379" s="1">
        <f t="shared" si="513"/>
        <v>3.640661529611906</v>
      </c>
      <c r="X379" s="1">
        <f t="shared" si="514"/>
        <v>-2.4232870200316725E-2</v>
      </c>
      <c r="Y379" s="21">
        <f t="shared" si="515"/>
        <v>3.5946990345178751</v>
      </c>
      <c r="Z379" s="27">
        <f t="shared" si="516"/>
        <v>-7.0195365294347667E-2</v>
      </c>
      <c r="AA379" s="1">
        <f t="shared" si="517"/>
        <v>3.6243425640238067</v>
      </c>
      <c r="AB379" s="1">
        <f t="shared" si="518"/>
        <v>-4.0551835788416035E-2</v>
      </c>
      <c r="AC379" s="1">
        <f t="shared" si="519"/>
        <v>3.6561495416685279</v>
      </c>
      <c r="AD379" s="1">
        <f t="shared" si="520"/>
        <v>-8.7448581436948558E-3</v>
      </c>
      <c r="AE379" s="1">
        <f t="shared" si="521"/>
        <v>3.6402460528461673</v>
      </c>
      <c r="AF379" s="1">
        <f t="shared" si="522"/>
        <v>-2.4648346966055446E-2</v>
      </c>
      <c r="AG379" s="24">
        <f>627.5095*('PNO-LCCSD_T Tight'!J369+'PNO-LCCSD_T Tight'!P369-'PNO-LCCSD_T Tight'!D369)</f>
        <v>3.7840526582401921</v>
      </c>
      <c r="AH379" s="1">
        <f t="shared" si="523"/>
        <v>0.11915825842796934</v>
      </c>
      <c r="AI379" s="1">
        <f>627.5095*('PNO-LCCSD_T Tight'!V369+'PNO-LCCSD_T Tight'!AB369-'PNO-LCCSD_T Tight'!D369)</f>
        <v>3.4025839536115656</v>
      </c>
      <c r="AJ379" s="1">
        <f t="shared" si="524"/>
        <v>-0.26231044620065713</v>
      </c>
      <c r="AK379" s="1">
        <f t="shared" si="525"/>
        <v>3.5933183059258789</v>
      </c>
      <c r="AL379" s="1">
        <f t="shared" si="526"/>
        <v>-7.1576093886343894E-2</v>
      </c>
      <c r="AM379" s="1">
        <f>627.5095*('PNO-LCCSD_T Tight'!L369+'PNO-LCCSD_T Tight'!R369-'PNO-LCCSD_T Tight'!F369)</f>
        <v>3.6624867569299631</v>
      </c>
      <c r="AN379" s="1">
        <f t="shared" si="527"/>
        <v>-2.4076428822596974E-3</v>
      </c>
      <c r="AO379" s="1">
        <f>627.5095*('PNO-LCCSD_T Tight'!X369+'PNO-LCCSD_T Tight'!AD369-'PNO-LCCSD_T Tight'!F369)</f>
        <v>3.5552564664813158</v>
      </c>
      <c r="AP379" s="1">
        <f t="shared" si="528"/>
        <v>-0.10963793333090699</v>
      </c>
      <c r="AQ379" s="1">
        <f t="shared" si="529"/>
        <v>3.6088716117056396</v>
      </c>
      <c r="AR379" s="1">
        <f t="shared" si="530"/>
        <v>-5.6022788106583121E-2</v>
      </c>
      <c r="AS379" s="1">
        <f>IF((627.5095*('PNO-LCCSD_T Tight'!N369+'PNO-LCCSD_T Tight'!T369-'PNO-LCCSD_T Tight'!H369))&gt;$AS$1,(627.5095*('PNO-LCCSD_T Tight'!N369+'PNO-LCCSD_T Tight'!T369-'PNO-LCCSD_T Tight'!H369)), "")</f>
        <v>3.6466083067888446</v>
      </c>
      <c r="AT379" s="1">
        <f t="shared" si="490"/>
        <v>-1.8286093023378136E-2</v>
      </c>
      <c r="AU379" s="1">
        <f>IF((627.5095*('PNO-LCCSD_T Tight'!Z369+'PNO-LCCSD_T Tight'!AF369-'PNO-LCCSD_T Tight'!H369))&gt;$AS$1,(627.5095*('PNO-LCCSD_T Tight'!Z369+'PNO-LCCSD_T Tight'!AF369-'PNO-LCCSD_T Tight'!H369)),"")</f>
        <v>3.6107398637438339</v>
      </c>
      <c r="AV379" s="1">
        <f t="shared" si="491"/>
        <v>-5.4154536068388825E-2</v>
      </c>
      <c r="AW379" s="1">
        <f t="shared" si="561"/>
        <v>3.6286740852663391</v>
      </c>
      <c r="AX379" s="1">
        <f t="shared" si="492"/>
        <v>-3.6220314545883703E-2</v>
      </c>
      <c r="AY379" s="1">
        <f t="shared" si="531"/>
        <v>3.5827839770498859</v>
      </c>
      <c r="AZ379" s="1">
        <f t="shared" si="532"/>
        <v>-8.2110422762336821E-2</v>
      </c>
      <c r="BA379" s="1">
        <f t="shared" si="533"/>
        <v>3.6553538092052662</v>
      </c>
      <c r="BB379" s="1">
        <f t="shared" si="534"/>
        <v>-9.540590606956556E-3</v>
      </c>
      <c r="BC379" s="21">
        <f t="shared" si="535"/>
        <v>3.6190688931275763</v>
      </c>
      <c r="BD379" s="1">
        <f t="shared" si="536"/>
        <v>-4.5825506684646466E-2</v>
      </c>
      <c r="BE379" s="1">
        <f t="shared" si="568"/>
        <v>3.6299489492637367</v>
      </c>
      <c r="BF379" s="1">
        <f t="shared" si="569"/>
        <v>-3.4945450548486079E-2</v>
      </c>
      <c r="BG379" s="1">
        <f t="shared" si="570"/>
        <v>3.6689519526750005</v>
      </c>
      <c r="BH379" s="1">
        <f t="shared" si="571"/>
        <v>4.057552862777758E-3</v>
      </c>
      <c r="BI379" s="1">
        <f t="shared" si="572"/>
        <v>3.6494504509693679</v>
      </c>
      <c r="BJ379" s="1">
        <f t="shared" si="573"/>
        <v>-1.5443948842854827E-2</v>
      </c>
      <c r="BL379" s="1">
        <f t="shared" si="537"/>
        <v>3.6218949839893129</v>
      </c>
      <c r="BM379" s="1">
        <f t="shared" si="538"/>
        <v>-4.2999415822909892E-2</v>
      </c>
      <c r="BN379" s="1">
        <f t="shared" si="539"/>
        <v>3.6436837301134664</v>
      </c>
      <c r="BO379" s="1">
        <f t="shared" si="540"/>
        <v>-2.1210669698756401E-2</v>
      </c>
      <c r="BP379" s="1">
        <f t="shared" si="541"/>
        <v>3.6333986102750617</v>
      </c>
      <c r="BQ379" s="1">
        <f t="shared" si="542"/>
        <v>-3.1495789537161034E-2</v>
      </c>
      <c r="BR379" s="1">
        <f t="shared" si="543"/>
        <v>3.6517395842603251</v>
      </c>
      <c r="BS379" s="1">
        <f t="shared" si="544"/>
        <v>-1.3154815551897681E-2</v>
      </c>
      <c r="BT379" s="1">
        <f t="shared" si="545"/>
        <v>3.6650136075252475</v>
      </c>
      <c r="BU379" s="1">
        <f t="shared" si="546"/>
        <v>1.1920771302476041E-4</v>
      </c>
      <c r="BV379" s="1">
        <f t="shared" si="547"/>
        <v>3.6581964161201785</v>
      </c>
      <c r="BW379" s="1">
        <f t="shared" si="548"/>
        <v>-6.6979836920442182E-3</v>
      </c>
      <c r="BX379" s="1">
        <f t="shared" si="549"/>
        <v>3.6553206055144418</v>
      </c>
      <c r="BY379" s="1">
        <f t="shared" si="550"/>
        <v>-9.5737942977809354E-3</v>
      </c>
      <c r="BZ379" s="1">
        <f t="shared" si="551"/>
        <v>3.6686174598375656</v>
      </c>
      <c r="CA379" s="1">
        <f t="shared" si="552"/>
        <v>3.7230600253428392E-3</v>
      </c>
      <c r="CB379" s="1">
        <f t="shared" si="553"/>
        <v>3.6617702782711379</v>
      </c>
      <c r="CC379" s="1">
        <f t="shared" si="554"/>
        <v>-3.1241215410848788E-3</v>
      </c>
      <c r="CD379" s="1">
        <f t="shared" si="555"/>
        <v>3.6618958199068761</v>
      </c>
      <c r="CE379" s="1">
        <f t="shared" si="556"/>
        <v>-2.9985799053466877E-3</v>
      </c>
      <c r="CF379" s="1">
        <f t="shared" si="557"/>
        <v>3.6686780269778607</v>
      </c>
      <c r="CG379" s="1">
        <f t="shared" si="558"/>
        <v>3.7836271656379594E-3</v>
      </c>
      <c r="CH379" s="1">
        <f t="shared" si="559"/>
        <v>3.6670544900655537</v>
      </c>
      <c r="CI379" s="1">
        <f t="shared" si="560"/>
        <v>2.1600902533309707E-3</v>
      </c>
      <c r="CJ379" s="1">
        <f t="shared" si="493"/>
        <v>3.6383182793773305</v>
      </c>
      <c r="CK379" s="1">
        <f t="shared" si="560"/>
        <v>-2.6576120434892214E-2</v>
      </c>
      <c r="CL379" s="1">
        <f t="shared" si="494"/>
        <v>3.6561933040419476</v>
      </c>
      <c r="CM379" s="1">
        <f t="shared" si="560"/>
        <v>-8.7010957702751135E-3</v>
      </c>
      <c r="CN379" s="1">
        <f t="shared" si="495"/>
        <v>3.647993142574431</v>
      </c>
      <c r="CO379" s="1">
        <f t="shared" si="560"/>
        <v>-1.6901257237791789E-2</v>
      </c>
      <c r="CP379" s="1">
        <f t="shared" si="496"/>
        <v>3.6449255751040419</v>
      </c>
      <c r="CQ379" s="1">
        <f t="shared" si="506"/>
        <v>-1.9968824708180843E-2</v>
      </c>
      <c r="CR379" s="1">
        <f t="shared" si="497"/>
        <v>3.656274513832579</v>
      </c>
      <c r="CS379" s="1">
        <f t="shared" si="506"/>
        <v>-8.6198859796438043E-3</v>
      </c>
      <c r="CT379" s="1">
        <f t="shared" si="498"/>
        <v>3.6528309740261582</v>
      </c>
      <c r="CU379" s="1">
        <f t="shared" si="506"/>
        <v>-1.2063425786064563E-2</v>
      </c>
    </row>
    <row r="380" spans="1:99" x14ac:dyDescent="0.2">
      <c r="A380" s="4">
        <f>'PNO-LCCSD_T Default'!A370</f>
        <v>2.5855104059909046</v>
      </c>
      <c r="B380" t="s">
        <v>366</v>
      </c>
      <c r="C380" s="1">
        <f>627.5095*('PNO-LCCSD_T Default'!P370+'PNO-LCCSD_T Default'!J370-'PNO-LCCSD_T Default'!D370)</f>
        <v>2.5804890519062744</v>
      </c>
      <c r="D380" s="1">
        <f t="shared" si="482"/>
        <v>-5.0213540846302251E-3</v>
      </c>
      <c r="E380" s="1">
        <f>627.5095*('PNO-LCCSD_T Default'!AB370+'PNO-LCCSD_T Default'!V370-'PNO-LCCSD_T Default'!D370)</f>
        <v>2.4232541320417846</v>
      </c>
      <c r="F380" s="1">
        <f t="shared" si="483"/>
        <v>-0.16225627394912001</v>
      </c>
      <c r="G380" s="1">
        <f t="shared" si="484"/>
        <v>2.5018715919740293</v>
      </c>
      <c r="H380" s="1">
        <f t="shared" si="485"/>
        <v>-8.363881401687534E-2</v>
      </c>
      <c r="I380" s="1">
        <f>627.5095*('PNO-LCCSD_T Default'!R370+'PNO-LCCSD_T Default'!L370-'PNO-LCCSD_T Default'!F370)</f>
        <v>2.529023021967916</v>
      </c>
      <c r="J380" s="1">
        <f t="shared" si="486"/>
        <v>-5.6487384022988696E-2</v>
      </c>
      <c r="K380" s="1">
        <f>627.5095*('PNO-LCCSD_T Default'!AD370+'PNO-LCCSD_T Default'!X370-'PNO-LCCSD_T Default'!F370)</f>
        <v>2.5012575112402176</v>
      </c>
      <c r="L380" s="1">
        <f t="shared" si="487"/>
        <v>-8.4252894750687091E-2</v>
      </c>
      <c r="M380" s="1">
        <f t="shared" si="488"/>
        <v>2.5151402666040665</v>
      </c>
      <c r="N380" s="1">
        <f t="shared" si="489"/>
        <v>-7.0370139386838115E-2</v>
      </c>
      <c r="O380" s="1">
        <f>627.5095*('PNO-LCCSD_T Default'!N370+'PNO-LCCSD_T Default'!T370-'PNO-LCCSD_T Default'!H370)</f>
        <v>2.5379370723629111</v>
      </c>
      <c r="P380" s="1">
        <f t="shared" si="507"/>
        <v>-4.7573333627993541E-2</v>
      </c>
      <c r="Q380" s="1">
        <f>627.5095*('PNO-LCCSD_T Default'!Z370+'PNO-LCCSD_T Default'!AF370-'PNO-LCCSD_T Default'!H370)</f>
        <v>2.5345610712143505</v>
      </c>
      <c r="R380" s="1">
        <f t="shared" si="508"/>
        <v>-5.0949334776554167E-2</v>
      </c>
      <c r="S380" s="1">
        <f t="shared" si="509"/>
        <v>2.5362490717886308</v>
      </c>
      <c r="T380" s="1">
        <f t="shared" si="510"/>
        <v>-4.9261334202273854E-2</v>
      </c>
      <c r="U380" s="1">
        <f t="shared" si="511"/>
        <v>2.4952801252241126</v>
      </c>
      <c r="V380" s="1">
        <f t="shared" si="512"/>
        <v>-9.023028076679207E-2</v>
      </c>
      <c r="W380" s="1">
        <f t="shared" si="513"/>
        <v>2.5523992055405729</v>
      </c>
      <c r="X380" s="1">
        <f t="shared" si="514"/>
        <v>-3.3111200450331779E-2</v>
      </c>
      <c r="Y380" s="21">
        <f t="shared" si="515"/>
        <v>2.5238396653823423</v>
      </c>
      <c r="Z380" s="27">
        <f t="shared" si="516"/>
        <v>-6.1670740608562369E-2</v>
      </c>
      <c r="AA380" s="1">
        <f t="shared" si="517"/>
        <v>2.5472895186789715</v>
      </c>
      <c r="AB380" s="1">
        <f t="shared" si="518"/>
        <v>-3.8220887311933183E-2</v>
      </c>
      <c r="AC380" s="1">
        <f t="shared" si="519"/>
        <v>2.5695025111872112</v>
      </c>
      <c r="AD380" s="1">
        <f t="shared" si="520"/>
        <v>-1.6007894803693468E-2</v>
      </c>
      <c r="AE380" s="1">
        <f t="shared" si="521"/>
        <v>2.5583960149330918</v>
      </c>
      <c r="AF380" s="1">
        <f t="shared" si="522"/>
        <v>-2.7114391057812881E-2</v>
      </c>
      <c r="AG380" s="24">
        <f>627.5095*('PNO-LCCSD_T Tight'!J370+'PNO-LCCSD_T Tight'!P370-'PNO-LCCSD_T Tight'!D370)</f>
        <v>2.6696608482811843</v>
      </c>
      <c r="AH380" s="1">
        <f t="shared" si="523"/>
        <v>8.4150442290279681E-2</v>
      </c>
      <c r="AI380" s="1">
        <f>627.5095*('PNO-LCCSD_T Tight'!V370+'PNO-LCCSD_T Tight'!AB370-'PNO-LCCSD_T Tight'!D370)</f>
        <v>2.4423784836749225</v>
      </c>
      <c r="AJ380" s="1">
        <f t="shared" si="524"/>
        <v>-0.14313192231598215</v>
      </c>
      <c r="AK380" s="1">
        <f t="shared" si="525"/>
        <v>2.5560196659780532</v>
      </c>
      <c r="AL380" s="1">
        <f t="shared" si="526"/>
        <v>-2.9490740012851457E-2</v>
      </c>
      <c r="AM380" s="1">
        <f>627.5095*('PNO-LCCSD_T Tight'!L370+'PNO-LCCSD_T Tight'!R370-'PNO-LCCSD_T Tight'!F370)</f>
        <v>2.5772984258830998</v>
      </c>
      <c r="AN380" s="1">
        <f t="shared" si="527"/>
        <v>-8.2119801078048837E-3</v>
      </c>
      <c r="AO380" s="1">
        <f>627.5095*('PNO-LCCSD_T Tight'!X370+'PNO-LCCSD_T Tight'!AD370-'PNO-LCCSD_T Tight'!F370)</f>
        <v>2.521420212215324</v>
      </c>
      <c r="AP380" s="1">
        <f t="shared" si="528"/>
        <v>-6.4090193775580673E-2</v>
      </c>
      <c r="AQ380" s="1">
        <f t="shared" si="529"/>
        <v>2.5493593190492119</v>
      </c>
      <c r="AR380" s="1">
        <f t="shared" si="530"/>
        <v>-3.6151086941692778E-2</v>
      </c>
      <c r="AS380" s="1">
        <f>IF((627.5095*('PNO-LCCSD_T Tight'!N370+'PNO-LCCSD_T Tight'!T370-'PNO-LCCSD_T Tight'!H370))&gt;$AS$1,(627.5095*('PNO-LCCSD_T Tight'!N370+'PNO-LCCSD_T Tight'!T370-'PNO-LCCSD_T Tight'!H370)), "")</f>
        <v>2.56450582462428</v>
      </c>
      <c r="AT380" s="1">
        <f t="shared" si="490"/>
        <v>-2.1004581366624642E-2</v>
      </c>
      <c r="AU380" s="1">
        <f>IF((627.5095*('PNO-LCCSD_T Tight'!Z370+'PNO-LCCSD_T Tight'!AF370-'PNO-LCCSD_T Tight'!H370))&gt;$AS$1,(627.5095*('PNO-LCCSD_T Tight'!Z370+'PNO-LCCSD_T Tight'!AF370-'PNO-LCCSD_T Tight'!H370)),"")</f>
        <v>2.5470610605255204</v>
      </c>
      <c r="AV380" s="1">
        <f t="shared" si="491"/>
        <v>-3.8449345465384255E-2</v>
      </c>
      <c r="AW380" s="1">
        <f t="shared" si="561"/>
        <v>2.5557834425749002</v>
      </c>
      <c r="AX380" s="1">
        <f t="shared" si="492"/>
        <v>-2.9726963416004448E-2</v>
      </c>
      <c r="AY380" s="1">
        <f t="shared" si="531"/>
        <v>2.5167424497233131</v>
      </c>
      <c r="AZ380" s="1">
        <f t="shared" si="532"/>
        <v>-6.8767956267591579E-2</v>
      </c>
      <c r="BA380" s="1">
        <f t="shared" si="533"/>
        <v>2.5732426840046752</v>
      </c>
      <c r="BB380" s="1">
        <f t="shared" si="534"/>
        <v>-1.2267721986229496E-2</v>
      </c>
      <c r="BC380" s="21">
        <f t="shared" si="535"/>
        <v>2.5449925668639941</v>
      </c>
      <c r="BD380" s="1">
        <f t="shared" si="536"/>
        <v>-4.0517839126910538E-2</v>
      </c>
      <c r="BE380" s="1">
        <f t="shared" si="568"/>
        <v>2.5510840790412561</v>
      </c>
      <c r="BF380" s="1">
        <f t="shared" si="569"/>
        <v>-3.4426326949648534E-2</v>
      </c>
      <c r="BG380" s="1">
        <f t="shared" si="570"/>
        <v>2.5739629341624477</v>
      </c>
      <c r="BH380" s="1">
        <f t="shared" si="571"/>
        <v>-1.1547471828456946E-2</v>
      </c>
      <c r="BI380" s="1">
        <f t="shared" si="572"/>
        <v>2.5625235066018517</v>
      </c>
      <c r="BJ380" s="1">
        <f t="shared" si="573"/>
        <v>-2.2986899389052962E-2</v>
      </c>
      <c r="BL380" s="1">
        <f t="shared" si="537"/>
        <v>2.5304513983774797</v>
      </c>
      <c r="BM380" s="1">
        <f t="shared" si="538"/>
        <v>-5.5059007613424971E-2</v>
      </c>
      <c r="BN380" s="1">
        <f t="shared" si="539"/>
        <v>2.5537112624200189</v>
      </c>
      <c r="BO380" s="1">
        <f t="shared" si="540"/>
        <v>-3.1799143570885757E-2</v>
      </c>
      <c r="BP380" s="1">
        <f t="shared" si="541"/>
        <v>2.5420984585393041</v>
      </c>
      <c r="BQ380" s="1">
        <f t="shared" si="542"/>
        <v>-4.3411947451600597E-2</v>
      </c>
      <c r="BR380" s="1">
        <f t="shared" si="543"/>
        <v>2.5604607675764872</v>
      </c>
      <c r="BS380" s="1">
        <f t="shared" si="544"/>
        <v>-2.504963841441743E-2</v>
      </c>
      <c r="BT380" s="1">
        <f t="shared" si="545"/>
        <v>2.573350753082865</v>
      </c>
      <c r="BU380" s="1">
        <f t="shared" si="546"/>
        <v>-1.2159652908039664E-2</v>
      </c>
      <c r="BV380" s="1">
        <f t="shared" si="547"/>
        <v>2.5668651509300577</v>
      </c>
      <c r="BW380" s="1">
        <f t="shared" si="548"/>
        <v>-1.864525506084691E-2</v>
      </c>
      <c r="BX380" s="1">
        <f t="shared" si="549"/>
        <v>2.5631961170978133</v>
      </c>
      <c r="BY380" s="1">
        <f t="shared" si="550"/>
        <v>-2.2314288893091394E-2</v>
      </c>
      <c r="BZ380" s="1">
        <f t="shared" si="551"/>
        <v>2.5790542474770572</v>
      </c>
      <c r="CA380" s="1">
        <f t="shared" si="552"/>
        <v>-6.4561585138473987E-3</v>
      </c>
      <c r="CB380" s="1">
        <f t="shared" si="553"/>
        <v>2.5706375226448879</v>
      </c>
      <c r="CC380" s="1">
        <f t="shared" si="554"/>
        <v>-1.4872883346016774E-2</v>
      </c>
      <c r="CD380" s="1">
        <f t="shared" si="555"/>
        <v>2.5684934762541962</v>
      </c>
      <c r="CE380" s="1">
        <f t="shared" si="556"/>
        <v>-1.701692973670843E-2</v>
      </c>
      <c r="CF380" s="1">
        <f t="shared" si="557"/>
        <v>2.5791788249349636</v>
      </c>
      <c r="CG380" s="1">
        <f t="shared" si="558"/>
        <v>-6.3315810559410046E-3</v>
      </c>
      <c r="CH380" s="1">
        <f t="shared" si="559"/>
        <v>2.5769044968315673</v>
      </c>
      <c r="CI380" s="1">
        <f t="shared" si="560"/>
        <v>-8.6059091593373438E-3</v>
      </c>
      <c r="CJ380" s="1">
        <f t="shared" si="493"/>
        <v>2.5434408319557607</v>
      </c>
      <c r="CK380" s="1">
        <f t="shared" si="560"/>
        <v>-4.2069574035143997E-2</v>
      </c>
      <c r="CL380" s="1">
        <f t="shared" si="494"/>
        <v>2.5736071419468791</v>
      </c>
      <c r="CM380" s="1">
        <f t="shared" si="560"/>
        <v>-1.190326404402553E-2</v>
      </c>
      <c r="CN380" s="1">
        <f t="shared" si="495"/>
        <v>2.5586392768740494</v>
      </c>
      <c r="CO380" s="1">
        <f t="shared" si="560"/>
        <v>-2.6871129116855297E-2</v>
      </c>
      <c r="CP380" s="1">
        <f t="shared" si="496"/>
        <v>2.5486509048027393</v>
      </c>
      <c r="CQ380" s="1">
        <f t="shared" si="506"/>
        <v>-3.6859501188165389E-2</v>
      </c>
      <c r="CR380" s="1">
        <f t="shared" si="497"/>
        <v>2.5739480405591295</v>
      </c>
      <c r="CS380" s="1">
        <f t="shared" si="506"/>
        <v>-1.1562365431775135E-2</v>
      </c>
      <c r="CT380" s="1">
        <f t="shared" si="498"/>
        <v>2.5641941300109217</v>
      </c>
      <c r="CU380" s="1">
        <f t="shared" si="506"/>
        <v>-2.1316275979982979E-2</v>
      </c>
    </row>
    <row r="381" spans="1:99" x14ac:dyDescent="0.2">
      <c r="A381" s="4">
        <f>'PNO-LCCSD_T Default'!A371</f>
        <v>1.1715689426242526</v>
      </c>
      <c r="B381" t="s">
        <v>367</v>
      </c>
      <c r="C381" s="1">
        <f>627.5095*('PNO-LCCSD_T Default'!P371+'PNO-LCCSD_T Default'!J371-'PNO-LCCSD_T Default'!D371)</f>
        <v>1.1761604389879623</v>
      </c>
      <c r="D381" s="1">
        <f t="shared" si="482"/>
        <v>4.5914963637097017E-3</v>
      </c>
      <c r="E381" s="1">
        <f>627.5095*('PNO-LCCSD_T Default'!AB371+'PNO-LCCSD_T Default'!V371-'PNO-LCCSD_T Default'!D371)</f>
        <v>1.1082204868341665</v>
      </c>
      <c r="F381" s="1">
        <f t="shared" si="483"/>
        <v>-6.3348455790086078E-2</v>
      </c>
      <c r="G381" s="1">
        <f t="shared" si="484"/>
        <v>1.1421904629110644</v>
      </c>
      <c r="H381" s="1">
        <f t="shared" si="485"/>
        <v>-2.9378479713188188E-2</v>
      </c>
      <c r="I381" s="1">
        <f>627.5095*('PNO-LCCSD_T Default'!R371+'PNO-LCCSD_T Default'!L371-'PNO-LCCSD_T Default'!F371)</f>
        <v>1.1472669768098698</v>
      </c>
      <c r="J381" s="1">
        <f t="shared" si="486"/>
        <v>-2.430196581438282E-2</v>
      </c>
      <c r="K381" s="1">
        <f>627.5095*('PNO-LCCSD_T Default'!AD371+'PNO-LCCSD_T Default'!X371-'PNO-LCCSD_T Default'!F371)</f>
        <v>1.1306349774487632</v>
      </c>
      <c r="L381" s="1">
        <f t="shared" si="487"/>
        <v>-4.0933965175489417E-2</v>
      </c>
      <c r="M381" s="1">
        <f t="shared" si="488"/>
        <v>1.1389509771293165</v>
      </c>
      <c r="N381" s="1">
        <f t="shared" si="489"/>
        <v>-3.2617965494936119E-2</v>
      </c>
      <c r="O381" s="1">
        <f>627.5095*('PNO-LCCSD_T Default'!N371+'PNO-LCCSD_T Default'!T371-'PNO-LCCSD_T Default'!H371)</f>
        <v>1.1418602118848873</v>
      </c>
      <c r="P381" s="1">
        <f t="shared" si="507"/>
        <v>-2.9708730739365308E-2</v>
      </c>
      <c r="Q381" s="1">
        <f>627.5095*('PNO-LCCSD_T Default'!Z371+'PNO-LCCSD_T Default'!AF371-'PNO-LCCSD_T Default'!H371)</f>
        <v>1.1400592596180137</v>
      </c>
      <c r="R381" s="1">
        <f t="shared" si="508"/>
        <v>-3.1509683006238909E-2</v>
      </c>
      <c r="S381" s="1">
        <f t="shared" si="509"/>
        <v>1.1409597357514505</v>
      </c>
      <c r="T381" s="1">
        <f t="shared" si="510"/>
        <v>-3.0609206872802108E-2</v>
      </c>
      <c r="U381" s="1">
        <f t="shared" si="511"/>
        <v>1.1283234307074392</v>
      </c>
      <c r="V381" s="1">
        <f t="shared" si="512"/>
        <v>-4.3245511916813362E-2</v>
      </c>
      <c r="W381" s="1">
        <f t="shared" si="513"/>
        <v>1.1453306872845355</v>
      </c>
      <c r="X381" s="1">
        <f t="shared" si="514"/>
        <v>-2.6238255339717131E-2</v>
      </c>
      <c r="Y381" s="21">
        <f t="shared" si="515"/>
        <v>1.1368270589959875</v>
      </c>
      <c r="Z381" s="27">
        <f t="shared" si="516"/>
        <v>-3.4741883628265136E-2</v>
      </c>
      <c r="AA381" s="1">
        <f t="shared" si="517"/>
        <v>1.1361875404881843</v>
      </c>
      <c r="AB381" s="1">
        <f t="shared" si="518"/>
        <v>-3.538140213606833E-2</v>
      </c>
      <c r="AC381" s="1">
        <f t="shared" si="519"/>
        <v>1.1499470310742765</v>
      </c>
      <c r="AD381" s="1">
        <f t="shared" si="520"/>
        <v>-2.1621911549976058E-2</v>
      </c>
      <c r="AE381" s="1">
        <f t="shared" si="521"/>
        <v>1.1430672857812305</v>
      </c>
      <c r="AF381" s="1">
        <f t="shared" si="522"/>
        <v>-2.8501656843022083E-2</v>
      </c>
      <c r="AG381" s="24">
        <f>627.5095*('PNO-LCCSD_T Tight'!J371+'PNO-LCCSD_T Tight'!P371-'PNO-LCCSD_T Tight'!D371)</f>
        <v>1.1923459697404217</v>
      </c>
      <c r="AH381" s="1">
        <f t="shared" si="523"/>
        <v>2.0777027116169133E-2</v>
      </c>
      <c r="AI381" s="1">
        <f>627.5095*('PNO-LCCSD_T Tight'!V371+'PNO-LCCSD_T Tight'!AB371-'PNO-LCCSD_T Tight'!D371)</f>
        <v>1.1143684628003856</v>
      </c>
      <c r="AJ381" s="1">
        <f t="shared" si="524"/>
        <v>-5.7200479823867001E-2</v>
      </c>
      <c r="AK381" s="1">
        <f t="shared" si="525"/>
        <v>1.1533572162704036</v>
      </c>
      <c r="AL381" s="1">
        <f t="shared" si="526"/>
        <v>-1.8211726353849045E-2</v>
      </c>
      <c r="AM381" s="1">
        <f>627.5095*('PNO-LCCSD_T Tight'!L371+'PNO-LCCSD_T Tight'!R371-'PNO-LCCSD_T Tight'!F371)</f>
        <v>1.1515804902440123</v>
      </c>
      <c r="AN381" s="1">
        <f t="shared" si="527"/>
        <v>-1.9988452380240274E-2</v>
      </c>
      <c r="AO381" s="1">
        <f>627.5095*('PNO-LCCSD_T Tight'!X371+'PNO-LCCSD_T Tight'!AD371-'PNO-LCCSD_T Tight'!F371)</f>
        <v>1.1385548695848384</v>
      </c>
      <c r="AP381" s="1">
        <f t="shared" si="528"/>
        <v>-3.3014073039414171E-2</v>
      </c>
      <c r="AQ381" s="1">
        <f t="shared" si="529"/>
        <v>1.1450676799144253</v>
      </c>
      <c r="AR381" s="1">
        <f t="shared" si="530"/>
        <v>-2.6501262709827333E-2</v>
      </c>
      <c r="AS381" s="1">
        <f>IF((627.5095*('PNO-LCCSD_T Tight'!N371+'PNO-LCCSD_T Tight'!T371-'PNO-LCCSD_T Tight'!H371))&gt;$AS$1,(627.5095*('PNO-LCCSD_T Tight'!N371+'PNO-LCCSD_T Tight'!T371-'PNO-LCCSD_T Tight'!H371)), "")</f>
        <v>1.148894593359987</v>
      </c>
      <c r="AT381" s="1">
        <f t="shared" si="490"/>
        <v>-2.2674349264265592E-2</v>
      </c>
      <c r="AU381" s="1">
        <f>IF((627.5095*('PNO-LCCSD_T Tight'!Z371+'PNO-LCCSD_T Tight'!AF371-'PNO-LCCSD_T Tight'!H371))&gt;$AS$1,(627.5095*('PNO-LCCSD_T Tight'!Z371+'PNO-LCCSD_T Tight'!AF371-'PNO-LCCSD_T Tight'!H371)),"")</f>
        <v>1.1469806893648502</v>
      </c>
      <c r="AV381" s="1">
        <f t="shared" si="491"/>
        <v>-2.4588253259402393E-2</v>
      </c>
      <c r="AW381" s="1">
        <f t="shared" si="561"/>
        <v>1.1479376413624185</v>
      </c>
      <c r="AX381" s="1">
        <f t="shared" si="492"/>
        <v>-2.3631301261834103E-2</v>
      </c>
      <c r="AY381" s="1">
        <f t="shared" si="531"/>
        <v>1.1248532418627697</v>
      </c>
      <c r="AZ381" s="1">
        <f t="shared" si="532"/>
        <v>-4.6715700761482903E-2</v>
      </c>
      <c r="BA381" s="1">
        <f t="shared" si="533"/>
        <v>1.1544123085151172</v>
      </c>
      <c r="BB381" s="1">
        <f t="shared" si="534"/>
        <v>-1.7156634109135371E-2</v>
      </c>
      <c r="BC381" s="21">
        <f t="shared" si="535"/>
        <v>1.1396327751889432</v>
      </c>
      <c r="BD381" s="1">
        <f t="shared" si="536"/>
        <v>-3.1936167435309359E-2</v>
      </c>
      <c r="BE381" s="1">
        <f t="shared" si="568"/>
        <v>1.1460766031865834</v>
      </c>
      <c r="BF381" s="1">
        <f t="shared" si="569"/>
        <v>-2.5492339437669154E-2</v>
      </c>
      <c r="BG381" s="1">
        <f t="shared" si="570"/>
        <v>1.1558208937242069</v>
      </c>
      <c r="BH381" s="1">
        <f t="shared" si="571"/>
        <v>-1.5748048900045664E-2</v>
      </c>
      <c r="BI381" s="1">
        <f t="shared" si="572"/>
        <v>1.1509487484553951</v>
      </c>
      <c r="BJ381" s="1">
        <f t="shared" si="573"/>
        <v>-2.062019416885752E-2</v>
      </c>
      <c r="BL381" s="1">
        <f t="shared" si="537"/>
        <v>1.134707351928826</v>
      </c>
      <c r="BM381" s="1">
        <f t="shared" si="538"/>
        <v>-3.6861590695426605E-2</v>
      </c>
      <c r="BN381" s="1">
        <f t="shared" si="539"/>
        <v>1.1457524790564022</v>
      </c>
      <c r="BO381" s="1">
        <f t="shared" si="540"/>
        <v>-2.581646356785039E-2</v>
      </c>
      <c r="BP381" s="1">
        <f t="shared" si="541"/>
        <v>1.1405925011390974</v>
      </c>
      <c r="BQ381" s="1">
        <f t="shared" si="542"/>
        <v>-3.0976441485155215E-2</v>
      </c>
      <c r="BR381" s="1">
        <f t="shared" si="543"/>
        <v>1.1385782476707864</v>
      </c>
      <c r="BS381" s="1">
        <f t="shared" si="544"/>
        <v>-3.2990694953466182E-2</v>
      </c>
      <c r="BT381" s="1">
        <f t="shared" si="545"/>
        <v>1.1511841396121514</v>
      </c>
      <c r="BU381" s="1">
        <f t="shared" si="546"/>
        <v>-2.0384803012101216E-2</v>
      </c>
      <c r="BV381" s="1">
        <f t="shared" si="547"/>
        <v>1.1448138437998554</v>
      </c>
      <c r="BW381" s="1">
        <f t="shared" si="548"/>
        <v>-2.6755098824397194E-2</v>
      </c>
      <c r="BX381" s="1">
        <f t="shared" si="549"/>
        <v>1.137608830014663</v>
      </c>
      <c r="BY381" s="1">
        <f t="shared" si="550"/>
        <v>-3.3960112609589643E-2</v>
      </c>
      <c r="BZ381" s="1">
        <f t="shared" si="551"/>
        <v>1.1536989451269233</v>
      </c>
      <c r="CA381" s="1">
        <f t="shared" si="552"/>
        <v>-1.7869997497329315E-2</v>
      </c>
      <c r="CB381" s="1">
        <f t="shared" si="553"/>
        <v>1.1452554721559032</v>
      </c>
      <c r="CC381" s="1">
        <f t="shared" si="554"/>
        <v>-2.631347046834942E-2</v>
      </c>
      <c r="CD381" s="1">
        <f t="shared" si="555"/>
        <v>1.1354812332677862</v>
      </c>
      <c r="CE381" s="1">
        <f t="shared" si="556"/>
        <v>-3.6087709356466435E-2</v>
      </c>
      <c r="CF381" s="1">
        <f t="shared" si="557"/>
        <v>1.1537551712410927</v>
      </c>
      <c r="CG381" s="1">
        <f t="shared" si="558"/>
        <v>-1.7813771383159871E-2</v>
      </c>
      <c r="CH381" s="1">
        <f t="shared" si="559"/>
        <v>1.1459394727890164</v>
      </c>
      <c r="CI381" s="1">
        <f t="shared" si="560"/>
        <v>-2.5629469835236174E-2</v>
      </c>
      <c r="CJ381" s="1">
        <f t="shared" si="493"/>
        <v>1.1296992526445575</v>
      </c>
      <c r="CK381" s="1">
        <f t="shared" si="560"/>
        <v>-4.1869689979695091E-2</v>
      </c>
      <c r="CL381" s="1">
        <f t="shared" si="494"/>
        <v>1.1545294721561312</v>
      </c>
      <c r="CM381" s="1">
        <f t="shared" si="560"/>
        <v>-1.7039470468121376E-2</v>
      </c>
      <c r="CN381" s="1">
        <f t="shared" si="495"/>
        <v>1.1424470847955488</v>
      </c>
      <c r="CO381" s="1">
        <f t="shared" si="560"/>
        <v>-2.9121857828703801E-2</v>
      </c>
      <c r="CP381" s="1">
        <f t="shared" si="496"/>
        <v>1.1277043324489751</v>
      </c>
      <c r="CQ381" s="1">
        <f t="shared" si="506"/>
        <v>-4.3864610175277541E-2</v>
      </c>
      <c r="CR381" s="1">
        <f t="shared" si="497"/>
        <v>1.1546893719817455</v>
      </c>
      <c r="CS381" s="1">
        <f t="shared" si="506"/>
        <v>-1.6879570642507113E-2</v>
      </c>
      <c r="CT381" s="1">
        <f t="shared" si="498"/>
        <v>1.1430650810649616</v>
      </c>
      <c r="CU381" s="1">
        <f t="shared" si="506"/>
        <v>-2.8503861559290966E-2</v>
      </c>
    </row>
    <row r="382" spans="1:99" x14ac:dyDescent="0.2">
      <c r="A382" s="4">
        <f>'PNO-LCCSD_T Default'!A372</f>
        <v>0.28205701882885931</v>
      </c>
      <c r="B382" t="s">
        <v>368</v>
      </c>
      <c r="C382" s="1">
        <f>627.5095*('PNO-LCCSD_T Default'!P372+'PNO-LCCSD_T Default'!J372-'PNO-LCCSD_T Default'!D372)</f>
        <v>0.29101458945800879</v>
      </c>
      <c r="D382" s="1">
        <f t="shared" si="482"/>
        <v>8.9575706291494805E-3</v>
      </c>
      <c r="E382" s="1">
        <f>627.5095*('PNO-LCCSD_T Default'!AB372+'PNO-LCCSD_T Default'!V372-'PNO-LCCSD_T Default'!D372)</f>
        <v>0.27559437117868912</v>
      </c>
      <c r="F382" s="1">
        <f t="shared" si="483"/>
        <v>-6.4626476501701835E-3</v>
      </c>
      <c r="G382" s="1">
        <f t="shared" si="484"/>
        <v>0.28330448031834898</v>
      </c>
      <c r="H382" s="1">
        <f t="shared" si="485"/>
        <v>1.2474614894896763E-3</v>
      </c>
      <c r="I382" s="1">
        <f>627.5095*('PNO-LCCSD_T Default'!R372+'PNO-LCCSD_T Default'!L372-'PNO-LCCSD_T Default'!F372)</f>
        <v>0.28387231087724846</v>
      </c>
      <c r="J382" s="1">
        <f t="shared" si="486"/>
        <v>1.8152920483891499E-3</v>
      </c>
      <c r="K382" s="1">
        <f>627.5095*('PNO-LCCSD_T Default'!AD372+'PNO-LCCSD_T Default'!X372-'PNO-LCCSD_T Default'!F372)</f>
        <v>0.27920154117913998</v>
      </c>
      <c r="L382" s="1">
        <f t="shared" si="487"/>
        <v>-2.855477649719329E-3</v>
      </c>
      <c r="M382" s="1">
        <f t="shared" si="488"/>
        <v>0.28153692602819425</v>
      </c>
      <c r="N382" s="1">
        <f t="shared" si="489"/>
        <v>-5.2009280066506181E-4</v>
      </c>
      <c r="O382" s="1">
        <f>627.5095*('PNO-LCCSD_T Default'!N372+'PNO-LCCSD_T Default'!T372-'PNO-LCCSD_T Default'!H372)</f>
        <v>0.27973746001426669</v>
      </c>
      <c r="P382" s="1">
        <f t="shared" si="507"/>
        <v>-2.3195588145926149E-3</v>
      </c>
      <c r="Q382" s="1">
        <f>627.5095*('PNO-LCCSD_T Default'!Z372+'PNO-LCCSD_T Default'!AF372-'PNO-LCCSD_T Default'!H372)</f>
        <v>0.27907857501596139</v>
      </c>
      <c r="R382" s="1">
        <f t="shared" si="508"/>
        <v>-2.9784438128979129E-3</v>
      </c>
      <c r="S382" s="1">
        <f t="shared" si="509"/>
        <v>0.27940801751511402</v>
      </c>
      <c r="T382" s="1">
        <f t="shared" si="510"/>
        <v>-2.6490013137452917E-3</v>
      </c>
      <c r="U382" s="1">
        <f t="shared" si="511"/>
        <v>0.27918958774988223</v>
      </c>
      <c r="V382" s="1">
        <f t="shared" si="512"/>
        <v>-2.8674310789770785E-3</v>
      </c>
      <c r="W382" s="1">
        <f t="shared" si="513"/>
        <v>0.28156652571376095</v>
      </c>
      <c r="X382" s="1">
        <f t="shared" si="514"/>
        <v>-4.9049311509835603E-4</v>
      </c>
      <c r="Y382" s="21">
        <f t="shared" si="515"/>
        <v>0.28037805673182165</v>
      </c>
      <c r="Z382" s="27">
        <f t="shared" si="516"/>
        <v>-1.6789620970376617E-3</v>
      </c>
      <c r="AA382" s="1">
        <f t="shared" si="517"/>
        <v>0.27539925583015468</v>
      </c>
      <c r="AB382" s="1">
        <f t="shared" si="518"/>
        <v>-6.6577629987046305E-3</v>
      </c>
      <c r="AC382" s="1">
        <f t="shared" si="519"/>
        <v>0.2789495613365609</v>
      </c>
      <c r="AD382" s="1">
        <f t="shared" si="520"/>
        <v>-3.1074574922984044E-3</v>
      </c>
      <c r="AE382" s="1">
        <f t="shared" si="521"/>
        <v>0.27717440858335773</v>
      </c>
      <c r="AF382" s="1">
        <f t="shared" si="522"/>
        <v>-4.882610245501573E-3</v>
      </c>
      <c r="AG382" s="24">
        <f>627.5095*('PNO-LCCSD_T Tight'!J372+'PNO-LCCSD_T Tight'!P372-'PNO-LCCSD_T Tight'!D372)</f>
        <v>0.29036986301028067</v>
      </c>
      <c r="AH382" s="1">
        <f t="shared" si="523"/>
        <v>8.3128441814213638E-3</v>
      </c>
      <c r="AI382" s="1">
        <f>627.5095*('PNO-LCCSD_T Tight'!V372+'PNO-LCCSD_T Tight'!AB372-'PNO-LCCSD_T Tight'!D372)</f>
        <v>0.27731129178050551</v>
      </c>
      <c r="AJ382" s="1">
        <f t="shared" si="524"/>
        <v>-4.7457270483537983E-3</v>
      </c>
      <c r="AK382" s="1">
        <f t="shared" si="525"/>
        <v>0.28384057739539309</v>
      </c>
      <c r="AL382" s="1">
        <f t="shared" si="526"/>
        <v>1.7835585665337828E-3</v>
      </c>
      <c r="AM382" s="1">
        <f>627.5095*('PNO-LCCSD_T Tight'!L372+'PNO-LCCSD_T Tight'!R372-'PNO-LCCSD_T Tight'!F372)</f>
        <v>0.2856966880272066</v>
      </c>
      <c r="AN382" s="1">
        <f t="shared" si="527"/>
        <v>3.6396691983472951E-3</v>
      </c>
      <c r="AO382" s="1">
        <f>627.5095*('PNO-LCCSD_T Tight'!X372+'PNO-LCCSD_T Tight'!AD372-'PNO-LCCSD_T Tight'!F372)</f>
        <v>0.28133743162466451</v>
      </c>
      <c r="AP382" s="1">
        <f t="shared" si="528"/>
        <v>-7.1958720419479372E-4</v>
      </c>
      <c r="AQ382" s="1">
        <f t="shared" si="529"/>
        <v>0.28351705982593556</v>
      </c>
      <c r="AR382" s="1">
        <f t="shared" si="530"/>
        <v>1.4600409970762507E-3</v>
      </c>
      <c r="AS382" s="1">
        <f>IF((627.5095*('PNO-LCCSD_T Tight'!N372+'PNO-LCCSD_T Tight'!T372-'PNO-LCCSD_T Tight'!H372))&gt;$AS$1,(627.5095*('PNO-LCCSD_T Tight'!N372+'PNO-LCCSD_T Tight'!T372-'PNO-LCCSD_T Tight'!H372)), "")</f>
        <v>0.28309463582722366</v>
      </c>
      <c r="AT382" s="1">
        <f t="shared" si="490"/>
        <v>1.0376169983643546E-3</v>
      </c>
      <c r="AU382" s="1">
        <f>IF((627.5095*('PNO-LCCSD_T Tight'!Z372+'PNO-LCCSD_T Tight'!AF372-'PNO-LCCSD_T Tight'!H372))&gt;$AS$1,(627.5095*('PNO-LCCSD_T Tight'!Z372+'PNO-LCCSD_T Tight'!AF372-'PNO-LCCSD_T Tight'!H372)),"")</f>
        <v>0.28247967652876382</v>
      </c>
      <c r="AV382" s="1">
        <f t="shared" si="491"/>
        <v>4.2265769990451618E-4</v>
      </c>
      <c r="AW382" s="1">
        <f t="shared" si="561"/>
        <v>0.28278715617799377</v>
      </c>
      <c r="AX382" s="1">
        <f t="shared" si="492"/>
        <v>7.3013734913446315E-4</v>
      </c>
      <c r="AY382" s="1">
        <f t="shared" si="531"/>
        <v>0.28263279401578867</v>
      </c>
      <c r="AZ382" s="1">
        <f t="shared" si="532"/>
        <v>5.7577518692936147E-4</v>
      </c>
      <c r="BA382" s="1">
        <f t="shared" si="533"/>
        <v>0.28397710717765129</v>
      </c>
      <c r="BB382" s="1">
        <f t="shared" si="534"/>
        <v>1.9200883487919818E-3</v>
      </c>
      <c r="BC382" s="21">
        <f t="shared" si="535"/>
        <v>0.28330495059671995</v>
      </c>
      <c r="BD382" s="1">
        <f t="shared" si="536"/>
        <v>1.2479317678606439E-3</v>
      </c>
      <c r="BE382" s="1">
        <f t="shared" si="568"/>
        <v>0.28036461384691369</v>
      </c>
      <c r="BF382" s="1">
        <f t="shared" si="569"/>
        <v>-1.6924049819456166E-3</v>
      </c>
      <c r="BG382" s="1">
        <f t="shared" si="570"/>
        <v>0.28367809741175326</v>
      </c>
      <c r="BH382" s="1">
        <f t="shared" si="571"/>
        <v>1.6210785828939533E-3</v>
      </c>
      <c r="BI382" s="1">
        <f t="shared" si="572"/>
        <v>0.28202135562933356</v>
      </c>
      <c r="BJ382" s="1">
        <f t="shared" si="573"/>
        <v>-3.5663199525748368E-5</v>
      </c>
      <c r="BL382" s="1">
        <f t="shared" si="537"/>
        <v>0.27893529378111537</v>
      </c>
      <c r="BM382" s="1">
        <f t="shared" si="538"/>
        <v>-3.1217250477439396E-3</v>
      </c>
      <c r="BN382" s="1">
        <f t="shared" si="539"/>
        <v>0.28168431781099323</v>
      </c>
      <c r="BO382" s="1">
        <f t="shared" si="540"/>
        <v>-3.7270101786607279E-4</v>
      </c>
      <c r="BP382" s="1">
        <f t="shared" si="541"/>
        <v>0.28055882928600467</v>
      </c>
      <c r="BQ382" s="1">
        <f t="shared" si="542"/>
        <v>-1.4981895428546332E-3</v>
      </c>
      <c r="BR382" s="1">
        <f t="shared" si="543"/>
        <v>0.27530402557957034</v>
      </c>
      <c r="BS382" s="1">
        <f t="shared" si="544"/>
        <v>-6.7529932492889633E-3</v>
      </c>
      <c r="BT382" s="1">
        <f t="shared" si="545"/>
        <v>0.27929504367855945</v>
      </c>
      <c r="BU382" s="1">
        <f t="shared" si="546"/>
        <v>-2.7619751502998557E-3</v>
      </c>
      <c r="BV382" s="1">
        <f t="shared" si="547"/>
        <v>0.27725825790092951</v>
      </c>
      <c r="BW382" s="1">
        <f t="shared" si="548"/>
        <v>-4.7987609279298016E-3</v>
      </c>
      <c r="BX382" s="1">
        <f t="shared" si="549"/>
        <v>0.27600038253931447</v>
      </c>
      <c r="BY382" s="1">
        <f t="shared" si="550"/>
        <v>-6.0566362895448367E-3</v>
      </c>
      <c r="BZ382" s="1">
        <f t="shared" si="551"/>
        <v>0.27996140306871975</v>
      </c>
      <c r="CA382" s="1">
        <f t="shared" si="552"/>
        <v>-2.0956157601395575E-3</v>
      </c>
      <c r="CB382" s="1">
        <f t="shared" si="553"/>
        <v>0.27788278071593786</v>
      </c>
      <c r="CC382" s="1">
        <f t="shared" si="554"/>
        <v>-4.1742381129214468E-3</v>
      </c>
      <c r="CD382" s="1">
        <f t="shared" si="555"/>
        <v>0.2774711940789707</v>
      </c>
      <c r="CE382" s="1">
        <f t="shared" si="556"/>
        <v>-4.5858247498886118E-3</v>
      </c>
      <c r="CF382" s="1">
        <f t="shared" si="557"/>
        <v>0.27997625167197537</v>
      </c>
      <c r="CG382" s="1">
        <f t="shared" si="558"/>
        <v>-2.0807671568839337E-3</v>
      </c>
      <c r="CH382" s="1">
        <f t="shared" si="559"/>
        <v>0.27900700145751978</v>
      </c>
      <c r="CI382" s="1">
        <f t="shared" si="560"/>
        <v>-3.0500173713395307E-3</v>
      </c>
      <c r="CJ382" s="1">
        <f t="shared" si="493"/>
        <v>0.28243976041282698</v>
      </c>
      <c r="CK382" s="1">
        <f t="shared" si="560"/>
        <v>3.8274158396767177E-4</v>
      </c>
      <c r="CL382" s="1">
        <f t="shared" si="494"/>
        <v>0.2840098269979866</v>
      </c>
      <c r="CM382" s="1">
        <f t="shared" si="560"/>
        <v>1.9528081691272958E-3</v>
      </c>
      <c r="CN382" s="1">
        <f t="shared" si="495"/>
        <v>0.28344006087501195</v>
      </c>
      <c r="CO382" s="1">
        <f t="shared" si="560"/>
        <v>1.3830420461526383E-3</v>
      </c>
      <c r="CP382" s="1">
        <f t="shared" si="496"/>
        <v>0.28383864734100678</v>
      </c>
      <c r="CQ382" s="1">
        <f t="shared" si="506"/>
        <v>1.7816285121474706E-3</v>
      </c>
      <c r="CR382" s="1">
        <f t="shared" si="497"/>
        <v>0.28405182754012687</v>
      </c>
      <c r="CS382" s="1">
        <f t="shared" si="506"/>
        <v>1.9948087112675594E-3</v>
      </c>
      <c r="CT382" s="1">
        <f t="shared" si="498"/>
        <v>0.28441607616682874</v>
      </c>
      <c r="CU382" s="1">
        <f t="shared" si="506"/>
        <v>2.359057337969428E-3</v>
      </c>
    </row>
    <row r="383" spans="1:99" x14ac:dyDescent="0.2">
      <c r="A383" s="4">
        <f>'PNO-LCCSD_T Default'!A373</f>
        <v>1.4932352210217761</v>
      </c>
      <c r="B383" t="s">
        <v>369</v>
      </c>
      <c r="C383" s="1">
        <f>627.5095*('PNO-LCCSD_T Default'!P373+'PNO-LCCSD_T Default'!J373-'PNO-LCCSD_T Default'!D373)</f>
        <v>1.7144547353230286</v>
      </c>
      <c r="D383" s="1">
        <f t="shared" si="482"/>
        <v>0.22121951430125253</v>
      </c>
      <c r="E383" s="1">
        <f>627.5095*('PNO-LCCSD_T Default'!AB373+'PNO-LCCSD_T Default'!V373-'PNO-LCCSD_T Default'!D373)</f>
        <v>1.0050348126077717</v>
      </c>
      <c r="F383" s="1">
        <f t="shared" si="483"/>
        <v>-0.48820040841400436</v>
      </c>
      <c r="G383" s="1">
        <f t="shared" si="484"/>
        <v>1.3597447739654003</v>
      </c>
      <c r="H383" s="1">
        <f t="shared" si="485"/>
        <v>-0.1334904470563758</v>
      </c>
      <c r="I383" s="1">
        <f>627.5095*('PNO-LCCSD_T Default'!R373+'PNO-LCCSD_T Default'!L373-'PNO-LCCSD_T Default'!F373)</f>
        <v>1.4183585901847344</v>
      </c>
      <c r="J383" s="1">
        <f t="shared" si="486"/>
        <v>-7.4876630837041658E-2</v>
      </c>
      <c r="K383" s="1">
        <f>627.5095*('PNO-LCCSD_T Default'!AD373+'PNO-LCCSD_T Default'!X373-'PNO-LCCSD_T Default'!F373)</f>
        <v>1.2947254392237169</v>
      </c>
      <c r="L383" s="1">
        <f t="shared" si="487"/>
        <v>-0.19850978179805923</v>
      </c>
      <c r="M383" s="1">
        <f t="shared" si="488"/>
        <v>1.3565420147042255</v>
      </c>
      <c r="N383" s="1">
        <f t="shared" si="489"/>
        <v>-0.13669320631755055</v>
      </c>
      <c r="O383" s="1">
        <f>627.5095*('PNO-LCCSD_T Default'!N373+'PNO-LCCSD_T Default'!T373-'PNO-LCCSD_T Default'!H373)</f>
        <v>1.4296360685859866</v>
      </c>
      <c r="P383" s="1">
        <f t="shared" si="507"/>
        <v>-6.3599152435789508E-2</v>
      </c>
      <c r="Q383" s="1">
        <f>627.5095*('PNO-LCCSD_T Default'!Z373+'PNO-LCCSD_T Default'!AF373-'PNO-LCCSD_T Default'!H373)</f>
        <v>1.3801945950966648</v>
      </c>
      <c r="R383" s="1">
        <f t="shared" si="508"/>
        <v>-0.11304062592511133</v>
      </c>
      <c r="S383" s="1">
        <f t="shared" si="509"/>
        <v>1.4049153318413257</v>
      </c>
      <c r="T383" s="1">
        <f t="shared" si="510"/>
        <v>-8.8319889180450417E-2</v>
      </c>
      <c r="U383" s="1">
        <f t="shared" si="511"/>
        <v>1.2242277884965884</v>
      </c>
      <c r="V383" s="1">
        <f t="shared" si="512"/>
        <v>-0.26900743252518766</v>
      </c>
      <c r="W383" s="1">
        <f t="shared" si="513"/>
        <v>1.4846565629816044</v>
      </c>
      <c r="X383" s="1">
        <f t="shared" si="514"/>
        <v>-8.5786580401716606E-3</v>
      </c>
      <c r="Y383" s="21">
        <f t="shared" si="515"/>
        <v>1.3544421757390961</v>
      </c>
      <c r="Z383" s="27">
        <f t="shared" si="516"/>
        <v>-0.13879304528267999</v>
      </c>
      <c r="AA383" s="1">
        <f t="shared" si="517"/>
        <v>1.4414681770725462</v>
      </c>
      <c r="AB383" s="1">
        <f t="shared" si="518"/>
        <v>-5.1767043949229929E-2</v>
      </c>
      <c r="AC383" s="1">
        <f t="shared" si="519"/>
        <v>1.4698671520781184</v>
      </c>
      <c r="AD383" s="1">
        <f t="shared" si="520"/>
        <v>-2.3368068943657727E-2</v>
      </c>
      <c r="AE383" s="1">
        <f t="shared" si="521"/>
        <v>1.4556676645753324</v>
      </c>
      <c r="AF383" s="1">
        <f t="shared" si="522"/>
        <v>-3.7567556446443717E-2</v>
      </c>
      <c r="AG383" s="24">
        <f>627.5095*('PNO-LCCSD_T Tight'!J373+'PNO-LCCSD_T Tight'!P373-'PNO-LCCSD_T Tight'!D373)</f>
        <v>2.0678050147219325</v>
      </c>
      <c r="AH383" s="1">
        <f t="shared" si="523"/>
        <v>0.57456979370015637</v>
      </c>
      <c r="AI383" s="1">
        <f>627.5095*('PNO-LCCSD_T Tight'!V373+'PNO-LCCSD_T Tight'!AB373-'PNO-LCCSD_T Tight'!D373)</f>
        <v>1.0806306649232942</v>
      </c>
      <c r="AJ383" s="1">
        <f t="shared" si="524"/>
        <v>-0.4126045560984819</v>
      </c>
      <c r="AK383" s="1">
        <f t="shared" si="525"/>
        <v>1.5742178398226132</v>
      </c>
      <c r="AL383" s="1">
        <f t="shared" si="526"/>
        <v>8.0982618800837125E-2</v>
      </c>
      <c r="AM383" s="1">
        <f>627.5095*('PNO-LCCSD_T Tight'!L373+'PNO-LCCSD_T Tight'!R373-'PNO-LCCSD_T Tight'!F373)</f>
        <v>1.6070248076847007</v>
      </c>
      <c r="AN383" s="1">
        <f t="shared" si="527"/>
        <v>0.1137895866629246</v>
      </c>
      <c r="AO383" s="1">
        <f>627.5095*('PNO-LCCSD_T Tight'!X373+'PNO-LCCSD_T Tight'!AD373-'PNO-LCCSD_T Tight'!F373)</f>
        <v>1.334969005840235</v>
      </c>
      <c r="AP383" s="1">
        <f t="shared" si="528"/>
        <v>-0.15826621518154105</v>
      </c>
      <c r="AQ383" s="1">
        <f t="shared" si="529"/>
        <v>1.4709969067624677</v>
      </c>
      <c r="AR383" s="1">
        <f t="shared" si="530"/>
        <v>-2.2238314259308334E-2</v>
      </c>
      <c r="AS383" s="1" t="str">
        <f>IF((627.5095*('PNO-LCCSD_T Tight'!N373+'PNO-LCCSD_T Tight'!T373-'PNO-LCCSD_T Tight'!H373))&gt;$AS$1,(627.5095*('PNO-LCCSD_T Tight'!N373+'PNO-LCCSD_T Tight'!T373-'PNO-LCCSD_T Tight'!H373)), "")</f>
        <v/>
      </c>
      <c r="AT383" s="1" t="e">
        <f t="shared" si="490"/>
        <v>#VALUE!</v>
      </c>
      <c r="AU383" s="1" t="str">
        <f>IF((627.5095*('PNO-LCCSD_T Tight'!Z373+'PNO-LCCSD_T Tight'!AF373-'PNO-LCCSD_T Tight'!H373))&gt;$AS$1,(627.5095*('PNO-LCCSD_T Tight'!Z373+'PNO-LCCSD_T Tight'!AF373-'PNO-LCCSD_T Tight'!H373)),"")</f>
        <v/>
      </c>
      <c r="AV383" s="1" t="e">
        <f t="shared" si="491"/>
        <v>#VALUE!</v>
      </c>
      <c r="AW383" s="1"/>
      <c r="AX383" s="1">
        <f t="shared" si="492"/>
        <v>-1.4932352210217761</v>
      </c>
      <c r="AY383" s="1">
        <f t="shared" si="531"/>
        <v>1.3049214792121584</v>
      </c>
      <c r="AZ383" s="1">
        <f t="shared" si="532"/>
        <v>-0.18831374180961769</v>
      </c>
      <c r="BA383" s="1">
        <f t="shared" si="533"/>
        <v>1.5017219569777034</v>
      </c>
      <c r="BB383" s="1">
        <f t="shared" si="534"/>
        <v>8.4867359559273048E-3</v>
      </c>
      <c r="BC383" s="21">
        <f t="shared" si="535"/>
        <v>1.4033217180949307</v>
      </c>
      <c r="BD383" s="1">
        <f t="shared" si="536"/>
        <v>-8.9913502926845412E-2</v>
      </c>
      <c r="BE383" s="1"/>
      <c r="BF383" s="1"/>
      <c r="BG383" s="1"/>
      <c r="BH383" s="1"/>
      <c r="BI383" s="1"/>
      <c r="BJ383" s="1"/>
      <c r="BL383" s="1">
        <f t="shared" si="537"/>
        <v>1.3635967336202972</v>
      </c>
      <c r="BM383" s="1">
        <f t="shared" si="538"/>
        <v>-0.12963848740147887</v>
      </c>
      <c r="BN383" s="1">
        <f t="shared" si="539"/>
        <v>1.4898429379233979</v>
      </c>
      <c r="BO383" s="1">
        <f t="shared" si="540"/>
        <v>-3.3922830983781349E-3</v>
      </c>
      <c r="BP383" s="1">
        <f t="shared" si="541"/>
        <v>1.4267627415072399</v>
      </c>
      <c r="BQ383" s="1">
        <f t="shared" si="542"/>
        <v>-6.6472479514536165E-2</v>
      </c>
      <c r="BR383" s="1">
        <f t="shared" si="543"/>
        <v>1.4936602901303835</v>
      </c>
      <c r="BS383" s="1">
        <f t="shared" si="544"/>
        <v>4.2506910860740099E-4</v>
      </c>
      <c r="BT383" s="1">
        <f t="shared" si="545"/>
        <v>1.4850787070421132</v>
      </c>
      <c r="BU383" s="1">
        <f t="shared" si="546"/>
        <v>-8.1565139796628827E-3</v>
      </c>
      <c r="BV383" s="1">
        <f t="shared" si="547"/>
        <v>1.4892127462027225</v>
      </c>
      <c r="BW383" s="1">
        <f t="shared" si="548"/>
        <v>-4.0224748190536008E-3</v>
      </c>
      <c r="BX383" s="1">
        <f t="shared" si="549"/>
        <v>1.5036331205755851</v>
      </c>
      <c r="BY383" s="1">
        <f t="shared" si="550"/>
        <v>1.0397899553808987E-2</v>
      </c>
      <c r="BZ383" s="1">
        <f t="shared" si="551"/>
        <v>1.4889318565618297</v>
      </c>
      <c r="CA383" s="1">
        <f t="shared" si="552"/>
        <v>-4.3033644599463905E-3</v>
      </c>
      <c r="CB383" s="1">
        <f t="shared" si="553"/>
        <v>1.496612703776222</v>
      </c>
      <c r="CC383" s="1">
        <f t="shared" si="554"/>
        <v>3.3774827544459374E-3</v>
      </c>
      <c r="CD383" s="1">
        <f t="shared" si="555"/>
        <v>1.5227989605511758</v>
      </c>
      <c r="CE383" s="1">
        <f t="shared" si="556"/>
        <v>2.9563739529399724E-2</v>
      </c>
      <c r="CF383" s="1">
        <f t="shared" si="557"/>
        <v>1.4889804340439616</v>
      </c>
      <c r="CG383" s="1">
        <f t="shared" si="558"/>
        <v>-4.2547869778144509E-3</v>
      </c>
      <c r="CH383" s="1">
        <f t="shared" si="559"/>
        <v>1.5077923592827551</v>
      </c>
      <c r="CI383" s="1">
        <f t="shared" si="560"/>
        <v>1.4557138260979041E-2</v>
      </c>
      <c r="CJ383" s="1">
        <f t="shared" si="493"/>
        <v>1.4107159254928048</v>
      </c>
      <c r="CK383" s="1">
        <f t="shared" si="560"/>
        <v>-8.2519295528971304E-2</v>
      </c>
      <c r="CL383" s="1">
        <f t="shared" si="494"/>
        <v>1.5031626075839357</v>
      </c>
      <c r="CM383" s="1">
        <f t="shared" si="560"/>
        <v>9.9273865621596347E-3</v>
      </c>
      <c r="CN383" s="1">
        <f t="shared" si="495"/>
        <v>1.4573744575239147</v>
      </c>
      <c r="CO383" s="1">
        <f t="shared" si="560"/>
        <v>-3.5860763497861381E-2</v>
      </c>
      <c r="CP383" s="1">
        <f t="shared" si="496"/>
        <v>1.4296236471459509</v>
      </c>
      <c r="CQ383" s="1">
        <f t="shared" si="506"/>
        <v>-6.3611573875825167E-2</v>
      </c>
      <c r="CR383" s="1">
        <f t="shared" si="497"/>
        <v>1.5031298072217072</v>
      </c>
      <c r="CS383" s="1">
        <f t="shared" si="506"/>
        <v>9.8945861999311102E-3</v>
      </c>
      <c r="CT383" s="1">
        <f t="shared" si="498"/>
        <v>1.4675465484245882</v>
      </c>
      <c r="CU383" s="1">
        <f t="shared" si="506"/>
        <v>-2.5688672597187878E-2</v>
      </c>
    </row>
    <row r="384" spans="1:99" x14ac:dyDescent="0.2">
      <c r="A384" s="4">
        <f>'PNO-LCCSD_T Default'!A374</f>
        <v>2.4519716561354419</v>
      </c>
      <c r="B384" t="s">
        <v>370</v>
      </c>
      <c r="C384" s="1">
        <f>627.5095*('PNO-LCCSD_T Default'!P374+'PNO-LCCSD_T Default'!J374-'PNO-LCCSD_T Default'!D374)</f>
        <v>2.5234770936225961</v>
      </c>
      <c r="D384" s="1">
        <f t="shared" si="482"/>
        <v>7.1505437487154211E-2</v>
      </c>
      <c r="E384" s="1">
        <f>627.5095*('PNO-LCCSD_T Default'!AB374+'PNO-LCCSD_T Default'!V374-'PNO-LCCSD_T Default'!D374)</f>
        <v>2.0302442319089238</v>
      </c>
      <c r="F384" s="1">
        <f t="shared" si="483"/>
        <v>-0.4217274242265181</v>
      </c>
      <c r="G384" s="1">
        <f t="shared" si="484"/>
        <v>2.2768606627657597</v>
      </c>
      <c r="H384" s="1">
        <f t="shared" si="485"/>
        <v>-0.17511099336968217</v>
      </c>
      <c r="I384" s="1">
        <f>627.5095*('PNO-LCCSD_T Default'!R374+'PNO-LCCSD_T Default'!L374-'PNO-LCCSD_T Default'!F374)</f>
        <v>2.3441415890612682</v>
      </c>
      <c r="J384" s="1">
        <f t="shared" si="486"/>
        <v>-0.10783006707417364</v>
      </c>
      <c r="K384" s="1">
        <f>627.5095*('PNO-LCCSD_T Default'!AD374+'PNO-LCCSD_T Default'!X374-'PNO-LCCSD_T Default'!F374)</f>
        <v>2.2990540551076242</v>
      </c>
      <c r="L384" s="1">
        <f t="shared" si="487"/>
        <v>-0.15291760102781771</v>
      </c>
      <c r="M384" s="1">
        <f t="shared" si="488"/>
        <v>2.3215978220844464</v>
      </c>
      <c r="N384" s="1">
        <f t="shared" si="489"/>
        <v>-0.13037383405099545</v>
      </c>
      <c r="O384" s="1">
        <f>627.5095*('PNO-LCCSD_T Default'!N374+'PNO-LCCSD_T Default'!T374-'PNO-LCCSD_T Default'!H374)</f>
        <v>2.3710007200920358</v>
      </c>
      <c r="P384" s="1">
        <f t="shared" si="507"/>
        <v>-8.0970936043406105E-2</v>
      </c>
      <c r="Q384" s="1">
        <f>627.5095*('PNO-LCCSD_T Default'!Z374+'PNO-LCCSD_T Default'!AF374-'PNO-LCCSD_T Default'!H374)</f>
        <v>2.3612429473310335</v>
      </c>
      <c r="R384" s="1">
        <f t="shared" si="508"/>
        <v>-9.072870880440842E-2</v>
      </c>
      <c r="S384" s="1">
        <f t="shared" si="509"/>
        <v>2.3661218337115346</v>
      </c>
      <c r="T384" s="1">
        <f t="shared" si="510"/>
        <v>-8.5849822423907263E-2</v>
      </c>
      <c r="U384" s="1">
        <f t="shared" si="511"/>
        <v>2.2265630732876898</v>
      </c>
      <c r="V384" s="1">
        <f t="shared" si="512"/>
        <v>-0.22540858284775211</v>
      </c>
      <c r="W384" s="1">
        <f t="shared" si="513"/>
        <v>2.4752950070282895</v>
      </c>
      <c r="X384" s="1">
        <f t="shared" si="514"/>
        <v>2.332335089284765E-2</v>
      </c>
      <c r="Y384" s="21">
        <f t="shared" si="515"/>
        <v>2.3509290401579901</v>
      </c>
      <c r="Z384" s="27">
        <f t="shared" si="516"/>
        <v>-0.10104261597745179</v>
      </c>
      <c r="AA384" s="1">
        <f t="shared" si="517"/>
        <v>2.3991807919931691</v>
      </c>
      <c r="AB384" s="1">
        <f t="shared" si="518"/>
        <v>-5.2790864142272742E-2</v>
      </c>
      <c r="AC384" s="1">
        <f t="shared" si="519"/>
        <v>2.4264903096637909</v>
      </c>
      <c r="AD384" s="1">
        <f t="shared" si="520"/>
        <v>-2.5481346471651012E-2</v>
      </c>
      <c r="AE384" s="1">
        <f t="shared" si="521"/>
        <v>2.4128355508284796</v>
      </c>
      <c r="AF384" s="1">
        <f t="shared" si="522"/>
        <v>-3.9136105306962321E-2</v>
      </c>
      <c r="AG384" s="24">
        <f>627.5095*('PNO-LCCSD_T Tight'!J374+'PNO-LCCSD_T Tight'!P374-'PNO-LCCSD_T Tight'!D374)</f>
        <v>2.9338171915687901</v>
      </c>
      <c r="AH384" s="1">
        <f t="shared" si="523"/>
        <v>0.48184553543334818</v>
      </c>
      <c r="AI384" s="1">
        <f>627.5095*('PNO-LCCSD_T Tight'!V374+'PNO-LCCSD_T Tight'!AB374-'PNO-LCCSD_T Tight'!D374)</f>
        <v>2.1386086347289601</v>
      </c>
      <c r="AJ384" s="1">
        <f t="shared" si="524"/>
        <v>-0.31336302140648176</v>
      </c>
      <c r="AK384" s="1">
        <f t="shared" si="525"/>
        <v>2.5362129131488751</v>
      </c>
      <c r="AL384" s="1">
        <f t="shared" si="526"/>
        <v>8.4241257013433213E-2</v>
      </c>
      <c r="AM384" s="1">
        <f>627.5095*('PNO-LCCSD_T Tight'!L374+'PNO-LCCSD_T Tight'!R374-'PNO-LCCSD_T Tight'!F374)</f>
        <v>2.5380367397000265</v>
      </c>
      <c r="AN384" s="1">
        <f t="shared" si="527"/>
        <v>8.6065083564584643E-2</v>
      </c>
      <c r="AO384" s="1">
        <f>627.5095*('PNO-LCCSD_T Tight'!X374+'PNO-LCCSD_T Tight'!AD374-'PNO-LCCSD_T Tight'!F374)</f>
        <v>2.3301189329469487</v>
      </c>
      <c r="AP384" s="1">
        <f t="shared" si="528"/>
        <v>-0.12185272318849316</v>
      </c>
      <c r="AQ384" s="1">
        <f t="shared" si="529"/>
        <v>2.4340778363234876</v>
      </c>
      <c r="AR384" s="1">
        <f t="shared" si="530"/>
        <v>-1.7893819811954259E-2</v>
      </c>
      <c r="AS384" s="1" t="str">
        <f>IF((627.5095*('PNO-LCCSD_T Tight'!N374+'PNO-LCCSD_T Tight'!T374-'PNO-LCCSD_T Tight'!H374))&gt;$AS$1,(627.5095*('PNO-LCCSD_T Tight'!N374+'PNO-LCCSD_T Tight'!T374-'PNO-LCCSD_T Tight'!H374)), "")</f>
        <v/>
      </c>
      <c r="AT384" s="1" t="e">
        <f t="shared" si="490"/>
        <v>#VALUE!</v>
      </c>
      <c r="AU384" s="1" t="str">
        <f>IF((627.5095*('PNO-LCCSD_T Tight'!Z374+'PNO-LCCSD_T Tight'!AF374-'PNO-LCCSD_T Tight'!H374))&gt;$AS$1,(627.5095*('PNO-LCCSD_T Tight'!Z374+'PNO-LCCSD_T Tight'!AF374-'PNO-LCCSD_T Tight'!H374)),"")</f>
        <v/>
      </c>
      <c r="AV384" s="1" t="e">
        <f t="shared" si="491"/>
        <v>#VALUE!</v>
      </c>
      <c r="AW384" s="1"/>
      <c r="AX384" s="1">
        <f t="shared" si="492"/>
        <v>-2.4519716561354419</v>
      </c>
      <c r="AY384" s="1">
        <f t="shared" si="531"/>
        <v>2.278549483025698</v>
      </c>
      <c r="AZ384" s="1">
        <f t="shared" si="532"/>
        <v>-0.17342217310974384</v>
      </c>
      <c r="BA384" s="1">
        <f t="shared" si="533"/>
        <v>2.4556796615651133</v>
      </c>
      <c r="BB384" s="1">
        <f t="shared" si="534"/>
        <v>3.7080054296714238E-3</v>
      </c>
      <c r="BC384" s="21">
        <f t="shared" si="535"/>
        <v>2.3671145722954057</v>
      </c>
      <c r="BD384" s="1">
        <f t="shared" si="536"/>
        <v>-8.4857083840036207E-2</v>
      </c>
      <c r="BE384" s="1"/>
      <c r="BF384" s="1"/>
      <c r="BG384" s="1"/>
      <c r="BH384" s="1"/>
      <c r="BI384" s="1"/>
      <c r="BJ384" s="1"/>
      <c r="BL384" s="1">
        <f t="shared" si="537"/>
        <v>2.3884100277884928</v>
      </c>
      <c r="BM384" s="1">
        <f t="shared" si="538"/>
        <v>-6.3561628346949117E-2</v>
      </c>
      <c r="BN384" s="1">
        <f t="shared" si="539"/>
        <v>2.4827295210413398</v>
      </c>
      <c r="BO384" s="1">
        <f t="shared" si="540"/>
        <v>3.0757864905897936E-2</v>
      </c>
      <c r="BP384" s="1">
        <f t="shared" si="541"/>
        <v>2.4383829188349306</v>
      </c>
      <c r="BQ384" s="1">
        <f t="shared" si="542"/>
        <v>-1.3588737300511244E-2</v>
      </c>
      <c r="BR384" s="1">
        <f t="shared" si="543"/>
        <v>2.459790668460804</v>
      </c>
      <c r="BS384" s="1">
        <f t="shared" si="544"/>
        <v>7.8190123253620847E-3</v>
      </c>
      <c r="BT384" s="1">
        <f t="shared" si="545"/>
        <v>2.4482956206583331</v>
      </c>
      <c r="BU384" s="1">
        <f t="shared" si="546"/>
        <v>-3.6760354771088188E-3</v>
      </c>
      <c r="BV384" s="1">
        <f t="shared" si="547"/>
        <v>2.4534000495667079</v>
      </c>
      <c r="BW384" s="1">
        <f t="shared" si="548"/>
        <v>1.4283934312659952E-3</v>
      </c>
      <c r="BX384" s="1">
        <f t="shared" si="549"/>
        <v>2.4630686530246426</v>
      </c>
      <c r="BY384" s="1">
        <f t="shared" si="550"/>
        <v>1.1096996889200739E-2</v>
      </c>
      <c r="BZ384" s="1">
        <f t="shared" si="551"/>
        <v>2.4412067666188317</v>
      </c>
      <c r="CA384" s="1">
        <f t="shared" si="552"/>
        <v>-1.0764889516610143E-2</v>
      </c>
      <c r="CB384" s="1">
        <f t="shared" si="553"/>
        <v>2.4530740981680776</v>
      </c>
      <c r="CC384" s="1">
        <f t="shared" si="554"/>
        <v>1.1024420326357642E-3</v>
      </c>
      <c r="CD384" s="1">
        <f t="shared" si="555"/>
        <v>2.4678280469740805</v>
      </c>
      <c r="CE384" s="1">
        <f t="shared" si="556"/>
        <v>1.5856390838638657E-2</v>
      </c>
      <c r="CF384" s="1">
        <f t="shared" si="557"/>
        <v>2.4409769107452108</v>
      </c>
      <c r="CG384" s="1">
        <f t="shared" si="558"/>
        <v>-1.0994745390231042E-2</v>
      </c>
      <c r="CH384" s="1">
        <f t="shared" si="559"/>
        <v>2.4498161687549254</v>
      </c>
      <c r="CI384" s="1">
        <f t="shared" si="560"/>
        <v>-2.1554873805165187E-3</v>
      </c>
      <c r="CJ384" s="1">
        <f t="shared" si="493"/>
        <v>2.4014069023627167</v>
      </c>
      <c r="CK384" s="1">
        <f t="shared" si="560"/>
        <v>-5.0564753772725179E-2</v>
      </c>
      <c r="CL384" s="1">
        <f t="shared" si="494"/>
        <v>2.4577447913021935</v>
      </c>
      <c r="CM384" s="1">
        <f t="shared" si="560"/>
        <v>5.7731351667515973E-3</v>
      </c>
      <c r="CN384" s="1">
        <f t="shared" si="495"/>
        <v>2.4324780227326377</v>
      </c>
      <c r="CO384" s="1">
        <f t="shared" si="560"/>
        <v>-1.9493633402804189E-2</v>
      </c>
      <c r="CP384" s="1">
        <f t="shared" si="496"/>
        <v>2.4067078038788035</v>
      </c>
      <c r="CQ384" s="1">
        <f t="shared" si="506"/>
        <v>-4.5263852256638426E-2</v>
      </c>
      <c r="CR384" s="1">
        <f t="shared" si="497"/>
        <v>2.4567664115607784</v>
      </c>
      <c r="CS384" s="1">
        <f t="shared" si="506"/>
        <v>4.7947554253364721E-3</v>
      </c>
      <c r="CT384" s="1">
        <f t="shared" si="498"/>
        <v>2.4302312263769439</v>
      </c>
      <c r="CU384" s="1">
        <f t="shared" si="506"/>
        <v>-2.1740429758497992E-2</v>
      </c>
    </row>
    <row r="385" spans="1:99" x14ac:dyDescent="0.2">
      <c r="A385" s="4">
        <f>'PNO-LCCSD_T Default'!A375</f>
        <v>2.7616876968632944</v>
      </c>
      <c r="B385" t="s">
        <v>371</v>
      </c>
      <c r="C385" s="1">
        <f>627.5095*('PNO-LCCSD_T Default'!P375+'PNO-LCCSD_T Default'!J375-'PNO-LCCSD_T Default'!D375)</f>
        <v>2.8564964599376048</v>
      </c>
      <c r="D385" s="1">
        <f t="shared" si="482"/>
        <v>9.4808763074310409E-2</v>
      </c>
      <c r="E385" s="1">
        <f>627.5095*('PNO-LCCSD_T Default'!AB375+'PNO-LCCSD_T Default'!V375-'PNO-LCCSD_T Default'!D375)</f>
        <v>2.4139030356756495</v>
      </c>
      <c r="F385" s="1">
        <f t="shared" si="483"/>
        <v>-0.34778466118764495</v>
      </c>
      <c r="G385" s="1">
        <f t="shared" si="484"/>
        <v>2.6351997478066274</v>
      </c>
      <c r="H385" s="1">
        <f t="shared" si="485"/>
        <v>-0.12648794905666705</v>
      </c>
      <c r="I385" s="1">
        <f>627.5095*('PNO-LCCSD_T Default'!R375+'PNO-LCCSD_T Default'!L375-'PNO-LCCSD_T Default'!F375)</f>
        <v>2.6903239278943998</v>
      </c>
      <c r="J385" s="1">
        <f t="shared" si="486"/>
        <v>-7.1363768968894625E-2</v>
      </c>
      <c r="K385" s="1">
        <f>627.5095*('PNO-LCCSD_T Default'!AD375+'PNO-LCCSD_T Default'!X375-'PNO-LCCSD_T Default'!F375)</f>
        <v>2.6491057009440375</v>
      </c>
      <c r="L385" s="1">
        <f t="shared" si="487"/>
        <v>-0.11258199591925688</v>
      </c>
      <c r="M385" s="1">
        <f t="shared" si="488"/>
        <v>2.6697148144192187</v>
      </c>
      <c r="N385" s="1">
        <f t="shared" si="489"/>
        <v>-9.1972882444075754E-2</v>
      </c>
      <c r="O385" s="1">
        <f>627.5095*('PNO-LCCSD_T Default'!N375+'PNO-LCCSD_T Default'!T375-'PNO-LCCSD_T Default'!H375)</f>
        <v>2.7052875809469712</v>
      </c>
      <c r="P385" s="1">
        <f t="shared" si="507"/>
        <v>-5.6400115916323212E-2</v>
      </c>
      <c r="Q385" s="1">
        <f>627.5095*('PNO-LCCSD_T Default'!Z375+'PNO-LCCSD_T Default'!AF375-'PNO-LCCSD_T Default'!H375)</f>
        <v>2.6958812135350438</v>
      </c>
      <c r="R385" s="1">
        <f t="shared" si="508"/>
        <v>-6.5806483328250565E-2</v>
      </c>
      <c r="S385" s="1">
        <f t="shared" si="509"/>
        <v>2.7005843972410073</v>
      </c>
      <c r="T385" s="1">
        <f t="shared" si="510"/>
        <v>-6.1103299622287111E-2</v>
      </c>
      <c r="U385" s="1">
        <f t="shared" si="511"/>
        <v>2.5813755089643609</v>
      </c>
      <c r="V385" s="1">
        <f t="shared" si="512"/>
        <v>-0.18031218789893355</v>
      </c>
      <c r="W385" s="1">
        <f t="shared" si="513"/>
        <v>2.8033126459429836</v>
      </c>
      <c r="X385" s="1">
        <f t="shared" si="514"/>
        <v>4.1624949079689166E-2</v>
      </c>
      <c r="Y385" s="21">
        <f t="shared" si="515"/>
        <v>2.6923440774536718</v>
      </c>
      <c r="Z385" s="27">
        <f t="shared" si="516"/>
        <v>-6.9343619409622637E-2</v>
      </c>
      <c r="AA385" s="1">
        <f t="shared" si="517"/>
        <v>2.7209871513627837</v>
      </c>
      <c r="AB385" s="1">
        <f t="shared" si="518"/>
        <v>-4.0700545500510721E-2</v>
      </c>
      <c r="AC385" s="1">
        <f t="shared" si="519"/>
        <v>2.7449571611715093</v>
      </c>
      <c r="AD385" s="1">
        <f t="shared" si="520"/>
        <v>-1.6730535691785065E-2</v>
      </c>
      <c r="AE385" s="1">
        <f t="shared" si="521"/>
        <v>2.7329721562671461</v>
      </c>
      <c r="AF385" s="1">
        <f t="shared" si="522"/>
        <v>-2.8715540596148337E-2</v>
      </c>
      <c r="AG385" s="24">
        <f>627.5095*('PNO-LCCSD_T Tight'!J375+'PNO-LCCSD_T Tight'!P375-'PNO-LCCSD_T Tight'!D375)</f>
        <v>3.0979188368202042</v>
      </c>
      <c r="AH385" s="1">
        <f t="shared" si="523"/>
        <v>0.33623113995690979</v>
      </c>
      <c r="AI385" s="1">
        <f>627.5095*('PNO-LCCSD_T Tight'!V375+'PNO-LCCSD_T Tight'!AB375-'PNO-LCCSD_T Tight'!D375)</f>
        <v>2.5019681543811747</v>
      </c>
      <c r="AJ385" s="1">
        <f t="shared" si="524"/>
        <v>-0.2597195424821197</v>
      </c>
      <c r="AK385" s="1">
        <f t="shared" si="525"/>
        <v>2.7999434956006892</v>
      </c>
      <c r="AL385" s="1">
        <f t="shared" si="526"/>
        <v>3.8255798737394819E-2</v>
      </c>
      <c r="AM385" s="1">
        <f>627.5095*('PNO-LCCSD_T Tight'!L375+'PNO-LCCSD_T Tight'!R375-'PNO-LCCSD_T Tight'!F375)</f>
        <v>2.8007225521415009</v>
      </c>
      <c r="AN385" s="1">
        <f t="shared" si="527"/>
        <v>3.9034855278206493E-2</v>
      </c>
      <c r="AO385" s="1">
        <f>627.5095*('PNO-LCCSD_T Tight'!X375+'PNO-LCCSD_T Tight'!AD375-'PNO-LCCSD_T Tight'!F375)</f>
        <v>2.6701976469115665</v>
      </c>
      <c r="AP385" s="1">
        <f t="shared" si="528"/>
        <v>-9.1490049951727936E-2</v>
      </c>
      <c r="AQ385" s="1">
        <f t="shared" si="529"/>
        <v>2.7354600995265335</v>
      </c>
      <c r="AR385" s="1">
        <f t="shared" si="530"/>
        <v>-2.6227597336760944E-2</v>
      </c>
      <c r="AS385" s="1" t="str">
        <f>IF((627.5095*('PNO-LCCSD_T Tight'!N375+'PNO-LCCSD_T Tight'!T375-'PNO-LCCSD_T Tight'!H375))&gt;$AS$1,(627.5095*('PNO-LCCSD_T Tight'!N375+'PNO-LCCSD_T Tight'!T375-'PNO-LCCSD_T Tight'!H375)), "")</f>
        <v/>
      </c>
      <c r="AT385" s="1" t="e">
        <f t="shared" si="490"/>
        <v>#VALUE!</v>
      </c>
      <c r="AU385" s="1" t="str">
        <f>IF((627.5095*('PNO-LCCSD_T Tight'!Z375+'PNO-LCCSD_T Tight'!AF375-'PNO-LCCSD_T Tight'!H375))&gt;$AS$1,(627.5095*('PNO-LCCSD_T Tight'!Z375+'PNO-LCCSD_T Tight'!AF375-'PNO-LCCSD_T Tight'!H375)),"")</f>
        <v/>
      </c>
      <c r="AV385" s="1" t="e">
        <f t="shared" si="491"/>
        <v>#VALUE!</v>
      </c>
      <c r="AW385" s="1"/>
      <c r="AX385" s="1">
        <f t="shared" si="492"/>
        <v>-2.7616876968632944</v>
      </c>
      <c r="AY385" s="1">
        <f t="shared" si="531"/>
        <v>2.6058704611881782</v>
      </c>
      <c r="AZ385" s="1">
        <f t="shared" si="532"/>
        <v>-0.15581723567511618</v>
      </c>
      <c r="BA385" s="1">
        <f t="shared" si="533"/>
        <v>2.7804946797799324</v>
      </c>
      <c r="BB385" s="1">
        <f t="shared" si="534"/>
        <v>1.880698291663796E-2</v>
      </c>
      <c r="BC385" s="21">
        <f t="shared" si="535"/>
        <v>2.6931825704840553</v>
      </c>
      <c r="BD385" s="1">
        <f t="shared" si="536"/>
        <v>-6.8505126379239112E-2</v>
      </c>
      <c r="BE385" s="1"/>
      <c r="BF385" s="1"/>
      <c r="BG385" s="1"/>
      <c r="BH385" s="1"/>
      <c r="BI385" s="1"/>
      <c r="BJ385" s="1"/>
      <c r="BL385" s="1">
        <f t="shared" si="537"/>
        <v>2.6765976835516403</v>
      </c>
      <c r="BM385" s="1">
        <f t="shared" si="538"/>
        <v>-8.5090013311654111E-2</v>
      </c>
      <c r="BN385" s="1">
        <f t="shared" si="539"/>
        <v>2.8093544949454139</v>
      </c>
      <c r="BO385" s="1">
        <f t="shared" si="540"/>
        <v>4.7666798082119488E-2</v>
      </c>
      <c r="BP385" s="1">
        <f t="shared" si="541"/>
        <v>2.7478958596768206</v>
      </c>
      <c r="BQ385" s="1">
        <f t="shared" si="542"/>
        <v>-1.379183718647381E-2</v>
      </c>
      <c r="BR385" s="1">
        <f t="shared" si="543"/>
        <v>2.7566467920184619</v>
      </c>
      <c r="BS385" s="1">
        <f t="shared" si="544"/>
        <v>-5.04090484483255E-3</v>
      </c>
      <c r="BT385" s="1">
        <f t="shared" si="545"/>
        <v>2.7626778079076368</v>
      </c>
      <c r="BU385" s="1">
        <f t="shared" si="546"/>
        <v>9.9011104434243435E-4</v>
      </c>
      <c r="BV385" s="1">
        <f t="shared" si="547"/>
        <v>2.7587392261100008</v>
      </c>
      <c r="BW385" s="1">
        <f t="shared" si="548"/>
        <v>-2.9484707532936305E-3</v>
      </c>
      <c r="BX385" s="1">
        <f t="shared" si="549"/>
        <v>2.7573631614936671</v>
      </c>
      <c r="BY385" s="1">
        <f t="shared" si="550"/>
        <v>-4.3245353696272915E-3</v>
      </c>
      <c r="BZ385" s="1">
        <f t="shared" si="551"/>
        <v>2.7549491114548696</v>
      </c>
      <c r="CA385" s="1">
        <f t="shared" si="552"/>
        <v>-6.7385854084247576E-3</v>
      </c>
      <c r="CB385" s="1">
        <f t="shared" si="553"/>
        <v>2.7564918436093246</v>
      </c>
      <c r="CC385" s="1">
        <f t="shared" si="554"/>
        <v>-5.1958532539697622E-3</v>
      </c>
      <c r="CD385" s="1">
        <f t="shared" si="555"/>
        <v>2.7576088138860553</v>
      </c>
      <c r="CE385" s="1">
        <f t="shared" si="556"/>
        <v>-4.0788829772391288E-3</v>
      </c>
      <c r="CF385" s="1">
        <f t="shared" si="557"/>
        <v>2.7547155867725692</v>
      </c>
      <c r="CG385" s="1">
        <f t="shared" si="558"/>
        <v>-6.972110090725181E-3</v>
      </c>
      <c r="CH385" s="1">
        <f t="shared" si="559"/>
        <v>2.750731485487258</v>
      </c>
      <c r="CI385" s="1">
        <f t="shared" si="560"/>
        <v>-1.0956211376036418E-2</v>
      </c>
      <c r="CJ385" s="1">
        <f t="shared" si="493"/>
        <v>2.678153258659008</v>
      </c>
      <c r="CK385" s="1">
        <f t="shared" si="560"/>
        <v>-8.353443820428641E-2</v>
      </c>
      <c r="CL385" s="1">
        <f t="shared" si="494"/>
        <v>2.7821729605686918</v>
      </c>
      <c r="CM385" s="1">
        <f t="shared" si="560"/>
        <v>2.0485263705397383E-2</v>
      </c>
      <c r="CN385" s="1">
        <f t="shared" si="495"/>
        <v>2.7347022402685828</v>
      </c>
      <c r="CO385" s="1">
        <f t="shared" si="560"/>
        <v>-2.6985456594711632E-2</v>
      </c>
      <c r="CP385" s="1">
        <f t="shared" si="496"/>
        <v>2.6788403227932327</v>
      </c>
      <c r="CQ385" s="1">
        <f t="shared" si="506"/>
        <v>-8.2847374070061708E-2</v>
      </c>
      <c r="CR385" s="1">
        <f t="shared" si="497"/>
        <v>2.7812325443325419</v>
      </c>
      <c r="CS385" s="1">
        <f t="shared" si="506"/>
        <v>1.9544847469247451E-2</v>
      </c>
      <c r="CT385" s="1">
        <f t="shared" si="498"/>
        <v>2.7300746570087937</v>
      </c>
      <c r="CU385" s="1">
        <f t="shared" si="506"/>
        <v>-3.1613039854500702E-2</v>
      </c>
    </row>
    <row r="386" spans="1:99" x14ac:dyDescent="0.2">
      <c r="A386" s="4">
        <f>'PNO-LCCSD_T Default'!A376</f>
        <v>2.7308769809443145</v>
      </c>
      <c r="B386" t="s">
        <v>372</v>
      </c>
      <c r="C386" s="1">
        <f>627.5095*('PNO-LCCSD_T Default'!P376+'PNO-LCCSD_T Default'!J376-'PNO-LCCSD_T Default'!D376)</f>
        <v>2.845075039684561</v>
      </c>
      <c r="D386" s="1">
        <f t="shared" si="482"/>
        <v>0.11419805874024647</v>
      </c>
      <c r="E386" s="1">
        <f>627.5095*('PNO-LCCSD_T Default'!AB376+'PNO-LCCSD_T Default'!V376-'PNO-LCCSD_T Default'!D376)</f>
        <v>2.4450404950719253</v>
      </c>
      <c r="F386" s="1">
        <f t="shared" si="483"/>
        <v>-0.28583648587238919</v>
      </c>
      <c r="G386" s="1">
        <f t="shared" si="484"/>
        <v>2.6450577673782432</v>
      </c>
      <c r="H386" s="1">
        <f t="shared" si="485"/>
        <v>-8.5819213566071362E-2</v>
      </c>
      <c r="I386" s="1">
        <f>627.5095*('PNO-LCCSD_T Default'!R376+'PNO-LCCSD_T Default'!L376-'PNO-LCCSD_T Default'!F376)</f>
        <v>2.676378850780968</v>
      </c>
      <c r="J386" s="1">
        <f t="shared" si="486"/>
        <v>-5.4498130163346481E-2</v>
      </c>
      <c r="K386" s="1">
        <f>627.5095*('PNO-LCCSD_T Default'!AD376+'PNO-LCCSD_T Default'!X376-'PNO-LCCSD_T Default'!F376)</f>
        <v>2.6372452298638982</v>
      </c>
      <c r="L386" s="1">
        <f t="shared" si="487"/>
        <v>-9.3631751080416326E-2</v>
      </c>
      <c r="M386" s="1">
        <f t="shared" si="488"/>
        <v>2.6568120403224329</v>
      </c>
      <c r="N386" s="1">
        <f t="shared" si="489"/>
        <v>-7.4064940621881625E-2</v>
      </c>
      <c r="O386" s="1">
        <f>627.5095*('PNO-LCCSD_T Default'!N376+'PNO-LCCSD_T Default'!T376-'PNO-LCCSD_T Default'!H376)</f>
        <v>2.6877235900199703</v>
      </c>
      <c r="P386" s="1">
        <f t="shared" si="507"/>
        <v>-4.3153390924344226E-2</v>
      </c>
      <c r="Q386" s="1">
        <f>627.5095*('PNO-LCCSD_T Default'!Z376+'PNO-LCCSD_T Default'!AF376-'PNO-LCCSD_T Default'!H376)</f>
        <v>2.6797855948257752</v>
      </c>
      <c r="R386" s="1">
        <f t="shared" si="508"/>
        <v>-5.1091386118539361E-2</v>
      </c>
      <c r="S386" s="1">
        <f t="shared" si="509"/>
        <v>2.683754592422873</v>
      </c>
      <c r="T386" s="1">
        <f t="shared" si="510"/>
        <v>-4.7122388521441572E-2</v>
      </c>
      <c r="U386" s="1">
        <f t="shared" si="511"/>
        <v>2.5657758357424112</v>
      </c>
      <c r="V386" s="1">
        <f t="shared" si="512"/>
        <v>-0.16510114520190333</v>
      </c>
      <c r="W386" s="1">
        <f t="shared" si="513"/>
        <v>2.7632612549492497</v>
      </c>
      <c r="X386" s="1">
        <f t="shared" si="514"/>
        <v>3.2384274004935154E-2</v>
      </c>
      <c r="Y386" s="21">
        <f t="shared" si="515"/>
        <v>2.66451854534583</v>
      </c>
      <c r="Z386" s="27">
        <f t="shared" si="516"/>
        <v>-6.6358435598484533E-2</v>
      </c>
      <c r="AA386" s="1">
        <f t="shared" si="517"/>
        <v>2.6996262672543332</v>
      </c>
      <c r="AB386" s="1">
        <f t="shared" si="518"/>
        <v>-3.1250713689981335E-2</v>
      </c>
      <c r="AC386" s="1">
        <f t="shared" si="519"/>
        <v>2.7244181088841377</v>
      </c>
      <c r="AD386" s="1">
        <f t="shared" si="520"/>
        <v>-6.4588720601768124E-3</v>
      </c>
      <c r="AE386" s="1">
        <f t="shared" si="521"/>
        <v>2.7120221880692363</v>
      </c>
      <c r="AF386" s="1">
        <f t="shared" si="522"/>
        <v>-1.8854792875078186E-2</v>
      </c>
      <c r="AG386" s="24">
        <f>627.5095*('PNO-LCCSD_T Tight'!J376+'PNO-LCCSD_T Tight'!P376-'PNO-LCCSD_T Tight'!D376)</f>
        <v>2.9917072716244184</v>
      </c>
      <c r="AH386" s="1">
        <f t="shared" si="523"/>
        <v>0.26083029068010388</v>
      </c>
      <c r="AI386" s="1">
        <f>627.5095*('PNO-LCCSD_T Tight'!V376+'PNO-LCCSD_T Tight'!AB376-'PNO-LCCSD_T Tight'!D376)</f>
        <v>2.5269605531741273</v>
      </c>
      <c r="AJ386" s="1">
        <f t="shared" si="524"/>
        <v>-0.20391642777018726</v>
      </c>
      <c r="AK386" s="1">
        <f t="shared" si="525"/>
        <v>2.7593339123992728</v>
      </c>
      <c r="AL386" s="1">
        <f t="shared" si="526"/>
        <v>2.8456931454958312E-2</v>
      </c>
      <c r="AM386" s="1">
        <f>627.5095*('PNO-LCCSD_T Tight'!L376+'PNO-LCCSD_T Tight'!R376-'PNO-LCCSD_T Tight'!F376)</f>
        <v>2.751508391421924</v>
      </c>
      <c r="AN386" s="1">
        <f t="shared" si="527"/>
        <v>2.0631410477609524E-2</v>
      </c>
      <c r="AO386" s="1">
        <f>627.5095*('PNO-LCCSD_T Tight'!X376+'PNO-LCCSD_T Tight'!AD376-'PNO-LCCSD_T Tight'!F376)</f>
        <v>2.66073989649612</v>
      </c>
      <c r="AP386" s="1">
        <f t="shared" si="528"/>
        <v>-7.0137084448194553E-2</v>
      </c>
      <c r="AQ386" s="1">
        <f t="shared" si="529"/>
        <v>2.706124143959022</v>
      </c>
      <c r="AR386" s="1">
        <f t="shared" si="530"/>
        <v>-2.4752836985292515E-2</v>
      </c>
      <c r="AS386" s="1" t="str">
        <f>IF((627.5095*('PNO-LCCSD_T Tight'!N376+'PNO-LCCSD_T Tight'!T376-'PNO-LCCSD_T Tight'!H376))&gt;$AS$1,(627.5095*('PNO-LCCSD_T Tight'!N376+'PNO-LCCSD_T Tight'!T376-'PNO-LCCSD_T Tight'!H376)), "")</f>
        <v/>
      </c>
      <c r="AT386" s="1" t="e">
        <f t="shared" si="490"/>
        <v>#VALUE!</v>
      </c>
      <c r="AU386" s="1" t="str">
        <f>IF((627.5095*('PNO-LCCSD_T Tight'!Z376+'PNO-LCCSD_T Tight'!AF376-'PNO-LCCSD_T Tight'!H376))&gt;$AS$1,(627.5095*('PNO-LCCSD_T Tight'!Z376+'PNO-LCCSD_T Tight'!AF376-'PNO-LCCSD_T Tight'!H376)),"")</f>
        <v/>
      </c>
      <c r="AV386" s="1" t="e">
        <f t="shared" si="491"/>
        <v>#VALUE!</v>
      </c>
      <c r="AW386" s="1"/>
      <c r="AX386" s="1">
        <f t="shared" si="492"/>
        <v>-2.7308769809443145</v>
      </c>
      <c r="AY386" s="1">
        <f t="shared" si="531"/>
        <v>2.5940257563253875</v>
      </c>
      <c r="AZ386" s="1">
        <f t="shared" si="532"/>
        <v>-0.13685122461892707</v>
      </c>
      <c r="BA386" s="1">
        <f t="shared" si="533"/>
        <v>2.7484502284097028</v>
      </c>
      <c r="BB386" s="1">
        <f t="shared" si="534"/>
        <v>1.7573247465388242E-2</v>
      </c>
      <c r="BC386" s="21">
        <f t="shared" si="535"/>
        <v>2.6712379923675451</v>
      </c>
      <c r="BD386" s="1">
        <f t="shared" si="536"/>
        <v>-5.9638988576769414E-2</v>
      </c>
      <c r="BE386" s="1"/>
      <c r="BF386" s="1"/>
      <c r="BG386" s="1"/>
      <c r="BH386" s="1"/>
      <c r="BI386" s="1"/>
      <c r="BJ386" s="1"/>
      <c r="BL386" s="1">
        <f t="shared" si="537"/>
        <v>2.6236107397401023</v>
      </c>
      <c r="BM386" s="1">
        <f t="shared" si="538"/>
        <v>-0.10726624120421224</v>
      </c>
      <c r="BN386" s="1">
        <f t="shared" si="539"/>
        <v>2.7688815121929697</v>
      </c>
      <c r="BO386" s="1">
        <f t="shared" si="540"/>
        <v>3.8004531248655216E-2</v>
      </c>
      <c r="BP386" s="1">
        <f t="shared" si="541"/>
        <v>2.7030525935662508</v>
      </c>
      <c r="BQ386" s="1">
        <f t="shared" si="542"/>
        <v>-2.7824387378063697E-2</v>
      </c>
      <c r="BR386" s="1">
        <f t="shared" si="543"/>
        <v>2.7212847927275461</v>
      </c>
      <c r="BS386" s="1">
        <f t="shared" si="544"/>
        <v>-9.592188216768438E-3</v>
      </c>
      <c r="BT386" s="1">
        <f t="shared" si="545"/>
        <v>2.7409022337177884</v>
      </c>
      <c r="BU386" s="1">
        <f t="shared" si="546"/>
        <v>1.0025252773473881E-2</v>
      </c>
      <c r="BV386" s="1">
        <f t="shared" si="547"/>
        <v>2.7298957732556675</v>
      </c>
      <c r="BW386" s="1">
        <f t="shared" si="548"/>
        <v>-9.8120768864706776E-4</v>
      </c>
      <c r="BX386" s="1">
        <f t="shared" si="549"/>
        <v>2.7243812218574548</v>
      </c>
      <c r="BY386" s="1">
        <f t="shared" si="550"/>
        <v>-6.4957590868597315E-3</v>
      </c>
      <c r="BZ386" s="1">
        <f t="shared" si="551"/>
        <v>2.7355483071728441</v>
      </c>
      <c r="CA386" s="1">
        <f t="shared" si="552"/>
        <v>4.6713262285296153E-3</v>
      </c>
      <c r="CB386" s="1">
        <f t="shared" si="553"/>
        <v>2.7296630768086274</v>
      </c>
      <c r="CC386" s="1">
        <f t="shared" si="554"/>
        <v>-1.2139041356871161E-3</v>
      </c>
      <c r="CD386" s="1">
        <f t="shared" si="555"/>
        <v>2.7301386541027273</v>
      </c>
      <c r="CE386" s="1">
        <f t="shared" si="556"/>
        <v>-7.383268415872557E-4</v>
      </c>
      <c r="CF386" s="1">
        <f t="shared" si="557"/>
        <v>2.7353746626779651</v>
      </c>
      <c r="CG386" s="1">
        <f t="shared" si="558"/>
        <v>4.4976817336506159E-3</v>
      </c>
      <c r="CH386" s="1">
        <f t="shared" si="559"/>
        <v>2.7280664299030652</v>
      </c>
      <c r="CI386" s="1">
        <f t="shared" si="560"/>
        <v>-2.8105510412492762E-3</v>
      </c>
      <c r="CJ386" s="1">
        <f t="shared" si="493"/>
        <v>2.6379280161774585</v>
      </c>
      <c r="CK386" s="1">
        <f t="shared" si="560"/>
        <v>-9.294896476685599E-2</v>
      </c>
      <c r="CL386" s="1">
        <f t="shared" si="494"/>
        <v>2.7500114011163075</v>
      </c>
      <c r="CM386" s="1">
        <f t="shared" si="560"/>
        <v>1.9134420171992961E-2</v>
      </c>
      <c r="CN386" s="1">
        <f t="shared" si="495"/>
        <v>2.7000385257356037</v>
      </c>
      <c r="CO386" s="1">
        <f t="shared" si="560"/>
        <v>-3.0838455208710869E-2</v>
      </c>
      <c r="CP386" s="1">
        <f t="shared" si="496"/>
        <v>2.643683913031682</v>
      </c>
      <c r="CQ386" s="1">
        <f t="shared" si="506"/>
        <v>-8.7193067912632483E-2</v>
      </c>
      <c r="CR386" s="1">
        <f t="shared" si="497"/>
        <v>2.7492721479096853</v>
      </c>
      <c r="CS386" s="1">
        <f t="shared" si="506"/>
        <v>1.8395166965370802E-2</v>
      </c>
      <c r="CT386" s="1">
        <f t="shared" si="498"/>
        <v>2.6989088191212569</v>
      </c>
      <c r="CU386" s="1">
        <f t="shared" si="506"/>
        <v>-3.1968161823057617E-2</v>
      </c>
    </row>
    <row r="387" spans="1:99" x14ac:dyDescent="0.2">
      <c r="A387" s="4">
        <f>'PNO-LCCSD_T Default'!A377</f>
        <v>2.5357212627671686</v>
      </c>
      <c r="B387" t="s">
        <v>373</v>
      </c>
      <c r="C387" s="1">
        <f>627.5095*('PNO-LCCSD_T Default'!P377+'PNO-LCCSD_T Default'!J377-'PNO-LCCSD_T Default'!D377)</f>
        <v>2.6612567215091687</v>
      </c>
      <c r="D387" s="1">
        <f t="shared" si="482"/>
        <v>0.12553545874200012</v>
      </c>
      <c r="E387" s="1">
        <f>627.5095*('PNO-LCCSD_T Default'!AB377+'PNO-LCCSD_T Default'!V377-'PNO-LCCSD_T Default'!D377)</f>
        <v>2.3057266861754924</v>
      </c>
      <c r="F387" s="1">
        <f t="shared" si="483"/>
        <v>-0.22999457659167621</v>
      </c>
      <c r="G387" s="1">
        <f t="shared" si="484"/>
        <v>2.4834917038423305</v>
      </c>
      <c r="H387" s="1">
        <f t="shared" si="485"/>
        <v>-5.2229558924838049E-2</v>
      </c>
      <c r="I387" s="1">
        <f>627.5095*('PNO-LCCSD_T Default'!R377+'PNO-LCCSD_T Default'!L377-'PNO-LCCSD_T Default'!F377)</f>
        <v>2.4946370814050747</v>
      </c>
      <c r="J387" s="1">
        <f t="shared" si="486"/>
        <v>-4.1084181362093908E-2</v>
      </c>
      <c r="K387" s="1">
        <f>627.5095*('PNO-LCCSD_T Default'!AD377+'PNO-LCCSD_T Default'!X377-'PNO-LCCSD_T Default'!F377)</f>
        <v>2.4581250640464023</v>
      </c>
      <c r="L387" s="1">
        <f t="shared" si="487"/>
        <v>-7.7596198720766285E-2</v>
      </c>
      <c r="M387" s="1">
        <f t="shared" si="488"/>
        <v>2.4763810727257383</v>
      </c>
      <c r="N387" s="1">
        <f t="shared" si="489"/>
        <v>-5.9340190041430319E-2</v>
      </c>
      <c r="O387" s="1">
        <f>627.5095*('PNO-LCCSD_T Default'!N377+'PNO-LCCSD_T Default'!T377-'PNO-LCCSD_T Default'!H377)</f>
        <v>2.5017548746043623</v>
      </c>
      <c r="P387" s="1">
        <f t="shared" si="507"/>
        <v>-3.3966388162806282E-2</v>
      </c>
      <c r="Q387" s="1">
        <f>627.5095*('PNO-LCCSD_T Default'!Z377+'PNO-LCCSD_T Default'!AF377-'PNO-LCCSD_T Default'!H377)</f>
        <v>2.4940176824667812</v>
      </c>
      <c r="R387" s="1">
        <f t="shared" si="508"/>
        <v>-4.1703580300387344E-2</v>
      </c>
      <c r="S387" s="1">
        <f t="shared" si="509"/>
        <v>2.4978862785355718</v>
      </c>
      <c r="T387" s="1">
        <f t="shared" si="510"/>
        <v>-3.7834984231596813E-2</v>
      </c>
      <c r="U387" s="1">
        <f t="shared" si="511"/>
        <v>2.3853955230751254</v>
      </c>
      <c r="V387" s="1">
        <f t="shared" si="512"/>
        <v>-0.15032573969204321</v>
      </c>
      <c r="W387" s="1">
        <f t="shared" si="513"/>
        <v>2.5580426744503968</v>
      </c>
      <c r="X387" s="1">
        <f t="shared" si="514"/>
        <v>2.2321411683228209E-2</v>
      </c>
      <c r="Y387" s="21">
        <f t="shared" si="515"/>
        <v>2.4717190987627609</v>
      </c>
      <c r="Z387" s="27">
        <f t="shared" si="516"/>
        <v>-6.4002164004407724E-2</v>
      </c>
      <c r="AA387" s="1">
        <f t="shared" si="517"/>
        <v>2.5092227232068938</v>
      </c>
      <c r="AB387" s="1">
        <f t="shared" si="518"/>
        <v>-2.6498539560274814E-2</v>
      </c>
      <c r="AC387" s="1">
        <f t="shared" si="519"/>
        <v>2.5316755116291461</v>
      </c>
      <c r="AD387" s="1">
        <f t="shared" si="520"/>
        <v>-4.0457511380225242E-3</v>
      </c>
      <c r="AE387" s="1">
        <f t="shared" si="521"/>
        <v>2.5204491174180199</v>
      </c>
      <c r="AF387" s="1">
        <f t="shared" si="522"/>
        <v>-1.5272145349148669E-2</v>
      </c>
      <c r="AG387" s="24">
        <f>627.5095*('PNO-LCCSD_T Tight'!J377+'PNO-LCCSD_T Tight'!P377-'PNO-LCCSD_T Tight'!D377)</f>
        <v>2.7716843121901968</v>
      </c>
      <c r="AH387" s="1">
        <f t="shared" si="523"/>
        <v>0.23596304942302826</v>
      </c>
      <c r="AI387" s="1">
        <f>627.5095*('PNO-LCCSD_T Tight'!V377+'PNO-LCCSD_T Tight'!AB377-'PNO-LCCSD_T Tight'!D377)</f>
        <v>2.3773052986149978</v>
      </c>
      <c r="AJ387" s="1">
        <f t="shared" si="524"/>
        <v>-0.15841596415217074</v>
      </c>
      <c r="AK387" s="1">
        <f t="shared" si="525"/>
        <v>2.5744948054025976</v>
      </c>
      <c r="AL387" s="1">
        <f t="shared" si="526"/>
        <v>3.8773542635428981E-2</v>
      </c>
      <c r="AM387" s="1">
        <f>627.5095*('PNO-LCCSD_T Tight'!L377+'PNO-LCCSD_T Tight'!R377-'PNO-LCCSD_T Tight'!F377)</f>
        <v>2.5576016362605589</v>
      </c>
      <c r="AN387" s="1">
        <f t="shared" si="527"/>
        <v>2.1880373493390337E-2</v>
      </c>
      <c r="AO387" s="1">
        <f>627.5095*('PNO-LCCSD_T Tight'!X377+'PNO-LCCSD_T Tight'!AD377-'PNO-LCCSD_T Tight'!F377)</f>
        <v>2.4814143084918165</v>
      </c>
      <c r="AP387" s="1">
        <f t="shared" si="528"/>
        <v>-5.4306954275352037E-2</v>
      </c>
      <c r="AQ387" s="1">
        <f t="shared" si="529"/>
        <v>2.5195079723761875</v>
      </c>
      <c r="AR387" s="1">
        <f t="shared" si="530"/>
        <v>-1.6213290390981072E-2</v>
      </c>
      <c r="AS387" s="1" t="str">
        <f>IF((627.5095*('PNO-LCCSD_T Tight'!N377+'PNO-LCCSD_T Tight'!T377-'PNO-LCCSD_T Tight'!H377))&gt;$AS$1,(627.5095*('PNO-LCCSD_T Tight'!N377+'PNO-LCCSD_T Tight'!T377-'PNO-LCCSD_T Tight'!H377)), "")</f>
        <v/>
      </c>
      <c r="AT387" s="1" t="e">
        <f t="shared" si="490"/>
        <v>#VALUE!</v>
      </c>
      <c r="AU387" s="1" t="str">
        <f>IF((627.5095*('PNO-LCCSD_T Tight'!Z377+'PNO-LCCSD_T Tight'!AF377-'PNO-LCCSD_T Tight'!H377))&gt;$AS$1,(627.5095*('PNO-LCCSD_T Tight'!Z377+'PNO-LCCSD_T Tight'!AF377-'PNO-LCCSD_T Tight'!H377)),"")</f>
        <v/>
      </c>
      <c r="AV387" s="1" t="e">
        <f t="shared" si="491"/>
        <v>#VALUE!</v>
      </c>
      <c r="AW387" s="1"/>
      <c r="AX387" s="1">
        <f t="shared" si="492"/>
        <v>-2.5357212627671686</v>
      </c>
      <c r="AY387" s="1">
        <f t="shared" si="531"/>
        <v>2.4172416816034215</v>
      </c>
      <c r="AZ387" s="1">
        <f t="shared" si="532"/>
        <v>-0.11847958116374713</v>
      </c>
      <c r="BA387" s="1">
        <f t="shared" si="533"/>
        <v>2.5496717508199032</v>
      </c>
      <c r="BB387" s="1">
        <f t="shared" si="534"/>
        <v>1.3950488052734578E-2</v>
      </c>
      <c r="BC387" s="21">
        <f t="shared" si="535"/>
        <v>2.4834567162116619</v>
      </c>
      <c r="BD387" s="1">
        <f t="shared" si="536"/>
        <v>-5.2264546555506719E-2</v>
      </c>
      <c r="BE387" s="1"/>
      <c r="BF387" s="1"/>
      <c r="BG387" s="1"/>
      <c r="BH387" s="1"/>
      <c r="BI387" s="1"/>
      <c r="BJ387" s="1"/>
      <c r="BL387" s="1">
        <f t="shared" si="537"/>
        <v>2.4289505383759433</v>
      </c>
      <c r="BM387" s="1">
        <f t="shared" si="538"/>
        <v>-0.10677072439122526</v>
      </c>
      <c r="BN387" s="1">
        <f t="shared" si="539"/>
        <v>2.5629534401941991</v>
      </c>
      <c r="BO387" s="1">
        <f t="shared" si="540"/>
        <v>2.7232177427030546E-2</v>
      </c>
      <c r="BP387" s="1">
        <f t="shared" si="541"/>
        <v>2.502405449821294</v>
      </c>
      <c r="BQ387" s="1">
        <f t="shared" si="542"/>
        <v>-3.3315812945874601E-2</v>
      </c>
      <c r="BR387" s="1">
        <f t="shared" si="543"/>
        <v>2.5255335898838163</v>
      </c>
      <c r="BS387" s="1">
        <f t="shared" si="544"/>
        <v>-1.0187672883352317E-2</v>
      </c>
      <c r="BT387" s="1">
        <f t="shared" si="545"/>
        <v>2.5460787092123347</v>
      </c>
      <c r="BU387" s="1">
        <f t="shared" si="546"/>
        <v>1.0357446445166119E-2</v>
      </c>
      <c r="BV387" s="1">
        <f t="shared" si="547"/>
        <v>2.5346826364754533</v>
      </c>
      <c r="BW387" s="1">
        <f t="shared" si="548"/>
        <v>-1.03862629171525E-3</v>
      </c>
      <c r="BX387" s="1">
        <f t="shared" si="549"/>
        <v>2.5299693520795792</v>
      </c>
      <c r="BY387" s="1">
        <f t="shared" si="550"/>
        <v>-5.751910687589401E-3</v>
      </c>
      <c r="BZ387" s="1">
        <f t="shared" si="551"/>
        <v>2.5427083946544418</v>
      </c>
      <c r="CA387" s="1">
        <f t="shared" si="552"/>
        <v>6.9871318872731791E-3</v>
      </c>
      <c r="CB387" s="1">
        <f t="shared" si="553"/>
        <v>2.5358773141953312</v>
      </c>
      <c r="CC387" s="1">
        <f t="shared" si="554"/>
        <v>1.5605142816266238E-4</v>
      </c>
      <c r="CD387" s="1">
        <f t="shared" si="555"/>
        <v>2.5387387146189919</v>
      </c>
      <c r="CE387" s="1">
        <f t="shared" si="556"/>
        <v>3.0174518518233384E-3</v>
      </c>
      <c r="CF387" s="1">
        <f t="shared" si="557"/>
        <v>2.5425877243973281</v>
      </c>
      <c r="CG387" s="1">
        <f t="shared" si="558"/>
        <v>6.8664616301594705E-3</v>
      </c>
      <c r="CH387" s="1">
        <f t="shared" si="559"/>
        <v>2.537102169194382</v>
      </c>
      <c r="CI387" s="1">
        <f t="shared" si="560"/>
        <v>1.3809064272134464E-3</v>
      </c>
      <c r="CJ387" s="1">
        <f t="shared" si="493"/>
        <v>2.4503041312216274</v>
      </c>
      <c r="CK387" s="1">
        <f t="shared" si="560"/>
        <v>-8.5417131545541203E-2</v>
      </c>
      <c r="CL387" s="1">
        <f t="shared" si="494"/>
        <v>2.551035843799156</v>
      </c>
      <c r="CM387" s="1">
        <f t="shared" si="560"/>
        <v>1.5314581031987462E-2</v>
      </c>
      <c r="CN387" s="1">
        <f t="shared" si="495"/>
        <v>2.5063918428962468</v>
      </c>
      <c r="CO387" s="1">
        <f t="shared" si="560"/>
        <v>-2.9329419870921747E-2</v>
      </c>
      <c r="CP387" s="1">
        <f t="shared" si="496"/>
        <v>2.4588591825927892</v>
      </c>
      <c r="CQ387" s="1">
        <f t="shared" si="506"/>
        <v>-7.6862080174379344E-2</v>
      </c>
      <c r="CR387" s="1">
        <f t="shared" si="497"/>
        <v>2.5504864839867611</v>
      </c>
      <c r="CS387" s="1">
        <f t="shared" si="506"/>
        <v>1.4765221219592561E-2</v>
      </c>
      <c r="CT387" s="1">
        <f t="shared" si="498"/>
        <v>2.5076567985575071</v>
      </c>
      <c r="CU387" s="1">
        <f t="shared" si="506"/>
        <v>-2.8064464209661466E-2</v>
      </c>
    </row>
    <row r="388" spans="1:99" x14ac:dyDescent="0.2">
      <c r="A388" s="4">
        <f>'PNO-LCCSD_T Default'!A378</f>
        <v>1.7341337845098241</v>
      </c>
      <c r="B388" t="s">
        <v>374</v>
      </c>
      <c r="C388" s="1">
        <f>627.5095*('PNO-LCCSD_T Default'!P378+'PNO-LCCSD_T Default'!J378-'PNO-LCCSD_T Default'!D378)</f>
        <v>1.8566125534552338</v>
      </c>
      <c r="D388" s="1">
        <f t="shared" si="482"/>
        <v>0.12247876894540966</v>
      </c>
      <c r="E388" s="1">
        <f>627.5095*('PNO-LCCSD_T Default'!AB378+'PNO-LCCSD_T Default'!V378-'PNO-LCCSD_T Default'!D378)</f>
        <v>1.6254133247476776</v>
      </c>
      <c r="F388" s="1">
        <f t="shared" si="483"/>
        <v>-0.1087204597621465</v>
      </c>
      <c r="G388" s="1">
        <f t="shared" si="484"/>
        <v>1.7410129391014557</v>
      </c>
      <c r="H388" s="1">
        <f t="shared" si="485"/>
        <v>6.8791545916315755E-3</v>
      </c>
      <c r="I388" s="1">
        <f>627.5095*('PNO-LCCSD_T Default'!R378+'PNO-LCCSD_T Default'!L378-'PNO-LCCSD_T Default'!F378)</f>
        <v>1.7118961763624134</v>
      </c>
      <c r="J388" s="1">
        <f t="shared" si="486"/>
        <v>-2.2237608147410715E-2</v>
      </c>
      <c r="K388" s="1">
        <f>627.5095*('PNO-LCCSD_T Default'!AD378+'PNO-LCCSD_T Default'!X378-'PNO-LCCSD_T Default'!F378)</f>
        <v>1.6859279638887776</v>
      </c>
      <c r="L388" s="1">
        <f t="shared" si="487"/>
        <v>-4.8205820621046502E-2</v>
      </c>
      <c r="M388" s="1">
        <f t="shared" si="488"/>
        <v>1.6989120701255955</v>
      </c>
      <c r="N388" s="1">
        <f t="shared" si="489"/>
        <v>-3.5221714384228608E-2</v>
      </c>
      <c r="O388" s="1">
        <f>627.5095*('PNO-LCCSD_T Default'!N378+'PNO-LCCSD_T Default'!T378-'PNO-LCCSD_T Default'!H378)</f>
        <v>1.7107352241897003</v>
      </c>
      <c r="P388" s="1">
        <f t="shared" si="507"/>
        <v>-2.3398560320123885E-2</v>
      </c>
      <c r="Q388" s="1">
        <f>627.5095*('PNO-LCCSD_T Default'!Z378+'PNO-LCCSD_T Default'!AF378-'PNO-LCCSD_T Default'!H378)</f>
        <v>1.7051001888682451</v>
      </c>
      <c r="R388" s="1">
        <f t="shared" si="508"/>
        <v>-2.9033595641579035E-2</v>
      </c>
      <c r="S388" s="1">
        <f t="shared" si="509"/>
        <v>1.7079177065289728</v>
      </c>
      <c r="T388" s="1">
        <f t="shared" si="510"/>
        <v>-2.6216077980851349E-2</v>
      </c>
      <c r="U388" s="1">
        <f t="shared" si="511"/>
        <v>1.6170151494942258</v>
      </c>
      <c r="V388" s="1">
        <f t="shared" si="512"/>
        <v>-0.11711863501559838</v>
      </c>
      <c r="W388" s="1">
        <f t="shared" si="513"/>
        <v>1.7256034395855102</v>
      </c>
      <c r="X388" s="1">
        <f t="shared" si="514"/>
        <v>-8.5303449243139262E-3</v>
      </c>
      <c r="Y388" s="21">
        <f t="shared" si="515"/>
        <v>1.671309294539868</v>
      </c>
      <c r="Z388" s="27">
        <f t="shared" si="516"/>
        <v>-6.2824489969956154E-2</v>
      </c>
      <c r="AA388" s="1">
        <f t="shared" si="517"/>
        <v>1.7095171760084931</v>
      </c>
      <c r="AB388" s="1">
        <f t="shared" si="518"/>
        <v>-2.4616608501331072E-2</v>
      </c>
      <c r="AC388" s="1">
        <f t="shared" si="519"/>
        <v>1.7252153101581782</v>
      </c>
      <c r="AD388" s="1">
        <f t="shared" si="520"/>
        <v>-8.9184743516459442E-3</v>
      </c>
      <c r="AE388" s="1">
        <f t="shared" si="521"/>
        <v>1.7173662430833359</v>
      </c>
      <c r="AF388" s="1">
        <f t="shared" si="522"/>
        <v>-1.6767541426488286E-2</v>
      </c>
      <c r="AG388" s="24">
        <f>627.5095*('PNO-LCCSD_T Tight'!J378+'PNO-LCCSD_T Tight'!P378-'PNO-LCCSD_T Tight'!D378)</f>
        <v>1.9178639101006916</v>
      </c>
      <c r="AH388" s="1">
        <f t="shared" si="523"/>
        <v>0.18373012559086743</v>
      </c>
      <c r="AI388" s="1">
        <f>627.5095*('PNO-LCCSD_T Tight'!V378+'PNO-LCCSD_T Tight'!AB378-'PNO-LCCSD_T Tight'!D378)</f>
        <v>1.6583240136396362</v>
      </c>
      <c r="AJ388" s="1">
        <f t="shared" si="524"/>
        <v>-7.580977087018792E-2</v>
      </c>
      <c r="AK388" s="1">
        <f t="shared" si="525"/>
        <v>1.7880939618701639</v>
      </c>
      <c r="AL388" s="1">
        <f t="shared" si="526"/>
        <v>5.3960177360339756E-2</v>
      </c>
      <c r="AM388" s="1">
        <f>627.5095*('PNO-LCCSD_T Tight'!L378+'PNO-LCCSD_T Tight'!R378-'PNO-LCCSD_T Tight'!F378)</f>
        <v>1.74457938744053</v>
      </c>
      <c r="AN388" s="1">
        <f t="shared" si="527"/>
        <v>1.0445602930705844E-2</v>
      </c>
      <c r="AO388" s="1">
        <f>627.5095*('PNO-LCCSD_T Tight'!X378+'PNO-LCCSD_T Tight'!AD378-'PNO-LCCSD_T Tight'!F378)</f>
        <v>1.7004849581316861</v>
      </c>
      <c r="AP388" s="1">
        <f t="shared" si="528"/>
        <v>-3.3648826378138041E-2</v>
      </c>
      <c r="AQ388" s="1">
        <f t="shared" si="529"/>
        <v>1.722532172786108</v>
      </c>
      <c r="AR388" s="1">
        <f t="shared" si="530"/>
        <v>-1.1601611723716099E-2</v>
      </c>
      <c r="AS388" s="1" t="str">
        <f>IF((627.5095*('PNO-LCCSD_T Tight'!N378+'PNO-LCCSD_T Tight'!T378-'PNO-LCCSD_T Tight'!H378))&gt;$AS$1,(627.5095*('PNO-LCCSD_T Tight'!N378+'PNO-LCCSD_T Tight'!T378-'PNO-LCCSD_T Tight'!H378)), "")</f>
        <v/>
      </c>
      <c r="AT388" s="1" t="e">
        <f t="shared" si="490"/>
        <v>#VALUE!</v>
      </c>
      <c r="AU388" s="1" t="str">
        <f>IF((627.5095*('PNO-LCCSD_T Tight'!Z378+'PNO-LCCSD_T Tight'!AF378-'PNO-LCCSD_T Tight'!H378))&gt;$AS$1,(627.5095*('PNO-LCCSD_T Tight'!Z378+'PNO-LCCSD_T Tight'!AF378-'PNO-LCCSD_T Tight'!H378)),"")</f>
        <v/>
      </c>
      <c r="AV388" s="1" t="e">
        <f t="shared" si="491"/>
        <v>#VALUE!</v>
      </c>
      <c r="AW388" s="1"/>
      <c r="AX388" s="1">
        <f t="shared" si="492"/>
        <v>-1.7341337845098241</v>
      </c>
      <c r="AY388" s="1">
        <f t="shared" si="531"/>
        <v>1.6309681032123848</v>
      </c>
      <c r="AZ388" s="1">
        <f t="shared" si="532"/>
        <v>-0.1031656812974393</v>
      </c>
      <c r="BA388" s="1">
        <f t="shared" si="533"/>
        <v>1.7281271212890223</v>
      </c>
      <c r="BB388" s="1">
        <f t="shared" si="534"/>
        <v>-6.0066632208017889E-3</v>
      </c>
      <c r="BC388" s="21">
        <f t="shared" si="535"/>
        <v>1.6795476122507036</v>
      </c>
      <c r="BD388" s="1">
        <f t="shared" si="536"/>
        <v>-5.4586172259120547E-2</v>
      </c>
      <c r="BE388" s="1"/>
      <c r="BF388" s="1"/>
      <c r="BG388" s="1"/>
      <c r="BH388" s="1"/>
      <c r="BI388" s="1"/>
      <c r="BJ388" s="1"/>
      <c r="BL388" s="1">
        <f t="shared" si="537"/>
        <v>1.6411740010949527</v>
      </c>
      <c r="BM388" s="1">
        <f t="shared" si="538"/>
        <v>-9.2959783414871433E-2</v>
      </c>
      <c r="BN388" s="1">
        <f t="shared" si="539"/>
        <v>1.7278613302892754</v>
      </c>
      <c r="BO388" s="1">
        <f t="shared" si="540"/>
        <v>-6.2724542205487843E-3</v>
      </c>
      <c r="BP388" s="1">
        <f t="shared" si="541"/>
        <v>1.6871850698497741</v>
      </c>
      <c r="BQ388" s="1">
        <f t="shared" si="542"/>
        <v>-4.6948714660050017E-2</v>
      </c>
      <c r="BR388" s="1">
        <f t="shared" si="543"/>
        <v>1.7185643960543464</v>
      </c>
      <c r="BS388" s="1">
        <f t="shared" si="544"/>
        <v>-1.5569388455477728E-2</v>
      </c>
      <c r="BT388" s="1">
        <f t="shared" si="545"/>
        <v>1.7318376675713001</v>
      </c>
      <c r="BU388" s="1">
        <f t="shared" si="546"/>
        <v>-2.296116938524051E-3</v>
      </c>
      <c r="BV388" s="1">
        <f t="shared" si="547"/>
        <v>1.7247300430344625</v>
      </c>
      <c r="BW388" s="1">
        <f t="shared" si="548"/>
        <v>-9.4037414753616044E-3</v>
      </c>
      <c r="BX388" s="1">
        <f t="shared" si="549"/>
        <v>1.7202861944214973</v>
      </c>
      <c r="BY388" s="1">
        <f t="shared" si="550"/>
        <v>-1.3847590088326811E-2</v>
      </c>
      <c r="BZ388" s="1">
        <f t="shared" si="551"/>
        <v>1.7321114383283445</v>
      </c>
      <c r="CA388" s="1">
        <f t="shared" si="552"/>
        <v>-2.0223461814796728E-3</v>
      </c>
      <c r="CB388" s="1">
        <f t="shared" si="553"/>
        <v>1.7258160874890391</v>
      </c>
      <c r="CC388" s="1">
        <f t="shared" si="554"/>
        <v>-8.3176970207849976E-3</v>
      </c>
      <c r="CD388" s="1">
        <f t="shared" si="555"/>
        <v>1.7235938689723243</v>
      </c>
      <c r="CE388" s="1">
        <f t="shared" si="556"/>
        <v>-1.0539915537499889E-2</v>
      </c>
      <c r="CF388" s="1">
        <f t="shared" si="557"/>
        <v>1.7320992542771809</v>
      </c>
      <c r="CG388" s="1">
        <f t="shared" si="558"/>
        <v>-2.0345302326432169E-3</v>
      </c>
      <c r="CH388" s="1">
        <f t="shared" si="559"/>
        <v>1.7272963133577746</v>
      </c>
      <c r="CI388" s="1">
        <f t="shared" si="560"/>
        <v>-6.837471152049579E-3</v>
      </c>
      <c r="CJ388" s="1">
        <f t="shared" si="493"/>
        <v>1.6493069973297689</v>
      </c>
      <c r="CK388" s="1">
        <f t="shared" si="560"/>
        <v>-8.4826787180055208E-2</v>
      </c>
      <c r="CL388" s="1">
        <f t="shared" si="494"/>
        <v>1.7287543091895679</v>
      </c>
      <c r="CM388" s="1">
        <f t="shared" si="560"/>
        <v>-5.3794753202562884E-3</v>
      </c>
      <c r="CN388" s="1">
        <f t="shared" si="495"/>
        <v>1.6914132432360942</v>
      </c>
      <c r="CO388" s="1">
        <f t="shared" si="560"/>
        <v>-4.2720541273729928E-2</v>
      </c>
      <c r="CP388" s="1">
        <f t="shared" si="496"/>
        <v>1.6525706313728894</v>
      </c>
      <c r="CQ388" s="1">
        <f t="shared" si="506"/>
        <v>-8.1563153136934741E-2</v>
      </c>
      <c r="CR388" s="1">
        <f t="shared" si="497"/>
        <v>1.728636372074176</v>
      </c>
      <c r="CS388" s="1">
        <f t="shared" si="506"/>
        <v>-5.4974124356481635E-3</v>
      </c>
      <c r="CT388" s="1">
        <f t="shared" si="498"/>
        <v>1.6928017166271994</v>
      </c>
      <c r="CU388" s="1">
        <f t="shared" si="506"/>
        <v>-4.1332067882624779E-2</v>
      </c>
    </row>
    <row r="389" spans="1:99" x14ac:dyDescent="0.2">
      <c r="A389" s="4">
        <f>'PNO-LCCSD_T Default'!A379</f>
        <v>0.81774663303172601</v>
      </c>
      <c r="B389" t="s">
        <v>375</v>
      </c>
      <c r="C389" s="1">
        <f>627.5095*('PNO-LCCSD_T Default'!P379+'PNO-LCCSD_T Default'!J379-'PNO-LCCSD_T Default'!D379)</f>
        <v>0.89869686697262341</v>
      </c>
      <c r="D389" s="1">
        <f t="shared" si="482"/>
        <v>8.0950233940897398E-2</v>
      </c>
      <c r="E389" s="1">
        <f>627.5095*('PNO-LCCSD_T Default'!AB379+'PNO-LCCSD_T Default'!V379-'PNO-LCCSD_T Default'!D379)</f>
        <v>0.79250423433581574</v>
      </c>
      <c r="F389" s="1">
        <f t="shared" si="483"/>
        <v>-2.5242398695910273E-2</v>
      </c>
      <c r="G389" s="1">
        <f t="shared" si="484"/>
        <v>0.84560055065421957</v>
      </c>
      <c r="H389" s="1">
        <f t="shared" si="485"/>
        <v>2.7853917622493563E-2</v>
      </c>
      <c r="I389" s="1">
        <f>627.5095*('PNO-LCCSD_T Default'!R379+'PNO-LCCSD_T Default'!L379-'PNO-LCCSD_T Default'!F379)</f>
        <v>0.82195336624422866</v>
      </c>
      <c r="J389" s="1">
        <f t="shared" si="486"/>
        <v>4.2067332125026446E-3</v>
      </c>
      <c r="K389" s="1">
        <f>627.5095*('PNO-LCCSD_T Default'!AD379+'PNO-LCCSD_T Default'!X379-'PNO-LCCSD_T Default'!F379)</f>
        <v>0.80766524852473454</v>
      </c>
      <c r="L389" s="1">
        <f t="shared" si="487"/>
        <v>-1.0081384506991475E-2</v>
      </c>
      <c r="M389" s="1">
        <f t="shared" si="488"/>
        <v>0.81480930738448154</v>
      </c>
      <c r="N389" s="1">
        <f t="shared" si="489"/>
        <v>-2.9373256472444709E-3</v>
      </c>
      <c r="O389" s="1">
        <f>627.5095*('PNO-LCCSD_T Default'!N379+'PNO-LCCSD_T Default'!T379-'PNO-LCCSD_T Default'!H379)</f>
        <v>0.81877439560877485</v>
      </c>
      <c r="P389" s="1">
        <f t="shared" si="507"/>
        <v>1.0277625770488408E-3</v>
      </c>
      <c r="Q389" s="1">
        <f>627.5095*('PNO-LCCSD_T Default'!Z379+'PNO-LCCSD_T Default'!AF379-'PNO-LCCSD_T Default'!H379)</f>
        <v>0.817318573555329</v>
      </c>
      <c r="R389" s="1">
        <f t="shared" si="508"/>
        <v>-4.2805947639701358E-4</v>
      </c>
      <c r="S389" s="1">
        <f t="shared" si="509"/>
        <v>0.81804648458205187</v>
      </c>
      <c r="T389" s="1">
        <f t="shared" si="510"/>
        <v>2.9985155032585808E-4</v>
      </c>
      <c r="U389" s="1">
        <f t="shared" si="511"/>
        <v>0.77163769153728601</v>
      </c>
      <c r="V389" s="1">
        <f t="shared" si="512"/>
        <v>-4.6108941494440003E-2</v>
      </c>
      <c r="W389" s="1">
        <f t="shared" si="513"/>
        <v>0.81760533010710534</v>
      </c>
      <c r="X389" s="1">
        <f t="shared" si="514"/>
        <v>-1.4130292462066762E-4</v>
      </c>
      <c r="Y389" s="21">
        <f t="shared" si="515"/>
        <v>0.79462151082219556</v>
      </c>
      <c r="Z389" s="27">
        <f t="shared" si="516"/>
        <v>-2.3125122209530447E-2</v>
      </c>
      <c r="AA389" s="1">
        <f t="shared" si="517"/>
        <v>0.81543908215518401</v>
      </c>
      <c r="AB389" s="1">
        <f t="shared" si="518"/>
        <v>-2.3075508765419972E-3</v>
      </c>
      <c r="AC389" s="1">
        <f t="shared" si="519"/>
        <v>0.82744665227595271</v>
      </c>
      <c r="AD389" s="1">
        <f t="shared" si="520"/>
        <v>9.7000192442266986E-3</v>
      </c>
      <c r="AE389" s="1">
        <f t="shared" si="521"/>
        <v>0.82144286721556825</v>
      </c>
      <c r="AF389" s="1">
        <f t="shared" si="522"/>
        <v>3.6962341838422397E-3</v>
      </c>
      <c r="AG389" s="24">
        <f>627.5095*('PNO-LCCSD_T Tight'!J379+'PNO-LCCSD_T Tight'!P379-'PNO-LCCSD_T Tight'!D379)</f>
        <v>0.90460469068718219</v>
      </c>
      <c r="AH389" s="1">
        <f t="shared" si="523"/>
        <v>8.6858057655456178E-2</v>
      </c>
      <c r="AI389" s="1">
        <f>627.5095*('PNO-LCCSD_T Tight'!V379+'PNO-LCCSD_T Tight'!AB379-'PNO-LCCSD_T Tight'!D379)</f>
        <v>0.79428116742531107</v>
      </c>
      <c r="AJ389" s="1">
        <f t="shared" si="524"/>
        <v>-2.3465465606414937E-2</v>
      </c>
      <c r="AK389" s="1">
        <f t="shared" si="525"/>
        <v>0.84944292905624663</v>
      </c>
      <c r="AL389" s="1">
        <f t="shared" si="526"/>
        <v>3.169629602452062E-2</v>
      </c>
      <c r="AM389" s="1">
        <f>627.5095*('PNO-LCCSD_T Tight'!L379+'PNO-LCCSD_T Tight'!R379-'PNO-LCCSD_T Tight'!F379)</f>
        <v>0.83110774905896978</v>
      </c>
      <c r="AN389" s="1">
        <f t="shared" si="527"/>
        <v>1.3361116027243769E-2</v>
      </c>
      <c r="AO389" s="1">
        <f>627.5095*('PNO-LCCSD_T Tight'!X379+'PNO-LCCSD_T Tight'!AD379-'PNO-LCCSD_T Tight'!F379)</f>
        <v>0.81037233450969892</v>
      </c>
      <c r="AP389" s="1">
        <f t="shared" si="528"/>
        <v>-7.3742985220270896E-3</v>
      </c>
      <c r="AQ389" s="1">
        <f t="shared" si="529"/>
        <v>0.82074004178433435</v>
      </c>
      <c r="AR389" s="1">
        <f t="shared" si="530"/>
        <v>2.9934087526083397E-3</v>
      </c>
      <c r="AS389" s="1" t="str">
        <f>IF((627.5095*('PNO-LCCSD_T Tight'!N379+'PNO-LCCSD_T Tight'!T379-'PNO-LCCSD_T Tight'!H379))&gt;$AS$1,(627.5095*('PNO-LCCSD_T Tight'!N379+'PNO-LCCSD_T Tight'!T379-'PNO-LCCSD_T Tight'!H379)), "")</f>
        <v/>
      </c>
      <c r="AT389" s="1" t="e">
        <f t="shared" si="490"/>
        <v>#VALUE!</v>
      </c>
      <c r="AU389" s="1" t="str">
        <f>IF((627.5095*('PNO-LCCSD_T Tight'!Z379+'PNO-LCCSD_T Tight'!AF379-'PNO-LCCSD_T Tight'!H379))&gt;$AS$1,(627.5095*('PNO-LCCSD_T Tight'!Z379+'PNO-LCCSD_T Tight'!AF379-'PNO-LCCSD_T Tight'!H379)),"")</f>
        <v/>
      </c>
      <c r="AV389" s="1" t="e">
        <f t="shared" si="491"/>
        <v>#VALUE!</v>
      </c>
      <c r="AW389" s="1"/>
      <c r="AX389" s="1">
        <f t="shared" si="492"/>
        <v>-0.81774663303172601</v>
      </c>
      <c r="AY389" s="1">
        <f t="shared" si="531"/>
        <v>0.78292062999584333</v>
      </c>
      <c r="AZ389" s="1">
        <f t="shared" si="532"/>
        <v>-3.482600303588268E-2</v>
      </c>
      <c r="BA389" s="1">
        <f t="shared" si="533"/>
        <v>0.82092225627491178</v>
      </c>
      <c r="BB389" s="1">
        <f t="shared" si="534"/>
        <v>3.1756232431857656E-3</v>
      </c>
      <c r="BC389" s="21">
        <f t="shared" si="535"/>
        <v>0.80192144313537761</v>
      </c>
      <c r="BD389" s="1">
        <f t="shared" si="536"/>
        <v>-1.5825189896348402E-2</v>
      </c>
      <c r="BE389" s="1"/>
      <c r="BF389" s="1"/>
      <c r="BG389" s="1"/>
      <c r="BH389" s="1"/>
      <c r="BI389" s="1"/>
      <c r="BJ389" s="1"/>
      <c r="BL389" s="1">
        <f t="shared" si="537"/>
        <v>0.77396786419336983</v>
      </c>
      <c r="BM389" s="1">
        <f t="shared" si="538"/>
        <v>-4.3778768838356186E-2</v>
      </c>
      <c r="BN389" s="1">
        <f t="shared" si="539"/>
        <v>0.81772723945750381</v>
      </c>
      <c r="BO389" s="1">
        <f t="shared" si="540"/>
        <v>-1.9393574222204002E-5</v>
      </c>
      <c r="BP389" s="1">
        <f t="shared" si="541"/>
        <v>0.7959171652616901</v>
      </c>
      <c r="BQ389" s="1">
        <f t="shared" si="542"/>
        <v>-2.1829467770035915E-2</v>
      </c>
      <c r="BR389" s="1">
        <f t="shared" si="543"/>
        <v>0.81631170578452017</v>
      </c>
      <c r="BS389" s="1">
        <f t="shared" si="544"/>
        <v>-1.4349272472058416E-3</v>
      </c>
      <c r="BT389" s="1">
        <f t="shared" si="545"/>
        <v>0.82780421045580344</v>
      </c>
      <c r="BU389" s="1">
        <f t="shared" si="546"/>
        <v>1.0057577424077424E-2</v>
      </c>
      <c r="BV389" s="1">
        <f t="shared" si="547"/>
        <v>0.82204384196558711</v>
      </c>
      <c r="BW389" s="1">
        <f t="shared" si="548"/>
        <v>4.2972089338610964E-3</v>
      </c>
      <c r="BX389" s="1">
        <f t="shared" si="549"/>
        <v>0.81845542338481447</v>
      </c>
      <c r="BY389" s="1">
        <f t="shared" si="550"/>
        <v>7.0879035308846206E-4</v>
      </c>
      <c r="BZ389" s="1">
        <f t="shared" si="551"/>
        <v>0.8287290881695486</v>
      </c>
      <c r="CA389" s="1">
        <f t="shared" si="552"/>
        <v>1.0982455137822589E-2</v>
      </c>
      <c r="CB389" s="1">
        <f t="shared" si="553"/>
        <v>0.82356452534765112</v>
      </c>
      <c r="CC389" s="1">
        <f t="shared" si="554"/>
        <v>5.8178923159251106E-3</v>
      </c>
      <c r="CD389" s="1">
        <f t="shared" si="555"/>
        <v>0.82294195882085186</v>
      </c>
      <c r="CE389" s="1">
        <f t="shared" si="556"/>
        <v>5.1953257891258486E-3</v>
      </c>
      <c r="CF389" s="1">
        <f t="shared" si="557"/>
        <v>0.8287500414820983</v>
      </c>
      <c r="CG389" s="1">
        <f t="shared" si="558"/>
        <v>1.1003408450372287E-2</v>
      </c>
      <c r="CH389" s="1">
        <f t="shared" si="559"/>
        <v>0.82627584791678421</v>
      </c>
      <c r="CI389" s="1">
        <f t="shared" si="560"/>
        <v>8.5292148850582006E-3</v>
      </c>
      <c r="CJ389" s="1">
        <f t="shared" si="493"/>
        <v>0.7846894553655831</v>
      </c>
      <c r="CK389" s="1">
        <f t="shared" si="560"/>
        <v>-3.3057177666142912E-2</v>
      </c>
      <c r="CL389" s="1">
        <f t="shared" si="494"/>
        <v>0.82095611976945815</v>
      </c>
      <c r="CM389" s="1">
        <f t="shared" si="560"/>
        <v>3.2094867377321368E-3</v>
      </c>
      <c r="CN389" s="1">
        <f t="shared" si="495"/>
        <v>0.80288982150830857</v>
      </c>
      <c r="CO389" s="1">
        <f t="shared" si="560"/>
        <v>-1.4856811523417446E-2</v>
      </c>
      <c r="CP389" s="1">
        <f t="shared" si="496"/>
        <v>0.78897137611362289</v>
      </c>
      <c r="CQ389" s="1">
        <f t="shared" si="506"/>
        <v>-2.877525691810312E-2</v>
      </c>
      <c r="CR389" s="1">
        <f t="shared" si="497"/>
        <v>0.82101695890653459</v>
      </c>
      <c r="CS389" s="1">
        <f t="shared" si="506"/>
        <v>3.2703258748085773E-3</v>
      </c>
      <c r="CT389" s="1">
        <f t="shared" si="498"/>
        <v>0.80524939534179774</v>
      </c>
      <c r="CU389" s="1">
        <f t="shared" si="506"/>
        <v>-1.2497237689928276E-2</v>
      </c>
    </row>
    <row r="390" spans="1:99" x14ac:dyDescent="0.2">
      <c r="A390" s="4">
        <f>'PNO-LCCSD_T Default'!A380</f>
        <v>0.22201622246673663</v>
      </c>
      <c r="B390" t="s">
        <v>376</v>
      </c>
      <c r="C390" s="1">
        <f>627.5095*('PNO-LCCSD_T Default'!P380+'PNO-LCCSD_T Default'!J380-'PNO-LCCSD_T Default'!D380)</f>
        <v>0.26316246928120557</v>
      </c>
      <c r="D390" s="1">
        <f t="shared" si="482"/>
        <v>4.1146246814468934E-2</v>
      </c>
      <c r="E390" s="1">
        <f>627.5095*('PNO-LCCSD_T Default'!AB380+'PNO-LCCSD_T Default'!V380-'PNO-LCCSD_T Default'!D380)</f>
        <v>0.22665725283081689</v>
      </c>
      <c r="F390" s="1">
        <f t="shared" si="483"/>
        <v>4.6410303640802564E-3</v>
      </c>
      <c r="G390" s="1">
        <f t="shared" si="484"/>
        <v>0.24490986105601123</v>
      </c>
      <c r="H390" s="1">
        <f t="shared" si="485"/>
        <v>2.2893638589274595E-2</v>
      </c>
      <c r="I390" s="1">
        <f>627.5095*('PNO-LCCSD_T Default'!R380+'PNO-LCCSD_T Default'!L380-'PNO-LCCSD_T Default'!F380)</f>
        <v>0.2340463390387971</v>
      </c>
      <c r="J390" s="1">
        <f t="shared" si="486"/>
        <v>1.2030116572060462E-2</v>
      </c>
      <c r="K390" s="1">
        <f>627.5095*('PNO-LCCSD_T Default'!AD380+'PNO-LCCSD_T Default'!X380-'PNO-LCCSD_T Default'!F380)</f>
        <v>0.22913416896756919</v>
      </c>
      <c r="L390" s="1">
        <f t="shared" si="487"/>
        <v>7.117946500832556E-3</v>
      </c>
      <c r="M390" s="1">
        <f t="shared" si="488"/>
        <v>0.23159025400318314</v>
      </c>
      <c r="N390" s="1">
        <f t="shared" si="489"/>
        <v>9.5740315364465089E-3</v>
      </c>
      <c r="O390" s="1">
        <f>627.5095*('PNO-LCCSD_T Default'!N380+'PNO-LCCSD_T Default'!T380-'PNO-LCCSD_T Default'!H380)</f>
        <v>0.23306330340368395</v>
      </c>
      <c r="P390" s="1">
        <f t="shared" si="507"/>
        <v>1.1047080936947312E-2</v>
      </c>
      <c r="Q390" s="1">
        <f>627.5095*('PNO-LCCSD_T Default'!Z380+'PNO-LCCSD_T Default'!AF380-'PNO-LCCSD_T Default'!H380)</f>
        <v>0.23256129576214765</v>
      </c>
      <c r="R390" s="1">
        <f t="shared" si="508"/>
        <v>1.0545073295411017E-2</v>
      </c>
      <c r="S390" s="1">
        <f t="shared" si="509"/>
        <v>0.2328122995829158</v>
      </c>
      <c r="T390" s="1">
        <f t="shared" si="510"/>
        <v>1.0796077116179165E-2</v>
      </c>
      <c r="U390" s="1">
        <f t="shared" si="511"/>
        <v>0.21495680410623236</v>
      </c>
      <c r="V390" s="1">
        <f t="shared" si="512"/>
        <v>-7.0594183605042771E-3</v>
      </c>
      <c r="W390" s="1">
        <f t="shared" si="513"/>
        <v>0.23075812025243797</v>
      </c>
      <c r="X390" s="1">
        <f t="shared" si="514"/>
        <v>8.7418977857013358E-3</v>
      </c>
      <c r="Y390" s="21">
        <f t="shared" si="515"/>
        <v>0.22285746217933516</v>
      </c>
      <c r="Z390" s="27">
        <f t="shared" si="516"/>
        <v>8.4123971259852937E-4</v>
      </c>
      <c r="AA390" s="1">
        <f t="shared" si="517"/>
        <v>0.23203192175372916</v>
      </c>
      <c r="AB390" s="1">
        <f t="shared" si="518"/>
        <v>1.001569928699253E-2</v>
      </c>
      <c r="AC390" s="1">
        <f t="shared" si="519"/>
        <v>0.2361569697761316</v>
      </c>
      <c r="AD390" s="1">
        <f t="shared" si="520"/>
        <v>1.4140747309394963E-2</v>
      </c>
      <c r="AE390" s="1">
        <f t="shared" si="521"/>
        <v>0.23409444576493038</v>
      </c>
      <c r="AF390" s="1">
        <f t="shared" si="522"/>
        <v>1.2078223298193747E-2</v>
      </c>
      <c r="AG390" s="24">
        <f>627.5095*('PNO-LCCSD_T Tight'!J380+'PNO-LCCSD_T Tight'!P380-'PNO-LCCSD_T Tight'!D380)</f>
        <v>0.26508933631839376</v>
      </c>
      <c r="AH390" s="1">
        <f t="shared" si="523"/>
        <v>4.307311385165713E-2</v>
      </c>
      <c r="AI390" s="1">
        <f>627.5095*('PNO-LCCSD_T Tight'!V380+'PNO-LCCSD_T Tight'!AB380-'PNO-LCCSD_T Tight'!D380)</f>
        <v>0.22943579081763996</v>
      </c>
      <c r="AJ390" s="1">
        <f t="shared" si="524"/>
        <v>7.4195683509033217E-3</v>
      </c>
      <c r="AK390" s="1">
        <f t="shared" si="525"/>
        <v>0.24726256356801685</v>
      </c>
      <c r="AL390" s="1">
        <f t="shared" si="526"/>
        <v>2.5246341101280212E-2</v>
      </c>
      <c r="AM390" s="1">
        <f>627.5095*('PNO-LCCSD_T Tight'!L380+'PNO-LCCSD_T Tight'!R380-'PNO-LCCSD_T Tight'!F380)</f>
        <v>0.23785422235068254</v>
      </c>
      <c r="AN390" s="1">
        <f t="shared" si="527"/>
        <v>1.5837999883945908E-2</v>
      </c>
      <c r="AO390" s="1">
        <f>627.5095*('PNO-LCCSD_T Tight'!X380+'PNO-LCCSD_T Tight'!AD380-'PNO-LCCSD_T Tight'!F380)</f>
        <v>0.23012230127996175</v>
      </c>
      <c r="AP390" s="1">
        <f t="shared" si="528"/>
        <v>8.1060788132251149E-3</v>
      </c>
      <c r="AQ390" s="1">
        <f t="shared" si="529"/>
        <v>0.23398826181532215</v>
      </c>
      <c r="AR390" s="1">
        <f t="shared" si="530"/>
        <v>1.1972039348585511E-2</v>
      </c>
      <c r="AS390" s="1" t="str">
        <f>IF((627.5095*('PNO-LCCSD_T Tight'!N380+'PNO-LCCSD_T Tight'!T380-'PNO-LCCSD_T Tight'!H380))&gt;$AS$1,(627.5095*('PNO-LCCSD_T Tight'!N380+'PNO-LCCSD_T Tight'!T380-'PNO-LCCSD_T Tight'!H380)), "")</f>
        <v/>
      </c>
      <c r="AT390" s="1" t="e">
        <f t="shared" si="490"/>
        <v>#VALUE!</v>
      </c>
      <c r="AU390" s="1" t="str">
        <f>IF((627.5095*('PNO-LCCSD_T Tight'!Z380+'PNO-LCCSD_T Tight'!AF380-'PNO-LCCSD_T Tight'!H380))&gt;$AS$1,(627.5095*('PNO-LCCSD_T Tight'!Z380+'PNO-LCCSD_T Tight'!AF380-'PNO-LCCSD_T Tight'!H380)),"")</f>
        <v/>
      </c>
      <c r="AV390" s="1" t="e">
        <f t="shared" si="491"/>
        <v>#VALUE!</v>
      </c>
      <c r="AW390" s="1"/>
      <c r="AX390" s="1">
        <f t="shared" si="492"/>
        <v>-0.22201622246673663</v>
      </c>
      <c r="AY390" s="1">
        <f t="shared" si="531"/>
        <v>0.21999794628822189</v>
      </c>
      <c r="AZ390" s="1">
        <f t="shared" si="532"/>
        <v>-2.0182761785147441E-3</v>
      </c>
      <c r="BA390" s="1">
        <f t="shared" si="533"/>
        <v>0.23057240111613347</v>
      </c>
      <c r="BB390" s="1">
        <f t="shared" si="534"/>
        <v>8.5561786493968395E-3</v>
      </c>
      <c r="BC390" s="21">
        <f t="shared" si="535"/>
        <v>0.22528517370217768</v>
      </c>
      <c r="BD390" s="1">
        <f t="shared" si="536"/>
        <v>3.2689512354410477E-3</v>
      </c>
      <c r="BE390" s="1"/>
      <c r="BF390" s="1"/>
      <c r="BG390" s="1"/>
      <c r="BH390" s="1"/>
      <c r="BI390" s="1"/>
      <c r="BJ390" s="1"/>
      <c r="BL390" s="1">
        <f t="shared" si="537"/>
        <v>0.21571680188187695</v>
      </c>
      <c r="BM390" s="1">
        <f t="shared" si="538"/>
        <v>-6.2994205848596885E-3</v>
      </c>
      <c r="BN390" s="1">
        <f t="shared" si="539"/>
        <v>0.23094874631654441</v>
      </c>
      <c r="BO390" s="1">
        <f t="shared" si="540"/>
        <v>8.9325238498077775E-3</v>
      </c>
      <c r="BP390" s="1">
        <f t="shared" si="541"/>
        <v>0.22365079618643915</v>
      </c>
      <c r="BQ390" s="1">
        <f t="shared" si="542"/>
        <v>1.6345737197025201E-3</v>
      </c>
      <c r="BR390" s="1">
        <f t="shared" si="543"/>
        <v>0.23231653243077016</v>
      </c>
      <c r="BS390" s="1">
        <f t="shared" si="544"/>
        <v>1.0300309964033527E-2</v>
      </c>
      <c r="BT390" s="1">
        <f t="shared" si="545"/>
        <v>0.23671607298102301</v>
      </c>
      <c r="BU390" s="1">
        <f t="shared" si="546"/>
        <v>1.4699850514286378E-2</v>
      </c>
      <c r="BV390" s="1">
        <f t="shared" si="547"/>
        <v>0.23446242482791788</v>
      </c>
      <c r="BW390" s="1">
        <f t="shared" si="548"/>
        <v>1.2446202361181241E-2</v>
      </c>
      <c r="BX390" s="1">
        <f t="shared" si="549"/>
        <v>0.23328660769637583</v>
      </c>
      <c r="BY390" s="1">
        <f t="shared" si="550"/>
        <v>1.127038522963919E-2</v>
      </c>
      <c r="BZ390" s="1">
        <f t="shared" si="551"/>
        <v>0.23662508063484555</v>
      </c>
      <c r="CA390" s="1">
        <f t="shared" si="552"/>
        <v>1.4608858168108918E-2</v>
      </c>
      <c r="CB390" s="1">
        <f t="shared" si="553"/>
        <v>0.23495230795069094</v>
      </c>
      <c r="CC390" s="1">
        <f t="shared" si="554"/>
        <v>1.2936085483954307E-2</v>
      </c>
      <c r="CD390" s="1">
        <f t="shared" si="555"/>
        <v>0.23532076356934747</v>
      </c>
      <c r="CE390" s="1">
        <f t="shared" si="556"/>
        <v>1.330454110261084E-2</v>
      </c>
      <c r="CF390" s="1">
        <f t="shared" si="557"/>
        <v>0.23662134241605209</v>
      </c>
      <c r="CG390" s="1">
        <f t="shared" si="558"/>
        <v>1.4605119949315459E-2</v>
      </c>
      <c r="CH390" s="1">
        <f t="shared" si="559"/>
        <v>0.23581428118403341</v>
      </c>
      <c r="CI390" s="1">
        <f t="shared" si="560"/>
        <v>1.3798058717296779E-2</v>
      </c>
      <c r="CJ390" s="1">
        <f t="shared" si="493"/>
        <v>0.2205748577642862</v>
      </c>
      <c r="CK390" s="1">
        <f t="shared" si="560"/>
        <v>-1.4413647024504317E-3</v>
      </c>
      <c r="CL390" s="1">
        <f t="shared" si="494"/>
        <v>0.23062535246614205</v>
      </c>
      <c r="CM390" s="1">
        <f t="shared" si="560"/>
        <v>8.6091299994054127E-3</v>
      </c>
      <c r="CN390" s="1">
        <f t="shared" si="495"/>
        <v>0.22587811536283367</v>
      </c>
      <c r="CO390" s="1">
        <f t="shared" si="560"/>
        <v>3.8618928960970356E-3</v>
      </c>
      <c r="CP390" s="1">
        <f t="shared" si="496"/>
        <v>0.22251483198468269</v>
      </c>
      <c r="CQ390" s="1">
        <f t="shared" si="506"/>
        <v>4.9860951794605812E-4</v>
      </c>
      <c r="CR390" s="1">
        <f t="shared" si="497"/>
        <v>0.23060696918338175</v>
      </c>
      <c r="CS390" s="1">
        <f t="shared" si="506"/>
        <v>8.5907467166451146E-3</v>
      </c>
      <c r="CT390" s="1">
        <f t="shared" si="498"/>
        <v>0.22663078368087086</v>
      </c>
      <c r="CU390" s="1">
        <f t="shared" si="506"/>
        <v>4.6145612141342274E-3</v>
      </c>
    </row>
    <row r="391" spans="1:99" x14ac:dyDescent="0.2">
      <c r="A391" s="4">
        <f>'PNO-LCCSD_T Default'!A381</f>
        <v>2.4015208095361023</v>
      </c>
      <c r="B391" t="s">
        <v>377</v>
      </c>
      <c r="C391" s="1">
        <f>627.5095*('PNO-LCCSD_T Default'!P381+'PNO-LCCSD_T Default'!J381-'PNO-LCCSD_T Default'!D381)</f>
        <v>2.4789341487588032</v>
      </c>
      <c r="D391" s="1">
        <f t="shared" si="482"/>
        <v>7.7413339222700994E-2</v>
      </c>
      <c r="E391" s="1">
        <f>627.5095*('PNO-LCCSD_T Default'!AB381+'PNO-LCCSD_T Default'!V381-'PNO-LCCSD_T Default'!D381)</f>
        <v>1.8679113106669352</v>
      </c>
      <c r="F391" s="1">
        <f t="shared" si="483"/>
        <v>-0.53360949886916709</v>
      </c>
      <c r="G391" s="1">
        <f t="shared" si="484"/>
        <v>2.1734227297128692</v>
      </c>
      <c r="H391" s="1">
        <f t="shared" si="485"/>
        <v>-0.22809807982323305</v>
      </c>
      <c r="I391" s="1">
        <f>627.5095*('PNO-LCCSD_T Default'!R381+'PNO-LCCSD_T Default'!L381-'PNO-LCCSD_T Default'!F381)</f>
        <v>2.3115543173283211</v>
      </c>
      <c r="J391" s="1">
        <f t="shared" si="486"/>
        <v>-8.996649220778119E-2</v>
      </c>
      <c r="K391" s="1">
        <f>627.5095*('PNO-LCCSD_T Default'!AD381+'PNO-LCCSD_T Default'!X381-'PNO-LCCSD_T Default'!F381)</f>
        <v>2.1858090540427479</v>
      </c>
      <c r="L391" s="1">
        <f t="shared" si="487"/>
        <v>-0.21571175549335431</v>
      </c>
      <c r="M391" s="1">
        <f t="shared" si="488"/>
        <v>2.2486816856855345</v>
      </c>
      <c r="N391" s="1">
        <f t="shared" si="489"/>
        <v>-0.15283912385056775</v>
      </c>
      <c r="O391" s="1">
        <f>627.5095*('PNO-LCCSD_T Default'!N381+'PNO-LCCSD_T Default'!T381-'PNO-LCCSD_T Default'!H381)</f>
        <v>2.3193943387868092</v>
      </c>
      <c r="P391" s="1">
        <f t="shared" si="507"/>
        <v>-8.2126470749293023E-2</v>
      </c>
      <c r="Q391" s="1">
        <f>627.5095*('PNO-LCCSD_T Default'!Z381+'PNO-LCCSD_T Default'!AF381-'PNO-LCCSD_T Default'!H381)</f>
        <v>2.2787128979467348</v>
      </c>
      <c r="R391" s="1">
        <f t="shared" si="508"/>
        <v>-0.12280791158936744</v>
      </c>
      <c r="S391" s="1">
        <f t="shared" si="509"/>
        <v>2.2990536183667718</v>
      </c>
      <c r="T391" s="1">
        <f t="shared" si="510"/>
        <v>-0.10246719116933045</v>
      </c>
      <c r="U391" s="1">
        <f t="shared" si="511"/>
        <v>2.2018143514572697</v>
      </c>
      <c r="V391" s="1">
        <f t="shared" si="512"/>
        <v>-0.19970645807883258</v>
      </c>
      <c r="W391" s="1">
        <f t="shared" si="513"/>
        <v>2.3942337322754721</v>
      </c>
      <c r="X391" s="1">
        <f t="shared" si="514"/>
        <v>-7.2870772606301593E-3</v>
      </c>
      <c r="Y391" s="21">
        <f t="shared" si="515"/>
        <v>2.2980240418663711</v>
      </c>
      <c r="Z391" s="27">
        <f t="shared" si="516"/>
        <v>-0.10349676766973115</v>
      </c>
      <c r="AA391" s="1">
        <f t="shared" si="517"/>
        <v>2.3276199350711249</v>
      </c>
      <c r="AB391" s="1">
        <f t="shared" si="518"/>
        <v>-7.3900874464977395E-2</v>
      </c>
      <c r="AC391" s="1">
        <f t="shared" si="519"/>
        <v>2.3761857833541966</v>
      </c>
      <c r="AD391" s="1">
        <f t="shared" si="520"/>
        <v>-2.533502618190564E-2</v>
      </c>
      <c r="AE391" s="1">
        <f t="shared" si="521"/>
        <v>2.3519028592126601</v>
      </c>
      <c r="AF391" s="1">
        <f t="shared" si="522"/>
        <v>-4.9617950323442184E-2</v>
      </c>
      <c r="AG391" s="24">
        <f>627.5095*('PNO-LCCSD_T Tight'!J381+'PNO-LCCSD_T Tight'!P381-'PNO-LCCSD_T Tight'!D381)</f>
        <v>2.8678778996760723</v>
      </c>
      <c r="AH391" s="1">
        <f t="shared" si="523"/>
        <v>0.46635709013997007</v>
      </c>
      <c r="AI391" s="1">
        <f>627.5095*('PNO-LCCSD_T Tight'!V381+'PNO-LCCSD_T Tight'!AB381-'PNO-LCCSD_T Tight'!D381)</f>
        <v>1.9617054141644399</v>
      </c>
      <c r="AJ391" s="1">
        <f t="shared" si="524"/>
        <v>-0.43981539537166237</v>
      </c>
      <c r="AK391" s="1">
        <f t="shared" si="525"/>
        <v>2.4147916569202561</v>
      </c>
      <c r="AL391" s="1">
        <f t="shared" si="526"/>
        <v>1.327084738415385E-2</v>
      </c>
      <c r="AM391" s="1">
        <f>627.5095*('PNO-LCCSD_T Tight'!L381+'PNO-LCCSD_T Tight'!R381-'PNO-LCCSD_T Tight'!F381)</f>
        <v>2.4832963105723711</v>
      </c>
      <c r="AN391" s="1">
        <f t="shared" si="527"/>
        <v>8.1775501036268849E-2</v>
      </c>
      <c r="AO391" s="1">
        <f>627.5095*('PNO-LCCSD_T Tight'!X381+'PNO-LCCSD_T Tight'!AD381-'PNO-LCCSD_T Tight'!F381)</f>
        <v>2.2292896385199055</v>
      </c>
      <c r="AP391" s="1">
        <f t="shared" si="528"/>
        <v>-0.17223117101619678</v>
      </c>
      <c r="AQ391" s="1">
        <f t="shared" si="529"/>
        <v>2.3562929745461383</v>
      </c>
      <c r="AR391" s="1">
        <f t="shared" si="530"/>
        <v>-4.5227834989963966E-2</v>
      </c>
      <c r="AS391" s="1" t="str">
        <f>IF((627.5095*('PNO-LCCSD_T Tight'!N381+'PNO-LCCSD_T Tight'!T381-'PNO-LCCSD_T Tight'!H381))&gt;$AS$1,(627.5095*('PNO-LCCSD_T Tight'!N381+'PNO-LCCSD_T Tight'!T381-'PNO-LCCSD_T Tight'!H381)), "")</f>
        <v/>
      </c>
      <c r="AT391" s="1" t="e">
        <f t="shared" si="490"/>
        <v>#VALUE!</v>
      </c>
      <c r="AU391" s="1" t="str">
        <f>IF((627.5095*('PNO-LCCSD_T Tight'!Z381+'PNO-LCCSD_T Tight'!AF381-'PNO-LCCSD_T Tight'!H381))&gt;$AS$1,(627.5095*('PNO-LCCSD_T Tight'!Z381+'PNO-LCCSD_T Tight'!AF381-'PNO-LCCSD_T Tight'!H381)),"")</f>
        <v/>
      </c>
      <c r="AV391" s="1" t="e">
        <f t="shared" si="491"/>
        <v>#VALUE!</v>
      </c>
      <c r="AW391" s="1"/>
      <c r="AX391" s="1">
        <f t="shared" si="492"/>
        <v>-2.4015208095361023</v>
      </c>
      <c r="AY391" s="1">
        <f t="shared" si="531"/>
        <v>2.2311514129333543</v>
      </c>
      <c r="AZ391" s="1">
        <f t="shared" si="532"/>
        <v>-0.17036939660274797</v>
      </c>
      <c r="BA391" s="1">
        <f t="shared" si="533"/>
        <v>2.4047270457477681</v>
      </c>
      <c r="BB391" s="1">
        <f t="shared" si="534"/>
        <v>3.206236211665825E-3</v>
      </c>
      <c r="BC391" s="21">
        <f t="shared" si="535"/>
        <v>2.3179392293405612</v>
      </c>
      <c r="BD391" s="1">
        <f t="shared" si="536"/>
        <v>-8.3581580195541072E-2</v>
      </c>
      <c r="BE391" s="1"/>
      <c r="BF391" s="1"/>
      <c r="BG391" s="1"/>
      <c r="BH391" s="1"/>
      <c r="BI391" s="1"/>
      <c r="BJ391" s="1"/>
      <c r="BL391" s="1">
        <f t="shared" si="537"/>
        <v>2.3552221267956992</v>
      </c>
      <c r="BM391" s="1">
        <f t="shared" si="538"/>
        <v>-4.6298682740403052E-2</v>
      </c>
      <c r="BN391" s="1">
        <f t="shared" si="539"/>
        <v>2.4006686274868798</v>
      </c>
      <c r="BO391" s="1">
        <f t="shared" si="540"/>
        <v>-8.5218204922243856E-4</v>
      </c>
      <c r="BP391" s="1">
        <f t="shared" si="541"/>
        <v>2.3794139231772</v>
      </c>
      <c r="BQ391" s="1">
        <f t="shared" si="542"/>
        <v>-2.2106886358902234E-2</v>
      </c>
      <c r="BR391" s="1">
        <f t="shared" si="543"/>
        <v>2.3850694332165521</v>
      </c>
      <c r="BS391" s="1">
        <f t="shared" si="544"/>
        <v>-1.6451376319550182E-2</v>
      </c>
      <c r="BT391" s="1">
        <f t="shared" si="545"/>
        <v>2.3950592283508336</v>
      </c>
      <c r="BU391" s="1">
        <f t="shared" si="546"/>
        <v>-6.4615811852686278E-3</v>
      </c>
      <c r="BV391" s="1">
        <f t="shared" si="547"/>
        <v>2.3896546409253245</v>
      </c>
      <c r="BW391" s="1">
        <f t="shared" si="548"/>
        <v>-1.1866168610777716E-2</v>
      </c>
      <c r="BX391" s="1">
        <f t="shared" si="549"/>
        <v>2.384208398276614</v>
      </c>
      <c r="BY391" s="1">
        <f t="shared" si="550"/>
        <v>-1.7312411259488236E-2</v>
      </c>
      <c r="BZ391" s="1">
        <f t="shared" si="551"/>
        <v>2.3967839699348015</v>
      </c>
      <c r="CA391" s="1">
        <f t="shared" si="552"/>
        <v>-4.7368396013007796E-3</v>
      </c>
      <c r="CB391" s="1">
        <f t="shared" si="553"/>
        <v>2.3903996710275148</v>
      </c>
      <c r="CC391" s="1">
        <f t="shared" si="554"/>
        <v>-1.1121138508587425E-2</v>
      </c>
      <c r="CD391" s="1">
        <f t="shared" si="555"/>
        <v>2.3803576377375282</v>
      </c>
      <c r="CE391" s="1">
        <f t="shared" si="556"/>
        <v>-2.1163171798574076E-2</v>
      </c>
      <c r="CF391" s="1">
        <f t="shared" si="557"/>
        <v>2.3967716741566436</v>
      </c>
      <c r="CG391" s="1">
        <f t="shared" si="558"/>
        <v>-4.7491353794586466E-3</v>
      </c>
      <c r="CH391" s="1">
        <f t="shared" si="559"/>
        <v>2.3892641214483605</v>
      </c>
      <c r="CI391" s="1">
        <f t="shared" si="560"/>
        <v>-1.2256688087741718E-2</v>
      </c>
      <c r="CJ391" s="1">
        <f t="shared" si="493"/>
        <v>2.3476026828534136</v>
      </c>
      <c r="CK391" s="1">
        <f t="shared" si="560"/>
        <v>-5.3918126682688694E-2</v>
      </c>
      <c r="CL391" s="1">
        <f t="shared" si="494"/>
        <v>2.406514505349397</v>
      </c>
      <c r="CM391" s="1">
        <f t="shared" si="560"/>
        <v>4.9936958132947851E-3</v>
      </c>
      <c r="CN391" s="1">
        <f t="shared" si="495"/>
        <v>2.3787704189188377</v>
      </c>
      <c r="CO391" s="1">
        <f t="shared" si="560"/>
        <v>-2.2750390617264582E-2</v>
      </c>
      <c r="CP391" s="1">
        <f t="shared" si="496"/>
        <v>2.3446672249668872</v>
      </c>
      <c r="CQ391" s="1">
        <f t="shared" si="506"/>
        <v>-5.6853584569215077E-2</v>
      </c>
      <c r="CR391" s="1">
        <f t="shared" si="497"/>
        <v>2.4062481373559974</v>
      </c>
      <c r="CS391" s="1">
        <f t="shared" si="506"/>
        <v>4.7273278198951552E-3</v>
      </c>
      <c r="CT391" s="1">
        <f t="shared" si="498"/>
        <v>2.378323863359622</v>
      </c>
      <c r="CU391" s="1">
        <f t="shared" si="506"/>
        <v>-2.3196946176480271E-2</v>
      </c>
    </row>
    <row r="392" spans="1:99" x14ac:dyDescent="0.2">
      <c r="A392" s="4">
        <f>'PNO-LCCSD_T Default'!A382</f>
        <v>3.1987087737215503</v>
      </c>
      <c r="B392" t="s">
        <v>378</v>
      </c>
      <c r="C392" s="1">
        <f>627.5095*('PNO-LCCSD_T Default'!P382+'PNO-LCCSD_T Default'!J382-'PNO-LCCSD_T Default'!D382)</f>
        <v>3.2108598728511404</v>
      </c>
      <c r="D392" s="1">
        <f t="shared" si="482"/>
        <v>1.2151099129590115E-2</v>
      </c>
      <c r="E392" s="1">
        <f>627.5095*('PNO-LCCSD_T Default'!AB382+'PNO-LCCSD_T Default'!V382-'PNO-LCCSD_T Default'!D382)</f>
        <v>2.7504597150707113</v>
      </c>
      <c r="F392" s="1">
        <f t="shared" si="483"/>
        <v>-0.44824905865083897</v>
      </c>
      <c r="G392" s="1">
        <f t="shared" si="484"/>
        <v>2.9806597939609256</v>
      </c>
      <c r="H392" s="1">
        <f t="shared" si="485"/>
        <v>-0.21804897976062465</v>
      </c>
      <c r="I392" s="1">
        <f>627.5095*('PNO-LCCSD_T Default'!R382+'PNO-LCCSD_T Default'!L382-'PNO-LCCSD_T Default'!F382)</f>
        <v>3.1002648582922396</v>
      </c>
      <c r="J392" s="1">
        <f t="shared" si="486"/>
        <v>-9.8443915429310636E-2</v>
      </c>
      <c r="K392" s="1">
        <f>627.5095*('PNO-LCCSD_T Default'!AD382+'PNO-LCCSD_T Default'!X382-'PNO-LCCSD_T Default'!F382)</f>
        <v>3.0334150023870814</v>
      </c>
      <c r="L392" s="1">
        <f t="shared" si="487"/>
        <v>-0.16529377133446888</v>
      </c>
      <c r="M392" s="1">
        <f t="shared" si="488"/>
        <v>3.0668399303396603</v>
      </c>
      <c r="N392" s="1">
        <f t="shared" si="489"/>
        <v>-0.13186884338188998</v>
      </c>
      <c r="O392" s="1">
        <f>627.5095*('PNO-LCCSD_T Default'!N382+'PNO-LCCSD_T Default'!T382-'PNO-LCCSD_T Default'!H382)</f>
        <v>3.1207239702968241</v>
      </c>
      <c r="P392" s="1">
        <f t="shared" si="507"/>
        <v>-7.7984803424726135E-2</v>
      </c>
      <c r="Q392" s="1">
        <f>627.5095*('PNO-LCCSD_T Default'!Z382+'PNO-LCCSD_T Default'!AF382-'PNO-LCCSD_T Default'!H382)</f>
        <v>3.1059963223483193</v>
      </c>
      <c r="R392" s="1">
        <f t="shared" si="508"/>
        <v>-9.271245137323092E-2</v>
      </c>
      <c r="S392" s="1">
        <f t="shared" si="509"/>
        <v>3.113360146322572</v>
      </c>
      <c r="T392" s="1">
        <f t="shared" si="510"/>
        <v>-8.5348627398978305E-2</v>
      </c>
      <c r="U392" s="1">
        <f t="shared" si="511"/>
        <v>3.0277549685434089</v>
      </c>
      <c r="V392" s="1">
        <f t="shared" si="512"/>
        <v>-0.1709538051781414</v>
      </c>
      <c r="W392" s="1">
        <f t="shared" si="513"/>
        <v>3.2189302063860086</v>
      </c>
      <c r="X392" s="1">
        <f t="shared" si="514"/>
        <v>2.0221432664458305E-2</v>
      </c>
      <c r="Y392" s="21">
        <f t="shared" si="515"/>
        <v>3.1233425874647085</v>
      </c>
      <c r="Z392" s="27">
        <f t="shared" si="516"/>
        <v>-7.5366186256841772E-2</v>
      </c>
      <c r="AA392" s="1">
        <f t="shared" si="517"/>
        <v>3.1421892681376997</v>
      </c>
      <c r="AB392" s="1">
        <f t="shared" si="518"/>
        <v>-5.6519505583850549E-2</v>
      </c>
      <c r="AC392" s="1">
        <f t="shared" si="519"/>
        <v>3.1821472154224049</v>
      </c>
      <c r="AD392" s="1">
        <f t="shared" si="520"/>
        <v>-1.6561558299145407E-2</v>
      </c>
      <c r="AE392" s="1">
        <f t="shared" si="521"/>
        <v>3.1621682417800532</v>
      </c>
      <c r="AF392" s="1">
        <f t="shared" si="522"/>
        <v>-3.654053194149709E-2</v>
      </c>
      <c r="AG392" s="24">
        <f>627.5095*('PNO-LCCSD_T Tight'!J382+'PNO-LCCSD_T Tight'!P382-'PNO-LCCSD_T Tight'!D382)</f>
        <v>3.6034557265694249</v>
      </c>
      <c r="AH392" s="1">
        <f t="shared" si="523"/>
        <v>0.40474695284787465</v>
      </c>
      <c r="AI392" s="1">
        <f>627.5095*('PNO-LCCSD_T Tight'!V382+'PNO-LCCSD_T Tight'!AB382-'PNO-LCCSD_T Tight'!D382)</f>
        <v>2.8658258545209767</v>
      </c>
      <c r="AJ392" s="1">
        <f t="shared" si="524"/>
        <v>-0.33288291920057356</v>
      </c>
      <c r="AK392" s="1">
        <f t="shared" si="525"/>
        <v>3.2346407905452006</v>
      </c>
      <c r="AL392" s="1">
        <f t="shared" si="526"/>
        <v>3.5932016823650326E-2</v>
      </c>
      <c r="AM392" s="1">
        <f>627.5095*('PNO-LCCSD_T Tight'!L382+'PNO-LCCSD_T Tight'!R382-'PNO-LCCSD_T Tight'!F382)</f>
        <v>3.2666560403767906</v>
      </c>
      <c r="AN392" s="1">
        <f t="shared" si="527"/>
        <v>6.7947266655240313E-2</v>
      </c>
      <c r="AO392" s="1">
        <f>627.5095*('PNO-LCCSD_T Tight'!X382+'PNO-LCCSD_T Tight'!AD382-'PNO-LCCSD_T Tight'!F382)</f>
        <v>3.0711571398412909</v>
      </c>
      <c r="AP392" s="1">
        <f t="shared" si="528"/>
        <v>-0.12755163388025936</v>
      </c>
      <c r="AQ392" s="1">
        <f t="shared" si="529"/>
        <v>3.1689065901090405</v>
      </c>
      <c r="AR392" s="1">
        <f t="shared" si="530"/>
        <v>-2.9802183612509747E-2</v>
      </c>
      <c r="AS392" s="1" t="str">
        <f>IF((627.5095*('PNO-LCCSD_T Tight'!N382+'PNO-LCCSD_T Tight'!T382-'PNO-LCCSD_T Tight'!H382))&gt;$AS$1,(627.5095*('PNO-LCCSD_T Tight'!N382+'PNO-LCCSD_T Tight'!T382-'PNO-LCCSD_T Tight'!H382)), "")</f>
        <v/>
      </c>
      <c r="AT392" s="1" t="e">
        <f t="shared" si="490"/>
        <v>#VALUE!</v>
      </c>
      <c r="AU392" s="1" t="str">
        <f>IF((627.5095*('PNO-LCCSD_T Tight'!Z382+'PNO-LCCSD_T Tight'!AF382-'PNO-LCCSD_T Tight'!H382))&gt;$AS$1,(627.5095*('PNO-LCCSD_T Tight'!Z382+'PNO-LCCSD_T Tight'!AF382-'PNO-LCCSD_T Tight'!H382)),"")</f>
        <v/>
      </c>
      <c r="AV392" s="1" t="e">
        <f t="shared" si="491"/>
        <v>#VALUE!</v>
      </c>
      <c r="AW392" s="1"/>
      <c r="AX392" s="1">
        <f t="shared" si="492"/>
        <v>-3.1987087737215503</v>
      </c>
      <c r="AY392" s="1">
        <f t="shared" si="531"/>
        <v>3.0458385992771966</v>
      </c>
      <c r="AZ392" s="1">
        <f t="shared" si="532"/>
        <v>-0.15287017444435369</v>
      </c>
      <c r="BA392" s="1">
        <f t="shared" si="533"/>
        <v>3.2057793822628278</v>
      </c>
      <c r="BB392" s="1">
        <f t="shared" si="534"/>
        <v>7.070608541277501E-3</v>
      </c>
      <c r="BC392" s="21">
        <f t="shared" si="535"/>
        <v>3.125808990770012</v>
      </c>
      <c r="BD392" s="1">
        <f t="shared" si="536"/>
        <v>-7.2899782951538317E-2</v>
      </c>
      <c r="BE392" s="1"/>
      <c r="BF392" s="1"/>
      <c r="BG392" s="1"/>
      <c r="BH392" s="1"/>
      <c r="BI392" s="1"/>
      <c r="BJ392" s="1"/>
      <c r="BL392" s="1">
        <f t="shared" si="537"/>
        <v>3.1826032117250413</v>
      </c>
      <c r="BM392" s="1">
        <f t="shared" si="538"/>
        <v>-1.6105561996508921E-2</v>
      </c>
      <c r="BN392" s="1">
        <f t="shared" si="539"/>
        <v>3.2268450857933995</v>
      </c>
      <c r="BO392" s="1">
        <f t="shared" si="540"/>
        <v>2.813631207184919E-2</v>
      </c>
      <c r="BP392" s="1">
        <f t="shared" si="541"/>
        <v>3.2089852731507538</v>
      </c>
      <c r="BQ392" s="1">
        <f t="shared" si="542"/>
        <v>1.0276499429203501E-2</v>
      </c>
      <c r="BR392" s="1">
        <f t="shared" si="543"/>
        <v>3.2001782053989349</v>
      </c>
      <c r="BS392" s="1">
        <f t="shared" si="544"/>
        <v>1.4694316773846694E-3</v>
      </c>
      <c r="BT392" s="1">
        <f t="shared" si="545"/>
        <v>3.2053614304550893</v>
      </c>
      <c r="BU392" s="1">
        <f t="shared" si="546"/>
        <v>6.6526567335389863E-3</v>
      </c>
      <c r="BV392" s="1">
        <f t="shared" si="547"/>
        <v>3.2018926390052855</v>
      </c>
      <c r="BW392" s="1">
        <f t="shared" si="548"/>
        <v>3.1838652837352655E-3</v>
      </c>
      <c r="BX392" s="1">
        <f t="shared" si="549"/>
        <v>3.1970146553784855</v>
      </c>
      <c r="BY392" s="1">
        <f t="shared" si="550"/>
        <v>-1.6941183430647655E-3</v>
      </c>
      <c r="BZ392" s="1">
        <f t="shared" si="551"/>
        <v>3.2000269104306693</v>
      </c>
      <c r="CA392" s="1">
        <f t="shared" si="552"/>
        <v>1.3181367091190666E-3</v>
      </c>
      <c r="CB392" s="1">
        <f t="shared" si="553"/>
        <v>3.1986815205941603</v>
      </c>
      <c r="CC392" s="1">
        <f t="shared" si="554"/>
        <v>-2.7253127389936793E-5</v>
      </c>
      <c r="CD392" s="1">
        <f t="shared" si="555"/>
        <v>3.1882926741982622</v>
      </c>
      <c r="CE392" s="1">
        <f t="shared" si="556"/>
        <v>-1.0416099523288036E-2</v>
      </c>
      <c r="CF392" s="1">
        <f t="shared" si="557"/>
        <v>3.1998347377776906</v>
      </c>
      <c r="CG392" s="1">
        <f t="shared" si="558"/>
        <v>1.1259640561402939E-3</v>
      </c>
      <c r="CH392" s="1">
        <f t="shared" si="559"/>
        <v>3.1902597029776287</v>
      </c>
      <c r="CI392" s="1">
        <f t="shared" si="560"/>
        <v>-8.4490707439215385E-3</v>
      </c>
      <c r="CJ392" s="1">
        <f t="shared" si="493"/>
        <v>3.1633833229628809</v>
      </c>
      <c r="CK392" s="1">
        <f t="shared" si="560"/>
        <v>-3.532545075866933E-2</v>
      </c>
      <c r="CL392" s="1">
        <f t="shared" si="494"/>
        <v>3.2079779459888376</v>
      </c>
      <c r="CM392" s="1">
        <f t="shared" si="560"/>
        <v>9.2691722672872956E-3</v>
      </c>
      <c r="CN392" s="1">
        <f t="shared" si="495"/>
        <v>3.1898187468361807</v>
      </c>
      <c r="CO392" s="1">
        <f t="shared" si="560"/>
        <v>-8.8900268853695508E-3</v>
      </c>
      <c r="CP392" s="1">
        <f t="shared" si="496"/>
        <v>3.1558177010261019</v>
      </c>
      <c r="CQ392" s="1">
        <f t="shared" si="506"/>
        <v>-4.289107269544834E-2</v>
      </c>
      <c r="CR392" s="1">
        <f t="shared" si="497"/>
        <v>3.207099724416655</v>
      </c>
      <c r="CS392" s="1">
        <f t="shared" si="506"/>
        <v>8.3909506951047597E-3</v>
      </c>
      <c r="CT392" s="1">
        <f t="shared" si="498"/>
        <v>3.1830823304073217</v>
      </c>
      <c r="CU392" s="1">
        <f t="shared" si="506"/>
        <v>-1.5626443314228577E-2</v>
      </c>
    </row>
    <row r="393" spans="1:99" x14ac:dyDescent="0.2">
      <c r="A393" s="4">
        <f>'PNO-LCCSD_T Default'!A383</f>
        <v>3.4397907357970041</v>
      </c>
      <c r="B393" t="s">
        <v>379</v>
      </c>
      <c r="C393" s="1">
        <f>627.5095*('PNO-LCCSD_T Default'!P383+'PNO-LCCSD_T Default'!J383-'PNO-LCCSD_T Default'!D383)</f>
        <v>3.4897167337198551</v>
      </c>
      <c r="D393" s="1">
        <f t="shared" si="482"/>
        <v>4.9925997922851018E-2</v>
      </c>
      <c r="E393" s="1">
        <f>627.5095*('PNO-LCCSD_T Default'!AB383+'PNO-LCCSD_T Default'!V383-'PNO-LCCSD_T Default'!D383)</f>
        <v>3.0809212956033725</v>
      </c>
      <c r="F393" s="1">
        <f t="shared" si="483"/>
        <v>-0.35886944019363165</v>
      </c>
      <c r="G393" s="1">
        <f t="shared" si="484"/>
        <v>3.2853190146616136</v>
      </c>
      <c r="H393" s="1">
        <f t="shared" si="485"/>
        <v>-0.15447172113539054</v>
      </c>
      <c r="I393" s="1">
        <f>627.5095*('PNO-LCCSD_T Default'!R383+'PNO-LCCSD_T Default'!L383-'PNO-LCCSD_T Default'!F383)</f>
        <v>3.3632536159684907</v>
      </c>
      <c r="J393" s="1">
        <f t="shared" si="486"/>
        <v>-7.6537119828513411E-2</v>
      </c>
      <c r="K393" s="1">
        <f>627.5095*('PNO-LCCSD_T Default'!AD383+'PNO-LCCSD_T Default'!X383-'PNO-LCCSD_T Default'!F383)</f>
        <v>3.3059984694350422</v>
      </c>
      <c r="L393" s="1">
        <f t="shared" si="487"/>
        <v>-0.13379226636196195</v>
      </c>
      <c r="M393" s="1">
        <f t="shared" si="488"/>
        <v>3.3346260427017667</v>
      </c>
      <c r="N393" s="1">
        <f t="shared" si="489"/>
        <v>-0.10516469309523746</v>
      </c>
      <c r="O393" s="1">
        <f>627.5095*('PNO-LCCSD_T Default'!N383+'PNO-LCCSD_T Default'!T383-'PNO-LCCSD_T Default'!H383)</f>
        <v>3.3755116525599149</v>
      </c>
      <c r="P393" s="1">
        <f t="shared" si="507"/>
        <v>-6.4279083237089196E-2</v>
      </c>
      <c r="Q393" s="1">
        <f>627.5095*('PNO-LCCSD_T Default'!Z383+'PNO-LCCSD_T Default'!AF383-'PNO-LCCSD_T Default'!H383)</f>
        <v>3.3629049867274694</v>
      </c>
      <c r="R393" s="1">
        <f t="shared" si="508"/>
        <v>-7.6885749069534715E-2</v>
      </c>
      <c r="S393" s="1">
        <f t="shared" si="509"/>
        <v>3.3692083196436924</v>
      </c>
      <c r="T393" s="1">
        <f t="shared" si="510"/>
        <v>-7.0582416153311733E-2</v>
      </c>
      <c r="U393" s="1">
        <f t="shared" si="511"/>
        <v>3.2803400528027553</v>
      </c>
      <c r="V393" s="1">
        <f t="shared" si="512"/>
        <v>-0.1594506829942488</v>
      </c>
      <c r="W393" s="1">
        <f t="shared" si="513"/>
        <v>3.453566794504713</v>
      </c>
      <c r="X393" s="1">
        <f t="shared" si="514"/>
        <v>1.3776058707708927E-2</v>
      </c>
      <c r="Y393" s="21">
        <f t="shared" si="515"/>
        <v>3.3669534236537344</v>
      </c>
      <c r="Z393" s="27">
        <f t="shared" si="516"/>
        <v>-7.2837312143269717E-2</v>
      </c>
      <c r="AA393" s="1">
        <f t="shared" si="517"/>
        <v>3.3883725434099339</v>
      </c>
      <c r="AB393" s="1">
        <f t="shared" si="518"/>
        <v>-5.1418192387070238E-2</v>
      </c>
      <c r="AC393" s="1">
        <f t="shared" si="519"/>
        <v>3.4226101851982129</v>
      </c>
      <c r="AD393" s="1">
        <f t="shared" si="520"/>
        <v>-1.71805505987912E-2</v>
      </c>
      <c r="AE393" s="1">
        <f t="shared" si="521"/>
        <v>3.4054913643040736</v>
      </c>
      <c r="AF393" s="1">
        <f t="shared" si="522"/>
        <v>-3.4299371492930497E-2</v>
      </c>
      <c r="AG393" s="24">
        <f>627.5095*('PNO-LCCSD_T Tight'!J383+'PNO-LCCSD_T Tight'!P383-'PNO-LCCSD_T Tight'!D383)</f>
        <v>3.7954038350907142</v>
      </c>
      <c r="AH393" s="1">
        <f t="shared" si="523"/>
        <v>0.3556130992937101</v>
      </c>
      <c r="AI393" s="1">
        <f>627.5095*('PNO-LCCSD_T Tight'!V383+'PNO-LCCSD_T Tight'!AB383-'PNO-LCCSD_T Tight'!D383)</f>
        <v>3.1826014433929006</v>
      </c>
      <c r="AJ393" s="1">
        <f t="shared" si="524"/>
        <v>-0.25718929240410349</v>
      </c>
      <c r="AK393" s="1">
        <f t="shared" si="525"/>
        <v>3.4890026392418072</v>
      </c>
      <c r="AL393" s="1">
        <f t="shared" si="526"/>
        <v>4.9211903444803085E-2</v>
      </c>
      <c r="AM393" s="1">
        <f>627.5095*('PNO-LCCSD_T Tight'!L383+'PNO-LCCSD_T Tight'!R383-'PNO-LCCSD_T Tight'!F383)</f>
        <v>3.494161942676735</v>
      </c>
      <c r="AN393" s="1">
        <f t="shared" si="527"/>
        <v>5.4371206879730849E-2</v>
      </c>
      <c r="AO393" s="1">
        <f>627.5095*('PNO-LCCSD_T Tight'!X383+'PNO-LCCSD_T Tight'!AD383-'PNO-LCCSD_T Tight'!F383)</f>
        <v>3.3385309200965394</v>
      </c>
      <c r="AP393" s="1">
        <f t="shared" si="528"/>
        <v>-0.10125981570046472</v>
      </c>
      <c r="AQ393" s="1">
        <f t="shared" si="529"/>
        <v>3.4163464313866374</v>
      </c>
      <c r="AR393" s="1">
        <f t="shared" si="530"/>
        <v>-2.3444304410366712E-2</v>
      </c>
      <c r="AS393" s="1" t="str">
        <f>IF((627.5095*('PNO-LCCSD_T Tight'!N383+'PNO-LCCSD_T Tight'!T383-'PNO-LCCSD_T Tight'!H383))&gt;$AS$1,(627.5095*('PNO-LCCSD_T Tight'!N383+'PNO-LCCSD_T Tight'!T383-'PNO-LCCSD_T Tight'!H383)), "")</f>
        <v/>
      </c>
      <c r="AT393" s="1" t="e">
        <f t="shared" si="490"/>
        <v>#VALUE!</v>
      </c>
      <c r="AU393" s="1" t="str">
        <f>IF((627.5095*('PNO-LCCSD_T Tight'!Z383+'PNO-LCCSD_T Tight'!AF383-'PNO-LCCSD_T Tight'!H383))&gt;$AS$1,(627.5095*('PNO-LCCSD_T Tight'!Z383+'PNO-LCCSD_T Tight'!AF383-'PNO-LCCSD_T Tight'!H383)),"")</f>
        <v/>
      </c>
      <c r="AV393" s="1" t="e">
        <f t="shared" si="491"/>
        <v>#VALUE!</v>
      </c>
      <c r="AW393" s="1"/>
      <c r="AX393" s="1">
        <f t="shared" si="492"/>
        <v>-3.4397907357970041</v>
      </c>
      <c r="AY393" s="1">
        <f t="shared" si="531"/>
        <v>3.2966574123524168</v>
      </c>
      <c r="AZ393" s="1">
        <f t="shared" si="532"/>
        <v>-0.14313332344458729</v>
      </c>
      <c r="BA393" s="1">
        <f t="shared" si="533"/>
        <v>3.4407636401650574</v>
      </c>
      <c r="BB393" s="1">
        <f t="shared" si="534"/>
        <v>9.7290436805330671E-4</v>
      </c>
      <c r="BC393" s="21">
        <f t="shared" si="535"/>
        <v>3.3687105262587376</v>
      </c>
      <c r="BD393" s="1">
        <f t="shared" si="536"/>
        <v>-7.1080209538266548E-2</v>
      </c>
      <c r="BE393" s="1"/>
      <c r="BF393" s="1"/>
      <c r="BG393" s="1"/>
      <c r="BH393" s="1"/>
      <c r="BI393" s="1"/>
      <c r="BJ393" s="1"/>
      <c r="BL393" s="1">
        <f t="shared" si="537"/>
        <v>3.4009096160374437</v>
      </c>
      <c r="BM393" s="1">
        <f t="shared" si="538"/>
        <v>-3.8881119759560434E-2</v>
      </c>
      <c r="BN393" s="1">
        <f t="shared" si="539"/>
        <v>3.4605427244588114</v>
      </c>
      <c r="BO393" s="1">
        <f t="shared" si="540"/>
        <v>2.0751988661807275E-2</v>
      </c>
      <c r="BP393" s="1">
        <f t="shared" si="541"/>
        <v>3.4356357773491526</v>
      </c>
      <c r="BQ393" s="1">
        <f t="shared" si="542"/>
        <v>-4.15495844785152E-3</v>
      </c>
      <c r="BR393" s="1">
        <f t="shared" si="543"/>
        <v>3.4335244979582962</v>
      </c>
      <c r="BS393" s="1">
        <f t="shared" si="544"/>
        <v>-6.2662378387079443E-3</v>
      </c>
      <c r="BT393" s="1">
        <f t="shared" si="545"/>
        <v>3.4430704764638214</v>
      </c>
      <c r="BU393" s="1">
        <f t="shared" si="546"/>
        <v>3.2797406668172435E-3</v>
      </c>
      <c r="BV393" s="1">
        <f t="shared" si="547"/>
        <v>3.4373489021510597</v>
      </c>
      <c r="BW393" s="1">
        <f t="shared" si="548"/>
        <v>-2.4418336459444134E-3</v>
      </c>
      <c r="BX393" s="1">
        <f t="shared" si="549"/>
        <v>3.4315064379763887</v>
      </c>
      <c r="BY393" s="1">
        <f t="shared" si="550"/>
        <v>-8.2842978206154605E-3</v>
      </c>
      <c r="BZ393" s="1">
        <f t="shared" si="551"/>
        <v>3.4380218797903566</v>
      </c>
      <c r="CA393" s="1">
        <f t="shared" si="552"/>
        <v>-1.7688560066475567E-3</v>
      </c>
      <c r="CB393" s="1">
        <f t="shared" si="553"/>
        <v>3.4347259776791952</v>
      </c>
      <c r="CC393" s="1">
        <f t="shared" si="554"/>
        <v>-5.0647581178089318E-3</v>
      </c>
      <c r="CD393" s="1">
        <f t="shared" si="555"/>
        <v>3.4256533599513252</v>
      </c>
      <c r="CE393" s="1">
        <f t="shared" si="556"/>
        <v>-1.4137375845678868E-2</v>
      </c>
      <c r="CF393" s="1">
        <f t="shared" si="557"/>
        <v>3.437844266889782</v>
      </c>
      <c r="CG393" s="1">
        <f t="shared" si="558"/>
        <v>-1.9464689072221653E-3</v>
      </c>
      <c r="CH393" s="1">
        <f t="shared" si="559"/>
        <v>3.427885653896221</v>
      </c>
      <c r="CI393" s="1">
        <f t="shared" si="560"/>
        <v>-1.1905081900783099E-2</v>
      </c>
      <c r="CJ393" s="1">
        <f t="shared" si="493"/>
        <v>3.3881813179785296</v>
      </c>
      <c r="CK393" s="1">
        <f t="shared" si="560"/>
        <v>-5.1609417818474501E-2</v>
      </c>
      <c r="CL393" s="1">
        <f t="shared" si="494"/>
        <v>3.4427013862459321</v>
      </c>
      <c r="CM393" s="1">
        <f t="shared" si="560"/>
        <v>2.9106504489280205E-3</v>
      </c>
      <c r="CN393" s="1">
        <f t="shared" si="495"/>
        <v>3.4200440484489505</v>
      </c>
      <c r="CO393" s="1">
        <f t="shared" si="560"/>
        <v>-1.9746687348053626E-2</v>
      </c>
      <c r="CP393" s="1">
        <f t="shared" si="496"/>
        <v>3.3831835130895889</v>
      </c>
      <c r="CQ393" s="1">
        <f t="shared" si="506"/>
        <v>-5.660722270741525E-2</v>
      </c>
      <c r="CR393" s="1">
        <f t="shared" si="497"/>
        <v>3.4419017306091342</v>
      </c>
      <c r="CS393" s="1">
        <f t="shared" si="506"/>
        <v>2.1109948121300626E-3</v>
      </c>
      <c r="CT393" s="1">
        <f t="shared" si="498"/>
        <v>3.4145668282776036</v>
      </c>
      <c r="CU393" s="1">
        <f t="shared" si="506"/>
        <v>-2.5223907519400512E-2</v>
      </c>
    </row>
    <row r="394" spans="1:99" x14ac:dyDescent="0.2">
      <c r="A394" s="4">
        <f>'PNO-LCCSD_T Default'!A384</f>
        <v>3.3750740496570213</v>
      </c>
      <c r="B394" t="s">
        <v>380</v>
      </c>
      <c r="C394" s="1">
        <f>627.5095*('PNO-LCCSD_T Default'!P384+'PNO-LCCSD_T Default'!J384-'PNO-LCCSD_T Default'!D384)</f>
        <v>3.4368868488502549</v>
      </c>
      <c r="D394" s="1">
        <f t="shared" si="482"/>
        <v>6.181279919323357E-2</v>
      </c>
      <c r="E394" s="1">
        <f>627.5095*('PNO-LCCSD_T Default'!AB384+'PNO-LCCSD_T Default'!V384-'PNO-LCCSD_T Default'!D384)</f>
        <v>3.0817630249201238</v>
      </c>
      <c r="F394" s="1">
        <f t="shared" si="483"/>
        <v>-0.29331102473689752</v>
      </c>
      <c r="G394" s="1">
        <f t="shared" si="484"/>
        <v>3.2593249368851893</v>
      </c>
      <c r="H394" s="1">
        <f t="shared" si="485"/>
        <v>-0.11574911277183197</v>
      </c>
      <c r="I394" s="1">
        <f>627.5095*('PNO-LCCSD_T Default'!R384+'PNO-LCCSD_T Default'!L384-'PNO-LCCSD_T Default'!F384)</f>
        <v>3.3102049097712354</v>
      </c>
      <c r="J394" s="1">
        <f t="shared" si="486"/>
        <v>-6.4869139885785909E-2</v>
      </c>
      <c r="K394" s="1">
        <f>627.5095*('PNO-LCCSD_T Default'!AD384+'PNO-LCCSD_T Default'!X384-'PNO-LCCSD_T Default'!F384)</f>
        <v>3.2719985979046582</v>
      </c>
      <c r="L394" s="1">
        <f t="shared" si="487"/>
        <v>-0.1030754517523631</v>
      </c>
      <c r="M394" s="1">
        <f t="shared" si="488"/>
        <v>3.291101753837947</v>
      </c>
      <c r="N394" s="1">
        <f t="shared" si="489"/>
        <v>-8.3972295819074283E-2</v>
      </c>
      <c r="O394" s="1">
        <f>627.5095*('PNO-LCCSD_T Default'!N384+'PNO-LCCSD_T Default'!T384-'PNO-LCCSD_T Default'!H384)</f>
        <v>3.3249783125305088</v>
      </c>
      <c r="P394" s="1">
        <f t="shared" si="507"/>
        <v>-5.0095737126512496E-2</v>
      </c>
      <c r="Q394" s="1">
        <f>627.5095*('PNO-LCCSD_T Default'!Z384+'PNO-LCCSD_T Default'!AF384-'PNO-LCCSD_T Default'!H384)</f>
        <v>3.3188914704030106</v>
      </c>
      <c r="R394" s="1">
        <f t="shared" si="508"/>
        <v>-5.6182579254010712E-2</v>
      </c>
      <c r="S394" s="1">
        <f t="shared" si="509"/>
        <v>3.3219348914667597</v>
      </c>
      <c r="T394" s="1">
        <f t="shared" si="510"/>
        <v>-5.3139158190261604E-2</v>
      </c>
      <c r="U394" s="1">
        <f t="shared" si="511"/>
        <v>3.2271478798280304</v>
      </c>
      <c r="V394" s="1">
        <f t="shared" si="512"/>
        <v>-0.14792616982899087</v>
      </c>
      <c r="W394" s="1">
        <f t="shared" si="513"/>
        <v>3.3967235728814269</v>
      </c>
      <c r="X394" s="1">
        <f t="shared" si="514"/>
        <v>2.1649523224405609E-2</v>
      </c>
      <c r="Y394" s="21">
        <f t="shared" si="515"/>
        <v>3.3119357263547289</v>
      </c>
      <c r="Z394" s="27">
        <f t="shared" si="516"/>
        <v>-6.313832330229241E-2</v>
      </c>
      <c r="AA394" s="1">
        <f t="shared" si="517"/>
        <v>3.3404782760812219</v>
      </c>
      <c r="AB394" s="1">
        <f t="shared" si="518"/>
        <v>-3.4595773575799349E-2</v>
      </c>
      <c r="AC394" s="1">
        <f t="shared" si="519"/>
        <v>3.3680905497455442</v>
      </c>
      <c r="AD394" s="1">
        <f t="shared" si="520"/>
        <v>-6.9834999114770646E-3</v>
      </c>
      <c r="AE394" s="1">
        <f t="shared" si="521"/>
        <v>3.3542844129133829</v>
      </c>
      <c r="AF394" s="1">
        <f t="shared" si="522"/>
        <v>-2.0789636743638429E-2</v>
      </c>
      <c r="AG394" s="24">
        <f>627.5095*('PNO-LCCSD_T Tight'!J384+'PNO-LCCSD_T Tight'!P384-'PNO-LCCSD_T Tight'!D384)</f>
        <v>3.6296172571519181</v>
      </c>
      <c r="AH394" s="1">
        <f t="shared" si="523"/>
        <v>0.25454320749489678</v>
      </c>
      <c r="AI394" s="1">
        <f>627.5095*('PNO-LCCSD_T Tight'!V384+'PNO-LCCSD_T Tight'!AB384-'PNO-LCCSD_T Tight'!D384)</f>
        <v>3.1565237725470991</v>
      </c>
      <c r="AJ394" s="1">
        <f t="shared" si="524"/>
        <v>-0.21855027710992214</v>
      </c>
      <c r="AK394" s="1">
        <f t="shared" si="525"/>
        <v>3.3930705148495086</v>
      </c>
      <c r="AL394" s="1">
        <f t="shared" si="526"/>
        <v>1.7996465192487321E-2</v>
      </c>
      <c r="AM394" s="1">
        <f>627.5095*('PNO-LCCSD_T Tight'!L384+'PNO-LCCSD_T Tight'!R384-'PNO-LCCSD_T Tight'!F384)</f>
        <v>3.4049474762854333</v>
      </c>
      <c r="AN394" s="1">
        <f t="shared" si="527"/>
        <v>2.987342662841197E-2</v>
      </c>
      <c r="AO394" s="1">
        <f>627.5095*('PNO-LCCSD_T Tight'!X384+'PNO-LCCSD_T Tight'!AD384-'PNO-LCCSD_T Tight'!F384)</f>
        <v>3.2976819147326291</v>
      </c>
      <c r="AP394" s="1">
        <f t="shared" si="528"/>
        <v>-7.7392134924392231E-2</v>
      </c>
      <c r="AQ394" s="1">
        <f t="shared" si="529"/>
        <v>3.3513146955090312</v>
      </c>
      <c r="AR394" s="1">
        <f t="shared" si="530"/>
        <v>-2.375935414799013E-2</v>
      </c>
      <c r="AS394" s="1" t="str">
        <f>IF((627.5095*('PNO-LCCSD_T Tight'!N384+'PNO-LCCSD_T Tight'!T384-'PNO-LCCSD_T Tight'!H384))&gt;$AS$1,(627.5095*('PNO-LCCSD_T Tight'!N384+'PNO-LCCSD_T Tight'!T384-'PNO-LCCSD_T Tight'!H384)), "")</f>
        <v/>
      </c>
      <c r="AT394" s="1" t="e">
        <f t="shared" si="490"/>
        <v>#VALUE!</v>
      </c>
      <c r="AU394" s="1" t="str">
        <f>IF((627.5095*('PNO-LCCSD_T Tight'!Z384+'PNO-LCCSD_T Tight'!AF384-'PNO-LCCSD_T Tight'!H384))&gt;$AS$1,(627.5095*('PNO-LCCSD_T Tight'!Z384+'PNO-LCCSD_T Tight'!AF384-'PNO-LCCSD_T Tight'!H384)),"")</f>
        <v/>
      </c>
      <c r="AV394" s="1" t="e">
        <f t="shared" si="491"/>
        <v>#VALUE!</v>
      </c>
      <c r="AW394" s="1"/>
      <c r="AX394" s="1">
        <f t="shared" si="492"/>
        <v>-3.3750740496570213</v>
      </c>
      <c r="AY394" s="1">
        <f t="shared" si="531"/>
        <v>3.2576462520349794</v>
      </c>
      <c r="AZ394" s="1">
        <f t="shared" si="532"/>
        <v>-0.11742779762204192</v>
      </c>
      <c r="BA394" s="1">
        <f t="shared" si="533"/>
        <v>3.3902300405938668</v>
      </c>
      <c r="BB394" s="1">
        <f t="shared" si="534"/>
        <v>1.5155990936845498E-2</v>
      </c>
      <c r="BC394" s="21">
        <f t="shared" si="535"/>
        <v>3.3239381463144233</v>
      </c>
      <c r="BD394" s="1">
        <f t="shared" si="536"/>
        <v>-5.1135903342597988E-2</v>
      </c>
      <c r="BE394" s="1"/>
      <c r="BF394" s="1"/>
      <c r="BG394" s="1"/>
      <c r="BH394" s="1"/>
      <c r="BI394" s="1"/>
      <c r="BJ394" s="1"/>
      <c r="BL394" s="1">
        <f t="shared" si="537"/>
        <v>3.3031648954193527</v>
      </c>
      <c r="BM394" s="1">
        <f t="shared" si="538"/>
        <v>-7.1909154237668638E-2</v>
      </c>
      <c r="BN394" s="1">
        <f t="shared" si="539"/>
        <v>3.401852654123926</v>
      </c>
      <c r="BO394" s="1">
        <f t="shared" si="540"/>
        <v>2.6778604466904721E-2</v>
      </c>
      <c r="BP394" s="1">
        <f t="shared" si="541"/>
        <v>3.3570348898730353</v>
      </c>
      <c r="BQ394" s="1">
        <f t="shared" si="542"/>
        <v>-1.8039159783985959E-2</v>
      </c>
      <c r="BR394" s="1">
        <f t="shared" si="543"/>
        <v>3.3689457992338152</v>
      </c>
      <c r="BS394" s="1">
        <f t="shared" si="544"/>
        <v>-6.128250423206083E-3</v>
      </c>
      <c r="BT394" s="1">
        <f t="shared" si="545"/>
        <v>3.383134063203538</v>
      </c>
      <c r="BU394" s="1">
        <f t="shared" si="546"/>
        <v>8.0600135465167533E-3</v>
      </c>
      <c r="BV394" s="1">
        <f t="shared" si="547"/>
        <v>3.3752031530460131</v>
      </c>
      <c r="BW394" s="1">
        <f t="shared" si="548"/>
        <v>1.2910338899185803E-4</v>
      </c>
      <c r="BX394" s="1">
        <f t="shared" si="549"/>
        <v>3.3716956629177872</v>
      </c>
      <c r="BY394" s="1">
        <f t="shared" si="550"/>
        <v>-3.3783867392340738E-3</v>
      </c>
      <c r="BZ394" s="1">
        <f t="shared" si="551"/>
        <v>3.3802575837997728</v>
      </c>
      <c r="CA394" s="1">
        <f t="shared" si="552"/>
        <v>5.1835341427515225E-3</v>
      </c>
      <c r="CB394" s="1">
        <f t="shared" si="553"/>
        <v>3.3758249623192471</v>
      </c>
      <c r="CC394" s="1">
        <f t="shared" si="554"/>
        <v>7.509126622258222E-4</v>
      </c>
      <c r="CD394" s="1">
        <f t="shared" si="555"/>
        <v>3.3764814313023672</v>
      </c>
      <c r="CE394" s="1">
        <f t="shared" si="556"/>
        <v>1.4073816453459287E-3</v>
      </c>
      <c r="CF394" s="1">
        <f t="shared" si="557"/>
        <v>3.3801468335075202</v>
      </c>
      <c r="CG394" s="1">
        <f t="shared" si="558"/>
        <v>5.0727838504989187E-3</v>
      </c>
      <c r="CH394" s="1">
        <f t="shared" si="559"/>
        <v>3.3755737737915763</v>
      </c>
      <c r="CI394" s="1">
        <f t="shared" si="560"/>
        <v>4.9972413455501297E-4</v>
      </c>
      <c r="CJ394" s="1">
        <f t="shared" si="493"/>
        <v>3.3153504849632882</v>
      </c>
      <c r="CK394" s="1">
        <f t="shared" si="560"/>
        <v>-5.9723564693733078E-2</v>
      </c>
      <c r="CL394" s="1">
        <f t="shared" si="494"/>
        <v>3.3916547763841538</v>
      </c>
      <c r="CM394" s="1">
        <f t="shared" si="560"/>
        <v>1.6580726727132511E-2</v>
      </c>
      <c r="CN394" s="1">
        <f t="shared" si="495"/>
        <v>3.3576454784989558</v>
      </c>
      <c r="CO394" s="1">
        <f t="shared" si="560"/>
        <v>-1.7428571158065509E-2</v>
      </c>
      <c r="CP394" s="1">
        <f t="shared" si="496"/>
        <v>3.3202679741243308</v>
      </c>
      <c r="CQ394" s="1">
        <f t="shared" si="506"/>
        <v>-5.4806075532690457E-2</v>
      </c>
      <c r="CR394" s="1">
        <f t="shared" si="497"/>
        <v>3.3911285261631914</v>
      </c>
      <c r="CS394" s="1">
        <f t="shared" si="506"/>
        <v>1.605447650617009E-2</v>
      </c>
      <c r="CT394" s="1">
        <f t="shared" si="498"/>
        <v>3.3577258323882266</v>
      </c>
      <c r="CU394" s="1">
        <f t="shared" si="506"/>
        <v>-1.7348217268794652E-2</v>
      </c>
    </row>
    <row r="395" spans="1:99" x14ac:dyDescent="0.2">
      <c r="A395" s="4">
        <f>'PNO-LCCSD_T Default'!A385</f>
        <v>3.1536926148140396</v>
      </c>
      <c r="B395" t="s">
        <v>381</v>
      </c>
      <c r="C395" s="1">
        <f>627.5095*('PNO-LCCSD_T Default'!P385+'PNO-LCCSD_T Default'!J385-'PNO-LCCSD_T Default'!D385)</f>
        <v>3.2262426143851264</v>
      </c>
      <c r="D395" s="1">
        <f t="shared" si="482"/>
        <v>7.2549999571086765E-2</v>
      </c>
      <c r="E395" s="1">
        <f>627.5095*('PNO-LCCSD_T Default'!AB385+'PNO-LCCSD_T Default'!V385-'PNO-LCCSD_T Default'!D385)</f>
        <v>2.9146149910928383</v>
      </c>
      <c r="F395" s="1">
        <f t="shared" si="483"/>
        <v>-0.23907762372120134</v>
      </c>
      <c r="G395" s="1">
        <f t="shared" si="484"/>
        <v>3.0704288027389826</v>
      </c>
      <c r="H395" s="1">
        <f t="shared" si="485"/>
        <v>-8.3263812075057064E-2</v>
      </c>
      <c r="I395" s="1">
        <f>627.5095*('PNO-LCCSD_T Default'!R385+'PNO-LCCSD_T Default'!L385-'PNO-LCCSD_T Default'!F385)</f>
        <v>3.1010010512010644</v>
      </c>
      <c r="J395" s="1">
        <f t="shared" si="486"/>
        <v>-5.2691563612975223E-2</v>
      </c>
      <c r="K395" s="1">
        <f>627.5095*('PNO-LCCSD_T Default'!AD385+'PNO-LCCSD_T Default'!X385-'PNO-LCCSD_T Default'!F385)</f>
        <v>3.0662825249532548</v>
      </c>
      <c r="L395" s="1">
        <f t="shared" si="487"/>
        <v>-8.7410089860784801E-2</v>
      </c>
      <c r="M395" s="1">
        <f t="shared" si="488"/>
        <v>3.0836417880771596</v>
      </c>
      <c r="N395" s="1">
        <f t="shared" si="489"/>
        <v>-7.0050826736880012E-2</v>
      </c>
      <c r="O395" s="1">
        <f>627.5095*('PNO-LCCSD_T Default'!N385+'PNO-LCCSD_T Default'!T385-'PNO-LCCSD_T Default'!H385)</f>
        <v>3.1096986283747041</v>
      </c>
      <c r="P395" s="1">
        <f t="shared" si="507"/>
        <v>-4.3993986439335497E-2</v>
      </c>
      <c r="Q395" s="1">
        <f>627.5095*('PNO-LCCSD_T Default'!Z385+'PNO-LCCSD_T Default'!AF385-'PNO-LCCSD_T Default'!H385)</f>
        <v>3.1041388942173143</v>
      </c>
      <c r="R395" s="1">
        <f t="shared" si="508"/>
        <v>-4.9553720596725359E-2</v>
      </c>
      <c r="S395" s="1">
        <f t="shared" si="509"/>
        <v>3.1069187612960092</v>
      </c>
      <c r="T395" s="1">
        <f t="shared" si="510"/>
        <v>-4.6773853518030428E-2</v>
      </c>
      <c r="U395" s="1">
        <f t="shared" si="511"/>
        <v>3.0188883811619363</v>
      </c>
      <c r="V395" s="1">
        <f t="shared" si="512"/>
        <v>-0.13480423365210337</v>
      </c>
      <c r="W395" s="1">
        <f t="shared" si="513"/>
        <v>3.1657209689243335</v>
      </c>
      <c r="X395" s="1">
        <f t="shared" si="514"/>
        <v>1.2028354110293904E-2</v>
      </c>
      <c r="Y395" s="21">
        <f t="shared" si="515"/>
        <v>3.0923046750431347</v>
      </c>
      <c r="Z395" s="27">
        <f t="shared" si="516"/>
        <v>-6.1387939770904953E-2</v>
      </c>
      <c r="AA395" s="1">
        <f t="shared" si="517"/>
        <v>3.118823955245408</v>
      </c>
      <c r="AB395" s="1">
        <f t="shared" si="518"/>
        <v>-3.486865956863161E-2</v>
      </c>
      <c r="AC395" s="1">
        <f t="shared" si="519"/>
        <v>3.1438570521337046</v>
      </c>
      <c r="AD395" s="1">
        <f t="shared" si="520"/>
        <v>-9.8355626803350304E-3</v>
      </c>
      <c r="AE395" s="1">
        <f t="shared" si="521"/>
        <v>3.1313405036895561</v>
      </c>
      <c r="AF395" s="1">
        <f t="shared" si="522"/>
        <v>-2.2352111124483542E-2</v>
      </c>
      <c r="AG395" s="24">
        <f>627.5095*('PNO-LCCSD_T Tight'!J385+'PNO-LCCSD_T Tight'!P385-'PNO-LCCSD_T Tight'!D385)</f>
        <v>3.3689274194241885</v>
      </c>
      <c r="AH395" s="1">
        <f t="shared" si="523"/>
        <v>0.21523480461014888</v>
      </c>
      <c r="AI395" s="1">
        <f>627.5095*('PNO-LCCSD_T Tight'!V385+'PNO-LCCSD_T Tight'!AB385-'PNO-LCCSD_T Tight'!D385)</f>
        <v>2.9716798579054151</v>
      </c>
      <c r="AJ395" s="1">
        <f t="shared" si="524"/>
        <v>-0.18201275690862451</v>
      </c>
      <c r="AK395" s="1">
        <f t="shared" si="525"/>
        <v>3.1703036386648016</v>
      </c>
      <c r="AL395" s="1">
        <f t="shared" si="526"/>
        <v>1.6611023850761963E-2</v>
      </c>
      <c r="AM395" s="1">
        <f>627.5095*('PNO-LCCSD_T Tight'!L385+'PNO-LCCSD_T Tight'!R385-'PNO-LCCSD_T Tight'!F385)</f>
        <v>3.1677736995348096</v>
      </c>
      <c r="AN395" s="1">
        <f t="shared" si="527"/>
        <v>1.4081084720769965E-2</v>
      </c>
      <c r="AO395" s="1">
        <f>627.5095*('PNO-LCCSD_T Tight'!X385+'PNO-LCCSD_T Tight'!AD385-'PNO-LCCSD_T Tight'!F385)</f>
        <v>3.0866356889205897</v>
      </c>
      <c r="AP395" s="1">
        <f t="shared" si="528"/>
        <v>-6.7056925893449915E-2</v>
      </c>
      <c r="AQ395" s="1">
        <f t="shared" si="529"/>
        <v>3.1272046942276996</v>
      </c>
      <c r="AR395" s="1">
        <f t="shared" si="530"/>
        <v>-2.6487920586339975E-2</v>
      </c>
      <c r="AS395" s="1" t="str">
        <f>IF((627.5095*('PNO-LCCSD_T Tight'!N385+'PNO-LCCSD_T Tight'!T385-'PNO-LCCSD_T Tight'!H385))&gt;$AS$1,(627.5095*('PNO-LCCSD_T Tight'!N385+'PNO-LCCSD_T Tight'!T385-'PNO-LCCSD_T Tight'!H385)), "")</f>
        <v/>
      </c>
      <c r="AT395" s="1" t="e">
        <f t="shared" si="490"/>
        <v>#VALUE!</v>
      </c>
      <c r="AU395" s="1" t="str">
        <f>IF((627.5095*('PNO-LCCSD_T Tight'!Z385+'PNO-LCCSD_T Tight'!AF385-'PNO-LCCSD_T Tight'!H385))&gt;$AS$1,(627.5095*('PNO-LCCSD_T Tight'!Z385+'PNO-LCCSD_T Tight'!AF385-'PNO-LCCSD_T Tight'!H385)),"")</f>
        <v/>
      </c>
      <c r="AV395" s="1" t="e">
        <f t="shared" si="491"/>
        <v>#VALUE!</v>
      </c>
      <c r="AW395" s="1"/>
      <c r="AX395" s="1">
        <f t="shared" si="492"/>
        <v>-3.1536926148140396</v>
      </c>
      <c r="AY395" s="1">
        <f t="shared" si="531"/>
        <v>3.0358904124814128</v>
      </c>
      <c r="AZ395" s="1">
        <f t="shared" si="532"/>
        <v>-0.11780220233262684</v>
      </c>
      <c r="BA395" s="1">
        <f t="shared" si="533"/>
        <v>3.162004679703228</v>
      </c>
      <c r="BB395" s="1">
        <f t="shared" si="534"/>
        <v>8.312064889188342E-3</v>
      </c>
      <c r="BC395" s="21">
        <f t="shared" si="535"/>
        <v>3.0989475460923206</v>
      </c>
      <c r="BD395" s="1">
        <f t="shared" si="536"/>
        <v>-5.4745068721719026E-2</v>
      </c>
      <c r="BE395" s="1"/>
      <c r="BF395" s="1"/>
      <c r="BG395" s="1"/>
      <c r="BH395" s="1"/>
      <c r="BI395" s="1"/>
      <c r="BJ395" s="1"/>
      <c r="BL395" s="1">
        <f t="shared" si="537"/>
        <v>3.0751663351437601</v>
      </c>
      <c r="BM395" s="1">
        <f t="shared" si="538"/>
        <v>-7.8526279670279475E-2</v>
      </c>
      <c r="BN395" s="1">
        <f t="shared" si="539"/>
        <v>3.1696359958236697</v>
      </c>
      <c r="BO395" s="1">
        <f t="shared" si="540"/>
        <v>1.5943381009630109E-2</v>
      </c>
      <c r="BP395" s="1">
        <f t="shared" si="541"/>
        <v>3.1259825851867076</v>
      </c>
      <c r="BQ395" s="1">
        <f t="shared" si="542"/>
        <v>-2.7710029627332045E-2</v>
      </c>
      <c r="BR395" s="1">
        <f t="shared" si="543"/>
        <v>3.1398994203303729</v>
      </c>
      <c r="BS395" s="1">
        <f t="shared" si="544"/>
        <v>-1.3793194483666671E-2</v>
      </c>
      <c r="BT395" s="1">
        <f t="shared" si="545"/>
        <v>3.1553397635714897</v>
      </c>
      <c r="BU395" s="1">
        <f t="shared" si="546"/>
        <v>1.6471487574500898E-3</v>
      </c>
      <c r="BV395" s="1">
        <f t="shared" si="547"/>
        <v>3.1469616238067286</v>
      </c>
      <c r="BW395" s="1">
        <f t="shared" si="548"/>
        <v>-6.7309910073110046E-3</v>
      </c>
      <c r="BX395" s="1">
        <f t="shared" si="549"/>
        <v>3.1408253393099201</v>
      </c>
      <c r="BY395" s="1">
        <f t="shared" si="550"/>
        <v>-1.286727550411948E-2</v>
      </c>
      <c r="BZ395" s="1">
        <f t="shared" si="551"/>
        <v>3.1534990170232304</v>
      </c>
      <c r="CA395" s="1">
        <f t="shared" si="552"/>
        <v>-1.9359779080918571E-4</v>
      </c>
      <c r="CB395" s="1">
        <f t="shared" si="553"/>
        <v>3.1469246772269432</v>
      </c>
      <c r="CC395" s="1">
        <f t="shared" si="554"/>
        <v>-6.7679375870963732E-3</v>
      </c>
      <c r="CD395" s="1">
        <f t="shared" si="555"/>
        <v>3.1420295124890498</v>
      </c>
      <c r="CE395" s="1">
        <f t="shared" si="556"/>
        <v>-1.1663102324989794E-2</v>
      </c>
      <c r="CF395" s="1">
        <f t="shared" si="557"/>
        <v>3.1534229080863625</v>
      </c>
      <c r="CG395" s="1">
        <f t="shared" si="558"/>
        <v>-2.6970672767712145E-4</v>
      </c>
      <c r="CH395" s="1">
        <f t="shared" si="559"/>
        <v>3.1458302989878568</v>
      </c>
      <c r="CI395" s="1">
        <f t="shared" si="560"/>
        <v>-7.8623158261827975E-3</v>
      </c>
      <c r="CJ395" s="1">
        <f t="shared" si="493"/>
        <v>3.0786107973851649</v>
      </c>
      <c r="CK395" s="1">
        <f t="shared" si="560"/>
        <v>-7.5081817428874764E-2</v>
      </c>
      <c r="CL395" s="1">
        <f t="shared" si="494"/>
        <v>3.1630921803061045</v>
      </c>
      <c r="CM395" s="1">
        <f t="shared" si="560"/>
        <v>9.3995654920648875E-3</v>
      </c>
      <c r="CN395" s="1">
        <f t="shared" si="495"/>
        <v>3.1241185784559131</v>
      </c>
      <c r="CO395" s="1">
        <f t="shared" si="560"/>
        <v>-2.9574036358126499E-2</v>
      </c>
      <c r="CP395" s="1">
        <f t="shared" si="496"/>
        <v>3.0800249380803066</v>
      </c>
      <c r="CQ395" s="1">
        <f t="shared" si="506"/>
        <v>-7.3667676733732979E-2</v>
      </c>
      <c r="CR395" s="1">
        <f t="shared" si="497"/>
        <v>3.1627166992697515</v>
      </c>
      <c r="CS395" s="1">
        <f t="shared" si="506"/>
        <v>9.0240844557119004E-3</v>
      </c>
      <c r="CT395" s="1">
        <f t="shared" si="498"/>
        <v>3.1233922876483349</v>
      </c>
      <c r="CU395" s="1">
        <f t="shared" si="506"/>
        <v>-3.0300327165704743E-2</v>
      </c>
    </row>
    <row r="396" spans="1:99" x14ac:dyDescent="0.2">
      <c r="A396" s="4">
        <f>'PNO-LCCSD_T Default'!A386</f>
        <v>2.2592463218825141</v>
      </c>
      <c r="B396" t="s">
        <v>382</v>
      </c>
      <c r="C396" s="1">
        <f>627.5095*('PNO-LCCSD_T Default'!P386+'PNO-LCCSD_T Default'!J386-'PNO-LCCSD_T Default'!D386)</f>
        <v>2.3646977686463329</v>
      </c>
      <c r="D396" s="1">
        <f t="shared" si="482"/>
        <v>0.10545144676381879</v>
      </c>
      <c r="E396" s="1">
        <f>627.5095*('PNO-LCCSD_T Default'!AB386+'PNO-LCCSD_T Default'!V386-'PNO-LCCSD_T Default'!D386)</f>
        <v>2.1403502898656996</v>
      </c>
      <c r="F396" s="1">
        <f t="shared" si="483"/>
        <v>-0.11889603201681442</v>
      </c>
      <c r="G396" s="1">
        <f t="shared" si="484"/>
        <v>2.2525240292560165</v>
      </c>
      <c r="H396" s="1">
        <f t="shared" si="485"/>
        <v>-6.7222926264975946E-3</v>
      </c>
      <c r="I396" s="1">
        <f>627.5095*('PNO-LCCSD_T Default'!R386+'PNO-LCCSD_T Default'!L386-'PNO-LCCSD_T Default'!F386)</f>
        <v>2.2339125305199703</v>
      </c>
      <c r="J396" s="1">
        <f t="shared" si="486"/>
        <v>-2.5333791362543767E-2</v>
      </c>
      <c r="K396" s="1">
        <f>627.5095*('PNO-LCCSD_T Default'!AD386+'PNO-LCCSD_T Default'!X386-'PNO-LCCSD_T Default'!F386)</f>
        <v>2.2063553140031864</v>
      </c>
      <c r="L396" s="1">
        <f t="shared" si="487"/>
        <v>-5.2891007879327656E-2</v>
      </c>
      <c r="M396" s="1">
        <f t="shared" si="488"/>
        <v>2.2201339222615784</v>
      </c>
      <c r="N396" s="1">
        <f t="shared" si="489"/>
        <v>-3.9112399620935712E-2</v>
      </c>
      <c r="O396" s="1">
        <f>627.5095*('PNO-LCCSD_T Default'!N386+'PNO-LCCSD_T Default'!T386-'PNO-LCCSD_T Default'!H386)</f>
        <v>2.2278658030967815</v>
      </c>
      <c r="P396" s="1">
        <f t="shared" si="507"/>
        <v>-3.1380518785732558E-2</v>
      </c>
      <c r="Q396" s="1">
        <f>627.5095*('PNO-LCCSD_T Default'!Z386+'PNO-LCCSD_T Default'!AF386-'PNO-LCCSD_T Default'!H386)</f>
        <v>2.224872582797186</v>
      </c>
      <c r="R396" s="1">
        <f t="shared" si="508"/>
        <v>-3.4373739085328037E-2</v>
      </c>
      <c r="S396" s="1">
        <f t="shared" si="509"/>
        <v>2.2263691929469838</v>
      </c>
      <c r="T396" s="1">
        <f t="shared" si="510"/>
        <v>-3.2877128935530298E-2</v>
      </c>
      <c r="U396" s="1">
        <f t="shared" si="511"/>
        <v>2.1481652368002648</v>
      </c>
      <c r="V396" s="1">
        <f t="shared" si="512"/>
        <v>-0.11108108508224923</v>
      </c>
      <c r="W396" s="1">
        <f t="shared" si="513"/>
        <v>2.2496304746617994</v>
      </c>
      <c r="X396" s="1">
        <f t="shared" si="514"/>
        <v>-9.6158472207146239E-3</v>
      </c>
      <c r="Y396" s="21">
        <f t="shared" si="515"/>
        <v>2.1988978557310319</v>
      </c>
      <c r="Z396" s="27">
        <f t="shared" si="516"/>
        <v>-6.034846615148215E-2</v>
      </c>
      <c r="AA396" s="1">
        <f t="shared" si="517"/>
        <v>2.2215216956363868</v>
      </c>
      <c r="AB396" s="1">
        <f t="shared" si="518"/>
        <v>-3.7724626246127269E-2</v>
      </c>
      <c r="AC396" s="1">
        <f t="shared" si="519"/>
        <v>2.2443005369417102</v>
      </c>
      <c r="AD396" s="1">
        <f t="shared" si="520"/>
        <v>-1.4945784940803897E-2</v>
      </c>
      <c r="AE396" s="1">
        <f t="shared" si="521"/>
        <v>2.2329111162890483</v>
      </c>
      <c r="AF396" s="1">
        <f t="shared" si="522"/>
        <v>-2.6335205593465805E-2</v>
      </c>
      <c r="AG396" s="24">
        <f>627.5095*('PNO-LCCSD_T Tight'!J386+'PNO-LCCSD_T Tight'!P386-'PNO-LCCSD_T Tight'!D386)</f>
        <v>2.4197697820297321</v>
      </c>
      <c r="AH396" s="1">
        <f t="shared" si="523"/>
        <v>0.16052346014721808</v>
      </c>
      <c r="AI396" s="1">
        <f>627.5095*('PNO-LCCSD_T Tight'!V386+'PNO-LCCSD_T Tight'!AB386-'PNO-LCCSD_T Tight'!D386)</f>
        <v>2.1732540517210137</v>
      </c>
      <c r="AJ396" s="1">
        <f t="shared" si="524"/>
        <v>-8.599227016150035E-2</v>
      </c>
      <c r="AK396" s="1">
        <f t="shared" si="525"/>
        <v>2.2965119168753727</v>
      </c>
      <c r="AL396" s="1">
        <f t="shared" si="526"/>
        <v>3.7265594992858642E-2</v>
      </c>
      <c r="AM396" s="1">
        <f>627.5095*('PNO-LCCSD_T Tight'!L386+'PNO-LCCSD_T Tight'!R386-'PNO-LCCSD_T Tight'!F386)</f>
        <v>2.2624524601456684</v>
      </c>
      <c r="AN396" s="1">
        <f t="shared" si="527"/>
        <v>3.2061382631543012E-3</v>
      </c>
      <c r="AO396" s="1">
        <f>627.5095*('PNO-LCCSD_T Tight'!X386+'PNO-LCCSD_T Tight'!AD386-'PNO-LCCSD_T Tight'!F386)</f>
        <v>2.218886322294741</v>
      </c>
      <c r="AP396" s="1">
        <f t="shared" si="528"/>
        <v>-4.0359999587773032E-2</v>
      </c>
      <c r="AQ396" s="1">
        <f t="shared" si="529"/>
        <v>2.2406693912202047</v>
      </c>
      <c r="AR396" s="1">
        <f t="shared" si="530"/>
        <v>-1.8576930662309366E-2</v>
      </c>
      <c r="AS396" s="1">
        <f>IF((627.5095*('PNO-LCCSD_T Tight'!N386+'PNO-LCCSD_T Tight'!T386-'PNO-LCCSD_T Tight'!H386))&gt;$AS$1,(627.5095*('PNO-LCCSD_T Tight'!N386+'PNO-LCCSD_T Tight'!T386-'PNO-LCCSD_T Tight'!H386)), "")</f>
        <v>2.2486175423156842</v>
      </c>
      <c r="AT396" s="1">
        <f t="shared" si="490"/>
        <v>-1.0628779566829838E-2</v>
      </c>
      <c r="AU396" s="1">
        <f>IF((627.5095*('PNO-LCCSD_T Tight'!Z386+'PNO-LCCSD_T Tight'!AF386-'PNO-LCCSD_T Tight'!H386))&gt;$AS$1,(627.5095*('PNO-LCCSD_T Tight'!Z386+'PNO-LCCSD_T Tight'!AF386-'PNO-LCCSD_T Tight'!H386)),"")</f>
        <v>2.2382699106561335</v>
      </c>
      <c r="AV396" s="1">
        <f t="shared" si="491"/>
        <v>-2.0976411226380609E-2</v>
      </c>
      <c r="AW396" s="1">
        <f t="shared" si="561"/>
        <v>2.2434437264859088</v>
      </c>
      <c r="AX396" s="1">
        <f t="shared" si="492"/>
        <v>-1.5802595396605223E-2</v>
      </c>
      <c r="AY396" s="1">
        <f t="shared" si="531"/>
        <v>2.1593098211136019</v>
      </c>
      <c r="AZ396" s="1">
        <f t="shared" si="532"/>
        <v>-9.993650076891214E-2</v>
      </c>
      <c r="BA396" s="1">
        <f t="shared" si="533"/>
        <v>2.2488044060482144</v>
      </c>
      <c r="BB396" s="1">
        <f t="shared" si="534"/>
        <v>-1.0441915834299653E-2</v>
      </c>
      <c r="BC396" s="21">
        <f t="shared" si="535"/>
        <v>2.2040571135809084</v>
      </c>
      <c r="BD396" s="1">
        <f t="shared" si="536"/>
        <v>-5.5189208301605674E-2</v>
      </c>
      <c r="BE396" s="1">
        <f t="shared" si="568"/>
        <v>2.2341022186907828</v>
      </c>
      <c r="BF396" s="1">
        <f t="shared" si="569"/>
        <v>-2.5144103191731215E-2</v>
      </c>
      <c r="BG396" s="1">
        <f t="shared" si="570"/>
        <v>2.2586067902484142</v>
      </c>
      <c r="BH396" s="1">
        <f t="shared" si="571"/>
        <v>-6.3953163409991021E-4</v>
      </c>
      <c r="BI396" s="1">
        <f t="shared" si="572"/>
        <v>2.2463545044695983</v>
      </c>
      <c r="BJ396" s="1">
        <f t="shared" si="573"/>
        <v>-1.2891817412915785E-2</v>
      </c>
      <c r="BL396" s="1">
        <f t="shared" si="537"/>
        <v>2.1698868225993193</v>
      </c>
      <c r="BM396" s="1">
        <f t="shared" si="538"/>
        <v>-8.9359499283194754E-2</v>
      </c>
      <c r="BN396" s="1">
        <f t="shared" si="539"/>
        <v>2.2518878901250825</v>
      </c>
      <c r="BO396" s="1">
        <f t="shared" si="540"/>
        <v>-7.3584317574315605E-3</v>
      </c>
      <c r="BP396" s="1">
        <f t="shared" si="541"/>
        <v>2.2137306222924766</v>
      </c>
      <c r="BQ396" s="1">
        <f t="shared" si="542"/>
        <v>-4.5515699590037428E-2</v>
      </c>
      <c r="BR396" s="1">
        <f t="shared" si="543"/>
        <v>2.2296561868662188</v>
      </c>
      <c r="BS396" s="1">
        <f t="shared" si="544"/>
        <v>-2.959013501629526E-2</v>
      </c>
      <c r="BT396" s="1">
        <f t="shared" si="545"/>
        <v>2.2509215004820806</v>
      </c>
      <c r="BU396" s="1">
        <f t="shared" si="546"/>
        <v>-8.3248214004334464E-3</v>
      </c>
      <c r="BV396" s="1">
        <f t="shared" si="547"/>
        <v>2.2397911283544802</v>
      </c>
      <c r="BW396" s="1">
        <f t="shared" si="548"/>
        <v>-1.9455193528033821E-2</v>
      </c>
      <c r="BX396" s="1">
        <f t="shared" si="549"/>
        <v>2.2309255154419252</v>
      </c>
      <c r="BY396" s="1">
        <f t="shared" si="550"/>
        <v>-2.8320806440588875E-2</v>
      </c>
      <c r="BZ396" s="1">
        <f t="shared" si="551"/>
        <v>2.2502368887625592</v>
      </c>
      <c r="CA396" s="1">
        <f t="shared" si="552"/>
        <v>-9.009433119954835E-3</v>
      </c>
      <c r="CB396" s="1">
        <f t="shared" si="553"/>
        <v>2.2402574652864482</v>
      </c>
      <c r="CC396" s="1">
        <f t="shared" si="554"/>
        <v>-1.8988856596065862E-2</v>
      </c>
      <c r="CD396" s="1">
        <f t="shared" si="555"/>
        <v>2.2333120500771773</v>
      </c>
      <c r="CE396" s="1">
        <f t="shared" si="556"/>
        <v>-2.5934271805336806E-2</v>
      </c>
      <c r="CF396" s="1">
        <f t="shared" si="557"/>
        <v>2.250201950874561</v>
      </c>
      <c r="CG396" s="1">
        <f t="shared" si="558"/>
        <v>-9.0443710079530781E-3</v>
      </c>
      <c r="CH396" s="1">
        <f t="shared" si="559"/>
        <v>2.240648488684184</v>
      </c>
      <c r="CI396" s="1">
        <f t="shared" si="560"/>
        <v>-1.8597833198330083E-2</v>
      </c>
      <c r="CJ396" s="1">
        <f t="shared" si="493"/>
        <v>2.1757985958539767</v>
      </c>
      <c r="CK396" s="1">
        <f t="shared" si="560"/>
        <v>-8.3447726028537339E-2</v>
      </c>
      <c r="CL396" s="1">
        <f t="shared" si="494"/>
        <v>2.2494314619383489</v>
      </c>
      <c r="CM396" s="1">
        <f t="shared" si="560"/>
        <v>-9.8148599441651996E-3</v>
      </c>
      <c r="CN396" s="1">
        <f t="shared" si="495"/>
        <v>2.2151431948005587</v>
      </c>
      <c r="CO396" s="1">
        <f t="shared" si="560"/>
        <v>-4.4103127081955407E-2</v>
      </c>
      <c r="CP396" s="1">
        <f t="shared" si="496"/>
        <v>2.1781737764319571</v>
      </c>
      <c r="CQ396" s="1">
        <f t="shared" si="506"/>
        <v>-8.1072545450556976E-2</v>
      </c>
      <c r="CR396" s="1">
        <f t="shared" si="497"/>
        <v>2.249242781285901</v>
      </c>
      <c r="CS396" s="1">
        <f t="shared" si="506"/>
        <v>-1.0003540596613014E-2</v>
      </c>
      <c r="CT396" s="1">
        <f t="shared" si="498"/>
        <v>2.2155803170533872</v>
      </c>
      <c r="CU396" s="1">
        <f t="shared" si="506"/>
        <v>-4.3666004829126859E-2</v>
      </c>
    </row>
    <row r="397" spans="1:99" x14ac:dyDescent="0.2">
      <c r="A397" s="4">
        <f>'PNO-LCCSD_T Default'!A387</f>
        <v>1.1683458360077301</v>
      </c>
      <c r="B397" t="s">
        <v>383</v>
      </c>
      <c r="C397" s="1">
        <f>627.5095*('PNO-LCCSD_T Default'!P387+'PNO-LCCSD_T Default'!J387-'PNO-LCCSD_T Default'!D387)</f>
        <v>1.2601091562422417</v>
      </c>
      <c r="D397" s="1">
        <f t="shared" si="482"/>
        <v>9.1763320234511614E-2</v>
      </c>
      <c r="E397" s="1">
        <f>627.5095*('PNO-LCCSD_T Default'!AB387+'PNO-LCCSD_T Default'!V387-'PNO-LCCSD_T Default'!D387)</f>
        <v>1.1328608452488553</v>
      </c>
      <c r="F397" s="1">
        <f t="shared" si="483"/>
        <v>-3.548499075887479E-2</v>
      </c>
      <c r="G397" s="1">
        <f t="shared" si="484"/>
        <v>1.1964850007455485</v>
      </c>
      <c r="H397" s="1">
        <f t="shared" si="485"/>
        <v>2.8139164737818412E-2</v>
      </c>
      <c r="I397" s="1">
        <f>627.5095*('PNO-LCCSD_T Default'!R387+'PNO-LCCSD_T Default'!L387-'PNO-LCCSD_T Default'!F387)</f>
        <v>1.167500290227097</v>
      </c>
      <c r="J397" s="1">
        <f t="shared" si="486"/>
        <v>-8.4554578063311681E-4</v>
      </c>
      <c r="K397" s="1">
        <f>627.5095*('PNO-LCCSD_T Default'!AD387+'PNO-LCCSD_T Default'!X387-'PNO-LCCSD_T Default'!F387)</f>
        <v>1.1498320724726685</v>
      </c>
      <c r="L397" s="1">
        <f t="shared" si="487"/>
        <v>-1.8513763535061623E-2</v>
      </c>
      <c r="M397" s="1">
        <f t="shared" si="488"/>
        <v>1.1586661813498829</v>
      </c>
      <c r="N397" s="1">
        <f t="shared" si="489"/>
        <v>-9.6796546578472586E-3</v>
      </c>
      <c r="O397" s="1">
        <f>627.5095*('PNO-LCCSD_T Default'!N387+'PNO-LCCSD_T Default'!T387-'PNO-LCCSD_T Default'!H387)</f>
        <v>1.158514313957145</v>
      </c>
      <c r="P397" s="1">
        <f t="shared" si="507"/>
        <v>-9.8315220505851286E-3</v>
      </c>
      <c r="Q397" s="1">
        <f>627.5095*('PNO-LCCSD_T Default'!Z387+'PNO-LCCSD_T Default'!AF387-'PNO-LCCSD_T Default'!H387)</f>
        <v>1.1569141647468859</v>
      </c>
      <c r="R397" s="1">
        <f t="shared" si="508"/>
        <v>-1.1431671260844212E-2</v>
      </c>
      <c r="S397" s="1">
        <f t="shared" si="509"/>
        <v>1.1577142393520155</v>
      </c>
      <c r="T397" s="1">
        <f t="shared" si="510"/>
        <v>-1.063159665571467E-2</v>
      </c>
      <c r="U397" s="1">
        <f t="shared" si="511"/>
        <v>1.1067827371682646</v>
      </c>
      <c r="V397" s="1">
        <f t="shared" si="512"/>
        <v>-6.1563098839465535E-2</v>
      </c>
      <c r="W397" s="1">
        <f t="shared" si="513"/>
        <v>1.1609589918895078</v>
      </c>
      <c r="X397" s="1">
        <f t="shared" si="514"/>
        <v>-7.3868441182223243E-3</v>
      </c>
      <c r="Y397" s="21">
        <f t="shared" si="515"/>
        <v>1.1338708645288864</v>
      </c>
      <c r="Z397" s="27">
        <f t="shared" si="516"/>
        <v>-3.4474971478843708E-2</v>
      </c>
      <c r="AA397" s="1">
        <f t="shared" si="517"/>
        <v>1.1490864044280149</v>
      </c>
      <c r="AB397" s="1">
        <f t="shared" si="518"/>
        <v>-1.9259431579715214E-2</v>
      </c>
      <c r="AC397" s="1">
        <f t="shared" si="519"/>
        <v>1.1643445566411468</v>
      </c>
      <c r="AD397" s="1">
        <f t="shared" si="520"/>
        <v>-4.0012793665833435E-3</v>
      </c>
      <c r="AE397" s="1">
        <f t="shared" si="521"/>
        <v>1.1567154805345807</v>
      </c>
      <c r="AF397" s="1">
        <f t="shared" si="522"/>
        <v>-1.163035547314939E-2</v>
      </c>
      <c r="AG397" s="24">
        <f>627.5095*('PNO-LCCSD_T Tight'!J387+'PNO-LCCSD_T Tight'!P387-'PNO-LCCSD_T Tight'!D387)</f>
        <v>1.2705631859133841</v>
      </c>
      <c r="AH397" s="1">
        <f t="shared" si="523"/>
        <v>0.10221734990565401</v>
      </c>
      <c r="AI397" s="1">
        <f>627.5095*('PNO-LCCSD_T Tight'!V387+'PNO-LCCSD_T Tight'!AB387-'PNO-LCCSD_T Tight'!D387)</f>
        <v>1.1394961244156385</v>
      </c>
      <c r="AJ397" s="1">
        <f t="shared" si="524"/>
        <v>-2.8849711592091598E-2</v>
      </c>
      <c r="AK397" s="1">
        <f t="shared" si="525"/>
        <v>1.2050296551645112</v>
      </c>
      <c r="AL397" s="1">
        <f t="shared" si="526"/>
        <v>3.6683819156781095E-2</v>
      </c>
      <c r="AM397" s="1">
        <f>627.5095*('PNO-LCCSD_T Tight'!L387+'PNO-LCCSD_T Tight'!R387-'PNO-LCCSD_T Tight'!F387)</f>
        <v>1.1723679447985786</v>
      </c>
      <c r="AN397" s="1">
        <f t="shared" si="527"/>
        <v>4.022108790848522E-3</v>
      </c>
      <c r="AO397" s="1">
        <f>627.5095*('PNO-LCCSD_T Tight'!X387+'PNO-LCCSD_T Tight'!AD387-'PNO-LCCSD_T Tight'!F387)</f>
        <v>1.1540936702107174</v>
      </c>
      <c r="AP397" s="1">
        <f t="shared" si="528"/>
        <v>-1.4252165797012717E-2</v>
      </c>
      <c r="AQ397" s="1">
        <f t="shared" si="529"/>
        <v>1.163230807504648</v>
      </c>
      <c r="AR397" s="1">
        <f t="shared" si="530"/>
        <v>-5.1150285030820974E-3</v>
      </c>
      <c r="AS397" s="1">
        <f>IF((627.5095*('PNO-LCCSD_T Tight'!N387+'PNO-LCCSD_T Tight'!T387-'PNO-LCCSD_T Tight'!H387))&gt;$AS$1,(627.5095*('PNO-LCCSD_T Tight'!N387+'PNO-LCCSD_T Tight'!T387-'PNO-LCCSD_T Tight'!H387)), "")</f>
        <v>1.1638544198293261</v>
      </c>
      <c r="AT397" s="1">
        <f t="shared" si="490"/>
        <v>-4.4914161784039841E-3</v>
      </c>
      <c r="AU397" s="1">
        <f>IF((627.5095*('PNO-LCCSD_T Tight'!Z387+'PNO-LCCSD_T Tight'!AF387-'PNO-LCCSD_T Tight'!H387))&gt;$AS$1,(627.5095*('PNO-LCCSD_T Tight'!Z387+'PNO-LCCSD_T Tight'!AF387-'PNO-LCCSD_T Tight'!H387)),"")</f>
        <v>1.1623295717474624</v>
      </c>
      <c r="AV397" s="1">
        <f t="shared" si="491"/>
        <v>-6.0162642602676897E-3</v>
      </c>
      <c r="AW397" s="1">
        <f t="shared" si="561"/>
        <v>1.1630919957883943</v>
      </c>
      <c r="AX397" s="1">
        <f t="shared" si="492"/>
        <v>-5.2538402193358369E-3</v>
      </c>
      <c r="AY397" s="1">
        <f t="shared" si="531"/>
        <v>1.1079877723695368</v>
      </c>
      <c r="AZ397" s="1">
        <f t="shared" si="532"/>
        <v>-6.0358063638193293E-2</v>
      </c>
      <c r="BA397" s="1">
        <f t="shared" si="533"/>
        <v>1.1636643225626908</v>
      </c>
      <c r="BB397" s="1">
        <f t="shared" si="534"/>
        <v>-4.6815134450393092E-3</v>
      </c>
      <c r="BC397" s="21">
        <f t="shared" si="535"/>
        <v>1.1358260474661139</v>
      </c>
      <c r="BD397" s="1">
        <f t="shared" si="536"/>
        <v>-3.251978854161619E-2</v>
      </c>
      <c r="BE397" s="1">
        <f t="shared" si="568"/>
        <v>1.1549221969107661</v>
      </c>
      <c r="BF397" s="1">
        <f t="shared" si="569"/>
        <v>-1.342363909696398E-2</v>
      </c>
      <c r="BG397" s="1">
        <f t="shared" si="570"/>
        <v>1.1709705176220802</v>
      </c>
      <c r="BH397" s="1">
        <f t="shared" si="571"/>
        <v>2.6246816143500329E-3</v>
      </c>
      <c r="BI397" s="1">
        <f t="shared" si="572"/>
        <v>1.1629463572664231</v>
      </c>
      <c r="BJ397" s="1">
        <f t="shared" si="573"/>
        <v>-5.3994787413069734E-3</v>
      </c>
      <c r="BL397" s="1">
        <f t="shared" si="537"/>
        <v>1.1109060311700059</v>
      </c>
      <c r="BM397" s="1">
        <f t="shared" si="538"/>
        <v>-5.7439804837724262E-2</v>
      </c>
      <c r="BN397" s="1">
        <f t="shared" si="539"/>
        <v>1.1614142158806176</v>
      </c>
      <c r="BO397" s="1">
        <f t="shared" si="540"/>
        <v>-6.9316201271125699E-3</v>
      </c>
      <c r="BP397" s="1">
        <f t="shared" si="541"/>
        <v>1.1367521318777853</v>
      </c>
      <c r="BQ397" s="1">
        <f t="shared" si="542"/>
        <v>-3.1593704129944777E-2</v>
      </c>
      <c r="BR397" s="1">
        <f t="shared" si="543"/>
        <v>1.1506305319703347</v>
      </c>
      <c r="BS397" s="1">
        <f t="shared" si="544"/>
        <v>-1.7715304037395407E-2</v>
      </c>
      <c r="BT397" s="1">
        <f t="shared" si="545"/>
        <v>1.1656797213447034</v>
      </c>
      <c r="BU397" s="1">
        <f t="shared" si="546"/>
        <v>-2.6661146630266863E-3</v>
      </c>
      <c r="BV397" s="1">
        <f t="shared" si="547"/>
        <v>1.1580519240120697</v>
      </c>
      <c r="BW397" s="1">
        <f t="shared" si="548"/>
        <v>-1.0293911995660432E-2</v>
      </c>
      <c r="BX397" s="1">
        <f t="shared" si="549"/>
        <v>1.1506902817699058</v>
      </c>
      <c r="BY397" s="1">
        <f t="shared" si="550"/>
        <v>-1.7655554237824278E-2</v>
      </c>
      <c r="BZ397" s="1">
        <f t="shared" si="551"/>
        <v>1.1663634160101126</v>
      </c>
      <c r="CA397" s="1">
        <f t="shared" si="552"/>
        <v>-1.9824199976175017E-3</v>
      </c>
      <c r="CB397" s="1">
        <f t="shared" si="553"/>
        <v>1.1583484277462137</v>
      </c>
      <c r="CC397" s="1">
        <f t="shared" si="554"/>
        <v>-9.997408261516405E-3</v>
      </c>
      <c r="CD397" s="1">
        <f t="shared" si="555"/>
        <v>1.15076146117713</v>
      </c>
      <c r="CE397" s="1">
        <f t="shared" si="556"/>
        <v>-1.7584374830600158E-2</v>
      </c>
      <c r="CF397" s="1">
        <f t="shared" si="557"/>
        <v>1.1663758838630536</v>
      </c>
      <c r="CG397" s="1">
        <f t="shared" si="558"/>
        <v>-1.9699521446765456E-3</v>
      </c>
      <c r="CH397" s="1">
        <f t="shared" si="559"/>
        <v>1.1587968808329487</v>
      </c>
      <c r="CI397" s="1">
        <f t="shared" si="560"/>
        <v>-9.5489551747813817E-3</v>
      </c>
      <c r="CJ397" s="1">
        <f t="shared" si="493"/>
        <v>1.1111177494629223</v>
      </c>
      <c r="CK397" s="1">
        <f t="shared" si="560"/>
        <v>-5.7228086544807821E-2</v>
      </c>
      <c r="CL397" s="1">
        <f t="shared" si="494"/>
        <v>1.1637907728726131</v>
      </c>
      <c r="CM397" s="1">
        <f t="shared" si="560"/>
        <v>-4.555063135116999E-3</v>
      </c>
      <c r="CN397" s="1">
        <f t="shared" si="495"/>
        <v>1.1379795205699412</v>
      </c>
      <c r="CO397" s="1">
        <f t="shared" si="560"/>
        <v>-3.0366315437788893E-2</v>
      </c>
      <c r="CP397" s="1">
        <f t="shared" si="496"/>
        <v>1.1112051320318024</v>
      </c>
      <c r="CQ397" s="1">
        <f t="shared" si="506"/>
        <v>-5.7140703975927742E-2</v>
      </c>
      <c r="CR397" s="1">
        <f t="shared" si="497"/>
        <v>1.1638134070479833</v>
      </c>
      <c r="CS397" s="1">
        <f t="shared" si="506"/>
        <v>-4.5324289597468148E-3</v>
      </c>
      <c r="CT397" s="1">
        <f t="shared" si="498"/>
        <v>1.1383874263205793</v>
      </c>
      <c r="CU397" s="1">
        <f t="shared" si="506"/>
        <v>-2.99584096871508E-2</v>
      </c>
    </row>
    <row r="398" spans="1:99" x14ac:dyDescent="0.2">
      <c r="A398" s="4">
        <f>'PNO-LCCSD_T Default'!A388</f>
        <v>0.37015741106286509</v>
      </c>
      <c r="B398" t="s">
        <v>384</v>
      </c>
      <c r="C398" s="1">
        <f>627.5095*('PNO-LCCSD_T Default'!P388+'PNO-LCCSD_T Default'!J388-'PNO-LCCSD_T Default'!D388)</f>
        <v>0.41797612297486447</v>
      </c>
      <c r="D398" s="1">
        <f t="shared" si="482"/>
        <v>4.7818711911999379E-2</v>
      </c>
      <c r="E398" s="1">
        <f>627.5095*('PNO-LCCSD_T Default'!AB388+'PNO-LCCSD_T Default'!V388-'PNO-LCCSD_T Default'!D388)</f>
        <v>0.36608307904981591</v>
      </c>
      <c r="F398" s="1">
        <f t="shared" si="483"/>
        <v>-4.0743320130491867E-3</v>
      </c>
      <c r="G398" s="1">
        <f t="shared" si="484"/>
        <v>0.39202960101234019</v>
      </c>
      <c r="H398" s="1">
        <f t="shared" si="485"/>
        <v>2.1872189949475096E-2</v>
      </c>
      <c r="I398" s="1">
        <f>627.5095*('PNO-LCCSD_T Default'!R388+'PNO-LCCSD_T Default'!L388-'PNO-LCCSD_T Default'!F388)</f>
        <v>0.38092046716179018</v>
      </c>
      <c r="J398" s="1">
        <f t="shared" si="486"/>
        <v>1.0763056098925083E-2</v>
      </c>
      <c r="K398" s="1">
        <f>627.5095*('PNO-LCCSD_T Default'!AD388+'PNO-LCCSD_T Default'!X388-'PNO-LCCSD_T Default'!F388)</f>
        <v>0.37293642220337159</v>
      </c>
      <c r="L398" s="1">
        <f t="shared" si="487"/>
        <v>2.7790111405064932E-3</v>
      </c>
      <c r="M398" s="1">
        <f t="shared" si="488"/>
        <v>0.37692844468258091</v>
      </c>
      <c r="N398" s="1">
        <f t="shared" si="489"/>
        <v>6.7710336197158161E-3</v>
      </c>
      <c r="O398" s="1">
        <f>627.5095*('PNO-LCCSD_T Default'!N388+'PNO-LCCSD_T Default'!T388-'PNO-LCCSD_T Default'!H388)</f>
        <v>0.37405213784729768</v>
      </c>
      <c r="P398" s="1">
        <f t="shared" si="507"/>
        <v>3.8947267844325895E-3</v>
      </c>
      <c r="Q398" s="1">
        <f>627.5095*('PNO-LCCSD_T Default'!Z388+'PNO-LCCSD_T Default'!AF388-'PNO-LCCSD_T Default'!H388)</f>
        <v>0.37349365441296944</v>
      </c>
      <c r="R398" s="1">
        <f t="shared" si="508"/>
        <v>3.3362433501043509E-3</v>
      </c>
      <c r="S398" s="1">
        <f t="shared" si="509"/>
        <v>0.37377289613013354</v>
      </c>
      <c r="T398" s="1">
        <f t="shared" si="510"/>
        <v>3.6154850672684424E-3</v>
      </c>
      <c r="U398" s="1">
        <f t="shared" si="511"/>
        <v>0.35662550659513953</v>
      </c>
      <c r="V398" s="1">
        <f t="shared" si="512"/>
        <v>-1.3531904467725564E-2</v>
      </c>
      <c r="W398" s="1">
        <f t="shared" si="513"/>
        <v>0.37742970934165004</v>
      </c>
      <c r="X398" s="1">
        <f t="shared" si="514"/>
        <v>7.2722982787849499E-3</v>
      </c>
      <c r="Y398" s="21">
        <f t="shared" si="515"/>
        <v>0.36702760796839484</v>
      </c>
      <c r="Z398" s="27">
        <f t="shared" si="516"/>
        <v>-3.1298030944702515E-3</v>
      </c>
      <c r="AA398" s="1">
        <f t="shared" si="517"/>
        <v>0.3668460218452072</v>
      </c>
      <c r="AB398" s="1">
        <f t="shared" si="518"/>
        <v>-3.3113892176578896E-3</v>
      </c>
      <c r="AC398" s="1">
        <f t="shared" si="519"/>
        <v>0.37407829148533439</v>
      </c>
      <c r="AD398" s="1">
        <f t="shared" si="520"/>
        <v>3.9208804224692972E-3</v>
      </c>
      <c r="AE398" s="1">
        <f t="shared" si="521"/>
        <v>0.37046215666527071</v>
      </c>
      <c r="AF398" s="1">
        <f t="shared" si="522"/>
        <v>3.0474560240562054E-4</v>
      </c>
      <c r="AG398" s="24">
        <f>627.5095*('PNO-LCCSD_T Tight'!J388+'PNO-LCCSD_T Tight'!P388-'PNO-LCCSD_T Tight'!D388)</f>
        <v>0.41376650752839839</v>
      </c>
      <c r="AH398" s="1">
        <f t="shared" si="523"/>
        <v>4.3609096465533292E-2</v>
      </c>
      <c r="AI398" s="1">
        <f>627.5095*('PNO-LCCSD_T Tight'!V388+'PNO-LCCSD_T Tight'!AB388-'PNO-LCCSD_T Tight'!D388)</f>
        <v>0.36589254018795386</v>
      </c>
      <c r="AJ398" s="1">
        <f t="shared" si="524"/>
        <v>-4.2648708749112307E-3</v>
      </c>
      <c r="AK398" s="1">
        <f t="shared" si="525"/>
        <v>0.38982952385817615</v>
      </c>
      <c r="AL398" s="1">
        <f t="shared" si="526"/>
        <v>1.9672112795311059E-2</v>
      </c>
      <c r="AM398" s="1">
        <f>627.5095*('PNO-LCCSD_T Tight'!L388+'PNO-LCCSD_T Tight'!R388-'PNO-LCCSD_T Tight'!F388)</f>
        <v>0.38121309116582786</v>
      </c>
      <c r="AN398" s="1">
        <f t="shared" si="527"/>
        <v>1.1055680102962762E-2</v>
      </c>
      <c r="AO398" s="1">
        <f>627.5095*('PNO-LCCSD_T Tight'!X388+'PNO-LCCSD_T Tight'!AD388-'PNO-LCCSD_T Tight'!F388)</f>
        <v>0.37378907646197912</v>
      </c>
      <c r="AP398" s="1">
        <f t="shared" si="528"/>
        <v>3.6316653991140257E-3</v>
      </c>
      <c r="AQ398" s="1">
        <f t="shared" si="529"/>
        <v>0.37750108381390346</v>
      </c>
      <c r="AR398" s="1">
        <f t="shared" si="530"/>
        <v>7.3436727510383659E-3</v>
      </c>
      <c r="AS398" s="1">
        <f>IF((627.5095*('PNO-LCCSD_T Tight'!N388+'PNO-LCCSD_T Tight'!T388-'PNO-LCCSD_T Tight'!H388))&gt;$AS$1,(627.5095*('PNO-LCCSD_T Tight'!N388+'PNO-LCCSD_T Tight'!T388-'PNO-LCCSD_T Tight'!H388)), "")</f>
        <v>0.37559581122909502</v>
      </c>
      <c r="AT398" s="1">
        <f t="shared" si="490"/>
        <v>5.4384001662299286E-3</v>
      </c>
      <c r="AU398" s="1">
        <f>IF((627.5095*('PNO-LCCSD_T Tight'!Z388+'PNO-LCCSD_T Tight'!AF388-'PNO-LCCSD_T Tight'!H388))&gt;$AS$1,(627.5095*('PNO-LCCSD_T Tight'!Z388+'PNO-LCCSD_T Tight'!AF388-'PNO-LCCSD_T Tight'!H388)),"")</f>
        <v>0.3750247775591411</v>
      </c>
      <c r="AV398" s="1">
        <f t="shared" si="491"/>
        <v>4.8673664962760044E-3</v>
      </c>
      <c r="AW398" s="1">
        <f t="shared" si="561"/>
        <v>0.37531029439411806</v>
      </c>
      <c r="AX398" s="1">
        <f t="shared" si="492"/>
        <v>5.1528833312529665E-3</v>
      </c>
      <c r="AY398" s="1">
        <f t="shared" si="531"/>
        <v>0.35986995340494216</v>
      </c>
      <c r="AZ398" s="1">
        <f t="shared" si="532"/>
        <v>-1.0287457657922938E-2</v>
      </c>
      <c r="BA398" s="1">
        <f t="shared" si="533"/>
        <v>0.37896631683679072</v>
      </c>
      <c r="BB398" s="1">
        <f t="shared" si="534"/>
        <v>8.8089057739256238E-3</v>
      </c>
      <c r="BC398" s="21">
        <f t="shared" si="535"/>
        <v>0.36941813512086635</v>
      </c>
      <c r="BD398" s="1">
        <f t="shared" si="536"/>
        <v>-7.3927594199874047E-4</v>
      </c>
      <c r="BE398" s="1">
        <f t="shared" si="568"/>
        <v>0.36970227162334252</v>
      </c>
      <c r="BF398" s="1">
        <f t="shared" si="569"/>
        <v>-4.5513943952257829E-4</v>
      </c>
      <c r="BG398" s="1">
        <f t="shared" si="570"/>
        <v>0.37632125084140938</v>
      </c>
      <c r="BH398" s="1">
        <f t="shared" si="571"/>
        <v>6.1638397785442889E-3</v>
      </c>
      <c r="BI398" s="1">
        <f t="shared" si="572"/>
        <v>0.373011761232376</v>
      </c>
      <c r="BJ398" s="1">
        <f t="shared" si="573"/>
        <v>2.8543501695109108E-3</v>
      </c>
      <c r="BL398" s="1">
        <f t="shared" si="537"/>
        <v>0.35496514378136595</v>
      </c>
      <c r="BM398" s="1">
        <f t="shared" si="538"/>
        <v>-1.5192267281499139E-2</v>
      </c>
      <c r="BN398" s="1">
        <f t="shared" si="539"/>
        <v>0.37741663711680795</v>
      </c>
      <c r="BO398" s="1">
        <f t="shared" si="540"/>
        <v>7.2592260539428577E-3</v>
      </c>
      <c r="BP398" s="1">
        <f t="shared" si="541"/>
        <v>0.36628573940841147</v>
      </c>
      <c r="BQ398" s="1">
        <f t="shared" si="542"/>
        <v>-3.8716716544536234E-3</v>
      </c>
      <c r="BR398" s="1">
        <f t="shared" si="543"/>
        <v>0.36622423451936803</v>
      </c>
      <c r="BS398" s="1">
        <f t="shared" si="544"/>
        <v>-3.9331765434970634E-3</v>
      </c>
      <c r="BT398" s="1">
        <f t="shared" si="545"/>
        <v>0.37403995085841885</v>
      </c>
      <c r="BU398" s="1">
        <f t="shared" si="546"/>
        <v>3.8825397955537522E-3</v>
      </c>
      <c r="BV398" s="1">
        <f t="shared" si="547"/>
        <v>0.3701180492715147</v>
      </c>
      <c r="BW398" s="1">
        <f t="shared" si="548"/>
        <v>-3.9361791350389641E-5</v>
      </c>
      <c r="BX398" s="1">
        <f t="shared" si="549"/>
        <v>0.36694244056245129</v>
      </c>
      <c r="BY398" s="1">
        <f t="shared" si="550"/>
        <v>-3.2149705004138052E-3</v>
      </c>
      <c r="BZ398" s="1">
        <f t="shared" si="551"/>
        <v>0.37448222192276381</v>
      </c>
      <c r="CA398" s="1">
        <f t="shared" si="552"/>
        <v>4.3248108598987201E-3</v>
      </c>
      <c r="CB398" s="1">
        <f t="shared" si="553"/>
        <v>0.37066701231851823</v>
      </c>
      <c r="CC398" s="1">
        <f t="shared" si="554"/>
        <v>5.0960125565313596E-4</v>
      </c>
      <c r="CD398" s="1">
        <f t="shared" si="555"/>
        <v>0.36847795859074772</v>
      </c>
      <c r="CE398" s="1">
        <f t="shared" si="556"/>
        <v>-1.6794524721173709E-3</v>
      </c>
      <c r="CF398" s="1">
        <f t="shared" si="557"/>
        <v>0.37449283227867969</v>
      </c>
      <c r="CG398" s="1">
        <f t="shared" si="558"/>
        <v>4.3354212158145944E-3</v>
      </c>
      <c r="CH398" s="1">
        <f t="shared" si="559"/>
        <v>0.37168269913639912</v>
      </c>
      <c r="CI398" s="1">
        <f t="shared" si="560"/>
        <v>1.5252880735340257E-3</v>
      </c>
      <c r="CJ398" s="1">
        <f t="shared" si="493"/>
        <v>0.35860957818754896</v>
      </c>
      <c r="CK398" s="1">
        <f t="shared" si="560"/>
        <v>-1.1547832875316133E-2</v>
      </c>
      <c r="CL398" s="1">
        <f t="shared" si="494"/>
        <v>0.37896268568615948</v>
      </c>
      <c r="CM398" s="1">
        <f t="shared" si="560"/>
        <v>8.8052746232943901E-3</v>
      </c>
      <c r="CN398" s="1">
        <f t="shared" si="495"/>
        <v>0.36886365898344375</v>
      </c>
      <c r="CO398" s="1">
        <f t="shared" si="560"/>
        <v>-1.2937520794213397E-3</v>
      </c>
      <c r="CP398" s="1">
        <f t="shared" si="496"/>
        <v>0.36006336825247826</v>
      </c>
      <c r="CQ398" s="1">
        <f t="shared" si="506"/>
        <v>-1.0094042810386838E-2</v>
      </c>
      <c r="CR398" s="1">
        <f t="shared" si="497"/>
        <v>0.37899614544312349</v>
      </c>
      <c r="CS398" s="1">
        <f t="shared" si="506"/>
        <v>8.8387343802583951E-3</v>
      </c>
      <c r="CT398" s="1">
        <f t="shared" si="498"/>
        <v>0.36973946390278156</v>
      </c>
      <c r="CU398" s="1">
        <f t="shared" si="506"/>
        <v>-4.1794716008353161E-4</v>
      </c>
    </row>
    <row r="399" spans="1:99" x14ac:dyDescent="0.2">
      <c r="A399" s="4">
        <f>'PNO-LCCSD_T Default'!A389</f>
        <v>1.9450148344984064</v>
      </c>
      <c r="B399" t="s">
        <v>385</v>
      </c>
      <c r="C399" s="1">
        <f>627.5095*('PNO-LCCSD_T Default'!P389+'PNO-LCCSD_T Default'!J389-'PNO-LCCSD_T Default'!D389)</f>
        <v>2.1459751387882045</v>
      </c>
      <c r="D399" s="1">
        <f t="shared" si="482"/>
        <v>0.20096030428979805</v>
      </c>
      <c r="E399" s="1">
        <f>627.5095*('PNO-LCCSD_T Default'!AB389+'PNO-LCCSD_T Default'!V389-'PNO-LCCSD_T Default'!D389)</f>
        <v>1.4333927232018444</v>
      </c>
      <c r="F399" s="1">
        <f t="shared" si="483"/>
        <v>-0.51162211129656199</v>
      </c>
      <c r="G399" s="1">
        <f t="shared" si="484"/>
        <v>1.7896839309950243</v>
      </c>
      <c r="H399" s="1">
        <f t="shared" si="485"/>
        <v>-0.15533090350338208</v>
      </c>
      <c r="I399" s="1">
        <f>627.5095*('PNO-LCCSD_T Default'!R389+'PNO-LCCSD_T Default'!L389-'PNO-LCCSD_T Default'!F389)</f>
        <v>1.8754493846102123</v>
      </c>
      <c r="J399" s="1">
        <f t="shared" si="486"/>
        <v>-6.9565449888194131E-2</v>
      </c>
      <c r="K399" s="1">
        <f>627.5095*('PNO-LCCSD_T Default'!AD389+'PNO-LCCSD_T Default'!X389-'PNO-LCCSD_T Default'!F389)</f>
        <v>1.7470422486831014</v>
      </c>
      <c r="L399" s="1">
        <f t="shared" si="487"/>
        <v>-0.19797258581530497</v>
      </c>
      <c r="M399" s="1">
        <f t="shared" si="488"/>
        <v>1.811245816646657</v>
      </c>
      <c r="N399" s="1">
        <f t="shared" si="489"/>
        <v>-0.13376901785174944</v>
      </c>
      <c r="O399" s="1">
        <f>627.5095*('PNO-LCCSD_T Default'!N389+'PNO-LCCSD_T Default'!T389-'PNO-LCCSD_T Default'!H389)</f>
        <v>1.8818068640644088</v>
      </c>
      <c r="P399" s="1">
        <f t="shared" si="507"/>
        <v>-6.3207970433997618E-2</v>
      </c>
      <c r="Q399" s="1">
        <f>627.5095*('PNO-LCCSD_T Default'!Z389+'PNO-LCCSD_T Default'!AF389-'PNO-LCCSD_T Default'!H389)</f>
        <v>1.8332815544584686</v>
      </c>
      <c r="R399" s="1">
        <f t="shared" si="508"/>
        <v>-0.11173328003993777</v>
      </c>
      <c r="S399" s="1">
        <f t="shared" si="509"/>
        <v>1.8575442092614387</v>
      </c>
      <c r="T399" s="1">
        <f t="shared" si="510"/>
        <v>-8.7470625236967692E-2</v>
      </c>
      <c r="U399" s="1">
        <f t="shared" si="511"/>
        <v>1.6980834094086938</v>
      </c>
      <c r="V399" s="1">
        <f t="shared" si="512"/>
        <v>-0.24693142508971255</v>
      </c>
      <c r="W399" s="1">
        <f t="shared" si="513"/>
        <v>1.9526816493660932</v>
      </c>
      <c r="X399" s="1">
        <f t="shared" si="514"/>
        <v>7.6668148676868331E-3</v>
      </c>
      <c r="Y399" s="21">
        <f t="shared" si="515"/>
        <v>1.8253825293873938</v>
      </c>
      <c r="Z399" s="27">
        <f t="shared" si="516"/>
        <v>-0.11963230511101264</v>
      </c>
      <c r="AA399" s="1">
        <f t="shared" si="517"/>
        <v>1.8884770064425822</v>
      </c>
      <c r="AB399" s="1">
        <f t="shared" si="518"/>
        <v>-5.6537828055824191E-2</v>
      </c>
      <c r="AC399" s="1">
        <f t="shared" si="519"/>
        <v>1.9237621375670506</v>
      </c>
      <c r="AD399" s="1">
        <f t="shared" si="520"/>
        <v>-2.1252696931355786E-2</v>
      </c>
      <c r="AE399" s="1">
        <f t="shared" si="521"/>
        <v>1.9061195720048163</v>
      </c>
      <c r="AF399" s="1">
        <f t="shared" si="522"/>
        <v>-3.8895262493590099E-2</v>
      </c>
      <c r="AG399" s="24">
        <f>627.5095*('PNO-LCCSD_T Tight'!J389+'PNO-LCCSD_T Tight'!P389-'PNO-LCCSD_T Tight'!D389)</f>
        <v>2.5009205662081033</v>
      </c>
      <c r="AH399" s="1">
        <f t="shared" si="523"/>
        <v>0.55590573170969693</v>
      </c>
      <c r="AI399" s="1">
        <f>627.5095*('PNO-LCCSD_T Tight'!V389+'PNO-LCCSD_T Tight'!AB389-'PNO-LCCSD_T Tight'!D389)</f>
        <v>1.5121920498328931</v>
      </c>
      <c r="AJ399" s="1">
        <f t="shared" si="524"/>
        <v>-0.43282278466551327</v>
      </c>
      <c r="AK399" s="1">
        <f t="shared" si="525"/>
        <v>2.0065563080204982</v>
      </c>
      <c r="AL399" s="1">
        <f t="shared" si="526"/>
        <v>6.1541473522091827E-2</v>
      </c>
      <c r="AM399" s="1">
        <f>627.5095*('PNO-LCCSD_T Tight'!L389+'PNO-LCCSD_T Tight'!R389-'PNO-LCCSD_T Tight'!F389)</f>
        <v>2.0533186303529205</v>
      </c>
      <c r="AN399" s="1">
        <f t="shared" si="527"/>
        <v>0.10830379585451411</v>
      </c>
      <c r="AO399" s="1">
        <f>627.5095*('PNO-LCCSD_T Tight'!X389+'PNO-LCCSD_T Tight'!AD389-'PNO-LCCSD_T Tight'!F389)</f>
        <v>1.7805256322085685</v>
      </c>
      <c r="AP399" s="1">
        <f t="shared" si="528"/>
        <v>-0.16448920228983788</v>
      </c>
      <c r="AQ399" s="1">
        <f t="shared" si="529"/>
        <v>1.9169221312807445</v>
      </c>
      <c r="AR399" s="1">
        <f t="shared" si="530"/>
        <v>-2.8092703217661885E-2</v>
      </c>
      <c r="AS399" s="1" t="str">
        <f>IF((627.5095*('PNO-LCCSD_T Tight'!N389+'PNO-LCCSD_T Tight'!T389-'PNO-LCCSD_T Tight'!H389))&gt;$AS$1,(627.5095*('PNO-LCCSD_T Tight'!N389+'PNO-LCCSD_T Tight'!T389-'PNO-LCCSD_T Tight'!H389)), "")</f>
        <v/>
      </c>
      <c r="AT399" s="1" t="e">
        <f t="shared" si="490"/>
        <v>#VALUE!</v>
      </c>
      <c r="AU399" s="1" t="str">
        <f>IF((627.5095*('PNO-LCCSD_T Tight'!Z389+'PNO-LCCSD_T Tight'!AF389-'PNO-LCCSD_T Tight'!H389))&gt;$AS$1,(627.5095*('PNO-LCCSD_T Tight'!Z389+'PNO-LCCSD_T Tight'!AF389-'PNO-LCCSD_T Tight'!H389)),"")</f>
        <v/>
      </c>
      <c r="AV399" s="1" t="e">
        <f t="shared" si="491"/>
        <v>#VALUE!</v>
      </c>
      <c r="AW399" s="1"/>
      <c r="AX399" s="1">
        <f t="shared" si="492"/>
        <v>-1.9450148344984064</v>
      </c>
      <c r="AY399" s="1">
        <f t="shared" si="531"/>
        <v>1.7598554290533952</v>
      </c>
      <c r="AZ399" s="1">
        <f t="shared" si="532"/>
        <v>-0.18515940544501119</v>
      </c>
      <c r="BA399" s="1">
        <f t="shared" si="533"/>
        <v>1.9564543442899502</v>
      </c>
      <c r="BB399" s="1">
        <f t="shared" si="534"/>
        <v>1.1439509791543845E-2</v>
      </c>
      <c r="BC399" s="21">
        <f t="shared" si="535"/>
        <v>1.8581548866716728</v>
      </c>
      <c r="BD399" s="1">
        <f t="shared" si="536"/>
        <v>-8.6859947826733563E-2</v>
      </c>
      <c r="BE399" s="1"/>
      <c r="BF399" s="1"/>
      <c r="BG399" s="1"/>
      <c r="BH399" s="1"/>
      <c r="BI399" s="1"/>
      <c r="BJ399" s="1"/>
      <c r="BL399" s="1">
        <f t="shared" si="537"/>
        <v>1.8380815151980754</v>
      </c>
      <c r="BM399" s="1">
        <f t="shared" si="538"/>
        <v>-0.10693331930033101</v>
      </c>
      <c r="BN399" s="1">
        <f t="shared" si="539"/>
        <v>1.9580878038117591</v>
      </c>
      <c r="BO399" s="1">
        <f t="shared" si="540"/>
        <v>1.3072969313352667E-2</v>
      </c>
      <c r="BP399" s="1">
        <f t="shared" si="541"/>
        <v>1.898512145655417</v>
      </c>
      <c r="BQ399" s="1">
        <f t="shared" si="542"/>
        <v>-4.6502688842989359E-2</v>
      </c>
      <c r="BR399" s="1">
        <f t="shared" si="543"/>
        <v>1.940904733141358</v>
      </c>
      <c r="BS399" s="1">
        <f t="shared" si="544"/>
        <v>-4.110101357048368E-3</v>
      </c>
      <c r="BT399" s="1">
        <f t="shared" si="545"/>
        <v>1.9396183023096745</v>
      </c>
      <c r="BU399" s="1">
        <f t="shared" si="546"/>
        <v>-5.3965321887319284E-3</v>
      </c>
      <c r="BV399" s="1">
        <f t="shared" si="547"/>
        <v>1.9400399226137315</v>
      </c>
      <c r="BW399" s="1">
        <f t="shared" si="548"/>
        <v>-4.9749118846749152E-3</v>
      </c>
      <c r="BX399" s="1">
        <f t="shared" si="549"/>
        <v>1.9470843806669877</v>
      </c>
      <c r="BY399" s="1">
        <f t="shared" si="550"/>
        <v>2.0695461685813488E-3</v>
      </c>
      <c r="BZ399" s="1">
        <f t="shared" si="551"/>
        <v>1.9396243204125885</v>
      </c>
      <c r="CA399" s="1">
        <f t="shared" si="552"/>
        <v>-5.3905140858179212E-3</v>
      </c>
      <c r="CB399" s="1">
        <f t="shared" si="553"/>
        <v>1.9439241670508405</v>
      </c>
      <c r="CC399" s="1">
        <f t="shared" si="554"/>
        <v>-1.0906674475659184E-3</v>
      </c>
      <c r="CD399" s="1">
        <f t="shared" si="555"/>
        <v>1.9582484781632672</v>
      </c>
      <c r="CE399" s="1">
        <f t="shared" si="556"/>
        <v>1.3233643664860795E-2</v>
      </c>
      <c r="CF399" s="1">
        <f t="shared" si="557"/>
        <v>1.9395797250644</v>
      </c>
      <c r="CG399" s="1">
        <f t="shared" si="558"/>
        <v>-5.4351094340063799E-3</v>
      </c>
      <c r="CH399" s="1">
        <f t="shared" si="559"/>
        <v>1.9487193561691023</v>
      </c>
      <c r="CI399" s="1">
        <f t="shared" si="560"/>
        <v>3.7045216706959039E-3</v>
      </c>
      <c r="CJ399" s="1">
        <f t="shared" si="493"/>
        <v>1.8661274688480582</v>
      </c>
      <c r="CK399" s="1">
        <f t="shared" si="560"/>
        <v>-7.8887365650348151E-2</v>
      </c>
      <c r="CL399" s="1">
        <f t="shared" si="494"/>
        <v>1.9579560443727524</v>
      </c>
      <c r="CM399" s="1">
        <f t="shared" si="560"/>
        <v>1.2941209874345994E-2</v>
      </c>
      <c r="CN399" s="1">
        <f t="shared" si="495"/>
        <v>1.9128123143437643</v>
      </c>
      <c r="CO399" s="1">
        <f t="shared" si="560"/>
        <v>-3.2202520154642089E-2</v>
      </c>
      <c r="CP399" s="1">
        <f t="shared" si="496"/>
        <v>1.877421153573569</v>
      </c>
      <c r="CQ399" s="1">
        <f t="shared" si="506"/>
        <v>-6.7593680924837418E-2</v>
      </c>
      <c r="CR399" s="1">
        <f t="shared" si="497"/>
        <v>1.9576257014441407</v>
      </c>
      <c r="CS399" s="1">
        <f t="shared" si="506"/>
        <v>1.2610866945734323E-2</v>
      </c>
      <c r="CT399" s="1">
        <f t="shared" si="498"/>
        <v>1.9174537358094108</v>
      </c>
      <c r="CU399" s="1">
        <f t="shared" si="506"/>
        <v>-2.7561098688995589E-2</v>
      </c>
    </row>
    <row r="400" spans="1:99" x14ac:dyDescent="0.2">
      <c r="A400" s="4">
        <f>'PNO-LCCSD_T Default'!A390</f>
        <v>2.9216415805672784</v>
      </c>
      <c r="B400" t="s">
        <v>386</v>
      </c>
      <c r="C400" s="1">
        <f>627.5095*('PNO-LCCSD_T Default'!P390+'PNO-LCCSD_T Default'!J390-'PNO-LCCSD_T Default'!D390)</f>
        <v>2.977398361344989</v>
      </c>
      <c r="D400" s="1">
        <f t="shared" ref="D400:D463" si="574">C400-$A400</f>
        <v>5.5756780777710624E-2</v>
      </c>
      <c r="E400" s="1">
        <f>627.5095*('PNO-LCCSD_T Default'!AB390+'PNO-LCCSD_T Default'!V390-'PNO-LCCSD_T Default'!D390)</f>
        <v>2.4804362038121597</v>
      </c>
      <c r="F400" s="1">
        <f t="shared" ref="F400:F463" si="575">E400-$A400</f>
        <v>-0.44120537675511873</v>
      </c>
      <c r="G400" s="1">
        <f t="shared" ref="G400:G463" si="576">(C400+E400)/2</f>
        <v>2.7289172825785744</v>
      </c>
      <c r="H400" s="1">
        <f t="shared" ref="H400:H463" si="577">G400-$A400</f>
        <v>-0.19272429798870405</v>
      </c>
      <c r="I400" s="1">
        <f>627.5095*('PNO-LCCSD_T Default'!R390+'PNO-LCCSD_T Default'!L390-'PNO-LCCSD_T Default'!F390)</f>
        <v>2.821102520133365</v>
      </c>
      <c r="J400" s="1">
        <f t="shared" ref="J400:J463" si="578">I400-$A400</f>
        <v>-0.10053906043391336</v>
      </c>
      <c r="K400" s="1">
        <f>627.5095*('PNO-LCCSD_T Default'!AD390+'PNO-LCCSD_T Default'!X390-'PNO-LCCSD_T Default'!F390)</f>
        <v>2.7739083696060032</v>
      </c>
      <c r="L400" s="1">
        <f t="shared" ref="L400:L463" si="579">K400-$A400</f>
        <v>-0.14773321096127523</v>
      </c>
      <c r="M400" s="1">
        <f t="shared" ref="M400:M463" si="580">(I400+K400)/2</f>
        <v>2.7975054448696843</v>
      </c>
      <c r="N400" s="1">
        <f t="shared" ref="N400:N463" si="581">M400-$A400</f>
        <v>-0.12413613569759407</v>
      </c>
      <c r="O400" s="1">
        <f>627.5095*('PNO-LCCSD_T Default'!N390+'PNO-LCCSD_T Default'!T390-'PNO-LCCSD_T Default'!H390)</f>
        <v>2.8433773214836489</v>
      </c>
      <c r="P400" s="1">
        <f t="shared" si="507"/>
        <v>-7.826425908362955E-2</v>
      </c>
      <c r="Q400" s="1">
        <f>627.5095*('PNO-LCCSD_T Default'!Z390+'PNO-LCCSD_T Default'!AF390-'PNO-LCCSD_T Default'!H390)</f>
        <v>2.8336320989582719</v>
      </c>
      <c r="R400" s="1">
        <f t="shared" si="508"/>
        <v>-8.8009481609006457E-2</v>
      </c>
      <c r="S400" s="1">
        <f t="shared" si="509"/>
        <v>2.8385047102209606</v>
      </c>
      <c r="T400" s="1">
        <f t="shared" si="510"/>
        <v>-8.3136870346317782E-2</v>
      </c>
      <c r="U400" s="1">
        <f t="shared" si="511"/>
        <v>2.718629598911225</v>
      </c>
      <c r="V400" s="1">
        <f t="shared" si="512"/>
        <v>-0.20301198165605339</v>
      </c>
      <c r="W400" s="1">
        <f t="shared" si="513"/>
        <v>2.966318800319669</v>
      </c>
      <c r="X400" s="1">
        <f t="shared" si="514"/>
        <v>4.4677219752390585E-2</v>
      </c>
      <c r="Y400" s="21">
        <f t="shared" si="515"/>
        <v>2.8424741996154474</v>
      </c>
      <c r="Z400" s="27">
        <f t="shared" si="516"/>
        <v>-7.9167380951830957E-2</v>
      </c>
      <c r="AA400" s="1">
        <f t="shared" si="517"/>
        <v>2.8667476048675531</v>
      </c>
      <c r="AB400" s="1">
        <f t="shared" si="518"/>
        <v>-5.4893975699725317E-2</v>
      </c>
      <c r="AC400" s="1">
        <f t="shared" si="519"/>
        <v>2.8962930609016357</v>
      </c>
      <c r="AD400" s="1">
        <f t="shared" si="520"/>
        <v>-2.5348519665642666E-2</v>
      </c>
      <c r="AE400" s="1">
        <f t="shared" si="521"/>
        <v>2.8815203328845946</v>
      </c>
      <c r="AF400" s="1">
        <f t="shared" si="522"/>
        <v>-4.0121247682683769E-2</v>
      </c>
      <c r="AG400" s="24">
        <f>627.5095*('PNO-LCCSD_T Tight'!J390+'PNO-LCCSD_T Tight'!P390-'PNO-LCCSD_T Tight'!D390)</f>
        <v>3.4082626974395436</v>
      </c>
      <c r="AH400" s="1">
        <f t="shared" si="523"/>
        <v>0.48662111687226517</v>
      </c>
      <c r="AI400" s="1">
        <f>627.5095*('PNO-LCCSD_T Tight'!V390+'PNO-LCCSD_T Tight'!AB390-'PNO-LCCSD_T Tight'!D390)</f>
        <v>2.5833983723049996</v>
      </c>
      <c r="AJ400" s="1">
        <f t="shared" si="524"/>
        <v>-0.33824320826227883</v>
      </c>
      <c r="AK400" s="1">
        <f t="shared" si="525"/>
        <v>2.9958305348722716</v>
      </c>
      <c r="AL400" s="1">
        <f t="shared" si="526"/>
        <v>7.4188954304993171E-2</v>
      </c>
      <c r="AM400" s="1">
        <f>627.5095*('PNO-LCCSD_T Tight'!L390+'PNO-LCCSD_T Tight'!R390-'PNO-LCCSD_T Tight'!F390)</f>
        <v>3.0116455212956295</v>
      </c>
      <c r="AN400" s="1">
        <f t="shared" si="527"/>
        <v>9.0003940728351051E-2</v>
      </c>
      <c r="AO400" s="1">
        <f>627.5095*('PNO-LCCSD_T Tight'!X390+'PNO-LCCSD_T Tight'!AD390-'PNO-LCCSD_T Tight'!F390)</f>
        <v>2.7946707751964883</v>
      </c>
      <c r="AP400" s="1">
        <f t="shared" si="528"/>
        <v>-0.12697080537079009</v>
      </c>
      <c r="AQ400" s="1">
        <f t="shared" si="529"/>
        <v>2.9031581482460589</v>
      </c>
      <c r="AR400" s="1">
        <f t="shared" si="530"/>
        <v>-1.8483432321219517E-2</v>
      </c>
      <c r="AS400" s="1" t="str">
        <f>IF((627.5095*('PNO-LCCSD_T Tight'!N390+'PNO-LCCSD_T Tight'!T390-'PNO-LCCSD_T Tight'!H390))&gt;$AS$1,(627.5095*('PNO-LCCSD_T Tight'!N390+'PNO-LCCSD_T Tight'!T390-'PNO-LCCSD_T Tight'!H390)), "")</f>
        <v/>
      </c>
      <c r="AT400" s="1" t="e">
        <f t="shared" ref="AT400:AT463" si="582">AS400-$A400</f>
        <v>#VALUE!</v>
      </c>
      <c r="AU400" s="1" t="str">
        <f>IF((627.5095*('PNO-LCCSD_T Tight'!Z390+'PNO-LCCSD_T Tight'!AF390-'PNO-LCCSD_T Tight'!H390))&gt;$AS$1,(627.5095*('PNO-LCCSD_T Tight'!Z390+'PNO-LCCSD_T Tight'!AF390-'PNO-LCCSD_T Tight'!H390)),"")</f>
        <v/>
      </c>
      <c r="AV400" s="1" t="e">
        <f t="shared" ref="AV400:AV463" si="583">AU400-$A400</f>
        <v>#VALUE!</v>
      </c>
      <c r="AW400" s="1"/>
      <c r="AX400" s="1">
        <f t="shared" ref="AX400:AX461" si="584">AW400-$A400</f>
        <v>-2.9216415805672784</v>
      </c>
      <c r="AY400" s="1">
        <f t="shared" si="531"/>
        <v>2.7516096794505924</v>
      </c>
      <c r="AZ400" s="1">
        <f t="shared" si="532"/>
        <v>-0.17003190111668598</v>
      </c>
      <c r="BA400" s="1">
        <f t="shared" si="533"/>
        <v>2.9331882183356064</v>
      </c>
      <c r="BB400" s="1">
        <f t="shared" si="534"/>
        <v>1.1546637768327983E-2</v>
      </c>
      <c r="BC400" s="21">
        <f t="shared" si="535"/>
        <v>2.8423989488930994</v>
      </c>
      <c r="BD400" s="1">
        <f t="shared" si="536"/>
        <v>-7.9242631674178998E-2</v>
      </c>
      <c r="BE400" s="1"/>
      <c r="BF400" s="1"/>
      <c r="BG400" s="1"/>
      <c r="BH400" s="1"/>
      <c r="BI400" s="1"/>
      <c r="BJ400" s="1"/>
      <c r="BL400" s="1">
        <f t="shared" si="537"/>
        <v>2.8885717540867546</v>
      </c>
      <c r="BM400" s="1">
        <f t="shared" si="538"/>
        <v>-3.3069826480523812E-2</v>
      </c>
      <c r="BN400" s="1">
        <f t="shared" si="539"/>
        <v>2.9733826853645144</v>
      </c>
      <c r="BO400" s="1">
        <f t="shared" si="540"/>
        <v>5.1741104797236037E-2</v>
      </c>
      <c r="BP400" s="1">
        <f t="shared" si="541"/>
        <v>2.9324776568782203</v>
      </c>
      <c r="BQ400" s="1">
        <f t="shared" si="542"/>
        <v>1.0836076310941856E-2</v>
      </c>
      <c r="BR400" s="1">
        <f t="shared" si="543"/>
        <v>2.9303890435563571</v>
      </c>
      <c r="BS400" s="1">
        <f t="shared" si="544"/>
        <v>8.7474629890786915E-3</v>
      </c>
      <c r="BT400" s="1">
        <f t="shared" si="545"/>
        <v>2.9170113230452235</v>
      </c>
      <c r="BU400" s="1">
        <f t="shared" si="546"/>
        <v>-4.6302575220549258E-3</v>
      </c>
      <c r="BV400" s="1">
        <f t="shared" si="547"/>
        <v>2.9232674249953829</v>
      </c>
      <c r="BW400" s="1">
        <f t="shared" si="548"/>
        <v>1.6258444281045392E-3</v>
      </c>
      <c r="BX400" s="1">
        <f t="shared" si="549"/>
        <v>2.9295309428658025</v>
      </c>
      <c r="BY400" s="1">
        <f t="shared" si="550"/>
        <v>7.8893622985241052E-3</v>
      </c>
      <c r="BZ400" s="1">
        <f t="shared" si="551"/>
        <v>2.9061288970422399</v>
      </c>
      <c r="CA400" s="1">
        <f t="shared" si="552"/>
        <v>-1.551268352503854E-2</v>
      </c>
      <c r="CB400" s="1">
        <f t="shared" si="553"/>
        <v>2.9193164812504007</v>
      </c>
      <c r="CC400" s="1">
        <f t="shared" si="554"/>
        <v>-2.3250993168777434E-3</v>
      </c>
      <c r="CD400" s="1">
        <f t="shared" si="555"/>
        <v>2.9254668923144336</v>
      </c>
      <c r="CE400" s="1">
        <f t="shared" si="556"/>
        <v>3.825311747155169E-3</v>
      </c>
      <c r="CF400" s="1">
        <f t="shared" si="557"/>
        <v>2.9058120260463047</v>
      </c>
      <c r="CG400" s="1">
        <f t="shared" si="558"/>
        <v>-1.5829554520973677E-2</v>
      </c>
      <c r="CH400" s="1">
        <f t="shared" si="559"/>
        <v>2.9094232987394326</v>
      </c>
      <c r="CI400" s="1">
        <f t="shared" si="560"/>
        <v>-1.2218281827845789E-2</v>
      </c>
      <c r="CJ400" s="1">
        <f t="shared" ref="CJ400:CJ463" si="585">AY400+(AG400-C400)*$CJ$1</f>
        <v>2.880612135417925</v>
      </c>
      <c r="CK400" s="1">
        <f t="shared" si="560"/>
        <v>-4.1029445149353361E-2</v>
      </c>
      <c r="CL400" s="1">
        <f t="shared" ref="CL400:CL463" si="586">BA400+(AI400-E400)*$CL$1</f>
        <v>2.9351503962318102</v>
      </c>
      <c r="CM400" s="1">
        <f t="shared" si="560"/>
        <v>1.350881566453177E-2</v>
      </c>
      <c r="CN400" s="1">
        <f t="shared" ref="CN400:CN463" si="587">BC400+(AK400-G400)*$CN$1</f>
        <v>2.9096679666539544</v>
      </c>
      <c r="CO400" s="1">
        <f t="shared" si="560"/>
        <v>-1.1973613913323966E-2</v>
      </c>
      <c r="CP400" s="1">
        <f t="shared" ref="CP400:CP463" si="588">AY400+(AM400-I400)*$CP$1</f>
        <v>2.8775523396915537</v>
      </c>
      <c r="CQ400" s="1">
        <f t="shared" si="506"/>
        <v>-4.4089240875724744E-2</v>
      </c>
      <c r="CR400" s="1">
        <f t="shared" ref="CR400:CR463" si="589">BA400+(AO400-K400)*$CR$1</f>
        <v>2.9339145544989789</v>
      </c>
      <c r="CS400" s="1">
        <f t="shared" si="506"/>
        <v>1.2272973931700459E-2</v>
      </c>
      <c r="CT400" s="1">
        <f t="shared" ref="CT400:CT463" si="590">BC400+(AQ400-M400)*$CT$1</f>
        <v>2.9016845488896847</v>
      </c>
      <c r="CU400" s="1">
        <f t="shared" si="506"/>
        <v>-1.9957031677593662E-2</v>
      </c>
    </row>
    <row r="401" spans="1:99" x14ac:dyDescent="0.2">
      <c r="A401" s="4">
        <f>'PNO-LCCSD_T Default'!A391</f>
        <v>3.2257960454197754</v>
      </c>
      <c r="B401" t="s">
        <v>387</v>
      </c>
      <c r="C401" s="1">
        <f>627.5095*('PNO-LCCSD_T Default'!P391+'PNO-LCCSD_T Default'!J391-'PNO-LCCSD_T Default'!D391)</f>
        <v>3.3088050947739323</v>
      </c>
      <c r="D401" s="1">
        <f t="shared" si="574"/>
        <v>8.3009049354156872E-2</v>
      </c>
      <c r="E401" s="1">
        <f>627.5095*('PNO-LCCSD_T Default'!AB391+'PNO-LCCSD_T Default'!V391-'PNO-LCCSD_T Default'!D391)</f>
        <v>2.8607949482950747</v>
      </c>
      <c r="F401" s="1">
        <f t="shared" si="575"/>
        <v>-0.36500109712470064</v>
      </c>
      <c r="G401" s="1">
        <f t="shared" si="576"/>
        <v>3.0848000215345035</v>
      </c>
      <c r="H401" s="1">
        <f t="shared" si="577"/>
        <v>-0.14099602388527188</v>
      </c>
      <c r="I401" s="1">
        <f>627.5095*('PNO-LCCSD_T Default'!R391+'PNO-LCCSD_T Default'!L391-'PNO-LCCSD_T Default'!F391)</f>
        <v>3.1611879728695009</v>
      </c>
      <c r="J401" s="1">
        <f t="shared" si="578"/>
        <v>-6.4608072550274454E-2</v>
      </c>
      <c r="K401" s="1">
        <f>627.5095*('PNO-LCCSD_T Default'!AD391+'PNO-LCCSD_T Default'!X391-'PNO-LCCSD_T Default'!F391)</f>
        <v>3.1170441667685447</v>
      </c>
      <c r="L401" s="1">
        <f t="shared" si="579"/>
        <v>-0.1087518786512307</v>
      </c>
      <c r="M401" s="1">
        <f t="shared" si="580"/>
        <v>3.139116069819023</v>
      </c>
      <c r="N401" s="1">
        <f t="shared" si="581"/>
        <v>-8.6679975600752357E-2</v>
      </c>
      <c r="O401" s="1">
        <f>627.5095*('PNO-LCCSD_T Default'!N391+'PNO-LCCSD_T Default'!T391-'PNO-LCCSD_T Default'!H391)</f>
        <v>3.1668835691015849</v>
      </c>
      <c r="P401" s="1">
        <f t="shared" si="507"/>
        <v>-5.8912476318190521E-2</v>
      </c>
      <c r="Q401" s="1">
        <f>627.5095*('PNO-LCCSD_T Default'!Z391+'PNO-LCCSD_T Default'!AF391-'PNO-LCCSD_T Default'!H391)</f>
        <v>3.1583180644446434</v>
      </c>
      <c r="R401" s="1">
        <f t="shared" si="508"/>
        <v>-6.7477980975132024E-2</v>
      </c>
      <c r="S401" s="1">
        <f t="shared" si="509"/>
        <v>3.1626008167731143</v>
      </c>
      <c r="T401" s="1">
        <f t="shared" si="510"/>
        <v>-6.319522864666105E-2</v>
      </c>
      <c r="U401" s="1">
        <f t="shared" si="511"/>
        <v>3.064405118081508</v>
      </c>
      <c r="V401" s="1">
        <f t="shared" si="512"/>
        <v>-0.16139092733826743</v>
      </c>
      <c r="W401" s="1">
        <f t="shared" si="513"/>
        <v>3.2850499548580228</v>
      </c>
      <c r="X401" s="1">
        <f t="shared" si="514"/>
        <v>5.9253909438247376E-2</v>
      </c>
      <c r="Y401" s="21">
        <f t="shared" si="515"/>
        <v>3.1747275364697658</v>
      </c>
      <c r="Z401" s="27">
        <f t="shared" si="516"/>
        <v>-5.1068508950009583E-2</v>
      </c>
      <c r="AA401" s="1">
        <f t="shared" si="517"/>
        <v>3.1728592766237713</v>
      </c>
      <c r="AB401" s="1">
        <f t="shared" si="518"/>
        <v>-5.2936768796004063E-2</v>
      </c>
      <c r="AC401" s="1">
        <f t="shared" si="519"/>
        <v>3.2016218259408782</v>
      </c>
      <c r="AD401" s="1">
        <f t="shared" si="520"/>
        <v>-2.4174219478897196E-2</v>
      </c>
      <c r="AE401" s="1">
        <f t="shared" si="521"/>
        <v>3.1872405512823248</v>
      </c>
      <c r="AF401" s="1">
        <f t="shared" si="522"/>
        <v>-3.855549413745063E-2</v>
      </c>
      <c r="AG401" s="24">
        <f>627.5095*('PNO-LCCSD_T Tight'!J391+'PNO-LCCSD_T Tight'!P391-'PNO-LCCSD_T Tight'!D391)</f>
        <v>3.5947508602038099</v>
      </c>
      <c r="AH401" s="1">
        <f t="shared" si="523"/>
        <v>0.36895481478403447</v>
      </c>
      <c r="AI401" s="1">
        <f>627.5095*('PNO-LCCSD_T Tight'!V391+'PNO-LCCSD_T Tight'!AB391-'PNO-LCCSD_T Tight'!D391)</f>
        <v>2.9566800326942393</v>
      </c>
      <c r="AJ401" s="1">
        <f t="shared" si="524"/>
        <v>-0.26911601272553609</v>
      </c>
      <c r="AK401" s="1">
        <f t="shared" si="525"/>
        <v>3.2757154464490243</v>
      </c>
      <c r="AL401" s="1">
        <f t="shared" si="526"/>
        <v>4.9919401029248966E-2</v>
      </c>
      <c r="AM401" s="1">
        <f>627.5095*('PNO-LCCSD_T Tight'!L391+'PNO-LCCSD_T Tight'!R391-'PNO-LCCSD_T Tight'!F391)</f>
        <v>3.2725242876797709</v>
      </c>
      <c r="AN401" s="1">
        <f t="shared" si="527"/>
        <v>4.6728242259995501E-2</v>
      </c>
      <c r="AO401" s="1">
        <f>627.5095*('PNO-LCCSD_T Tight'!X391+'PNO-LCCSD_T Tight'!AD391-'PNO-LCCSD_T Tight'!F391)</f>
        <v>3.13206770361221</v>
      </c>
      <c r="AP401" s="1">
        <f t="shared" si="528"/>
        <v>-9.3728341807565396E-2</v>
      </c>
      <c r="AQ401" s="1">
        <f t="shared" si="529"/>
        <v>3.2022959956459904</v>
      </c>
      <c r="AR401" s="1">
        <f t="shared" si="530"/>
        <v>-2.3500049773784948E-2</v>
      </c>
      <c r="AS401" s="1" t="str">
        <f>IF((627.5095*('PNO-LCCSD_T Tight'!N391+'PNO-LCCSD_T Tight'!T391-'PNO-LCCSD_T Tight'!H391))&gt;$AS$1,(627.5095*('PNO-LCCSD_T Tight'!N391+'PNO-LCCSD_T Tight'!T391-'PNO-LCCSD_T Tight'!H391)), "")</f>
        <v/>
      </c>
      <c r="AT401" s="1" t="e">
        <f t="shared" si="582"/>
        <v>#VALUE!</v>
      </c>
      <c r="AU401" s="1" t="str">
        <f>IF((627.5095*('PNO-LCCSD_T Tight'!Z391+'PNO-LCCSD_T Tight'!AF391-'PNO-LCCSD_T Tight'!H391))&gt;$AS$1,(627.5095*('PNO-LCCSD_T Tight'!Z391+'PNO-LCCSD_T Tight'!AF391-'PNO-LCCSD_T Tight'!H391)),"")</f>
        <v/>
      </c>
      <c r="AV401" s="1" t="e">
        <f t="shared" si="583"/>
        <v>#VALUE!</v>
      </c>
      <c r="AW401" s="1"/>
      <c r="AX401" s="1">
        <f t="shared" si="584"/>
        <v>-3.2257960454197754</v>
      </c>
      <c r="AY401" s="1">
        <f t="shared" si="531"/>
        <v>3.0612614803909466</v>
      </c>
      <c r="AZ401" s="1">
        <f t="shared" si="532"/>
        <v>-0.16453456502882879</v>
      </c>
      <c r="BA401" s="1">
        <f t="shared" si="533"/>
        <v>3.2470578840673454</v>
      </c>
      <c r="BB401" s="1">
        <f t="shared" si="534"/>
        <v>2.1261838647570031E-2</v>
      </c>
      <c r="BC401" s="21">
        <f t="shared" si="535"/>
        <v>3.154159682229146</v>
      </c>
      <c r="BD401" s="1">
        <f t="shared" si="536"/>
        <v>-7.1636363190629382E-2</v>
      </c>
      <c r="BE401" s="1"/>
      <c r="BF401" s="1"/>
      <c r="BG401" s="1"/>
      <c r="BH401" s="1"/>
      <c r="BI401" s="1"/>
      <c r="BJ401" s="1"/>
      <c r="BL401" s="1">
        <f t="shared" si="537"/>
        <v>3.1771882740997994</v>
      </c>
      <c r="BM401" s="1">
        <f t="shared" si="538"/>
        <v>-4.8607771319975956E-2</v>
      </c>
      <c r="BN401" s="1">
        <f t="shared" si="539"/>
        <v>3.2916283051747035</v>
      </c>
      <c r="BO401" s="1">
        <f t="shared" si="540"/>
        <v>6.5832259754928124E-2</v>
      </c>
      <c r="BP401" s="1">
        <f t="shared" si="541"/>
        <v>3.2391044384760805</v>
      </c>
      <c r="BQ401" s="1">
        <f t="shared" si="542"/>
        <v>1.3308393056305157E-2</v>
      </c>
      <c r="BR401" s="1">
        <f t="shared" si="543"/>
        <v>3.2150953086515766</v>
      </c>
      <c r="BS401" s="1">
        <f t="shared" si="544"/>
        <v>-1.0700736768198826E-2</v>
      </c>
      <c r="BT401" s="1">
        <f t="shared" si="545"/>
        <v>3.2209160224726854</v>
      </c>
      <c r="BU401" s="1">
        <f t="shared" si="546"/>
        <v>-4.8800229470900014E-3</v>
      </c>
      <c r="BV401" s="1">
        <f t="shared" si="547"/>
        <v>3.2171010537518945</v>
      </c>
      <c r="BW401" s="1">
        <f t="shared" si="548"/>
        <v>-8.6949916678809025E-3</v>
      </c>
      <c r="BX401" s="1">
        <f t="shared" si="549"/>
        <v>3.2095442529365985</v>
      </c>
      <c r="BY401" s="1">
        <f t="shared" si="550"/>
        <v>-1.6251792483176875E-2</v>
      </c>
      <c r="BZ401" s="1">
        <f t="shared" si="551"/>
        <v>3.2087389707246374</v>
      </c>
      <c r="CA401" s="1">
        <f t="shared" si="552"/>
        <v>-1.7057074695137953E-2</v>
      </c>
      <c r="CB401" s="1">
        <f t="shared" si="553"/>
        <v>3.2098425082032933</v>
      </c>
      <c r="CC401" s="1">
        <f t="shared" si="554"/>
        <v>-1.5953537216482072E-2</v>
      </c>
      <c r="CD401" s="1">
        <f t="shared" si="555"/>
        <v>3.1963494322595354</v>
      </c>
      <c r="CE401" s="1">
        <f t="shared" si="556"/>
        <v>-2.9446613160239998E-2</v>
      </c>
      <c r="CF401" s="1">
        <f t="shared" si="557"/>
        <v>3.2083953755283909</v>
      </c>
      <c r="CG401" s="1">
        <f t="shared" si="558"/>
        <v>-1.7400669891384446E-2</v>
      </c>
      <c r="CH401" s="1">
        <f t="shared" si="559"/>
        <v>3.1947478983605033</v>
      </c>
      <c r="CI401" s="1">
        <f t="shared" si="560"/>
        <v>-3.1048147059272058E-2</v>
      </c>
      <c r="CJ401" s="1">
        <f t="shared" si="585"/>
        <v>3.1468747533489059</v>
      </c>
      <c r="CK401" s="1">
        <f t="shared" si="560"/>
        <v>-7.8921292070869509E-2</v>
      </c>
      <c r="CL401" s="1">
        <f t="shared" si="586"/>
        <v>3.2488851920576272</v>
      </c>
      <c r="CM401" s="1">
        <f t="shared" si="560"/>
        <v>2.3089146637851776E-2</v>
      </c>
      <c r="CN401" s="1">
        <f t="shared" si="587"/>
        <v>3.2022752890753159</v>
      </c>
      <c r="CO401" s="1">
        <f t="shared" si="560"/>
        <v>-2.3520756344459492E-2</v>
      </c>
      <c r="CP401" s="1">
        <f t="shared" si="588"/>
        <v>3.1348511246345026</v>
      </c>
      <c r="CQ401" s="1">
        <f t="shared" si="506"/>
        <v>-9.0944920785272831E-2</v>
      </c>
      <c r="CR401" s="1">
        <f t="shared" si="589"/>
        <v>3.2475834560230497</v>
      </c>
      <c r="CS401" s="1">
        <f t="shared" si="506"/>
        <v>2.1787410603274271E-2</v>
      </c>
      <c r="CT401" s="1">
        <f t="shared" si="590"/>
        <v>3.1896122517393466</v>
      </c>
      <c r="CU401" s="1">
        <f t="shared" si="506"/>
        <v>-3.6183793680428789E-2</v>
      </c>
    </row>
    <row r="402" spans="1:99" x14ac:dyDescent="0.2">
      <c r="A402" s="4">
        <f>'PNO-LCCSD_T Default'!A392</f>
        <v>3.1757271948034993</v>
      </c>
      <c r="B402" t="s">
        <v>388</v>
      </c>
      <c r="C402" s="1">
        <f>627.5095*('PNO-LCCSD_T Default'!P392+'PNO-LCCSD_T Default'!J392-'PNO-LCCSD_T Default'!D392)</f>
        <v>3.2848524466104654</v>
      </c>
      <c r="D402" s="1">
        <f t="shared" si="574"/>
        <v>0.10912525180696608</v>
      </c>
      <c r="E402" s="1">
        <f>627.5095*('PNO-LCCSD_T Default'!AB392+'PNO-LCCSD_T Default'!V392-'PNO-LCCSD_T Default'!D392)</f>
        <v>2.8782614732100931</v>
      </c>
      <c r="F402" s="1">
        <f t="shared" si="575"/>
        <v>-0.29746572159340623</v>
      </c>
      <c r="G402" s="1">
        <f t="shared" si="576"/>
        <v>3.0815569599102792</v>
      </c>
      <c r="H402" s="1">
        <f t="shared" si="577"/>
        <v>-9.4170234893220073E-2</v>
      </c>
      <c r="I402" s="1">
        <f>627.5095*('PNO-LCCSD_T Default'!R392+'PNO-LCCSD_T Default'!L392-'PNO-LCCSD_T Default'!F392)</f>
        <v>3.1297271176804147</v>
      </c>
      <c r="J402" s="1">
        <f t="shared" si="578"/>
        <v>-4.6000077123084626E-2</v>
      </c>
      <c r="K402" s="1">
        <f>627.5095*('PNO-LCCSD_T Default'!AD392+'PNO-LCCSD_T Default'!X392-'PNO-LCCSD_T Default'!F392)</f>
        <v>3.0894049875055933</v>
      </c>
      <c r="L402" s="1">
        <f t="shared" si="579"/>
        <v>-8.6322207297905962E-2</v>
      </c>
      <c r="M402" s="1">
        <f t="shared" si="580"/>
        <v>3.1095660525930038</v>
      </c>
      <c r="N402" s="1">
        <f t="shared" si="581"/>
        <v>-6.6161142210495516E-2</v>
      </c>
      <c r="O402" s="1">
        <f>627.5095*('PNO-LCCSD_T Default'!N392+'PNO-LCCSD_T Default'!T392-'PNO-LCCSD_T Default'!H392)</f>
        <v>3.1363928824929523</v>
      </c>
      <c r="P402" s="1">
        <f t="shared" si="507"/>
        <v>-3.9334312310546959E-2</v>
      </c>
      <c r="Q402" s="1">
        <f>627.5095*('PNO-LCCSD_T Default'!Z392+'PNO-LCCSD_T Default'!AF392-'PNO-LCCSD_T Default'!H392)</f>
        <v>3.1285176382985367</v>
      </c>
      <c r="R402" s="1">
        <f t="shared" si="508"/>
        <v>-4.7209556504962613E-2</v>
      </c>
      <c r="S402" s="1">
        <f t="shared" si="509"/>
        <v>3.1324552603957443</v>
      </c>
      <c r="T402" s="1">
        <f t="shared" si="510"/>
        <v>-4.3271934407755008E-2</v>
      </c>
      <c r="U402" s="1">
        <f t="shared" si="511"/>
        <v>3.0280216245093947</v>
      </c>
      <c r="V402" s="1">
        <f t="shared" si="512"/>
        <v>-0.14770557029410458</v>
      </c>
      <c r="W402" s="1">
        <f t="shared" si="513"/>
        <v>3.2278379268547144</v>
      </c>
      <c r="X402" s="1">
        <f t="shared" si="514"/>
        <v>5.2110732051215081E-2</v>
      </c>
      <c r="Y402" s="21">
        <f t="shared" si="515"/>
        <v>3.1279297756820541</v>
      </c>
      <c r="Z402" s="27">
        <f t="shared" si="516"/>
        <v>-4.7797419121445195E-2</v>
      </c>
      <c r="AA402" s="1">
        <f t="shared" si="517"/>
        <v>3.1433864718044671</v>
      </c>
      <c r="AB402" s="1">
        <f t="shared" si="518"/>
        <v>-3.2340722999032234E-2</v>
      </c>
      <c r="AC402" s="1">
        <f t="shared" si="519"/>
        <v>3.1695538620812971</v>
      </c>
      <c r="AD402" s="1">
        <f t="shared" si="520"/>
        <v>-6.1733327222022183E-3</v>
      </c>
      <c r="AE402" s="1">
        <f t="shared" si="521"/>
        <v>3.1564701669428818</v>
      </c>
      <c r="AF402" s="1">
        <f t="shared" si="522"/>
        <v>-1.9257027860617448E-2</v>
      </c>
      <c r="AG402" s="24">
        <f>627.5095*('PNO-LCCSD_T Tight'!J392+'PNO-LCCSD_T Tight'!P392-'PNO-LCCSD_T Tight'!D392)</f>
        <v>3.4368790483319063</v>
      </c>
      <c r="AH402" s="1">
        <f t="shared" si="523"/>
        <v>0.26115185352840697</v>
      </c>
      <c r="AI402" s="1">
        <f>627.5095*('PNO-LCCSD_T Tight'!V392+'PNO-LCCSD_T Tight'!AB392-'PNO-LCCSD_T Tight'!D392)</f>
        <v>2.9465421366616287</v>
      </c>
      <c r="AJ402" s="1">
        <f t="shared" si="524"/>
        <v>-0.22918505814187062</v>
      </c>
      <c r="AK402" s="1">
        <f t="shared" si="525"/>
        <v>3.1917105924967677</v>
      </c>
      <c r="AL402" s="1">
        <f t="shared" si="526"/>
        <v>1.5983397693268397E-2</v>
      </c>
      <c r="AM402" s="1">
        <f>627.5095*('PNO-LCCSD_T Tight'!L392+'PNO-LCCSD_T Tight'!R392-'PNO-LCCSD_T Tight'!F392)</f>
        <v>3.1980424021185989</v>
      </c>
      <c r="AN402" s="1">
        <f t="shared" si="527"/>
        <v>2.2315207315099617E-2</v>
      </c>
      <c r="AO402" s="1">
        <f>627.5095*('PNO-LCCSD_T Tight'!X392+'PNO-LCCSD_T Tight'!AD392-'PNO-LCCSD_T Tight'!F392)</f>
        <v>3.1080480493645997</v>
      </c>
      <c r="AP402" s="1">
        <f t="shared" si="528"/>
        <v>-6.7679145438899635E-2</v>
      </c>
      <c r="AQ402" s="1">
        <f t="shared" si="529"/>
        <v>3.1530452257415993</v>
      </c>
      <c r="AR402" s="1">
        <f t="shared" si="530"/>
        <v>-2.2681969061900009E-2</v>
      </c>
      <c r="AS402" s="1" t="str">
        <f>IF((627.5095*('PNO-LCCSD_T Tight'!N392+'PNO-LCCSD_T Tight'!T392-'PNO-LCCSD_T Tight'!H392))&gt;$AS$1,(627.5095*('PNO-LCCSD_T Tight'!N392+'PNO-LCCSD_T Tight'!T392-'PNO-LCCSD_T Tight'!H392)), "")</f>
        <v/>
      </c>
      <c r="AT402" s="1" t="e">
        <f t="shared" si="582"/>
        <v>#VALUE!</v>
      </c>
      <c r="AU402" s="1" t="str">
        <f>IF((627.5095*('PNO-LCCSD_T Tight'!Z392+'PNO-LCCSD_T Tight'!AF392-'PNO-LCCSD_T Tight'!H392))&gt;$AS$1,(627.5095*('PNO-LCCSD_T Tight'!Z392+'PNO-LCCSD_T Tight'!AF392-'PNO-LCCSD_T Tight'!H392)),"")</f>
        <v/>
      </c>
      <c r="AV402" s="1" t="e">
        <f t="shared" si="583"/>
        <v>#VALUE!</v>
      </c>
      <c r="AW402" s="1"/>
      <c r="AX402" s="1">
        <f t="shared" si="584"/>
        <v>-3.1757271948034993</v>
      </c>
      <c r="AY402" s="1">
        <f t="shared" si="531"/>
        <v>3.0414528944090606</v>
      </c>
      <c r="AZ402" s="1">
        <f t="shared" si="532"/>
        <v>-0.13427430039443866</v>
      </c>
      <c r="BA402" s="1">
        <f t="shared" si="533"/>
        <v>3.2139368723878095</v>
      </c>
      <c r="BB402" s="1">
        <f t="shared" si="534"/>
        <v>3.8209677584310153E-2</v>
      </c>
      <c r="BC402" s="21">
        <f t="shared" si="535"/>
        <v>3.1276948833984348</v>
      </c>
      <c r="BD402" s="1">
        <f t="shared" si="536"/>
        <v>-4.8032311405064476E-2</v>
      </c>
      <c r="BE402" s="1"/>
      <c r="BF402" s="1"/>
      <c r="BG402" s="1"/>
      <c r="BH402" s="1"/>
      <c r="BI402" s="1"/>
      <c r="BJ402" s="1"/>
      <c r="BL402" s="1">
        <f t="shared" si="537"/>
        <v>3.0879841838957995</v>
      </c>
      <c r="BM402" s="1">
        <f t="shared" si="538"/>
        <v>-8.7743010907699759E-2</v>
      </c>
      <c r="BN402" s="1">
        <f t="shared" si="539"/>
        <v>3.2325224315079062</v>
      </c>
      <c r="BO402" s="1">
        <f t="shared" si="540"/>
        <v>5.6795236704406893E-2</v>
      </c>
      <c r="BP402" s="1">
        <f t="shared" si="541"/>
        <v>3.1650737079433422</v>
      </c>
      <c r="BQ402" s="1">
        <f t="shared" si="542"/>
        <v>-1.0653486860157102E-2</v>
      </c>
      <c r="BR402" s="1">
        <f t="shared" si="543"/>
        <v>3.1658417804527073</v>
      </c>
      <c r="BS402" s="1">
        <f t="shared" si="544"/>
        <v>-9.8854143507920433E-3</v>
      </c>
      <c r="BT402" s="1">
        <f t="shared" si="545"/>
        <v>3.1832934394953583</v>
      </c>
      <c r="BU402" s="1">
        <f t="shared" si="546"/>
        <v>7.5662446918589588E-3</v>
      </c>
      <c r="BV402" s="1">
        <f t="shared" si="547"/>
        <v>3.1736989624650542</v>
      </c>
      <c r="BW402" s="1">
        <f t="shared" si="548"/>
        <v>-2.0282323384450685E-3</v>
      </c>
      <c r="BX402" s="1">
        <f t="shared" si="549"/>
        <v>3.1658961497625495</v>
      </c>
      <c r="BY402" s="1">
        <f t="shared" si="550"/>
        <v>-9.8310450409497818E-3</v>
      </c>
      <c r="BZ402" s="1">
        <f t="shared" si="551"/>
        <v>3.1783856952137914</v>
      </c>
      <c r="CA402" s="1">
        <f t="shared" si="552"/>
        <v>2.6585004102921417E-3</v>
      </c>
      <c r="CB402" s="1">
        <f t="shared" si="553"/>
        <v>3.1720243858755737</v>
      </c>
      <c r="CC402" s="1">
        <f t="shared" si="554"/>
        <v>-3.7028089279256271E-3</v>
      </c>
      <c r="CD402" s="1">
        <f t="shared" si="555"/>
        <v>3.1652147939026127</v>
      </c>
      <c r="CE402" s="1">
        <f t="shared" si="556"/>
        <v>-1.0512400900886565E-2</v>
      </c>
      <c r="CF402" s="1">
        <f t="shared" si="557"/>
        <v>3.1782303895272737</v>
      </c>
      <c r="CG402" s="1">
        <f t="shared" si="558"/>
        <v>2.5031947237743601E-3</v>
      </c>
      <c r="CH402" s="1">
        <f t="shared" si="559"/>
        <v>3.1678618503501559</v>
      </c>
      <c r="CI402" s="1">
        <f t="shared" si="560"/>
        <v>-7.8653444533434147E-3</v>
      </c>
      <c r="CJ402" s="1">
        <f t="shared" si="585"/>
        <v>3.0869702495287692</v>
      </c>
      <c r="CK402" s="1">
        <f t="shared" si="560"/>
        <v>-8.8756945274730104E-2</v>
      </c>
      <c r="CL402" s="1">
        <f t="shared" si="586"/>
        <v>3.2152381154611045</v>
      </c>
      <c r="CM402" s="1">
        <f t="shared" si="560"/>
        <v>3.9510920657605197E-2</v>
      </c>
      <c r="CN402" s="1">
        <f t="shared" si="587"/>
        <v>3.1554564373984952</v>
      </c>
      <c r="CO402" s="1">
        <f t="shared" si="560"/>
        <v>-2.0270757405004058E-2</v>
      </c>
      <c r="CP402" s="1">
        <f t="shared" si="588"/>
        <v>3.0866070517634729</v>
      </c>
      <c r="CQ402" s="1">
        <f t="shared" si="506"/>
        <v>-8.9120143040026356E-2</v>
      </c>
      <c r="CR402" s="1">
        <f t="shared" si="589"/>
        <v>3.2145890670463317</v>
      </c>
      <c r="CS402" s="1">
        <f t="shared" si="506"/>
        <v>3.886187224283244E-2</v>
      </c>
      <c r="CT402" s="1">
        <f t="shared" si="590"/>
        <v>3.1520926393014448</v>
      </c>
      <c r="CU402" s="1">
        <f t="shared" si="506"/>
        <v>-2.3634555502054511E-2</v>
      </c>
    </row>
    <row r="403" spans="1:99" x14ac:dyDescent="0.2">
      <c r="A403" s="4">
        <f>'PNO-LCCSD_T Default'!A393</f>
        <v>2.9549135280639423</v>
      </c>
      <c r="B403" t="s">
        <v>389</v>
      </c>
      <c r="C403" s="1">
        <f>627.5095*('PNO-LCCSD_T Default'!P393+'PNO-LCCSD_T Default'!J393-'PNO-LCCSD_T Default'!D393)</f>
        <v>3.0754698507409333</v>
      </c>
      <c r="D403" s="1">
        <f t="shared" si="574"/>
        <v>0.12055632267699101</v>
      </c>
      <c r="E403" s="1">
        <f>627.5095*('PNO-LCCSD_T Default'!AB393+'PNO-LCCSD_T Default'!V393-'PNO-LCCSD_T Default'!D393)</f>
        <v>2.7072970828560923</v>
      </c>
      <c r="F403" s="1">
        <f t="shared" si="575"/>
        <v>-0.24761644520784998</v>
      </c>
      <c r="G403" s="1">
        <f t="shared" si="576"/>
        <v>2.891383466798513</v>
      </c>
      <c r="H403" s="1">
        <f t="shared" si="577"/>
        <v>-6.3530061265429261E-2</v>
      </c>
      <c r="I403" s="1">
        <f>627.5095*('PNO-LCCSD_T Default'!R393+'PNO-LCCSD_T Default'!L393-'PNO-LCCSD_T Default'!F393)</f>
        <v>2.9202144761227267</v>
      </c>
      <c r="J403" s="1">
        <f t="shared" si="578"/>
        <v>-3.4699051941215586E-2</v>
      </c>
      <c r="K403" s="1">
        <f>627.5095*('PNO-LCCSD_T Default'!AD393+'PNO-LCCSD_T Default'!X393-'PNO-LCCSD_T Default'!F393)</f>
        <v>2.8842271156848627</v>
      </c>
      <c r="L403" s="1">
        <f t="shared" si="579"/>
        <v>-7.0686412379079577E-2</v>
      </c>
      <c r="M403" s="1">
        <f t="shared" si="580"/>
        <v>2.9022207959037947</v>
      </c>
      <c r="N403" s="1">
        <f t="shared" si="581"/>
        <v>-5.2692732160147582E-2</v>
      </c>
      <c r="O403" s="1">
        <f>627.5095*('PNO-LCCSD_T Default'!N393+'PNO-LCCSD_T Default'!T393-'PNO-LCCSD_T Default'!H393)</f>
        <v>2.9217846334997395</v>
      </c>
      <c r="P403" s="1">
        <f t="shared" si="507"/>
        <v>-3.312889456420276E-2</v>
      </c>
      <c r="Q403" s="1">
        <f>627.5095*('PNO-LCCSD_T Default'!Z393+'PNO-LCCSD_T Default'!AF393-'PNO-LCCSD_T Default'!H393)</f>
        <v>2.9141290175905321</v>
      </c>
      <c r="R403" s="1">
        <f t="shared" si="508"/>
        <v>-4.078451047341014E-2</v>
      </c>
      <c r="S403" s="1">
        <f t="shared" si="509"/>
        <v>2.9179568255451356</v>
      </c>
      <c r="T403" s="1">
        <f t="shared" si="510"/>
        <v>-3.6956702518806672E-2</v>
      </c>
      <c r="U403" s="1">
        <f t="shared" si="511"/>
        <v>2.8184237205323464</v>
      </c>
      <c r="V403" s="1">
        <f t="shared" si="512"/>
        <v>-0.1364898075315959</v>
      </c>
      <c r="W403" s="1">
        <f t="shared" si="513"/>
        <v>3.0002285215786033</v>
      </c>
      <c r="X403" s="1">
        <f t="shared" si="514"/>
        <v>4.5314993514661062E-2</v>
      </c>
      <c r="Y403" s="21">
        <f t="shared" si="515"/>
        <v>2.9093261210554746</v>
      </c>
      <c r="Z403" s="27">
        <f t="shared" si="516"/>
        <v>-4.558740700846764E-2</v>
      </c>
      <c r="AA403" s="1">
        <f t="shared" si="517"/>
        <v>2.9234320117313595</v>
      </c>
      <c r="AB403" s="1">
        <f t="shared" si="518"/>
        <v>-3.1481516332582782E-2</v>
      </c>
      <c r="AC403" s="1">
        <f t="shared" si="519"/>
        <v>2.9455015048358248</v>
      </c>
      <c r="AD403" s="1">
        <f t="shared" si="520"/>
        <v>-9.4120232281174054E-3</v>
      </c>
      <c r="AE403" s="1">
        <f t="shared" si="521"/>
        <v>2.9344667582835915</v>
      </c>
      <c r="AF403" s="1">
        <f t="shared" si="522"/>
        <v>-2.044676978035076E-2</v>
      </c>
      <c r="AG403" s="24">
        <f>627.5095*('PNO-LCCSD_T Tight'!J393+'PNO-LCCSD_T Tight'!P393-'PNO-LCCSD_T Tight'!D393)</f>
        <v>3.1937060479297767</v>
      </c>
      <c r="AH403" s="1">
        <f t="shared" si="523"/>
        <v>0.2387925198658345</v>
      </c>
      <c r="AI403" s="1">
        <f>627.5095*('PNO-LCCSD_T Tight'!V393+'PNO-LCCSD_T Tight'!AB393-'PNO-LCCSD_T Tight'!D393)</f>
        <v>2.7770748817128497</v>
      </c>
      <c r="AJ403" s="1">
        <f t="shared" si="524"/>
        <v>-0.17783864635109259</v>
      </c>
      <c r="AK403" s="1">
        <f t="shared" si="525"/>
        <v>2.9853904648213132</v>
      </c>
      <c r="AL403" s="1">
        <f t="shared" si="526"/>
        <v>3.0476936757370954E-2</v>
      </c>
      <c r="AM403" s="1">
        <f>627.5095*('PNO-LCCSD_T Tight'!L393+'PNO-LCCSD_T Tight'!R393-'PNO-LCCSD_T Tight'!F393)</f>
        <v>2.9747817497017111</v>
      </c>
      <c r="AN403" s="1">
        <f t="shared" si="527"/>
        <v>1.9868221637768801E-2</v>
      </c>
      <c r="AO403" s="1">
        <f>627.5095*('PNO-LCCSD_T Tight'!X393+'PNO-LCCSD_T Tight'!AD393-'PNO-LCCSD_T Tight'!F393)</f>
        <v>2.9008654189671335</v>
      </c>
      <c r="AP403" s="1">
        <f t="shared" si="528"/>
        <v>-5.4048109096808794E-2</v>
      </c>
      <c r="AQ403" s="1">
        <f t="shared" si="529"/>
        <v>2.9378235843344225</v>
      </c>
      <c r="AR403" s="1">
        <f t="shared" si="530"/>
        <v>-1.7089943729519774E-2</v>
      </c>
      <c r="AS403" s="1" t="str">
        <f>IF((627.5095*('PNO-LCCSD_T Tight'!N393+'PNO-LCCSD_T Tight'!T393-'PNO-LCCSD_T Tight'!H393))&gt;$AS$1,(627.5095*('PNO-LCCSD_T Tight'!N393+'PNO-LCCSD_T Tight'!T393-'PNO-LCCSD_T Tight'!H393)), "")</f>
        <v/>
      </c>
      <c r="AT403" s="1" t="e">
        <f t="shared" si="582"/>
        <v>#VALUE!</v>
      </c>
      <c r="AU403" s="1" t="str">
        <f>IF((627.5095*('PNO-LCCSD_T Tight'!Z393+'PNO-LCCSD_T Tight'!AF393-'PNO-LCCSD_T Tight'!H393))&gt;$AS$1,(627.5095*('PNO-LCCSD_T Tight'!Z393+'PNO-LCCSD_T Tight'!AF393-'PNO-LCCSD_T Tight'!H393)),"")</f>
        <v/>
      </c>
      <c r="AV403" s="1" t="e">
        <f t="shared" si="583"/>
        <v>#VALUE!</v>
      </c>
      <c r="AW403" s="1"/>
      <c r="AX403" s="1">
        <f t="shared" si="584"/>
        <v>-2.9549135280639423</v>
      </c>
      <c r="AY403" s="1">
        <f t="shared" si="531"/>
        <v>2.8312474611881635</v>
      </c>
      <c r="AZ403" s="1">
        <f t="shared" si="532"/>
        <v>-0.12366606687577875</v>
      </c>
      <c r="BA403" s="1">
        <f t="shared" si="533"/>
        <v>2.9820267465735983</v>
      </c>
      <c r="BB403" s="1">
        <f t="shared" si="534"/>
        <v>2.711321850965609E-2</v>
      </c>
      <c r="BC403" s="21">
        <f t="shared" si="535"/>
        <v>2.9066371038808811</v>
      </c>
      <c r="BD403" s="1">
        <f t="shared" si="536"/>
        <v>-4.8276424183061106E-2</v>
      </c>
      <c r="BE403" s="1"/>
      <c r="BF403" s="1"/>
      <c r="BG403" s="1"/>
      <c r="BH403" s="1"/>
      <c r="BI403" s="1"/>
      <c r="BJ403" s="1"/>
      <c r="BL403" s="1">
        <f t="shared" si="537"/>
        <v>2.8650586180784301</v>
      </c>
      <c r="BM403" s="1">
        <f t="shared" si="538"/>
        <v>-8.9854909985512155E-2</v>
      </c>
      <c r="BN403" s="1">
        <f t="shared" si="539"/>
        <v>3.005015739612388</v>
      </c>
      <c r="BO403" s="1">
        <f t="shared" si="540"/>
        <v>5.0102211548445741E-2</v>
      </c>
      <c r="BP403" s="1">
        <f t="shared" si="541"/>
        <v>2.9410253894741016</v>
      </c>
      <c r="BQ403" s="1">
        <f t="shared" si="542"/>
        <v>-1.3888138589840615E-2</v>
      </c>
      <c r="BR403" s="1">
        <f t="shared" si="543"/>
        <v>2.940896259903758</v>
      </c>
      <c r="BS403" s="1">
        <f t="shared" si="544"/>
        <v>-1.4017268160184226E-2</v>
      </c>
      <c r="BT403" s="1">
        <f t="shared" si="545"/>
        <v>2.9595423389565374</v>
      </c>
      <c r="BU403" s="1">
        <f t="shared" si="546"/>
        <v>4.6288108925951477E-3</v>
      </c>
      <c r="BV403" s="1">
        <f t="shared" si="547"/>
        <v>2.9491701076744197</v>
      </c>
      <c r="BW403" s="1">
        <f t="shared" si="548"/>
        <v>-5.7434203895225799E-3</v>
      </c>
      <c r="BX403" s="1">
        <f t="shared" si="549"/>
        <v>2.9414117620231841</v>
      </c>
      <c r="BY403" s="1">
        <f t="shared" si="550"/>
        <v>-1.3501766040758145E-2</v>
      </c>
      <c r="BZ403" s="1">
        <f t="shared" si="551"/>
        <v>2.9533836177263026</v>
      </c>
      <c r="CA403" s="1">
        <f t="shared" si="552"/>
        <v>-1.5299103376396062E-3</v>
      </c>
      <c r="CB403" s="1">
        <f t="shared" si="553"/>
        <v>2.9472032830553876</v>
      </c>
      <c r="CC403" s="1">
        <f t="shared" si="554"/>
        <v>-7.7102450085546614E-3</v>
      </c>
      <c r="CD403" s="1">
        <f t="shared" si="555"/>
        <v>2.9418790615414725</v>
      </c>
      <c r="CE403" s="1">
        <f t="shared" si="556"/>
        <v>-1.3034466522469756E-2</v>
      </c>
      <c r="CF403" s="1">
        <f t="shared" si="557"/>
        <v>2.9531977563184646</v>
      </c>
      <c r="CG403" s="1">
        <f t="shared" si="558"/>
        <v>-1.7157717454776567E-3</v>
      </c>
      <c r="CH403" s="1">
        <f t="shared" si="559"/>
        <v>2.9426782043759219</v>
      </c>
      <c r="CI403" s="1">
        <f t="shared" si="560"/>
        <v>-1.2235323688020383E-2</v>
      </c>
      <c r="CJ403" s="1">
        <f t="shared" si="585"/>
        <v>2.8666478379282134</v>
      </c>
      <c r="CK403" s="1">
        <f t="shared" si="560"/>
        <v>-8.8265690135728825E-2</v>
      </c>
      <c r="CL403" s="1">
        <f t="shared" si="586"/>
        <v>2.9833565209612853</v>
      </c>
      <c r="CM403" s="1">
        <f t="shared" si="560"/>
        <v>2.8442992897343089E-2</v>
      </c>
      <c r="CN403" s="1">
        <f t="shared" si="587"/>
        <v>2.9303292898825042</v>
      </c>
      <c r="CO403" s="1">
        <f t="shared" si="560"/>
        <v>-2.4584238181438067E-2</v>
      </c>
      <c r="CP403" s="1">
        <f t="shared" si="588"/>
        <v>2.8673146352890964</v>
      </c>
      <c r="CQ403" s="1">
        <f t="shared" si="506"/>
        <v>-8.7598892774845893E-2</v>
      </c>
      <c r="CR403" s="1">
        <f t="shared" si="589"/>
        <v>2.9826088082869391</v>
      </c>
      <c r="CS403" s="1">
        <f t="shared" si="506"/>
        <v>2.7695280222996832E-2</v>
      </c>
      <c r="CT403" s="1">
        <f t="shared" si="590"/>
        <v>2.9266151319502818</v>
      </c>
      <c r="CU403" s="1">
        <f t="shared" si="506"/>
        <v>-2.8298396113660473E-2</v>
      </c>
    </row>
    <row r="404" spans="1:99" x14ac:dyDescent="0.2">
      <c r="A404" s="4">
        <f>'PNO-LCCSD_T Default'!A394</f>
        <v>2.0678093727244526</v>
      </c>
      <c r="B404" t="s">
        <v>390</v>
      </c>
      <c r="C404" s="1">
        <f>627.5095*('PNO-LCCSD_T Default'!P394+'PNO-LCCSD_T Default'!J394-'PNO-LCCSD_T Default'!D394)</f>
        <v>2.197496016264993</v>
      </c>
      <c r="D404" s="1">
        <f t="shared" si="574"/>
        <v>0.12968664354054038</v>
      </c>
      <c r="E404" s="1">
        <f>627.5095*('PNO-LCCSD_T Default'!AB394+'PNO-LCCSD_T Default'!V394-'PNO-LCCSD_T Default'!D394)</f>
        <v>1.9530289187256851</v>
      </c>
      <c r="F404" s="1">
        <f t="shared" si="575"/>
        <v>-0.11478045399876757</v>
      </c>
      <c r="G404" s="1">
        <f t="shared" si="576"/>
        <v>2.0752624674953388</v>
      </c>
      <c r="H404" s="1">
        <f t="shared" si="577"/>
        <v>7.4530947708861817E-3</v>
      </c>
      <c r="I404" s="1">
        <f>627.5095*('PNO-LCCSD_T Default'!R394+'PNO-LCCSD_T Default'!L394-'PNO-LCCSD_T Default'!F394)</f>
        <v>2.0504038688137989</v>
      </c>
      <c r="J404" s="1">
        <f t="shared" si="578"/>
        <v>-1.7405503910653763E-2</v>
      </c>
      <c r="K404" s="1">
        <f>627.5095*('PNO-LCCSD_T Default'!AD394+'PNO-LCCSD_T Default'!X394-'PNO-LCCSD_T Default'!F394)</f>
        <v>2.0217089700578383</v>
      </c>
      <c r="L404" s="1">
        <f t="shared" si="579"/>
        <v>-4.6100402666614304E-2</v>
      </c>
      <c r="M404" s="1">
        <f t="shared" si="580"/>
        <v>2.0360564194358188</v>
      </c>
      <c r="N404" s="1">
        <f t="shared" si="581"/>
        <v>-3.1752953288633812E-2</v>
      </c>
      <c r="O404" s="1">
        <f>627.5095*('PNO-LCCSD_T Default'!N394+'PNO-LCCSD_T Default'!T394-'PNO-LCCSD_T Default'!H394)</f>
        <v>2.0428948277929284</v>
      </c>
      <c r="P404" s="1">
        <f t="shared" si="507"/>
        <v>-2.491454493152423E-2</v>
      </c>
      <c r="Q404" s="1">
        <f>627.5095*('PNO-LCCSD_T Default'!Z394+'PNO-LCCSD_T Default'!AF394-'PNO-LCCSD_T Default'!H394)</f>
        <v>2.0371029151503741</v>
      </c>
      <c r="R404" s="1">
        <f t="shared" si="508"/>
        <v>-3.0706457574078527E-2</v>
      </c>
      <c r="S404" s="1">
        <f t="shared" si="509"/>
        <v>2.039998871471651</v>
      </c>
      <c r="T404" s="1">
        <f t="shared" si="510"/>
        <v>-2.78105012528016E-2</v>
      </c>
      <c r="U404" s="1">
        <f t="shared" si="511"/>
        <v>1.9539652053067331</v>
      </c>
      <c r="V404" s="1">
        <f t="shared" si="512"/>
        <v>-0.11384416741771952</v>
      </c>
      <c r="W404" s="1">
        <f t="shared" si="513"/>
        <v>2.0667379704146875</v>
      </c>
      <c r="X404" s="1">
        <f t="shared" si="514"/>
        <v>-1.0714023097651015E-3</v>
      </c>
      <c r="Y404" s="21">
        <f t="shared" si="515"/>
        <v>2.0103515878607108</v>
      </c>
      <c r="Z404" s="27">
        <f t="shared" si="516"/>
        <v>-5.7457784863741868E-2</v>
      </c>
      <c r="AA404" s="1">
        <f t="shared" si="517"/>
        <v>2.035016489672671</v>
      </c>
      <c r="AB404" s="1">
        <f t="shared" si="518"/>
        <v>-3.2792883051781629E-2</v>
      </c>
      <c r="AC404" s="1">
        <f t="shared" si="519"/>
        <v>2.053253939509756</v>
      </c>
      <c r="AD404" s="1">
        <f t="shared" si="520"/>
        <v>-1.4555433214696656E-2</v>
      </c>
      <c r="AE404" s="1">
        <f t="shared" si="521"/>
        <v>2.0441352145912126</v>
      </c>
      <c r="AF404" s="1">
        <f t="shared" si="522"/>
        <v>-2.3674158133240031E-2</v>
      </c>
      <c r="AG404" s="24">
        <f>627.5095*('PNO-LCCSD_T Tight'!J394+'PNO-LCCSD_T Tight'!P394-'PNO-LCCSD_T Tight'!D394)</f>
        <v>2.2593542813243386</v>
      </c>
      <c r="AH404" s="1">
        <f t="shared" si="523"/>
        <v>0.19154490859988593</v>
      </c>
      <c r="AI404" s="1">
        <f>627.5095*('PNO-LCCSD_T Tight'!V394+'PNO-LCCSD_T Tight'!AB394-'PNO-LCCSD_T Tight'!D394)</f>
        <v>1.9878454976821063</v>
      </c>
      <c r="AJ404" s="1">
        <f t="shared" si="524"/>
        <v>-7.9963875042346366E-2</v>
      </c>
      <c r="AK404" s="1">
        <f t="shared" si="525"/>
        <v>2.1235998895032226</v>
      </c>
      <c r="AL404" s="1">
        <f t="shared" si="526"/>
        <v>5.5790516778770005E-2</v>
      </c>
      <c r="AM404" s="1">
        <f>627.5095*('PNO-LCCSD_T Tight'!L394+'PNO-LCCSD_T Tight'!R394-'PNO-LCCSD_T Tight'!F394)</f>
        <v>2.0776290637632702</v>
      </c>
      <c r="AN404" s="1">
        <f t="shared" si="527"/>
        <v>9.819691038817524E-3</v>
      </c>
      <c r="AO404" s="1">
        <f>627.5095*('PNO-LCCSD_T Tight'!X394+'PNO-LCCSD_T Tight'!AD394-'PNO-LCCSD_T Tight'!F394)</f>
        <v>2.0322893581957557</v>
      </c>
      <c r="AP404" s="1">
        <f t="shared" si="528"/>
        <v>-3.5520014528696908E-2</v>
      </c>
      <c r="AQ404" s="1">
        <f t="shared" si="529"/>
        <v>2.0549592109795132</v>
      </c>
      <c r="AR404" s="1">
        <f t="shared" si="530"/>
        <v>-1.285016174493947E-2</v>
      </c>
      <c r="AS404" s="1" t="str">
        <f>IF((627.5095*('PNO-LCCSD_T Tight'!N394+'PNO-LCCSD_T Tight'!T394-'PNO-LCCSD_T Tight'!H394))&gt;$AS$1,(627.5095*('PNO-LCCSD_T Tight'!N394+'PNO-LCCSD_T Tight'!T394-'PNO-LCCSD_T Tight'!H394)), "")</f>
        <v/>
      </c>
      <c r="AT404" s="1" t="e">
        <f t="shared" si="582"/>
        <v>#VALUE!</v>
      </c>
      <c r="AU404" s="1" t="str">
        <f>IF((627.5095*('PNO-LCCSD_T Tight'!Z394+'PNO-LCCSD_T Tight'!AF394-'PNO-LCCSD_T Tight'!H394))&gt;$AS$1,(627.5095*('PNO-LCCSD_T Tight'!Z394+'PNO-LCCSD_T Tight'!AF394-'PNO-LCCSD_T Tight'!H394)),"")</f>
        <v/>
      </c>
      <c r="AV404" s="1" t="e">
        <f t="shared" si="583"/>
        <v>#VALUE!</v>
      </c>
      <c r="AW404" s="1"/>
      <c r="AX404" s="1">
        <f t="shared" si="584"/>
        <v>-2.0678093727244526</v>
      </c>
      <c r="AY404" s="1">
        <f t="shared" si="531"/>
        <v>1.9584837700762963</v>
      </c>
      <c r="AZ404" s="1">
        <f t="shared" si="532"/>
        <v>-0.10932560264815638</v>
      </c>
      <c r="BA404" s="1">
        <f t="shared" si="533"/>
        <v>2.0614282794998515</v>
      </c>
      <c r="BB404" s="1">
        <f t="shared" si="534"/>
        <v>-6.3810932246011198E-3</v>
      </c>
      <c r="BC404" s="21">
        <f t="shared" si="535"/>
        <v>2.0099560247880741</v>
      </c>
      <c r="BD404" s="1">
        <f t="shared" si="536"/>
        <v>-5.785334793637853E-2</v>
      </c>
      <c r="BE404" s="1"/>
      <c r="BF404" s="1"/>
      <c r="BG404" s="1"/>
      <c r="BH404" s="1"/>
      <c r="BI404" s="1"/>
      <c r="BJ404" s="1"/>
      <c r="BL404" s="1">
        <f t="shared" si="537"/>
        <v>1.9783634346308177</v>
      </c>
      <c r="BM404" s="1">
        <f t="shared" si="538"/>
        <v>-8.9445938093634991E-2</v>
      </c>
      <c r="BN404" s="1">
        <f t="shared" si="539"/>
        <v>2.0691266177693715</v>
      </c>
      <c r="BO404" s="1">
        <f t="shared" si="540"/>
        <v>1.3172450449188133E-3</v>
      </c>
      <c r="BP404" s="1">
        <f t="shared" si="541"/>
        <v>2.0266510224466416</v>
      </c>
      <c r="BQ404" s="1">
        <f t="shared" si="542"/>
        <v>-4.1158350277811007E-2</v>
      </c>
      <c r="BR404" s="1">
        <f t="shared" si="543"/>
        <v>2.0441533540018324</v>
      </c>
      <c r="BS404" s="1">
        <f t="shared" si="544"/>
        <v>-2.3656018722620242E-2</v>
      </c>
      <c r="BT404" s="1">
        <f t="shared" si="545"/>
        <v>2.0602598040940108</v>
      </c>
      <c r="BU404" s="1">
        <f t="shared" si="546"/>
        <v>-7.5495686304418719E-3</v>
      </c>
      <c r="BV404" s="1">
        <f t="shared" si="547"/>
        <v>2.0516955241360559</v>
      </c>
      <c r="BW404" s="1">
        <f t="shared" si="548"/>
        <v>-1.6113848588396706E-2</v>
      </c>
      <c r="BX404" s="1">
        <f t="shared" si="549"/>
        <v>2.0439871084104606</v>
      </c>
      <c r="BY404" s="1">
        <f t="shared" si="550"/>
        <v>-2.3822264313992036E-2</v>
      </c>
      <c r="BZ404" s="1">
        <f t="shared" si="551"/>
        <v>2.0582662182447518</v>
      </c>
      <c r="CA404" s="1">
        <f t="shared" si="552"/>
        <v>-9.5431544797008883E-3</v>
      </c>
      <c r="CB404" s="1">
        <f t="shared" si="553"/>
        <v>2.0508974903388406</v>
      </c>
      <c r="CC404" s="1">
        <f t="shared" si="554"/>
        <v>-1.6911882385612031E-2</v>
      </c>
      <c r="CD404" s="1">
        <f t="shared" si="555"/>
        <v>2.0433129221301649</v>
      </c>
      <c r="CE404" s="1">
        <f t="shared" si="556"/>
        <v>-2.4496450594287733E-2</v>
      </c>
      <c r="CF404" s="1">
        <f t="shared" si="557"/>
        <v>2.0581991114302518</v>
      </c>
      <c r="CG404" s="1">
        <f t="shared" si="558"/>
        <v>-9.6102612942008392E-3</v>
      </c>
      <c r="CH404" s="1">
        <f t="shared" si="559"/>
        <v>2.0489565693446603</v>
      </c>
      <c r="CI404" s="1">
        <f t="shared" si="560"/>
        <v>-1.8852803379792338E-2</v>
      </c>
      <c r="CJ404" s="1">
        <f t="shared" si="585"/>
        <v>1.9770043749304018</v>
      </c>
      <c r="CK404" s="1">
        <f t="shared" si="560"/>
        <v>-9.0804997794050824E-2</v>
      </c>
      <c r="CL404" s="1">
        <f t="shared" si="586"/>
        <v>2.0620917884628982</v>
      </c>
      <c r="CM404" s="1">
        <f t="shared" si="560"/>
        <v>-5.7175842615544425E-3</v>
      </c>
      <c r="CN404" s="1">
        <f t="shared" si="587"/>
        <v>2.0221383007583373</v>
      </c>
      <c r="CO404" s="1">
        <f t="shared" si="560"/>
        <v>-4.5671071966115306E-2</v>
      </c>
      <c r="CP404" s="1">
        <f t="shared" si="588"/>
        <v>1.9764787289916084</v>
      </c>
      <c r="CQ404" s="1">
        <f t="shared" si="506"/>
        <v>-9.1330643732844274E-2</v>
      </c>
      <c r="CR404" s="1">
        <f t="shared" si="589"/>
        <v>2.0617984157296636</v>
      </c>
      <c r="CS404" s="1">
        <f t="shared" si="506"/>
        <v>-6.0109569947890407E-3</v>
      </c>
      <c r="CT404" s="1">
        <f t="shared" si="590"/>
        <v>2.0205630731878306</v>
      </c>
      <c r="CU404" s="1">
        <f t="shared" si="506"/>
        <v>-4.7246299536622072E-2</v>
      </c>
    </row>
    <row r="405" spans="1:99" x14ac:dyDescent="0.2">
      <c r="A405" s="4">
        <f>'PNO-LCCSD_T Default'!A395</f>
        <v>1.0416505752174299</v>
      </c>
      <c r="B405" t="s">
        <v>391</v>
      </c>
      <c r="C405" s="1">
        <f>627.5095*('PNO-LCCSD_T Default'!P395+'PNO-LCCSD_T Default'!J395-'PNO-LCCSD_T Default'!D395)</f>
        <v>1.1281276477192228</v>
      </c>
      <c r="D405" s="1">
        <f t="shared" si="574"/>
        <v>8.6477072501792929E-2</v>
      </c>
      <c r="E405" s="1">
        <f>627.5095*('PNO-LCCSD_T Default'!AB395+'PNO-LCCSD_T Default'!V395-'PNO-LCCSD_T Default'!D395)</f>
        <v>1.0143611950917892</v>
      </c>
      <c r="F405" s="1">
        <f t="shared" si="575"/>
        <v>-2.7289380125640639E-2</v>
      </c>
      <c r="G405" s="1">
        <f t="shared" si="576"/>
        <v>1.0712444214055061</v>
      </c>
      <c r="H405" s="1">
        <f t="shared" si="577"/>
        <v>2.9593846188076256E-2</v>
      </c>
      <c r="I405" s="1">
        <f>627.5095*('PNO-LCCSD_T Default'!R395+'PNO-LCCSD_T Default'!L395-'PNO-LCCSD_T Default'!F395)</f>
        <v>1.0473619479445542</v>
      </c>
      <c r="J405" s="1">
        <f t="shared" si="578"/>
        <v>5.7113727271242976E-3</v>
      </c>
      <c r="K405" s="1">
        <f>627.5095*('PNO-LCCSD_T Default'!AD395+'PNO-LCCSD_T Default'!X395-'PNO-LCCSD_T Default'!F395)</f>
        <v>1.0298859056530791</v>
      </c>
      <c r="L405" s="1">
        <f t="shared" si="579"/>
        <v>-1.1764669564350738E-2</v>
      </c>
      <c r="M405" s="1">
        <f t="shared" si="580"/>
        <v>1.0386239267988167</v>
      </c>
      <c r="N405" s="1">
        <f t="shared" si="581"/>
        <v>-3.0266484186132203E-3</v>
      </c>
      <c r="O405" s="1">
        <f>627.5095*('PNO-LCCSD_T Default'!N395+'PNO-LCCSD_T Default'!T395-'PNO-LCCSD_T Default'!H395)</f>
        <v>1.0372355529208335</v>
      </c>
      <c r="P405" s="1">
        <f t="shared" si="507"/>
        <v>-4.4150222965964048E-3</v>
      </c>
      <c r="Q405" s="1">
        <f>627.5095*('PNO-LCCSD_T Default'!Z395+'PNO-LCCSD_T Default'!AF395-'PNO-LCCSD_T Default'!H395)</f>
        <v>1.0353781248254981</v>
      </c>
      <c r="R405" s="1">
        <f t="shared" si="508"/>
        <v>-6.2724503919318053E-3</v>
      </c>
      <c r="S405" s="1">
        <f t="shared" si="509"/>
        <v>1.0363068388731658</v>
      </c>
      <c r="T405" s="1">
        <f t="shared" si="510"/>
        <v>-5.343736344264105E-3</v>
      </c>
      <c r="U405" s="1">
        <f t="shared" si="511"/>
        <v>0.99440918140705847</v>
      </c>
      <c r="V405" s="1">
        <f t="shared" si="512"/>
        <v>-4.7241393810371402E-2</v>
      </c>
      <c r="W405" s="1">
        <f t="shared" si="513"/>
        <v>1.0400644390677307</v>
      </c>
      <c r="X405" s="1">
        <f t="shared" si="514"/>
        <v>-1.5861361496991577E-3</v>
      </c>
      <c r="Y405" s="21">
        <f t="shared" si="515"/>
        <v>1.0172368102373945</v>
      </c>
      <c r="Z405" s="27">
        <f t="shared" si="516"/>
        <v>-2.4413764980035335E-2</v>
      </c>
      <c r="AA405" s="1">
        <f t="shared" si="517"/>
        <v>1.0266111384697167</v>
      </c>
      <c r="AB405" s="1">
        <f t="shared" si="518"/>
        <v>-1.5039436747713131E-2</v>
      </c>
      <c r="AC405" s="1">
        <f t="shared" si="519"/>
        <v>1.0411404531375441</v>
      </c>
      <c r="AD405" s="1">
        <f t="shared" si="520"/>
        <v>-5.1012207988576641E-4</v>
      </c>
      <c r="AE405" s="1">
        <f t="shared" si="521"/>
        <v>1.0338757958036304</v>
      </c>
      <c r="AF405" s="1">
        <f t="shared" si="522"/>
        <v>-7.7747794137994486E-3</v>
      </c>
      <c r="AG405" s="24">
        <f>627.5095*('PNO-LCCSD_T Tight'!J395+'PNO-LCCSD_T Tight'!P395-'PNO-LCCSD_T Tight'!D395)</f>
        <v>1.1370717420966903</v>
      </c>
      <c r="AH405" s="1">
        <f t="shared" si="523"/>
        <v>9.5421166879260388E-2</v>
      </c>
      <c r="AI405" s="1">
        <f>627.5095*('PNO-LCCSD_T Tight'!V395+'PNO-LCCSD_T Tight'!AB395-'PNO-LCCSD_T Tight'!D395)</f>
        <v>1.0227571661457338</v>
      </c>
      <c r="AJ405" s="1">
        <f t="shared" si="524"/>
        <v>-1.8893409071696121E-2</v>
      </c>
      <c r="AK405" s="1">
        <f t="shared" si="525"/>
        <v>1.079914454121212</v>
      </c>
      <c r="AL405" s="1">
        <f t="shared" si="526"/>
        <v>3.8263878903782134E-2</v>
      </c>
      <c r="AM405" s="1">
        <f>627.5095*('PNO-LCCSD_T Tight'!L395+'PNO-LCCSD_T Tight'!R395-'PNO-LCCSD_T Tight'!F395)</f>
        <v>1.0520097740519918</v>
      </c>
      <c r="AN405" s="1">
        <f t="shared" si="527"/>
        <v>1.0359198834561933E-2</v>
      </c>
      <c r="AO405" s="1">
        <f>627.5095*('PNO-LCCSD_T Tight'!X395+'PNO-LCCSD_T Tight'!AD395-'PNO-LCCSD_T Tight'!F395)</f>
        <v>1.0307056671261376</v>
      </c>
      <c r="AP405" s="1">
        <f t="shared" si="528"/>
        <v>-1.0944908091292227E-2</v>
      </c>
      <c r="AQ405" s="1">
        <f t="shared" si="529"/>
        <v>1.0413577205890647</v>
      </c>
      <c r="AR405" s="1">
        <f t="shared" si="530"/>
        <v>-2.9285462836514675E-4</v>
      </c>
      <c r="AS405" s="1" t="str">
        <f>IF((627.5095*('PNO-LCCSD_T Tight'!N395+'PNO-LCCSD_T Tight'!T395-'PNO-LCCSD_T Tight'!H395))&gt;$AS$1,(627.5095*('PNO-LCCSD_T Tight'!N395+'PNO-LCCSD_T Tight'!T395-'PNO-LCCSD_T Tight'!H395)), "")</f>
        <v/>
      </c>
      <c r="AT405" s="1" t="e">
        <f t="shared" si="582"/>
        <v>#VALUE!</v>
      </c>
      <c r="AU405" s="1" t="str">
        <f>IF((627.5095*('PNO-LCCSD_T Tight'!Z395+'PNO-LCCSD_T Tight'!AF395-'PNO-LCCSD_T Tight'!H395))&gt;$AS$1,(627.5095*('PNO-LCCSD_T Tight'!Z395+'PNO-LCCSD_T Tight'!AF395-'PNO-LCCSD_T Tight'!H395)),"")</f>
        <v/>
      </c>
      <c r="AV405" s="1" t="e">
        <f t="shared" si="583"/>
        <v>#VALUE!</v>
      </c>
      <c r="AW405" s="1"/>
      <c r="AX405" s="1">
        <f t="shared" si="584"/>
        <v>-1.0416505752174299</v>
      </c>
      <c r="AY405" s="1">
        <f t="shared" si="531"/>
        <v>0.99624022648839161</v>
      </c>
      <c r="AZ405" s="1">
        <f t="shared" si="532"/>
        <v>-4.5410348729038263E-2</v>
      </c>
      <c r="BA405" s="1">
        <f t="shared" si="533"/>
        <v>1.0359169773470935</v>
      </c>
      <c r="BB405" s="1">
        <f t="shared" si="534"/>
        <v>-5.7335978703363377E-3</v>
      </c>
      <c r="BC405" s="21">
        <f t="shared" si="535"/>
        <v>1.0160786019177426</v>
      </c>
      <c r="BD405" s="1">
        <f t="shared" si="536"/>
        <v>-2.5571973299687301E-2</v>
      </c>
      <c r="BE405" s="1"/>
      <c r="BF405" s="1"/>
      <c r="BG405" s="1"/>
      <c r="BH405" s="1"/>
      <c r="BI405" s="1"/>
      <c r="BJ405" s="1"/>
      <c r="BL405" s="1">
        <f t="shared" si="537"/>
        <v>0.99793692447434867</v>
      </c>
      <c r="BM405" s="1">
        <f t="shared" si="538"/>
        <v>-4.37136507430812E-2</v>
      </c>
      <c r="BN405" s="1">
        <f t="shared" si="539"/>
        <v>1.0406404581554507</v>
      </c>
      <c r="BO405" s="1">
        <f t="shared" si="540"/>
        <v>-1.0101170619791766E-3</v>
      </c>
      <c r="BP405" s="1">
        <f t="shared" si="541"/>
        <v>1.0201603552929104</v>
      </c>
      <c r="BQ405" s="1">
        <f t="shared" si="542"/>
        <v>-2.1490219924519494E-2</v>
      </c>
      <c r="BR405" s="1">
        <f t="shared" si="543"/>
        <v>1.0279322388399863</v>
      </c>
      <c r="BS405" s="1">
        <f t="shared" si="544"/>
        <v>-1.3718336377443574E-2</v>
      </c>
      <c r="BT405" s="1">
        <f t="shared" si="545"/>
        <v>1.0428299079323671</v>
      </c>
      <c r="BU405" s="1">
        <f t="shared" si="546"/>
        <v>1.1793327149371979E-3</v>
      </c>
      <c r="BV405" s="1">
        <f t="shared" si="547"/>
        <v>1.0352318493201784</v>
      </c>
      <c r="BW405" s="1">
        <f t="shared" si="548"/>
        <v>-6.4187258972514538E-3</v>
      </c>
      <c r="BX405" s="1">
        <f t="shared" si="549"/>
        <v>1.0281425830028688</v>
      </c>
      <c r="BY405" s="1">
        <f t="shared" si="550"/>
        <v>-1.3507992214561115E-2</v>
      </c>
      <c r="BZ405" s="1">
        <f t="shared" si="551"/>
        <v>1.0415288011778636</v>
      </c>
      <c r="CA405" s="1">
        <f t="shared" si="552"/>
        <v>-1.217740395662581E-4</v>
      </c>
      <c r="CB405" s="1">
        <f t="shared" si="553"/>
        <v>1.0348537819071155</v>
      </c>
      <c r="CC405" s="1">
        <f t="shared" si="554"/>
        <v>-6.796793310314353E-3</v>
      </c>
      <c r="CD405" s="1">
        <f t="shared" si="555"/>
        <v>1.0285390157777514</v>
      </c>
      <c r="CE405" s="1">
        <f t="shared" si="556"/>
        <v>-1.3111559439678455E-2</v>
      </c>
      <c r="CF405" s="1">
        <f t="shared" si="557"/>
        <v>1.0414931382647818</v>
      </c>
      <c r="CG405" s="1">
        <f t="shared" si="558"/>
        <v>-1.5743695264802682E-4</v>
      </c>
      <c r="CH405" s="1">
        <f t="shared" si="559"/>
        <v>1.0340806733981924</v>
      </c>
      <c r="CI405" s="1">
        <f t="shared" si="560"/>
        <v>-7.5699018192374457E-3</v>
      </c>
      <c r="CJ405" s="1">
        <f t="shared" si="585"/>
        <v>0.99891812308933869</v>
      </c>
      <c r="CK405" s="1">
        <f t="shared" si="560"/>
        <v>-4.2732452128091181E-2</v>
      </c>
      <c r="CL405" s="1">
        <f t="shared" si="586"/>
        <v>1.0360769816385762</v>
      </c>
      <c r="CM405" s="1">
        <f t="shared" si="560"/>
        <v>-5.573593578853675E-3</v>
      </c>
      <c r="CN405" s="1">
        <f t="shared" si="587"/>
        <v>1.0182636735832673</v>
      </c>
      <c r="CO405" s="1">
        <f t="shared" si="560"/>
        <v>-2.3386901634162571E-2</v>
      </c>
      <c r="CP405" s="1">
        <f t="shared" si="588"/>
        <v>0.99931228676212269</v>
      </c>
      <c r="CQ405" s="1">
        <f t="shared" si="506"/>
        <v>-4.2338288455307183E-2</v>
      </c>
      <c r="CR405" s="1">
        <f t="shared" si="589"/>
        <v>1.0359456552573014</v>
      </c>
      <c r="CS405" s="1">
        <f t="shared" si="506"/>
        <v>-5.7049199601284517E-3</v>
      </c>
      <c r="CT405" s="1">
        <f t="shared" si="590"/>
        <v>1.0176126337024705</v>
      </c>
      <c r="CU405" s="1">
        <f t="shared" si="506"/>
        <v>-2.4037941514959416E-2</v>
      </c>
    </row>
    <row r="406" spans="1:99" x14ac:dyDescent="0.2">
      <c r="A406" s="4">
        <f>'PNO-LCCSD_T Default'!A396</f>
        <v>0.33178869295749391</v>
      </c>
      <c r="B406" t="s">
        <v>392</v>
      </c>
      <c r="C406" s="1">
        <f>627.5095*('PNO-LCCSD_T Default'!P396+'PNO-LCCSD_T Default'!J396-'PNO-LCCSD_T Default'!D396)</f>
        <v>0.37720439477411827</v>
      </c>
      <c r="D406" s="1">
        <f t="shared" si="574"/>
        <v>4.5415701816624354E-2</v>
      </c>
      <c r="E406" s="1">
        <f>627.5095*('PNO-LCCSD_T Default'!AB396+'PNO-LCCSD_T Default'!V396-'PNO-LCCSD_T Default'!D396)</f>
        <v>0.33530226532212043</v>
      </c>
      <c r="F406" s="1">
        <f t="shared" si="575"/>
        <v>3.513572364626516E-3</v>
      </c>
      <c r="G406" s="1">
        <f t="shared" si="576"/>
        <v>0.35625333004811932</v>
      </c>
      <c r="H406" s="1">
        <f t="shared" si="577"/>
        <v>2.4464637090625407E-2</v>
      </c>
      <c r="I406" s="1">
        <f>627.5095*('PNO-LCCSD_T Default'!R396+'PNO-LCCSD_T Default'!L396-'PNO-LCCSD_T Default'!F396)</f>
        <v>0.34379535603443162</v>
      </c>
      <c r="J406" s="1">
        <f t="shared" si="578"/>
        <v>1.2006663076937707E-2</v>
      </c>
      <c r="K406" s="1">
        <f>627.5095*('PNO-LCCSD_T Default'!AD396+'PNO-LCCSD_T Default'!X396-'PNO-LCCSD_T Default'!F396)</f>
        <v>0.33739129530054018</v>
      </c>
      <c r="L406" s="1">
        <f t="shared" si="579"/>
        <v>5.6026023430462701E-3</v>
      </c>
      <c r="M406" s="1">
        <f t="shared" si="580"/>
        <v>0.3405933256674859</v>
      </c>
      <c r="N406" s="1">
        <f t="shared" si="581"/>
        <v>8.8046327099919885E-3</v>
      </c>
      <c r="O406" s="1">
        <f>627.5095*('PNO-LCCSD_T Default'!N396+'PNO-LCCSD_T Default'!T396-'PNO-LCCSD_T Default'!H396)</f>
        <v>0.33800799214558391</v>
      </c>
      <c r="P406" s="1">
        <f t="shared" si="507"/>
        <v>6.2192991880899995E-3</v>
      </c>
      <c r="Q406" s="1">
        <f>627.5095*('PNO-LCCSD_T Default'!Z396+'PNO-LCCSD_T Default'!AF396-'PNO-LCCSD_T Default'!H396)</f>
        <v>0.33751853477534305</v>
      </c>
      <c r="R406" s="1">
        <f t="shared" si="508"/>
        <v>5.729841817849135E-3</v>
      </c>
      <c r="S406" s="1">
        <f t="shared" si="509"/>
        <v>0.33776326346046348</v>
      </c>
      <c r="T406" s="1">
        <f t="shared" si="510"/>
        <v>5.9745705029695673E-3</v>
      </c>
      <c r="U406" s="1">
        <f t="shared" si="511"/>
        <v>0.32189124285816423</v>
      </c>
      <c r="V406" s="1">
        <f t="shared" si="512"/>
        <v>-9.8974500993296854E-3</v>
      </c>
      <c r="W406" s="1">
        <f t="shared" si="513"/>
        <v>0.33876093509869354</v>
      </c>
      <c r="X406" s="1">
        <f t="shared" si="514"/>
        <v>6.9722421411996249E-3</v>
      </c>
      <c r="Y406" s="21">
        <f t="shared" si="515"/>
        <v>0.33032608897842891</v>
      </c>
      <c r="Z406" s="27">
        <f t="shared" si="516"/>
        <v>-1.4626039790650025E-3</v>
      </c>
      <c r="AA406" s="1">
        <f t="shared" si="517"/>
        <v>0.33193600380318633</v>
      </c>
      <c r="AB406" s="1">
        <f t="shared" si="518"/>
        <v>1.4731084569241659E-4</v>
      </c>
      <c r="AC406" s="1">
        <f t="shared" si="519"/>
        <v>0.3376520319292346</v>
      </c>
      <c r="AD406" s="1">
        <f t="shared" si="520"/>
        <v>5.8633389717406836E-3</v>
      </c>
      <c r="AE406" s="1">
        <f t="shared" si="521"/>
        <v>0.33479401786621044</v>
      </c>
      <c r="AF406" s="1">
        <f t="shared" si="522"/>
        <v>3.0053249087165224E-3</v>
      </c>
      <c r="AG406" s="24">
        <f>627.5095*('PNO-LCCSD_T Tight'!J396+'PNO-LCCSD_T Tight'!P396-'PNO-LCCSD_T Tight'!D396)</f>
        <v>0.37381814583890649</v>
      </c>
      <c r="AH406" s="1">
        <f t="shared" si="523"/>
        <v>4.2029452881412577E-2</v>
      </c>
      <c r="AI406" s="1">
        <f>627.5095*('PNO-LCCSD_T Tight'!V396+'PNO-LCCSD_T Tight'!AB396-'PNO-LCCSD_T Tight'!D396)</f>
        <v>0.33726598417000309</v>
      </c>
      <c r="AJ406" s="1">
        <f t="shared" si="524"/>
        <v>5.4772912125091722E-3</v>
      </c>
      <c r="AK406" s="1">
        <f t="shared" si="525"/>
        <v>0.35554206500445479</v>
      </c>
      <c r="AL406" s="1">
        <f t="shared" si="526"/>
        <v>2.3753372046960874E-2</v>
      </c>
      <c r="AM406" s="1">
        <f>627.5095*('PNO-LCCSD_T Tight'!L396+'PNO-LCCSD_T Tight'!R396-'PNO-LCCSD_T Tight'!F396)</f>
        <v>0.34681329520991472</v>
      </c>
      <c r="AN406" s="1">
        <f t="shared" si="527"/>
        <v>1.5024602252420804E-2</v>
      </c>
      <c r="AO406" s="1">
        <f>627.5095*('PNO-LCCSD_T Tight'!X396+'PNO-LCCSD_T Tight'!AD396-'PNO-LCCSD_T Tight'!F396)</f>
        <v>0.33886450623166392</v>
      </c>
      <c r="AP406" s="1">
        <f t="shared" si="528"/>
        <v>7.0758132741700064E-3</v>
      </c>
      <c r="AQ406" s="1">
        <f t="shared" si="529"/>
        <v>0.34283890072078932</v>
      </c>
      <c r="AR406" s="1">
        <f t="shared" si="530"/>
        <v>1.1050207763295405E-2</v>
      </c>
      <c r="AS406" s="1" t="str">
        <f>IF((627.5095*('PNO-LCCSD_T Tight'!N396+'PNO-LCCSD_T Tight'!T396-'PNO-LCCSD_T Tight'!H396))&gt;$AS$1,(627.5095*('PNO-LCCSD_T Tight'!N396+'PNO-LCCSD_T Tight'!T396-'PNO-LCCSD_T Tight'!H396)), "")</f>
        <v/>
      </c>
      <c r="AT406" s="1" t="e">
        <f t="shared" si="582"/>
        <v>#VALUE!</v>
      </c>
      <c r="AU406" s="1" t="str">
        <f>IF((627.5095*('PNO-LCCSD_T Tight'!Z396+'PNO-LCCSD_T Tight'!AF396-'PNO-LCCSD_T Tight'!H396))&gt;$AS$1,(627.5095*('PNO-LCCSD_T Tight'!Z396+'PNO-LCCSD_T Tight'!AF396-'PNO-LCCSD_T Tight'!H396)),"")</f>
        <v/>
      </c>
      <c r="AV406" s="1" t="e">
        <f t="shared" si="583"/>
        <v>#VALUE!</v>
      </c>
      <c r="AW406" s="1"/>
      <c r="AX406" s="1">
        <f t="shared" si="584"/>
        <v>-0.33178869295749391</v>
      </c>
      <c r="AY406" s="1">
        <f t="shared" si="531"/>
        <v>0.32910798770033445</v>
      </c>
      <c r="AZ406" s="1">
        <f t="shared" si="532"/>
        <v>-2.6807052571594658E-3</v>
      </c>
      <c r="BA406" s="1">
        <f t="shared" si="533"/>
        <v>0.33991255219390187</v>
      </c>
      <c r="BB406" s="1">
        <f t="shared" si="534"/>
        <v>8.1238592364079598E-3</v>
      </c>
      <c r="BC406" s="21">
        <f t="shared" si="535"/>
        <v>0.33451026994711813</v>
      </c>
      <c r="BD406" s="1">
        <f t="shared" si="536"/>
        <v>2.7215769896242192E-3</v>
      </c>
      <c r="BE406" s="1"/>
      <c r="BF406" s="1"/>
      <c r="BG406" s="1"/>
      <c r="BH406" s="1"/>
      <c r="BI406" s="1"/>
      <c r="BJ406" s="1"/>
      <c r="BL406" s="1">
        <f t="shared" si="537"/>
        <v>0.32055563349391081</v>
      </c>
      <c r="BM406" s="1">
        <f t="shared" si="538"/>
        <v>-1.1233059463583106E-2</v>
      </c>
      <c r="BN406" s="1">
        <f t="shared" si="539"/>
        <v>0.33889565918623843</v>
      </c>
      <c r="BO406" s="1">
        <f t="shared" si="540"/>
        <v>7.1069662287445157E-3</v>
      </c>
      <c r="BP406" s="1">
        <f t="shared" si="541"/>
        <v>0.33008624958338262</v>
      </c>
      <c r="BQ406" s="1">
        <f t="shared" si="542"/>
        <v>-1.7024433741112954E-3</v>
      </c>
      <c r="BR406" s="1">
        <f t="shared" si="543"/>
        <v>0.33143583301637047</v>
      </c>
      <c r="BS406" s="1">
        <f t="shared" si="544"/>
        <v>-3.528599411234401E-4</v>
      </c>
      <c r="BT406" s="1">
        <f t="shared" si="545"/>
        <v>0.33804717552869723</v>
      </c>
      <c r="BU406" s="1">
        <f t="shared" si="546"/>
        <v>6.2584825712033165E-3</v>
      </c>
      <c r="BV406" s="1">
        <f t="shared" si="547"/>
        <v>0.33468277105835104</v>
      </c>
      <c r="BW406" s="1">
        <f t="shared" si="548"/>
        <v>2.8940781008571226E-3</v>
      </c>
      <c r="BX406" s="1">
        <f t="shared" si="549"/>
        <v>0.33293040556109271</v>
      </c>
      <c r="BY406" s="1">
        <f t="shared" si="550"/>
        <v>1.141712603598799E-3</v>
      </c>
      <c r="BZ406" s="1">
        <f t="shared" si="551"/>
        <v>0.33834994052445633</v>
      </c>
      <c r="CA406" s="1">
        <f t="shared" si="552"/>
        <v>6.5612475669624137E-3</v>
      </c>
      <c r="CB406" s="1">
        <f t="shared" si="553"/>
        <v>0.33559734882858872</v>
      </c>
      <c r="CC406" s="1">
        <f t="shared" si="554"/>
        <v>3.8086558710948015E-3</v>
      </c>
      <c r="CD406" s="1">
        <f t="shared" si="555"/>
        <v>0.33609765345501375</v>
      </c>
      <c r="CE406" s="1">
        <f t="shared" si="556"/>
        <v>4.3089604975198315E-3</v>
      </c>
      <c r="CF406" s="1">
        <f t="shared" si="557"/>
        <v>0.33835601508837032</v>
      </c>
      <c r="CG406" s="1">
        <f t="shared" si="558"/>
        <v>6.5673221308764074E-3</v>
      </c>
      <c r="CH406" s="1">
        <f t="shared" si="559"/>
        <v>0.33725910039174478</v>
      </c>
      <c r="CI406" s="1">
        <f t="shared" si="560"/>
        <v>5.470407434250868E-3</v>
      </c>
      <c r="CJ406" s="1">
        <f t="shared" si="585"/>
        <v>0.32809413161486994</v>
      </c>
      <c r="CK406" s="1">
        <f t="shared" si="560"/>
        <v>-3.6945613426239698E-3</v>
      </c>
      <c r="CL406" s="1">
        <f t="shared" si="586"/>
        <v>0.33994997531517135</v>
      </c>
      <c r="CM406" s="1">
        <f t="shared" si="560"/>
        <v>8.1612823576774352E-3</v>
      </c>
      <c r="CN406" s="1">
        <f t="shared" si="587"/>
        <v>0.33433101282727196</v>
      </c>
      <c r="CO406" s="1">
        <f t="shared" ref="CO406:CU469" si="591">CN406-$A406</f>
        <v>2.5423198697780425E-3</v>
      </c>
      <c r="CP406" s="1">
        <f t="shared" si="588"/>
        <v>0.33110274628966768</v>
      </c>
      <c r="CQ406" s="1">
        <f t="shared" si="591"/>
        <v>-6.8594666782623159E-4</v>
      </c>
      <c r="CR406" s="1">
        <f t="shared" si="589"/>
        <v>0.33996408988161764</v>
      </c>
      <c r="CS406" s="1">
        <f t="shared" si="591"/>
        <v>8.1753969241237234E-3</v>
      </c>
      <c r="CT406" s="1">
        <f t="shared" si="590"/>
        <v>0.33577034432399611</v>
      </c>
      <c r="CU406" s="1">
        <f t="shared" si="591"/>
        <v>3.9816513665021924E-3</v>
      </c>
    </row>
    <row r="407" spans="1:99" x14ac:dyDescent="0.2">
      <c r="A407" s="4">
        <f>'PNO-LCCSD_T Default'!A397</f>
        <v>1.7908396583260524</v>
      </c>
      <c r="B407" t="s">
        <v>393</v>
      </c>
      <c r="C407" s="1">
        <f>627.5095*('PNO-LCCSD_T Default'!P397+'PNO-LCCSD_T Default'!J397-'PNO-LCCSD_T Default'!D397)</f>
        <v>2.0271742094606955</v>
      </c>
      <c r="D407" s="1">
        <f t="shared" si="574"/>
        <v>0.23633455113464308</v>
      </c>
      <c r="E407" s="1">
        <f>627.5095*('PNO-LCCSD_T Default'!AB397+'PNO-LCCSD_T Default'!V397-'PNO-LCCSD_T Default'!D397)</f>
        <v>1.3704705126976116</v>
      </c>
      <c r="F407" s="1">
        <f t="shared" si="575"/>
        <v>-0.42036914562844085</v>
      </c>
      <c r="G407" s="1">
        <f t="shared" si="576"/>
        <v>1.6988223610791535</v>
      </c>
      <c r="H407" s="1">
        <f t="shared" si="577"/>
        <v>-9.2017297246898888E-2</v>
      </c>
      <c r="I407" s="1">
        <f>627.5095*('PNO-LCCSD_T Default'!R397+'PNO-LCCSD_T Default'!L397-'PNO-LCCSD_T Default'!F397)</f>
        <v>1.7567934049129408</v>
      </c>
      <c r="J407" s="1">
        <f t="shared" si="578"/>
        <v>-3.4046253413111627E-2</v>
      </c>
      <c r="K407" s="1">
        <f>627.5095*('PNO-LCCSD_T Default'!AD397+'PNO-LCCSD_T Default'!X397-'PNO-LCCSD_T Default'!F397)</f>
        <v>1.6324916293900682</v>
      </c>
      <c r="L407" s="1">
        <f t="shared" si="579"/>
        <v>-0.15834802893598421</v>
      </c>
      <c r="M407" s="1">
        <f t="shared" si="580"/>
        <v>1.6946425171515045</v>
      </c>
      <c r="N407" s="1">
        <f t="shared" si="581"/>
        <v>-9.6197141174547918E-2</v>
      </c>
      <c r="O407" s="1">
        <f>627.5095*('PNO-LCCSD_T Default'!N397+'PNO-LCCSD_T Default'!T397-'PNO-LCCSD_T Default'!H397)</f>
        <v>1.76859787517915</v>
      </c>
      <c r="P407" s="1">
        <f t="shared" ref="P407:P470" si="592">O407-$A407</f>
        <v>-2.2241783146902394E-2</v>
      </c>
      <c r="Q407" s="1">
        <f>627.5095*('PNO-LCCSD_T Default'!Z397+'PNO-LCCSD_T Default'!AF397-'PNO-LCCSD_T Default'!H397)</f>
        <v>1.7209510788567237</v>
      </c>
      <c r="R407" s="1">
        <f t="shared" ref="R407:R470" si="593">Q407-$A407</f>
        <v>-6.9888579469328693E-2</v>
      </c>
      <c r="S407" s="1">
        <f t="shared" ref="S407:S470" si="594">(O407+Q407)/2</f>
        <v>1.7447744770179368</v>
      </c>
      <c r="T407" s="1">
        <f t="shared" ref="T407:T470" si="595">S407-$A407</f>
        <v>-4.6065181308115655E-2</v>
      </c>
      <c r="U407" s="1">
        <f t="shared" ref="U407:U470" si="596">I407+(I407-C407)*$V$2</f>
        <v>1.5795224636670628</v>
      </c>
      <c r="V407" s="1">
        <f t="shared" ref="V407:V470" si="597">U407-$A407</f>
        <v>-0.21131719465898957</v>
      </c>
      <c r="W407" s="1">
        <f t="shared" ref="W407:W470" si="598">K407+(K407-E407)*$V$2</f>
        <v>1.8042816721782722</v>
      </c>
      <c r="X407" s="1">
        <f t="shared" ref="X407:X470" si="599">W407-$A407</f>
        <v>1.344201385221977E-2</v>
      </c>
      <c r="Y407" s="21">
        <f t="shared" ref="Y407:Y470" si="600">M407+(M407-G407)*$V$2</f>
        <v>1.6919020679226675</v>
      </c>
      <c r="Z407" s="27">
        <f t="shared" ref="Z407:Z470" si="601">Y407-$A407</f>
        <v>-9.8937590403384901E-2</v>
      </c>
      <c r="AA407" s="1">
        <f t="shared" ref="AA407:AA470" si="602">O407+(O407-I407)*$AB$2</f>
        <v>1.7809828931633696</v>
      </c>
      <c r="AB407" s="1">
        <f t="shared" ref="AB407:AB470" si="603">AA407-$A407</f>
        <v>-9.8567651626828567E-3</v>
      </c>
      <c r="AC407" s="1">
        <f t="shared" ref="AC407:AC470" si="604">Q407+(Q407-K407)*$AB$2</f>
        <v>1.8137609930512475</v>
      </c>
      <c r="AD407" s="1">
        <f t="shared" ref="AD407:AD470" si="605">AC407-$A407</f>
        <v>2.2921334725195086E-2</v>
      </c>
      <c r="AE407" s="1">
        <f t="shared" ref="AE407:AE470" si="606">S407+(S407-M407)*$AB$2</f>
        <v>1.7973719431073083</v>
      </c>
      <c r="AF407" s="1">
        <f t="shared" ref="AF407:AF470" si="607">AE407-$A407</f>
        <v>6.5322847812558926E-3</v>
      </c>
      <c r="AG407" s="24">
        <f>627.5095*('PNO-LCCSD_T Tight'!J397+'PNO-LCCSD_T Tight'!P397-'PNO-LCCSD_T Tight'!D397)</f>
        <v>2.2697195327520876</v>
      </c>
      <c r="AH407" s="1">
        <f t="shared" ref="AH407:AH470" si="608">AG407-$A407</f>
        <v>0.47887987442603519</v>
      </c>
      <c r="AI407" s="1">
        <f>627.5095*('PNO-LCCSD_T Tight'!V397+'PNO-LCCSD_T Tight'!AB397-'PNO-LCCSD_T Tight'!D397)</f>
        <v>1.4330862067794978</v>
      </c>
      <c r="AJ407" s="1">
        <f t="shared" ref="AJ407:AJ470" si="609">AI407-$A407</f>
        <v>-0.35775345154655458</v>
      </c>
      <c r="AK407" s="1">
        <f t="shared" ref="AK407:AK470" si="610">(AG407+AI407)/2</f>
        <v>1.8514028697657927</v>
      </c>
      <c r="AL407" s="1">
        <f t="shared" ref="AL407:AL470" si="611">AK407-$A407</f>
        <v>6.0563211439740305E-2</v>
      </c>
      <c r="AM407" s="1">
        <f>627.5095*('PNO-LCCSD_T Tight'!L397+'PNO-LCCSD_T Tight'!R397-'PNO-LCCSD_T Tight'!F397)</f>
        <v>1.8701595799126307</v>
      </c>
      <c r="AN407" s="1">
        <f t="shared" ref="AN407:AN470" si="612">AM407-$A407</f>
        <v>7.9319921586578301E-2</v>
      </c>
      <c r="AO407" s="1">
        <f>627.5095*('PNO-LCCSD_T Tight'!X397+'PNO-LCCSD_T Tight'!AD397-'PNO-LCCSD_T Tight'!F397)</f>
        <v>1.6600183878338415</v>
      </c>
      <c r="AP407" s="1">
        <f t="shared" ref="AP407:AP470" si="613">AO407-$A407</f>
        <v>-0.13082127049221093</v>
      </c>
      <c r="AQ407" s="1">
        <f t="shared" ref="AQ407:AQ470" si="614">(AM407+AO407)/2</f>
        <v>1.7650889838732362</v>
      </c>
      <c r="AR407" s="1">
        <f t="shared" ref="AR407:AR470" si="615">AQ407-$A407</f>
        <v>-2.5750674452816202E-2</v>
      </c>
      <c r="AS407" s="1">
        <f>IF((627.5095*('PNO-LCCSD_T Tight'!N397+'PNO-LCCSD_T Tight'!T397-'PNO-LCCSD_T Tight'!H397))&gt;$AS$1,(627.5095*('PNO-LCCSD_T Tight'!N397+'PNO-LCCSD_T Tight'!T397-'PNO-LCCSD_T Tight'!H397)), "")</f>
        <v>1.8174494897342539</v>
      </c>
      <c r="AT407" s="1">
        <f t="shared" si="582"/>
        <v>2.6609831408201501E-2</v>
      </c>
      <c r="AU407" s="1">
        <f>IF((627.5095*('PNO-LCCSD_T Tight'!Z397+'PNO-LCCSD_T Tight'!AF397-'PNO-LCCSD_T Tight'!H397))&gt;$AS$1,(627.5095*('PNO-LCCSD_T Tight'!Z397+'PNO-LCCSD_T Tight'!AF397-'PNO-LCCSD_T Tight'!H397)),"")</f>
        <v>1.7368584446736643</v>
      </c>
      <c r="AV407" s="1">
        <f t="shared" si="583"/>
        <v>-5.398121365238806E-2</v>
      </c>
      <c r="AW407" s="1">
        <f t="shared" ref="AW407:AW470" si="616">(AS407+AU407)/2</f>
        <v>1.7771539672039591</v>
      </c>
      <c r="AX407" s="1">
        <f t="shared" si="584"/>
        <v>-1.368569112209328E-2</v>
      </c>
      <c r="AY407" s="1">
        <f t="shared" ref="AY407:AY470" si="617">AM407+(AM407-AG407)*$V$2</f>
        <v>1.6081943526011666</v>
      </c>
      <c r="AZ407" s="1">
        <f t="shared" ref="AZ407:AZ470" si="618">AY407-$A407</f>
        <v>-0.1826453057248858</v>
      </c>
      <c r="BA407" s="1">
        <f t="shared" ref="BA407:BA470" si="619">AO407+(AO407-AI407)*$V$2</f>
        <v>1.8088029193458717</v>
      </c>
      <c r="BB407" s="1">
        <f t="shared" ref="BB407:BB470" si="620">BA407-$A407</f>
        <v>1.7963261019819265E-2</v>
      </c>
      <c r="BC407" s="21">
        <f t="shared" ref="BC407:BC470" si="621">AQ407+(AQ407-AK407)*$V$2</f>
        <v>1.7084986359735193</v>
      </c>
      <c r="BD407" s="1">
        <f t="shared" ref="BD407:BD470" si="622">BC407-$A407</f>
        <v>-8.2341022352533155E-2</v>
      </c>
      <c r="BE407" s="1">
        <f t="shared" ref="BE407:BE462" si="623">AS407+(AS407-AM407)*$AB$2</f>
        <v>1.7621471000389077</v>
      </c>
      <c r="BF407" s="1">
        <f t="shared" ref="BF407:BF462" si="624">BE407-$A407</f>
        <v>-2.8692558287144676E-2</v>
      </c>
      <c r="BG407" s="1">
        <f t="shared" ref="BG407:BG462" si="625">AU407+(AU407-AO407)*$AB$2</f>
        <v>1.817477520702331</v>
      </c>
      <c r="BH407" s="1">
        <f t="shared" ref="BH407:BH462" si="626">BG407-$A407</f>
        <v>2.6637862376278632E-2</v>
      </c>
      <c r="BI407" s="1">
        <f t="shared" ref="BI407:BI461" si="627">AW407+(AW407-AQ407)*$AB$2</f>
        <v>1.7898123103706192</v>
      </c>
      <c r="BJ407" s="1">
        <f t="shared" ref="BJ407:BJ462" si="628">BI407-$A407</f>
        <v>-1.0273479554332443E-3</v>
      </c>
      <c r="BL407" s="1">
        <f t="shared" ref="BL407:BL470" si="629">U407+$BL$1*(AG407-C407)</f>
        <v>1.6751875524546369</v>
      </c>
      <c r="BM407" s="1">
        <f t="shared" ref="BM407:BM470" si="630">BL407-$A407</f>
        <v>-0.1156521058714155</v>
      </c>
      <c r="BN407" s="1">
        <f t="shared" ref="BN407:BN470" si="631">W407+$BN$1*(AI407-E407)</f>
        <v>1.8085775225034177</v>
      </c>
      <c r="BO407" s="1">
        <f t="shared" ref="BO407:BO470" si="632">BN407-$A407</f>
        <v>1.7737864177365337E-2</v>
      </c>
      <c r="BP407" s="1">
        <f t="shared" ref="BP407:BP470" si="633">Y407+$BP$1*(AK407-G407)</f>
        <v>1.7433523918563747</v>
      </c>
      <c r="BQ407" s="1">
        <f t="shared" ref="BQ407:BQ470" si="634">BP407-$A407</f>
        <v>-4.7487266469677714E-2</v>
      </c>
      <c r="BR407" s="1">
        <f t="shared" ref="BR407:BR470" si="635">AA407+$BR$1*(AG407-C407)</f>
        <v>1.8168084002392622</v>
      </c>
      <c r="BS407" s="1">
        <f t="shared" ref="BS407:BS470" si="636">BR407-$A407</f>
        <v>2.5968741913209747E-2</v>
      </c>
      <c r="BT407" s="1">
        <f t="shared" ref="BT407:BT470" si="637">AC407+$BT$1*(AI407-E407)</f>
        <v>1.8263606535215049</v>
      </c>
      <c r="BU407" s="1">
        <f t="shared" ref="BU407:BU470" si="638">BT407-$A407</f>
        <v>3.5520995195452487E-2</v>
      </c>
      <c r="BV407" s="1">
        <f t="shared" ref="BV407:BV470" si="639">AE407+(AK407-G407)*$BV$1</f>
        <v>1.8212365976185165</v>
      </c>
      <c r="BW407" s="1">
        <f t="shared" ref="BW407:BW470" si="640">BV407-$A407</f>
        <v>3.039693929246412E-2</v>
      </c>
      <c r="BX407" s="1">
        <f t="shared" ref="BX407:BX470" si="641">AA407+$BX$1*(AM407-I407)</f>
        <v>1.8183367022204289</v>
      </c>
      <c r="BY407" s="1">
        <f t="shared" ref="BY407:BY470" si="642">BX407-$A407</f>
        <v>2.7497043894376461E-2</v>
      </c>
      <c r="BZ407" s="1">
        <f t="shared" ref="BZ407:BZ470" si="643">AC407+$BZ$1*(AO407-K407)</f>
        <v>1.8268013261838889</v>
      </c>
      <c r="CA407" s="1">
        <f t="shared" ref="CA407:CA470" si="644">BZ407-$A407</f>
        <v>3.5961667857836499E-2</v>
      </c>
      <c r="CB407" s="1">
        <f t="shared" ref="CB407:CB470" si="645">AE407+(AQ407-M407)*$CB$1</f>
        <v>1.8225734289469673</v>
      </c>
      <c r="CC407" s="1">
        <f t="shared" ref="CC407:CC470" si="646">CB407-$A407</f>
        <v>3.173377062091487E-2</v>
      </c>
      <c r="CD407" s="1">
        <f t="shared" ref="CD407:CD470" si="647">AA407+(AM407-I407)*$CD$1+(AG407-C407)*$CD$2</f>
        <v>1.8202874644394413</v>
      </c>
      <c r="CE407" s="1">
        <f t="shared" ref="CE407:CE470" si="648">CD407-$A407</f>
        <v>2.944780611338893E-2</v>
      </c>
      <c r="CF407" s="1">
        <f t="shared" ref="CF407:CF470" si="649">AC407+(AO407-K407)*$CF$1+(AI407-E407)*$CF$2</f>
        <v>1.8267762403959877</v>
      </c>
      <c r="CG407" s="1">
        <f t="shared" ref="CG407:CG470" si="650">CF407-$A407</f>
        <v>3.593658206993533E-2</v>
      </c>
      <c r="CH407" s="1">
        <f t="shared" ref="CH407:CH470" si="651">AE407+(AQ407-M407)*$CH$1+(AK407-G407)*$CH$2</f>
        <v>1.8234219064980206</v>
      </c>
      <c r="CI407" s="1">
        <f t="shared" ref="CI407:CO470" si="652">CH407-$A407</f>
        <v>3.2582248171968198E-2</v>
      </c>
      <c r="CJ407" s="1">
        <f t="shared" si="585"/>
        <v>1.6808133645889998</v>
      </c>
      <c r="CK407" s="1">
        <f t="shared" si="652"/>
        <v>-0.11002629373705264</v>
      </c>
      <c r="CL407" s="1">
        <f t="shared" si="586"/>
        <v>1.8099962035655168</v>
      </c>
      <c r="CM407" s="1">
        <f t="shared" si="652"/>
        <v>1.9156545239464418E-2</v>
      </c>
      <c r="CN407" s="1">
        <f t="shared" si="587"/>
        <v>1.7469528560641274</v>
      </c>
      <c r="CO407" s="1">
        <f t="shared" si="652"/>
        <v>-4.3886802261924984E-2</v>
      </c>
      <c r="CP407" s="1">
        <f t="shared" si="588"/>
        <v>1.6831256677043889</v>
      </c>
      <c r="CQ407" s="1">
        <f t="shared" si="591"/>
        <v>-0.10771399062166354</v>
      </c>
      <c r="CR407" s="1">
        <f t="shared" si="589"/>
        <v>1.8097658944708397</v>
      </c>
      <c r="CS407" s="1">
        <f t="shared" si="591"/>
        <v>1.8926236144787278E-2</v>
      </c>
      <c r="CT407" s="1">
        <f t="shared" si="590"/>
        <v>1.7480287276206703</v>
      </c>
      <c r="CU407" s="1">
        <f t="shared" si="591"/>
        <v>-4.2810930705382111E-2</v>
      </c>
    </row>
    <row r="408" spans="1:99" x14ac:dyDescent="0.2">
      <c r="A408" s="4">
        <f>'PNO-LCCSD_T Default'!A398</f>
        <v>2.5804318722277095</v>
      </c>
      <c r="B408" t="s">
        <v>394</v>
      </c>
      <c r="C408" s="1">
        <f>627.5095*('PNO-LCCSD_T Default'!P398+'PNO-LCCSD_T Default'!J398-'PNO-LCCSD_T Default'!D398)</f>
        <v>2.6446086993161537</v>
      </c>
      <c r="D408" s="1">
        <f t="shared" si="574"/>
        <v>6.4176827088444188E-2</v>
      </c>
      <c r="E408" s="1">
        <f>627.5095*('PNO-LCCSD_T Default'!AB398+'PNO-LCCSD_T Default'!V398-'PNO-LCCSD_T Default'!D398)</f>
        <v>2.201247370992804</v>
      </c>
      <c r="F408" s="1">
        <f t="shared" si="575"/>
        <v>-0.37918450123490555</v>
      </c>
      <c r="G408" s="1">
        <f t="shared" si="576"/>
        <v>2.4229280351544791</v>
      </c>
      <c r="H408" s="1">
        <f t="shared" si="577"/>
        <v>-0.15750383707323046</v>
      </c>
      <c r="I408" s="1">
        <f>627.5095*('PNO-LCCSD_T Default'!R398+'PNO-LCCSD_T Default'!L398-'PNO-LCCSD_T Default'!F398)</f>
        <v>2.5097658980482307</v>
      </c>
      <c r="J408" s="1">
        <f t="shared" si="578"/>
        <v>-7.0665974179478841E-2</v>
      </c>
      <c r="K408" s="1">
        <f>627.5095*('PNO-LCCSD_T Default'!AD398+'PNO-LCCSD_T Default'!X398-'PNO-LCCSD_T Default'!F398)</f>
        <v>2.4617473142690138</v>
      </c>
      <c r="L408" s="1">
        <f t="shared" si="579"/>
        <v>-0.1186845579586957</v>
      </c>
      <c r="M408" s="1">
        <f t="shared" si="580"/>
        <v>2.4857566061586223</v>
      </c>
      <c r="N408" s="1">
        <f t="shared" si="581"/>
        <v>-9.4675266069087272E-2</v>
      </c>
      <c r="O408" s="1">
        <f>627.5095*('PNO-LCCSD_T Default'!N398+'PNO-LCCSD_T Default'!T398-'PNO-LCCSD_T Default'!H398)</f>
        <v>2.5314109735579859</v>
      </c>
      <c r="P408" s="1">
        <f t="shared" si="592"/>
        <v>-4.9020898669723589E-2</v>
      </c>
      <c r="Q408" s="1">
        <f>627.5095*('PNO-LCCSD_T Default'!Z398+'PNO-LCCSD_T Default'!AF398-'PNO-LCCSD_T Default'!H398)</f>
        <v>2.5202036539148551</v>
      </c>
      <c r="R408" s="1">
        <f t="shared" si="593"/>
        <v>-6.0228218312854409E-2</v>
      </c>
      <c r="S408" s="1">
        <f t="shared" si="594"/>
        <v>2.5258073137364203</v>
      </c>
      <c r="T408" s="1">
        <f t="shared" si="595"/>
        <v>-5.4624558491289221E-2</v>
      </c>
      <c r="U408" s="1">
        <f t="shared" si="596"/>
        <v>2.4213583265825807</v>
      </c>
      <c r="V408" s="1">
        <f t="shared" si="597"/>
        <v>-0.15907354564512888</v>
      </c>
      <c r="W408" s="1">
        <f t="shared" si="598"/>
        <v>2.6325400235233256</v>
      </c>
      <c r="X408" s="1">
        <f t="shared" si="599"/>
        <v>5.2108151295616079E-2</v>
      </c>
      <c r="Y408" s="21">
        <f t="shared" si="600"/>
        <v>2.5269491750529531</v>
      </c>
      <c r="Z408" s="27">
        <f t="shared" si="601"/>
        <v>-5.34826971747564E-2</v>
      </c>
      <c r="AA408" s="1">
        <f t="shared" si="602"/>
        <v>2.5541205609780571</v>
      </c>
      <c r="AB408" s="1">
        <f t="shared" si="603"/>
        <v>-2.6311311249652469E-2</v>
      </c>
      <c r="AC408" s="1">
        <f t="shared" si="604"/>
        <v>2.581534895510492</v>
      </c>
      <c r="AD408" s="1">
        <f t="shared" si="605"/>
        <v>1.1030232827824449E-3</v>
      </c>
      <c r="AE408" s="1">
        <f t="shared" si="606"/>
        <v>2.5678277282442741</v>
      </c>
      <c r="AF408" s="1">
        <f t="shared" si="607"/>
        <v>-1.2604143983435456E-2</v>
      </c>
      <c r="AG408" s="24">
        <f>627.5095*('PNO-LCCSD_T Tight'!J398+'PNO-LCCSD_T Tight'!P398-'PNO-LCCSD_T Tight'!D398)</f>
        <v>3.0098002272765343</v>
      </c>
      <c r="AH408" s="1">
        <f t="shared" si="608"/>
        <v>0.42936835504882476</v>
      </c>
      <c r="AI408" s="1">
        <f>627.5095*('PNO-LCCSD_T Tight'!V398+'PNO-LCCSD_T Tight'!AB398-'PNO-LCCSD_T Tight'!D398)</f>
        <v>2.3017742635785803</v>
      </c>
      <c r="AJ408" s="1">
        <f t="shared" si="609"/>
        <v>-0.27865760864912925</v>
      </c>
      <c r="AK408" s="1">
        <f t="shared" si="610"/>
        <v>2.6557872454275575</v>
      </c>
      <c r="AL408" s="1">
        <f t="shared" si="611"/>
        <v>7.5355373199847975E-2</v>
      </c>
      <c r="AM408" s="1">
        <f>627.5095*('PNO-LCCSD_T Tight'!L398+'PNO-LCCSD_T Tight'!R398-'PNO-LCCSD_T Tight'!F398)</f>
        <v>2.6525619178396886</v>
      </c>
      <c r="AN408" s="1">
        <f t="shared" si="612"/>
        <v>7.213004561197911E-2</v>
      </c>
      <c r="AO408" s="1">
        <f>627.5095*('PNO-LCCSD_T Tight'!X398+'PNO-LCCSD_T Tight'!AD398-'PNO-LCCSD_T Tight'!F398)</f>
        <v>2.4786612818921716</v>
      </c>
      <c r="AP408" s="1">
        <f t="shared" si="613"/>
        <v>-0.10177059033553792</v>
      </c>
      <c r="AQ408" s="1">
        <f t="shared" si="614"/>
        <v>2.5656115998659299</v>
      </c>
      <c r="AR408" s="1">
        <f t="shared" si="615"/>
        <v>-1.4820272361779629E-2</v>
      </c>
      <c r="AS408" s="1">
        <f>IF((627.5095*('PNO-LCCSD_T Tight'!N398+'PNO-LCCSD_T Tight'!T398-'PNO-LCCSD_T Tight'!H398))&gt;$AS$1,(627.5095*('PNO-LCCSD_T Tight'!N398+'PNO-LCCSD_T Tight'!T398-'PNO-LCCSD_T Tight'!H398)), "")</f>
        <v>2.6017359632230681</v>
      </c>
      <c r="AT408" s="1">
        <f t="shared" si="582"/>
        <v>2.1304090995358571E-2</v>
      </c>
      <c r="AU408" s="1">
        <f>IF((627.5095*('PNO-LCCSD_T Tight'!Z398+'PNO-LCCSD_T Tight'!AF398-'PNO-LCCSD_T Tight'!H398))&gt;$AS$1,(627.5095*('PNO-LCCSD_T Tight'!Z398+'PNO-LCCSD_T Tight'!AF398-'PNO-LCCSD_T Tight'!H398)),"")</f>
        <v>2.5362302465243669</v>
      </c>
      <c r="AV408" s="1">
        <f t="shared" si="583"/>
        <v>-4.4201625703342629E-2</v>
      </c>
      <c r="AW408" s="1">
        <f t="shared" si="616"/>
        <v>2.5689831048737175</v>
      </c>
      <c r="AX408" s="1">
        <f t="shared" si="584"/>
        <v>-1.1448767353992029E-2</v>
      </c>
      <c r="AY408" s="1">
        <f t="shared" si="617"/>
        <v>2.4183442134102648</v>
      </c>
      <c r="AZ408" s="1">
        <f t="shared" si="618"/>
        <v>-0.16208765881744469</v>
      </c>
      <c r="BA408" s="1">
        <f t="shared" si="619"/>
        <v>2.5946344859924979</v>
      </c>
      <c r="BB408" s="1">
        <f t="shared" si="620"/>
        <v>1.4202613764788374E-2</v>
      </c>
      <c r="BC408" s="21">
        <f t="shared" si="621"/>
        <v>2.5064893497013809</v>
      </c>
      <c r="BD408" s="1">
        <f t="shared" si="622"/>
        <v>-7.3942522526328602E-2</v>
      </c>
      <c r="BE408" s="1">
        <f t="shared" si="623"/>
        <v>2.5484103714941546</v>
      </c>
      <c r="BF408" s="1">
        <f t="shared" si="624"/>
        <v>-3.202150073355492E-2</v>
      </c>
      <c r="BG408" s="1">
        <f t="shared" si="625"/>
        <v>2.5966304717122441</v>
      </c>
      <c r="BH408" s="1">
        <f t="shared" si="626"/>
        <v>1.6198599484534615E-2</v>
      </c>
      <c r="BI408" s="1">
        <f t="shared" si="627"/>
        <v>2.5725204216031994</v>
      </c>
      <c r="BJ408" s="1">
        <f t="shared" si="628"/>
        <v>-7.9114506245101524E-3</v>
      </c>
      <c r="BL408" s="1">
        <f t="shared" si="629"/>
        <v>2.5653977146553317</v>
      </c>
      <c r="BM408" s="1">
        <f t="shared" si="630"/>
        <v>-1.5034157572377804E-2</v>
      </c>
      <c r="BN408" s="1">
        <f t="shared" si="631"/>
        <v>2.6394368325507194</v>
      </c>
      <c r="BO408" s="1">
        <f t="shared" si="632"/>
        <v>5.9004960323009836E-2</v>
      </c>
      <c r="BP408" s="1">
        <f t="shared" si="633"/>
        <v>2.6054695699751012</v>
      </c>
      <c r="BQ408" s="1">
        <f t="shared" si="634"/>
        <v>2.5037697747391618E-2</v>
      </c>
      <c r="BR408" s="1">
        <f t="shared" si="635"/>
        <v>2.6080617027467756</v>
      </c>
      <c r="BS408" s="1">
        <f t="shared" si="636"/>
        <v>2.762983051906609E-2</v>
      </c>
      <c r="BT408" s="1">
        <f t="shared" si="637"/>
        <v>2.6017631263603231</v>
      </c>
      <c r="BU408" s="1">
        <f t="shared" si="638"/>
        <v>2.1331254132613608E-2</v>
      </c>
      <c r="BV408" s="1">
        <f t="shared" si="639"/>
        <v>2.6042485309454415</v>
      </c>
      <c r="BW408" s="1">
        <f t="shared" si="640"/>
        <v>2.3816658717731976E-2</v>
      </c>
      <c r="BX408" s="1">
        <f t="shared" si="641"/>
        <v>2.6011714141749014</v>
      </c>
      <c r="BY408" s="1">
        <f t="shared" si="642"/>
        <v>2.0739541947191853E-2</v>
      </c>
      <c r="BZ408" s="1">
        <f t="shared" si="643"/>
        <v>2.5895475996889088</v>
      </c>
      <c r="CA408" s="1">
        <f t="shared" si="644"/>
        <v>9.1157274611992634E-3</v>
      </c>
      <c r="CB408" s="1">
        <f t="shared" si="645"/>
        <v>2.5963950160983282</v>
      </c>
      <c r="CC408" s="1">
        <f t="shared" si="646"/>
        <v>1.5963143870618701E-2</v>
      </c>
      <c r="CD408" s="1">
        <f t="shared" si="647"/>
        <v>2.5847395344883393</v>
      </c>
      <c r="CE408" s="1">
        <f t="shared" si="648"/>
        <v>4.3076622606297299E-3</v>
      </c>
      <c r="CF408" s="1">
        <f t="shared" si="649"/>
        <v>2.5892004554834975</v>
      </c>
      <c r="CG408" s="1">
        <f t="shared" si="650"/>
        <v>8.7685832557879984E-3</v>
      </c>
      <c r="CH408" s="1">
        <f t="shared" si="651"/>
        <v>2.5797926003720559</v>
      </c>
      <c r="CI408" s="1">
        <f t="shared" si="652"/>
        <v>-6.3927185565360034E-4</v>
      </c>
      <c r="CJ408" s="1">
        <f t="shared" si="585"/>
        <v>2.5276839755088698</v>
      </c>
      <c r="CK408" s="1">
        <f t="shared" si="652"/>
        <v>-5.2747896718839726E-2</v>
      </c>
      <c r="CL408" s="1">
        <f t="shared" si="586"/>
        <v>2.5965502541769996</v>
      </c>
      <c r="CM408" s="1">
        <f t="shared" si="652"/>
        <v>1.611838194929005E-2</v>
      </c>
      <c r="CN408" s="1">
        <f t="shared" si="587"/>
        <v>2.5651758713222796</v>
      </c>
      <c r="CO408" s="1">
        <f t="shared" si="652"/>
        <v>-1.525600090542989E-2</v>
      </c>
      <c r="CP408" s="1">
        <f t="shared" si="588"/>
        <v>2.5127276885033338</v>
      </c>
      <c r="CQ408" s="1">
        <f t="shared" si="591"/>
        <v>-6.7704183724375699E-2</v>
      </c>
      <c r="CR408" s="1">
        <f t="shared" si="589"/>
        <v>2.5952261913369132</v>
      </c>
      <c r="CS408" s="1">
        <f t="shared" si="591"/>
        <v>1.4794319109203702E-2</v>
      </c>
      <c r="CT408" s="1">
        <f t="shared" si="590"/>
        <v>2.5512989103029313</v>
      </c>
      <c r="CU408" s="1">
        <f t="shared" si="591"/>
        <v>-2.9132961924778211E-2</v>
      </c>
    </row>
    <row r="409" spans="1:99" x14ac:dyDescent="0.2">
      <c r="A409" s="4">
        <f>'PNO-LCCSD_T Default'!A399</f>
        <v>2.8096868990195727</v>
      </c>
      <c r="B409" t="s">
        <v>395</v>
      </c>
      <c r="C409" s="1">
        <f>627.5095*('PNO-LCCSD_T Default'!P399+'PNO-LCCSD_T Default'!J399-'PNO-LCCSD_T Default'!D399)</f>
        <v>2.8675782915280634</v>
      </c>
      <c r="D409" s="1">
        <f t="shared" si="574"/>
        <v>5.7891392508490735E-2</v>
      </c>
      <c r="E409" s="1">
        <f>627.5095*('PNO-LCCSD_T Default'!AB399+'PNO-LCCSD_T Default'!V399-'PNO-LCCSD_T Default'!D399)</f>
        <v>2.4738665690354642</v>
      </c>
      <c r="F409" s="1">
        <f t="shared" si="575"/>
        <v>-0.33582032998410849</v>
      </c>
      <c r="G409" s="1">
        <f t="shared" si="576"/>
        <v>2.6707224302817636</v>
      </c>
      <c r="H409" s="1">
        <f t="shared" si="577"/>
        <v>-0.1389644687378091</v>
      </c>
      <c r="I409" s="1">
        <f>627.5095*('PNO-LCCSD_T Default'!R399+'PNO-LCCSD_T Default'!L399-'PNO-LCCSD_T Default'!F399)</f>
        <v>2.7603922780909773</v>
      </c>
      <c r="J409" s="1">
        <f t="shared" si="578"/>
        <v>-4.9294620928595378E-2</v>
      </c>
      <c r="K409" s="1">
        <f>627.5095*('PNO-LCCSD_T Default'!AD399+'PNO-LCCSD_T Default'!X399-'PNO-LCCSD_T Default'!F399)</f>
        <v>2.7143625279344783</v>
      </c>
      <c r="L409" s="1">
        <f t="shared" si="579"/>
        <v>-9.5324371085094395E-2</v>
      </c>
      <c r="M409" s="1">
        <f t="shared" si="580"/>
        <v>2.7373774030127276</v>
      </c>
      <c r="N409" s="1">
        <f t="shared" si="581"/>
        <v>-7.2309496006845109E-2</v>
      </c>
      <c r="O409" s="1">
        <f>627.5095*('PNO-LCCSD_T Default'!N399+'PNO-LCCSD_T Default'!T399-'PNO-LCCSD_T Default'!H399)</f>
        <v>2.7743199010153541</v>
      </c>
      <c r="P409" s="1">
        <f t="shared" si="592"/>
        <v>-3.5366998004218608E-2</v>
      </c>
      <c r="Q409" s="1">
        <f>627.5095*('PNO-LCCSD_T Default'!Z399+'PNO-LCCSD_T Default'!AF399-'PNO-LCCSD_T Default'!H399)</f>
        <v>2.7650829611958216</v>
      </c>
      <c r="R409" s="1">
        <f t="shared" si="593"/>
        <v>-4.460393782375105E-2</v>
      </c>
      <c r="S409" s="1">
        <f t="shared" si="594"/>
        <v>2.7697014311055881</v>
      </c>
      <c r="T409" s="1">
        <f t="shared" si="595"/>
        <v>-3.9985467913984607E-2</v>
      </c>
      <c r="U409" s="1">
        <f t="shared" si="596"/>
        <v>2.6901174465541491</v>
      </c>
      <c r="V409" s="1">
        <f t="shared" si="597"/>
        <v>-0.11956945246542361</v>
      </c>
      <c r="W409" s="1">
        <f t="shared" si="598"/>
        <v>2.8720399380271329</v>
      </c>
      <c r="X409" s="1">
        <f t="shared" si="599"/>
        <v>6.2353039007560174E-2</v>
      </c>
      <c r="Y409" s="21">
        <f t="shared" si="600"/>
        <v>2.7810786922906408</v>
      </c>
      <c r="Z409" s="27">
        <f t="shared" si="601"/>
        <v>-2.860820672893194E-2</v>
      </c>
      <c r="AA409" s="1">
        <f t="shared" si="602"/>
        <v>2.7889324890015854</v>
      </c>
      <c r="AB409" s="1">
        <f t="shared" si="603"/>
        <v>-2.0754410017987279E-2</v>
      </c>
      <c r="AC409" s="1">
        <f t="shared" si="604"/>
        <v>2.8182978419946081</v>
      </c>
      <c r="AD409" s="1">
        <f t="shared" si="605"/>
        <v>8.6109429750353961E-3</v>
      </c>
      <c r="AE409" s="1">
        <f t="shared" si="606"/>
        <v>2.8036151654980976</v>
      </c>
      <c r="AF409" s="1">
        <f t="shared" si="607"/>
        <v>-6.0717335214750534E-3</v>
      </c>
      <c r="AG409" s="24">
        <f>627.5095*('PNO-LCCSD_T Tight'!J399+'PNO-LCCSD_T Tight'!P399-'PNO-LCCSD_T Tight'!D399)</f>
        <v>3.0459917994113703</v>
      </c>
      <c r="AH409" s="1">
        <f t="shared" si="608"/>
        <v>0.23630490039179763</v>
      </c>
      <c r="AI409" s="1">
        <f>627.5095*('PNO-LCCSD_T Tight'!V399+'PNO-LCCSD_T Tight'!AB399-'PNO-LCCSD_T Tight'!D399)</f>
        <v>2.547417765762642</v>
      </c>
      <c r="AJ409" s="1">
        <f t="shared" si="609"/>
        <v>-0.26226913325693069</v>
      </c>
      <c r="AK409" s="1">
        <f t="shared" si="610"/>
        <v>2.7967047825870059</v>
      </c>
      <c r="AL409" s="1">
        <f t="shared" si="611"/>
        <v>-1.2982116432566748E-2</v>
      </c>
      <c r="AM409" s="1">
        <f>627.5095*('PNO-LCCSD_T Tight'!L399+'PNO-LCCSD_T Tight'!R399-'PNO-LCCSD_T Tight'!F399)</f>
        <v>2.8217588473583728</v>
      </c>
      <c r="AN409" s="1">
        <f t="shared" si="612"/>
        <v>1.2071948338800098E-2</v>
      </c>
      <c r="AO409" s="1">
        <f>627.5095*('PNO-LCCSD_T Tight'!X399+'PNO-LCCSD_T Tight'!AD399-'PNO-LCCSD_T Tight'!F399)</f>
        <v>2.7226924504596672</v>
      </c>
      <c r="AP409" s="1">
        <f t="shared" si="613"/>
        <v>-8.6994448559905457E-2</v>
      </c>
      <c r="AQ409" s="1">
        <f t="shared" si="614"/>
        <v>2.77222564890902</v>
      </c>
      <c r="AR409" s="1">
        <f t="shared" si="615"/>
        <v>-3.746125011055268E-2</v>
      </c>
      <c r="AS409" s="1">
        <f>IF((627.5095*('PNO-LCCSD_T Tight'!N399+'PNO-LCCSD_T Tight'!T399-'PNO-LCCSD_T Tight'!H399))&gt;$AS$1,(627.5095*('PNO-LCCSD_T Tight'!N399+'PNO-LCCSD_T Tight'!T399-'PNO-LCCSD_T Tight'!H399)), "")</f>
        <v>2.8098181134470259</v>
      </c>
      <c r="AT409" s="1">
        <f t="shared" si="582"/>
        <v>1.3121442745323009E-4</v>
      </c>
      <c r="AU409" s="1">
        <f>IF((627.5095*('PNO-LCCSD_T Tight'!Z399+'PNO-LCCSD_T Tight'!AF399-'PNO-LCCSD_T Tight'!H399))&gt;$AS$1,(627.5095*('PNO-LCCSD_T Tight'!Z399+'PNO-LCCSD_T Tight'!AF399-'PNO-LCCSD_T Tight'!H399)),"")</f>
        <v>2.7819441414603419</v>
      </c>
      <c r="AV409" s="1">
        <f t="shared" si="583"/>
        <v>-2.7742757559230835E-2</v>
      </c>
      <c r="AW409" s="1">
        <f t="shared" si="616"/>
        <v>2.7958811274536837</v>
      </c>
      <c r="AX409" s="1">
        <f t="shared" si="584"/>
        <v>-1.3805771565889025E-2</v>
      </c>
      <c r="AY409" s="1">
        <f t="shared" si="617"/>
        <v>2.6747440230802089</v>
      </c>
      <c r="AZ409" s="1">
        <f t="shared" si="618"/>
        <v>-0.13494287593936383</v>
      </c>
      <c r="BA409" s="1">
        <f t="shared" si="619"/>
        <v>2.8376085532680246</v>
      </c>
      <c r="BB409" s="1">
        <f t="shared" si="620"/>
        <v>2.7921654248451944E-2</v>
      </c>
      <c r="BC409" s="21">
        <f t="shared" si="621"/>
        <v>2.756176288174117</v>
      </c>
      <c r="BD409" s="1">
        <f t="shared" si="622"/>
        <v>-5.3510610845455719E-2</v>
      </c>
      <c r="BE409" s="1">
        <f t="shared" si="623"/>
        <v>2.7972901303269242</v>
      </c>
      <c r="BF409" s="1">
        <f t="shared" si="624"/>
        <v>-1.2396768692648497E-2</v>
      </c>
      <c r="BG409" s="1">
        <f t="shared" si="625"/>
        <v>2.8441098500512134</v>
      </c>
      <c r="BH409" s="1">
        <f t="shared" si="626"/>
        <v>3.4422951031640725E-2</v>
      </c>
      <c r="BI409" s="1">
        <f t="shared" si="627"/>
        <v>2.8206999901890684</v>
      </c>
      <c r="BJ409" s="1">
        <f t="shared" si="628"/>
        <v>1.101309116949567E-2</v>
      </c>
      <c r="BL409" s="1">
        <f t="shared" si="629"/>
        <v>2.7604875688922896</v>
      </c>
      <c r="BM409" s="1">
        <f t="shared" si="630"/>
        <v>-4.9199330127283059E-2</v>
      </c>
      <c r="BN409" s="1">
        <f t="shared" si="631"/>
        <v>2.8770860360862249</v>
      </c>
      <c r="BO409" s="1">
        <f t="shared" si="632"/>
        <v>6.7399137066652237E-2</v>
      </c>
      <c r="BP409" s="1">
        <f t="shared" si="633"/>
        <v>2.8235600871413236</v>
      </c>
      <c r="BQ409" s="1">
        <f t="shared" si="634"/>
        <v>1.3873188121750868E-2</v>
      </c>
      <c r="BR409" s="1">
        <f t="shared" si="635"/>
        <v>2.815285313712327</v>
      </c>
      <c r="BS409" s="1">
        <f t="shared" si="636"/>
        <v>5.5984146927543499E-3</v>
      </c>
      <c r="BT409" s="1">
        <f t="shared" si="637"/>
        <v>2.8330979670995315</v>
      </c>
      <c r="BU409" s="1">
        <f t="shared" si="638"/>
        <v>2.3411068079958852E-2</v>
      </c>
      <c r="BV409" s="1">
        <f t="shared" si="639"/>
        <v>2.8233196830551113</v>
      </c>
      <c r="BW409" s="1">
        <f t="shared" si="640"/>
        <v>1.3632784035538581E-2</v>
      </c>
      <c r="BX409" s="1">
        <f t="shared" si="641"/>
        <v>2.8091525864945752</v>
      </c>
      <c r="BY409" s="1">
        <f t="shared" si="642"/>
        <v>-5.3431252499747117E-4</v>
      </c>
      <c r="BZ409" s="1">
        <f t="shared" si="643"/>
        <v>2.8222440009627787</v>
      </c>
      <c r="CA409" s="1">
        <f t="shared" si="644"/>
        <v>1.2557101943206028E-2</v>
      </c>
      <c r="CB409" s="1">
        <f t="shared" si="645"/>
        <v>2.8160817605788901</v>
      </c>
      <c r="CC409" s="1">
        <f t="shared" si="646"/>
        <v>6.3948615593174551E-3</v>
      </c>
      <c r="CD409" s="1">
        <f t="shared" si="647"/>
        <v>2.7952949872624537</v>
      </c>
      <c r="CE409" s="1">
        <f t="shared" si="648"/>
        <v>-1.4391911757118958E-2</v>
      </c>
      <c r="CF409" s="1">
        <f t="shared" si="649"/>
        <v>2.8219445038309168</v>
      </c>
      <c r="CG409" s="1">
        <f t="shared" si="650"/>
        <v>1.2257604811344081E-2</v>
      </c>
      <c r="CH409" s="1">
        <f t="shared" si="651"/>
        <v>2.8016925086847846</v>
      </c>
      <c r="CI409" s="1">
        <f t="shared" si="652"/>
        <v>-7.994390334788104E-3</v>
      </c>
      <c r="CJ409" s="1">
        <f t="shared" si="585"/>
        <v>2.7281617204076638</v>
      </c>
      <c r="CK409" s="1">
        <f t="shared" si="652"/>
        <v>-8.1525178611908888E-2</v>
      </c>
      <c r="CL409" s="1">
        <f t="shared" si="586"/>
        <v>2.8390102383196312</v>
      </c>
      <c r="CM409" s="1">
        <f t="shared" si="652"/>
        <v>2.9323339300058482E-2</v>
      </c>
      <c r="CN409" s="1">
        <f t="shared" si="587"/>
        <v>2.7879270874392299</v>
      </c>
      <c r="CO409" s="1">
        <f t="shared" si="652"/>
        <v>-2.1759811580342792E-2</v>
      </c>
      <c r="CP409" s="1">
        <f t="shared" si="588"/>
        <v>2.7153053081248135</v>
      </c>
      <c r="CQ409" s="1">
        <f t="shared" si="591"/>
        <v>-9.4381590894759171E-2</v>
      </c>
      <c r="CR409" s="1">
        <f t="shared" si="589"/>
        <v>2.8378999609250886</v>
      </c>
      <c r="CS409" s="1">
        <f t="shared" si="591"/>
        <v>2.8213061905515868E-2</v>
      </c>
      <c r="CT409" s="1">
        <f t="shared" si="590"/>
        <v>2.775730914802367</v>
      </c>
      <c r="CU409" s="1">
        <f t="shared" si="591"/>
        <v>-3.3955984217205692E-2</v>
      </c>
    </row>
    <row r="410" spans="1:99" x14ac:dyDescent="0.2">
      <c r="A410" s="4">
        <f>'PNO-LCCSD_T Default'!A400</f>
        <v>2.7470692179620282</v>
      </c>
      <c r="B410" t="s">
        <v>396</v>
      </c>
      <c r="C410" s="1">
        <f>627.5095*('PNO-LCCSD_T Default'!P400+'PNO-LCCSD_T Default'!J400-'PNO-LCCSD_T Default'!D400)</f>
        <v>2.8033004044609728</v>
      </c>
      <c r="D410" s="1">
        <f t="shared" si="574"/>
        <v>5.6231186498944652E-2</v>
      </c>
      <c r="E410" s="1">
        <f>627.5095*('PNO-LCCSD_T Default'!AB400+'PNO-LCCSD_T Default'!V400-'PNO-LCCSD_T Default'!D400)</f>
        <v>2.459086377210276</v>
      </c>
      <c r="F410" s="1">
        <f t="shared" si="575"/>
        <v>-0.28798284075175218</v>
      </c>
      <c r="G410" s="1">
        <f t="shared" si="576"/>
        <v>2.6311933908356244</v>
      </c>
      <c r="H410" s="1">
        <f t="shared" si="577"/>
        <v>-0.11587582712640376</v>
      </c>
      <c r="I410" s="1">
        <f>627.5095*('PNO-LCCSD_T Default'!R400+'PNO-LCCSD_T Default'!L400-'PNO-LCCSD_T Default'!F400)</f>
        <v>2.701758129879976</v>
      </c>
      <c r="J410" s="1">
        <f t="shared" si="578"/>
        <v>-4.5311088082052198E-2</v>
      </c>
      <c r="K410" s="1">
        <f>627.5095*('PNO-LCCSD_T Default'!AD400+'PNO-LCCSD_T Default'!X400-'PNO-LCCSD_T Default'!F400)</f>
        <v>2.6580914481069584</v>
      </c>
      <c r="L410" s="1">
        <f t="shared" si="579"/>
        <v>-8.8977769855069777E-2</v>
      </c>
      <c r="M410" s="1">
        <f t="shared" si="580"/>
        <v>2.6799247889934672</v>
      </c>
      <c r="N410" s="1">
        <f t="shared" si="581"/>
        <v>-6.7144428968560987E-2</v>
      </c>
      <c r="O410" s="1">
        <f>627.5095*('PNO-LCCSD_T Default'!N400+'PNO-LCCSD_T Default'!T400-'PNO-LCCSD_T Default'!H400)</f>
        <v>2.7257569408095463</v>
      </c>
      <c r="P410" s="1">
        <f t="shared" si="592"/>
        <v>-2.1312277152481851E-2</v>
      </c>
      <c r="Q410" s="1">
        <f>627.5095*('PNO-LCCSD_T Default'!Z400+'PNO-LCCSD_T Default'!AF400-'PNO-LCCSD_T Default'!H400)</f>
        <v>2.7184464551494369</v>
      </c>
      <c r="R410" s="1">
        <f t="shared" si="593"/>
        <v>-2.862276281259124E-2</v>
      </c>
      <c r="S410" s="1">
        <f t="shared" si="594"/>
        <v>2.7221016979794914</v>
      </c>
      <c r="T410" s="1">
        <f t="shared" si="595"/>
        <v>-2.4967519982536768E-2</v>
      </c>
      <c r="U410" s="1">
        <f t="shared" si="596"/>
        <v>2.6351835273621353</v>
      </c>
      <c r="V410" s="1">
        <f t="shared" si="597"/>
        <v>-0.11188569059989284</v>
      </c>
      <c r="W410" s="1">
        <f t="shared" si="598"/>
        <v>2.7885660070889249</v>
      </c>
      <c r="X410" s="1">
        <f t="shared" si="599"/>
        <v>4.1496789126896694E-2</v>
      </c>
      <c r="Y410" s="21">
        <f t="shared" si="600"/>
        <v>2.7118747672255301</v>
      </c>
      <c r="Z410" s="27">
        <f t="shared" si="601"/>
        <v>-3.5194450736498073E-2</v>
      </c>
      <c r="AA410" s="1">
        <f t="shared" si="602"/>
        <v>2.7509360211290956</v>
      </c>
      <c r="AB410" s="1">
        <f t="shared" si="603"/>
        <v>3.8668031670674452E-3</v>
      </c>
      <c r="AC410" s="1">
        <f t="shared" si="604"/>
        <v>2.7817697412267917</v>
      </c>
      <c r="AD410" s="1">
        <f t="shared" si="605"/>
        <v>3.4700523264763472E-2</v>
      </c>
      <c r="AE410" s="1">
        <f t="shared" si="606"/>
        <v>2.766352881177943</v>
      </c>
      <c r="AF410" s="1">
        <f t="shared" si="607"/>
        <v>1.9283663215914792E-2</v>
      </c>
      <c r="AG410" s="24">
        <f>627.5095*('PNO-LCCSD_T Tight'!J400+'PNO-LCCSD_T Tight'!P400-'PNO-LCCSD_T Tight'!D400)</f>
        <v>2.9472292250458128</v>
      </c>
      <c r="AH410" s="1">
        <f t="shared" si="608"/>
        <v>0.20016000708378456</v>
      </c>
      <c r="AI410" s="1">
        <f>627.5095*('PNO-LCCSD_T Tight'!V400+'PNO-LCCSD_T Tight'!AB400-'PNO-LCCSD_T Tight'!D400)</f>
        <v>2.54052793170528</v>
      </c>
      <c r="AJ410" s="1">
        <f t="shared" si="609"/>
        <v>-0.20654128625674817</v>
      </c>
      <c r="AK410" s="1">
        <f t="shared" si="610"/>
        <v>2.7438785783755462</v>
      </c>
      <c r="AL410" s="1">
        <f t="shared" si="611"/>
        <v>-3.1906395864820247E-3</v>
      </c>
      <c r="AM410" s="1">
        <f>627.5095*('PNO-LCCSD_T Tight'!L400+'PNO-LCCSD_T Tight'!R400-'PNO-LCCSD_T Tight'!F400)</f>
        <v>2.759311448210517</v>
      </c>
      <c r="AN410" s="1">
        <f t="shared" si="612"/>
        <v>1.2242230248488806E-2</v>
      </c>
      <c r="AO410" s="1">
        <f>627.5095*('PNO-LCCSD_T Tight'!X400+'PNO-LCCSD_T Tight'!AD400-'PNO-LCCSD_T Tight'!F400)</f>
        <v>2.6760949065198174</v>
      </c>
      <c r="AP410" s="1">
        <f t="shared" si="613"/>
        <v>-7.097431144221078E-2</v>
      </c>
      <c r="AQ410" s="1">
        <f t="shared" si="614"/>
        <v>2.7177031773651672</v>
      </c>
      <c r="AR410" s="1">
        <f t="shared" si="615"/>
        <v>-2.9366040596860987E-2</v>
      </c>
      <c r="AS410" s="1">
        <f>IF((627.5095*('PNO-LCCSD_T Tight'!N400+'PNO-LCCSD_T Tight'!T400-'PNO-LCCSD_T Tight'!H400))&gt;$AS$1,(627.5095*('PNO-LCCSD_T Tight'!N400+'PNO-LCCSD_T Tight'!T400-'PNO-LCCSD_T Tight'!H400)), "")</f>
        <v>2.7487865394656081</v>
      </c>
      <c r="AT410" s="1">
        <f t="shared" si="582"/>
        <v>1.7173215035799494E-3</v>
      </c>
      <c r="AU410" s="1">
        <f>IF((627.5095*('PNO-LCCSD_T Tight'!Z400+'PNO-LCCSD_T Tight'!AF400-'PNO-LCCSD_T Tight'!H400))&gt;$AS$1,(627.5095*('PNO-LCCSD_T Tight'!Z400+'PNO-LCCSD_T Tight'!AF400-'PNO-LCCSD_T Tight'!H400)),"")</f>
        <v>2.7271311866346188</v>
      </c>
      <c r="AV410" s="1">
        <f t="shared" si="583"/>
        <v>-1.9938031327409345E-2</v>
      </c>
      <c r="AW410" s="1">
        <f t="shared" si="616"/>
        <v>2.7379588630501135</v>
      </c>
      <c r="AX410" s="1">
        <f t="shared" si="584"/>
        <v>-9.1103549119146976E-3</v>
      </c>
      <c r="AY410" s="1">
        <f t="shared" si="617"/>
        <v>2.6361060999900885</v>
      </c>
      <c r="AZ410" s="1">
        <f t="shared" si="618"/>
        <v>-0.1109631179719397</v>
      </c>
      <c r="BA410" s="1">
        <f t="shared" si="619"/>
        <v>2.7649772710331781</v>
      </c>
      <c r="BB410" s="1">
        <f t="shared" si="620"/>
        <v>1.7908053071149954E-2</v>
      </c>
      <c r="BC410" s="21">
        <f t="shared" si="621"/>
        <v>2.7005416855116335</v>
      </c>
      <c r="BD410" s="1">
        <f t="shared" si="622"/>
        <v>-4.6527532450394649E-2</v>
      </c>
      <c r="BE410" s="1">
        <f t="shared" si="623"/>
        <v>2.7377440122578349</v>
      </c>
      <c r="BF410" s="1">
        <f t="shared" si="624"/>
        <v>-9.3252057041932623E-3</v>
      </c>
      <c r="BG410" s="1">
        <f t="shared" si="625"/>
        <v>2.7806774477386726</v>
      </c>
      <c r="BH410" s="1">
        <f t="shared" si="626"/>
        <v>3.360822977664446E-2</v>
      </c>
      <c r="BI410" s="1">
        <f t="shared" si="627"/>
        <v>2.7592107299982538</v>
      </c>
      <c r="BJ410" s="1">
        <f t="shared" si="628"/>
        <v>1.2141512036225599E-2</v>
      </c>
      <c r="BL410" s="1">
        <f t="shared" si="629"/>
        <v>2.6919521478141473</v>
      </c>
      <c r="BM410" s="1">
        <f t="shared" si="630"/>
        <v>-5.511707014788092E-2</v>
      </c>
      <c r="BN410" s="1">
        <f t="shared" si="631"/>
        <v>2.7941534358236475</v>
      </c>
      <c r="BO410" s="1">
        <f t="shared" si="632"/>
        <v>4.7084217861619315E-2</v>
      </c>
      <c r="BP410" s="1">
        <f t="shared" si="633"/>
        <v>2.74987234274395</v>
      </c>
      <c r="BQ410" s="1">
        <f t="shared" si="634"/>
        <v>2.8031247819217953E-3</v>
      </c>
      <c r="BR410" s="1">
        <f t="shared" si="635"/>
        <v>2.7721952353259089</v>
      </c>
      <c r="BS410" s="1">
        <f t="shared" si="636"/>
        <v>2.5126017363880759E-2</v>
      </c>
      <c r="BT410" s="1">
        <f t="shared" si="637"/>
        <v>2.7981575805672785</v>
      </c>
      <c r="BU410" s="1">
        <f t="shared" si="638"/>
        <v>5.1088362605250293E-2</v>
      </c>
      <c r="BV410" s="1">
        <f t="shared" si="639"/>
        <v>2.7839776295309182</v>
      </c>
      <c r="BW410" s="1">
        <f t="shared" si="640"/>
        <v>3.6908411568890021E-2</v>
      </c>
      <c r="BX410" s="1">
        <f t="shared" si="641"/>
        <v>2.7698996640633751</v>
      </c>
      <c r="BY410" s="1">
        <f t="shared" si="642"/>
        <v>2.283044610134688E-2</v>
      </c>
      <c r="BZ410" s="1">
        <f t="shared" si="643"/>
        <v>2.7902985731167829</v>
      </c>
      <c r="CA410" s="1">
        <f t="shared" si="644"/>
        <v>4.3229355154754678E-2</v>
      </c>
      <c r="CB410" s="1">
        <f t="shared" si="645"/>
        <v>2.779867704048411</v>
      </c>
      <c r="CC410" s="1">
        <f t="shared" si="646"/>
        <v>3.2798486086382805E-2</v>
      </c>
      <c r="CD410" s="1">
        <f t="shared" si="647"/>
        <v>2.7643086636109251</v>
      </c>
      <c r="CE410" s="1">
        <f t="shared" si="648"/>
        <v>1.7239445648896901E-2</v>
      </c>
      <c r="CF410" s="1">
        <f t="shared" si="649"/>
        <v>2.7900657145901389</v>
      </c>
      <c r="CG410" s="1">
        <f t="shared" si="650"/>
        <v>4.299649662811067E-2</v>
      </c>
      <c r="CH410" s="1">
        <f t="shared" si="651"/>
        <v>2.7712736763779766</v>
      </c>
      <c r="CI410" s="1">
        <f t="shared" si="652"/>
        <v>2.4204458415948427E-2</v>
      </c>
      <c r="CJ410" s="1">
        <f t="shared" si="585"/>
        <v>2.6791989479807641</v>
      </c>
      <c r="CK410" s="1">
        <f t="shared" si="652"/>
        <v>-6.7870269981264109E-2</v>
      </c>
      <c r="CL410" s="1">
        <f t="shared" si="586"/>
        <v>2.7665293247671054</v>
      </c>
      <c r="CM410" s="1">
        <f t="shared" si="652"/>
        <v>1.946010680507726E-2</v>
      </c>
      <c r="CN410" s="1">
        <f t="shared" si="587"/>
        <v>2.7289412565965021</v>
      </c>
      <c r="CO410" s="1">
        <f t="shared" si="652"/>
        <v>-1.812796136552608E-2</v>
      </c>
      <c r="CP410" s="1">
        <f t="shared" si="588"/>
        <v>2.6741469515145719</v>
      </c>
      <c r="CQ410" s="1">
        <f t="shared" si="591"/>
        <v>-7.2922266447456252E-2</v>
      </c>
      <c r="CR410" s="1">
        <f t="shared" si="589"/>
        <v>2.7656070902925141</v>
      </c>
      <c r="CS410" s="1">
        <f t="shared" si="591"/>
        <v>1.8537872330485872E-2</v>
      </c>
      <c r="CT410" s="1">
        <f t="shared" si="590"/>
        <v>2.7217405223605264</v>
      </c>
      <c r="CU410" s="1">
        <f t="shared" si="591"/>
        <v>-2.5328695601501749E-2</v>
      </c>
    </row>
    <row r="411" spans="1:99" x14ac:dyDescent="0.2">
      <c r="A411" s="4">
        <f>'PNO-LCCSD_T Default'!A401</f>
        <v>2.5451333685007933</v>
      </c>
      <c r="B411" t="s">
        <v>397</v>
      </c>
      <c r="C411" s="1">
        <f>627.5095*('PNO-LCCSD_T Default'!P401+'PNO-LCCSD_T Default'!J401-'PNO-LCCSD_T Default'!D401)</f>
        <v>2.6036415238413935</v>
      </c>
      <c r="D411" s="1">
        <f t="shared" si="574"/>
        <v>5.8508155340600165E-2</v>
      </c>
      <c r="E411" s="1">
        <f>627.5095*('PNO-LCCSD_T Default'!AB401+'PNO-LCCSD_T Default'!V401-'PNO-LCCSD_T Default'!D401)</f>
        <v>2.3090817020759373</v>
      </c>
      <c r="F411" s="1">
        <f t="shared" si="575"/>
        <v>-0.23605166642485598</v>
      </c>
      <c r="G411" s="1">
        <f t="shared" si="576"/>
        <v>2.4563616129586654</v>
      </c>
      <c r="H411" s="1">
        <f t="shared" si="577"/>
        <v>-8.8771755542127906E-2</v>
      </c>
      <c r="I411" s="1">
        <f>627.5095*('PNO-LCCSD_T Default'!R401+'PNO-LCCSD_T Default'!L401-'PNO-LCCSD_T Default'!F401)</f>
        <v>2.5083140073758465</v>
      </c>
      <c r="J411" s="1">
        <f t="shared" si="578"/>
        <v>-3.681936112494677E-2</v>
      </c>
      <c r="K411" s="1">
        <f>627.5095*('PNO-LCCSD_T Default'!AD401+'PNO-LCCSD_T Default'!X401-'PNO-LCCSD_T Default'!F401)</f>
        <v>2.4825763356448509</v>
      </c>
      <c r="L411" s="1">
        <f t="shared" si="579"/>
        <v>-6.2557032855942385E-2</v>
      </c>
      <c r="M411" s="1">
        <f t="shared" si="580"/>
        <v>2.4954451715103487</v>
      </c>
      <c r="N411" s="1">
        <f t="shared" si="581"/>
        <v>-4.9688196990444577E-2</v>
      </c>
      <c r="O411" s="1">
        <f>627.5095*('PNO-LCCSD_T Default'!N401+'PNO-LCCSD_T Default'!T401-'PNO-LCCSD_T Default'!H401)</f>
        <v>2.5246589713322045</v>
      </c>
      <c r="P411" s="1">
        <f t="shared" si="592"/>
        <v>-2.0474397168588787E-2</v>
      </c>
      <c r="Q411" s="1">
        <f>627.5095*('PNO-LCCSD_T Default'!Z401+'PNO-LCCSD_T Default'!AF401-'PNO-LCCSD_T Default'!H401)</f>
        <v>2.5176998909855004</v>
      </c>
      <c r="R411" s="1">
        <f t="shared" si="593"/>
        <v>-2.7433477515292903E-2</v>
      </c>
      <c r="S411" s="1">
        <f t="shared" si="594"/>
        <v>2.5211794311588527</v>
      </c>
      <c r="T411" s="1">
        <f t="shared" si="595"/>
        <v>-2.3953937341940623E-2</v>
      </c>
      <c r="U411" s="1">
        <f t="shared" si="596"/>
        <v>2.4458140137141489</v>
      </c>
      <c r="V411" s="1">
        <f t="shared" si="597"/>
        <v>-9.9319354786644443E-2</v>
      </c>
      <c r="W411" s="1">
        <f t="shared" si="598"/>
        <v>2.5963253758006877</v>
      </c>
      <c r="X411" s="1">
        <f t="shared" si="599"/>
        <v>5.1192007299894371E-2</v>
      </c>
      <c r="Y411" s="21">
        <f t="shared" si="600"/>
        <v>2.521069694757418</v>
      </c>
      <c r="Z411" s="27">
        <f t="shared" si="601"/>
        <v>-2.4063673743375258E-2</v>
      </c>
      <c r="AA411" s="1">
        <f t="shared" si="602"/>
        <v>2.5418077859749406</v>
      </c>
      <c r="AB411" s="1">
        <f t="shared" si="603"/>
        <v>-3.3255825258526883E-3</v>
      </c>
      <c r="AC411" s="1">
        <f t="shared" si="604"/>
        <v>2.5545508342937229</v>
      </c>
      <c r="AD411" s="1">
        <f t="shared" si="605"/>
        <v>9.4174657929295691E-3</v>
      </c>
      <c r="AE411" s="1">
        <f t="shared" si="606"/>
        <v>2.5481793101343322</v>
      </c>
      <c r="AF411" s="1">
        <f t="shared" si="607"/>
        <v>3.0459416335388845E-3</v>
      </c>
      <c r="AG411" s="24">
        <f>627.5095*('PNO-LCCSD_T Tight'!J401+'PNO-LCCSD_T Tight'!P401-'PNO-LCCSD_T Tight'!D401)</f>
        <v>2.7210121682562196</v>
      </c>
      <c r="AH411" s="1">
        <f t="shared" si="608"/>
        <v>0.17587879975542631</v>
      </c>
      <c r="AI411" s="1">
        <f>627.5095*('PNO-LCCSD_T Tight'!V401+'PNO-LCCSD_T Tight'!AB401-'PNO-LCCSD_T Tight'!D401)</f>
        <v>2.3786799573178357</v>
      </c>
      <c r="AJ411" s="1">
        <f t="shared" si="609"/>
        <v>-0.16645341118295764</v>
      </c>
      <c r="AK411" s="1">
        <f t="shared" si="610"/>
        <v>2.5498460627870276</v>
      </c>
      <c r="AL411" s="1">
        <f t="shared" si="611"/>
        <v>4.7126942862343313E-3</v>
      </c>
      <c r="AM411" s="1">
        <f>627.5095*('PNO-LCCSD_T Tight'!L401+'PNO-LCCSD_T Tight'!R401-'PNO-LCCSD_T Tight'!F401)</f>
        <v>2.5553417894229447</v>
      </c>
      <c r="AN411" s="1">
        <f t="shared" si="612"/>
        <v>1.0208420922151351E-2</v>
      </c>
      <c r="AO411" s="1">
        <f>627.5095*('PNO-LCCSD_T Tight'!X401+'PNO-LCCSD_T Tight'!AD401-'PNO-LCCSD_T Tight'!F401)</f>
        <v>2.4949462641082056</v>
      </c>
      <c r="AP411" s="1">
        <f t="shared" si="613"/>
        <v>-5.0187104392587667E-2</v>
      </c>
      <c r="AQ411" s="1">
        <f t="shared" si="614"/>
        <v>2.5251440267655751</v>
      </c>
      <c r="AR411" s="1">
        <f t="shared" si="615"/>
        <v>-1.9989341735218158E-2</v>
      </c>
      <c r="AS411" s="1">
        <f>IF((627.5095*('PNO-LCCSD_T Tight'!N401+'PNO-LCCSD_T Tight'!T401-'PNO-LCCSD_T Tight'!H401))&gt;$AS$1,(627.5095*('PNO-LCCSD_T Tight'!N401+'PNO-LCCSD_T Tight'!T401-'PNO-LCCSD_T Tight'!H401)), "")</f>
        <v>2.5432583529351587</v>
      </c>
      <c r="AT411" s="1">
        <f t="shared" si="582"/>
        <v>-1.8750155656346301E-3</v>
      </c>
      <c r="AU411" s="1">
        <f>IF((627.5095*('PNO-LCCSD_T Tight'!Z401+'PNO-LCCSD_T Tight'!AF401-'PNO-LCCSD_T Tight'!H401))&gt;$AS$1,(627.5095*('PNO-LCCSD_T Tight'!Z401+'PNO-LCCSD_T Tight'!AF401-'PNO-LCCSD_T Tight'!H401)),"")</f>
        <v>2.5235106289636584</v>
      </c>
      <c r="AV411" s="1">
        <f t="shared" si="583"/>
        <v>-2.1622739537134894E-2</v>
      </c>
      <c r="AW411" s="1">
        <f t="shared" si="616"/>
        <v>2.5333844909494085</v>
      </c>
      <c r="AX411" s="1">
        <f t="shared" si="584"/>
        <v>-1.1748877551384762E-2</v>
      </c>
      <c r="AY411" s="1">
        <f t="shared" si="617"/>
        <v>2.4467225993829627</v>
      </c>
      <c r="AZ411" s="1">
        <f t="shared" si="618"/>
        <v>-9.8410769117830643E-2</v>
      </c>
      <c r="BA411" s="1">
        <f t="shared" si="619"/>
        <v>2.5711744478151988</v>
      </c>
      <c r="BB411" s="1">
        <f t="shared" si="620"/>
        <v>2.6041079314405469E-2</v>
      </c>
      <c r="BC411" s="21">
        <f t="shared" si="621"/>
        <v>2.5089485235990807</v>
      </c>
      <c r="BD411" s="1">
        <f t="shared" si="622"/>
        <v>-3.6184844901712587E-2</v>
      </c>
      <c r="BE411" s="1">
        <f t="shared" si="623"/>
        <v>2.5305806490791207</v>
      </c>
      <c r="BF411" s="1">
        <f t="shared" si="624"/>
        <v>-1.4552719421672577E-2</v>
      </c>
      <c r="BG411" s="1">
        <f t="shared" si="625"/>
        <v>2.553479798648068</v>
      </c>
      <c r="BH411" s="1">
        <f t="shared" si="626"/>
        <v>8.3464301472746527E-3</v>
      </c>
      <c r="BI411" s="1">
        <f t="shared" si="627"/>
        <v>2.5420302238635943</v>
      </c>
      <c r="BJ411" s="1">
        <f t="shared" si="628"/>
        <v>-3.1031446371989624E-3</v>
      </c>
      <c r="BL411" s="1">
        <f t="shared" si="629"/>
        <v>2.4921075186419253</v>
      </c>
      <c r="BM411" s="1">
        <f t="shared" si="630"/>
        <v>-5.3025849858868046E-2</v>
      </c>
      <c r="BN411" s="1">
        <f t="shared" si="631"/>
        <v>2.6011002759562216</v>
      </c>
      <c r="BO411" s="1">
        <f t="shared" si="632"/>
        <v>5.5966907455428316E-2</v>
      </c>
      <c r="BP411" s="1">
        <f t="shared" si="633"/>
        <v>2.5525927593207411</v>
      </c>
      <c r="BQ411" s="1">
        <f t="shared" si="634"/>
        <v>7.459390819947842E-3</v>
      </c>
      <c r="BR411" s="1">
        <f t="shared" si="635"/>
        <v>2.5591441864254811</v>
      </c>
      <c r="BS411" s="1">
        <f t="shared" si="636"/>
        <v>1.4010817924687835E-2</v>
      </c>
      <c r="BT411" s="1">
        <f t="shared" si="637"/>
        <v>2.5685555402740388</v>
      </c>
      <c r="BU411" s="1">
        <f t="shared" si="638"/>
        <v>2.3422171773245459E-2</v>
      </c>
      <c r="BV411" s="1">
        <f t="shared" si="639"/>
        <v>2.5628009293472167</v>
      </c>
      <c r="BW411" s="1">
        <f t="shared" si="640"/>
        <v>1.7667560846423402E-2</v>
      </c>
      <c r="BX411" s="1">
        <f t="shared" si="641"/>
        <v>2.5573032967917175</v>
      </c>
      <c r="BY411" s="1">
        <f t="shared" si="642"/>
        <v>1.2169928290924226E-2</v>
      </c>
      <c r="BZ411" s="1">
        <f t="shared" si="643"/>
        <v>2.5604108772885628</v>
      </c>
      <c r="CA411" s="1">
        <f t="shared" si="644"/>
        <v>1.5277508787769456E-2</v>
      </c>
      <c r="CB411" s="1">
        <f t="shared" si="645"/>
        <v>2.5588037646314628</v>
      </c>
      <c r="CC411" s="1">
        <f t="shared" si="646"/>
        <v>1.3670396130669449E-2</v>
      </c>
      <c r="CD411" s="1">
        <f t="shared" si="647"/>
        <v>2.5528094931039997</v>
      </c>
      <c r="CE411" s="1">
        <f t="shared" si="648"/>
        <v>7.6761246032064356E-3</v>
      </c>
      <c r="CF411" s="1">
        <f t="shared" si="649"/>
        <v>2.5601779596034189</v>
      </c>
      <c r="CG411" s="1">
        <f t="shared" si="650"/>
        <v>1.5044591102625571E-2</v>
      </c>
      <c r="CH411" s="1">
        <f t="shared" si="651"/>
        <v>2.5506112597476593</v>
      </c>
      <c r="CI411" s="1">
        <f t="shared" si="652"/>
        <v>5.4778912468660401E-3</v>
      </c>
      <c r="CJ411" s="1">
        <f t="shared" si="585"/>
        <v>2.4818638262601351</v>
      </c>
      <c r="CK411" s="1">
        <f t="shared" si="652"/>
        <v>-6.3269542240658172E-2</v>
      </c>
      <c r="CL411" s="1">
        <f t="shared" si="586"/>
        <v>2.572500800591651</v>
      </c>
      <c r="CM411" s="1">
        <f t="shared" si="652"/>
        <v>2.736743209085768E-2</v>
      </c>
      <c r="CN411" s="1">
        <f t="shared" si="587"/>
        <v>2.5325090139899746</v>
      </c>
      <c r="CO411" s="1">
        <f t="shared" si="652"/>
        <v>-1.2624354510818669E-2</v>
      </c>
      <c r="CP411" s="1">
        <f t="shared" si="588"/>
        <v>2.4778064174193957</v>
      </c>
      <c r="CQ411" s="1">
        <f t="shared" si="591"/>
        <v>-6.7326951081397635E-2</v>
      </c>
      <c r="CR411" s="1">
        <f t="shared" si="589"/>
        <v>2.5716071879590183</v>
      </c>
      <c r="CS411" s="1">
        <f t="shared" si="591"/>
        <v>2.6473819458225023E-2</v>
      </c>
      <c r="CT411" s="1">
        <f t="shared" si="590"/>
        <v>2.5256136386103409</v>
      </c>
      <c r="CU411" s="1">
        <f t="shared" si="591"/>
        <v>-1.9519729890452364E-2</v>
      </c>
    </row>
    <row r="412" spans="1:99" x14ac:dyDescent="0.2">
      <c r="A412" s="4">
        <f>'PNO-LCCSD_T Default'!A402</f>
        <v>1.7720980107829947</v>
      </c>
      <c r="B412" t="s">
        <v>398</v>
      </c>
      <c r="C412" s="1">
        <f>627.5095*('PNO-LCCSD_T Default'!P402+'PNO-LCCSD_T Default'!J402-'PNO-LCCSD_T Default'!D402)</f>
        <v>1.853272596482088</v>
      </c>
      <c r="D412" s="1">
        <f t="shared" si="574"/>
        <v>8.1174585699093305E-2</v>
      </c>
      <c r="E412" s="1">
        <f>627.5095*('PNO-LCCSD_T Default'!AB402+'PNO-LCCSD_T Default'!V402-'PNO-LCCSD_T Default'!D402)</f>
        <v>1.6656325295785293</v>
      </c>
      <c r="F412" s="1">
        <f t="shared" si="575"/>
        <v>-0.10646548120446542</v>
      </c>
      <c r="G412" s="1">
        <f t="shared" si="576"/>
        <v>1.7594525630303086</v>
      </c>
      <c r="H412" s="1">
        <f t="shared" si="577"/>
        <v>-1.2645447752686056E-2</v>
      </c>
      <c r="I412" s="1">
        <f>627.5095*('PNO-LCCSD_T Default'!R402+'PNO-LCCSD_T Default'!L402-'PNO-LCCSD_T Default'!F402)</f>
        <v>1.75220387008336</v>
      </c>
      <c r="J412" s="1">
        <f t="shared" si="578"/>
        <v>-1.9894140699634688E-2</v>
      </c>
      <c r="K412" s="1">
        <f>627.5095*('PNO-LCCSD_T Default'!AD402+'PNO-LCCSD_T Default'!X402-'PNO-LCCSD_T Default'!F402)</f>
        <v>1.7327830716796189</v>
      </c>
      <c r="L412" s="1">
        <f t="shared" si="579"/>
        <v>-3.9314939103375801E-2</v>
      </c>
      <c r="M412" s="1">
        <f t="shared" si="580"/>
        <v>1.7424934708814894</v>
      </c>
      <c r="N412" s="1">
        <f t="shared" si="581"/>
        <v>-2.9604539901505245E-2</v>
      </c>
      <c r="O412" s="1">
        <f>627.5095*('PNO-LCCSD_T Default'!N402+'PNO-LCCSD_T Default'!T402-'PNO-LCCSD_T Default'!H402)</f>
        <v>1.7569073731944165</v>
      </c>
      <c r="P412" s="1">
        <f t="shared" si="592"/>
        <v>-1.5190637588578193E-2</v>
      </c>
      <c r="Q412" s="1">
        <f>627.5095*('PNO-LCCSD_T Default'!Z402+'PNO-LCCSD_T Default'!AF402-'PNO-LCCSD_T Default'!H402)</f>
        <v>1.7538514019307114</v>
      </c>
      <c r="R412" s="1">
        <f t="shared" si="593"/>
        <v>-1.8246608852283241E-2</v>
      </c>
      <c r="S412" s="1">
        <f t="shared" si="594"/>
        <v>1.7553793875625638</v>
      </c>
      <c r="T412" s="1">
        <f t="shared" si="595"/>
        <v>-1.6718623220430828E-2</v>
      </c>
      <c r="U412" s="1">
        <f t="shared" si="596"/>
        <v>1.685939742017049</v>
      </c>
      <c r="V412" s="1">
        <f t="shared" si="597"/>
        <v>-8.6158268765945678E-2</v>
      </c>
      <c r="W412" s="1">
        <f t="shared" si="598"/>
        <v>1.7768092732561018</v>
      </c>
      <c r="X412" s="1">
        <f t="shared" si="599"/>
        <v>4.7112624731071584E-3</v>
      </c>
      <c r="Y412" s="21">
        <f t="shared" si="600"/>
        <v>1.7313745076365754</v>
      </c>
      <c r="Z412" s="27">
        <f t="shared" si="601"/>
        <v>-4.072350314641926E-2</v>
      </c>
      <c r="AA412" s="1">
        <f t="shared" si="602"/>
        <v>1.761842196130607</v>
      </c>
      <c r="AB412" s="1">
        <f t="shared" si="603"/>
        <v>-1.0255814652387674E-2</v>
      </c>
      <c r="AC412" s="1">
        <f t="shared" si="604"/>
        <v>1.775955879571202</v>
      </c>
      <c r="AD412" s="1">
        <f t="shared" si="605"/>
        <v>3.8578687882073748E-3</v>
      </c>
      <c r="AE412" s="1">
        <f t="shared" si="606"/>
        <v>1.7688990378509042</v>
      </c>
      <c r="AF412" s="1">
        <f t="shared" si="607"/>
        <v>-3.1989729320904825E-3</v>
      </c>
      <c r="AG412" s="24">
        <f>627.5095*('PNO-LCCSD_T Tight'!J402+'PNO-LCCSD_T Tight'!P402-'PNO-LCCSD_T Tight'!D402)</f>
        <v>1.9030298201597495</v>
      </c>
      <c r="AH412" s="1">
        <f t="shared" si="608"/>
        <v>0.13093180937675486</v>
      </c>
      <c r="AI412" s="1">
        <f>627.5095*('PNO-LCCSD_T Tight'!V402+'PNO-LCCSD_T Tight'!AB402-'PNO-LCCSD_T Tight'!D402)</f>
        <v>1.6983893280658742</v>
      </c>
      <c r="AJ412" s="1">
        <f t="shared" si="609"/>
        <v>-7.3708682717120499E-2</v>
      </c>
      <c r="AK412" s="1">
        <f t="shared" si="610"/>
        <v>1.8007095741128119</v>
      </c>
      <c r="AL412" s="1">
        <f t="shared" si="611"/>
        <v>2.861156332981718E-2</v>
      </c>
      <c r="AM412" s="1">
        <f>627.5095*('PNO-LCCSD_T Tight'!L402+'PNO-LCCSD_T Tight'!R402-'PNO-LCCSD_T Tight'!F402)</f>
        <v>1.7789882352108615</v>
      </c>
      <c r="AN412" s="1">
        <f t="shared" si="612"/>
        <v>6.8902244278667979E-3</v>
      </c>
      <c r="AO412" s="1">
        <f>627.5095*('PNO-LCCSD_T Tight'!X402+'PNO-LCCSD_T Tight'!AD402-'PNO-LCCSD_T Tight'!F402)</f>
        <v>1.7441919624568523</v>
      </c>
      <c r="AP412" s="1">
        <f t="shared" si="613"/>
        <v>-2.7906048326142407E-2</v>
      </c>
      <c r="AQ412" s="1">
        <f t="shared" si="614"/>
        <v>1.7615900988338569</v>
      </c>
      <c r="AR412" s="1">
        <f t="shared" si="615"/>
        <v>-1.0507911949137805E-2</v>
      </c>
      <c r="AS412" s="1">
        <f>IF((627.5095*('PNO-LCCSD_T Tight'!N402+'PNO-LCCSD_T Tight'!T402-'PNO-LCCSD_T Tight'!H402))&gt;$AS$1,(627.5095*('PNO-LCCSD_T Tight'!N402+'PNO-LCCSD_T Tight'!T402-'PNO-LCCSD_T Tight'!H402)), "")</f>
        <v>1.7711832143012083</v>
      </c>
      <c r="AT412" s="1">
        <f t="shared" si="582"/>
        <v>-9.1479648178638406E-4</v>
      </c>
      <c r="AU412" s="1">
        <f>IF((627.5095*('PNO-LCCSD_T Tight'!Z402+'PNO-LCCSD_T Tight'!AF402-'PNO-LCCSD_T Tight'!H402))&gt;$AS$1,(627.5095*('PNO-LCCSD_T Tight'!Z402+'PNO-LCCSD_T Tight'!AF402-'PNO-LCCSD_T Tight'!H402)),"")</f>
        <v>1.7607477313133062</v>
      </c>
      <c r="AV412" s="1">
        <f t="shared" si="583"/>
        <v>-1.1350279469688473E-2</v>
      </c>
      <c r="AW412" s="1">
        <f t="shared" si="616"/>
        <v>1.7659654728072574</v>
      </c>
      <c r="AX412" s="1">
        <f t="shared" si="584"/>
        <v>-6.1325379757373177E-3</v>
      </c>
      <c r="AY412" s="1">
        <f t="shared" si="617"/>
        <v>1.6976623121139938</v>
      </c>
      <c r="AZ412" s="1">
        <f t="shared" si="618"/>
        <v>-7.4435698669000905E-2</v>
      </c>
      <c r="BA412" s="1">
        <f t="shared" si="619"/>
        <v>1.7742217425797806</v>
      </c>
      <c r="BB412" s="1">
        <f t="shared" si="620"/>
        <v>2.1237317967859326E-3</v>
      </c>
      <c r="BC412" s="21">
        <f t="shared" si="621"/>
        <v>1.7359420273468871</v>
      </c>
      <c r="BD412" s="1">
        <f t="shared" si="622"/>
        <v>-3.6155983436107597E-2</v>
      </c>
      <c r="BE412" s="1">
        <f t="shared" si="623"/>
        <v>1.7629943399041952</v>
      </c>
      <c r="BF412" s="1">
        <f t="shared" si="624"/>
        <v>-9.1036708787994858E-3</v>
      </c>
      <c r="BG412" s="1">
        <f t="shared" si="625"/>
        <v>1.7781177183102415</v>
      </c>
      <c r="BH412" s="1">
        <f t="shared" si="626"/>
        <v>6.019707527246787E-3</v>
      </c>
      <c r="BI412" s="1">
        <f t="shared" si="627"/>
        <v>1.7705560291072184</v>
      </c>
      <c r="BJ412" s="1">
        <f t="shared" si="628"/>
        <v>-1.5419816757762383E-3</v>
      </c>
      <c r="BL412" s="1">
        <f t="shared" si="629"/>
        <v>1.7055650605198016</v>
      </c>
      <c r="BM412" s="1">
        <f t="shared" si="630"/>
        <v>-6.6532950263193058E-2</v>
      </c>
      <c r="BN412" s="1">
        <f t="shared" si="631"/>
        <v>1.7790566060613338</v>
      </c>
      <c r="BO412" s="1">
        <f t="shared" si="632"/>
        <v>6.9585952783390859E-3</v>
      </c>
      <c r="BP412" s="1">
        <f t="shared" si="633"/>
        <v>1.7452864194725151</v>
      </c>
      <c r="BQ412" s="1">
        <f t="shared" si="634"/>
        <v>-2.681159131047961E-2</v>
      </c>
      <c r="BR412" s="1">
        <f t="shared" si="635"/>
        <v>1.7691916586753837</v>
      </c>
      <c r="BS412" s="1">
        <f t="shared" si="636"/>
        <v>-2.9063521076109211E-3</v>
      </c>
      <c r="BT412" s="1">
        <f t="shared" si="637"/>
        <v>1.7825472708363606</v>
      </c>
      <c r="BU412" s="1">
        <f t="shared" si="638"/>
        <v>1.0449260053365883E-2</v>
      </c>
      <c r="BV412" s="1">
        <f t="shared" si="639"/>
        <v>1.7753519218013116</v>
      </c>
      <c r="BW412" s="1">
        <f t="shared" si="640"/>
        <v>3.2539110183169573E-3</v>
      </c>
      <c r="BX412" s="1">
        <f t="shared" si="641"/>
        <v>1.7706675627859607</v>
      </c>
      <c r="BY412" s="1">
        <f t="shared" si="642"/>
        <v>-1.4304479970339568E-3</v>
      </c>
      <c r="BZ412" s="1">
        <f t="shared" si="643"/>
        <v>1.7813606473252017</v>
      </c>
      <c r="CA412" s="1">
        <f t="shared" si="644"/>
        <v>9.2626365422070478E-3</v>
      </c>
      <c r="CB412" s="1">
        <f t="shared" si="645"/>
        <v>1.7757306565441149</v>
      </c>
      <c r="CC412" s="1">
        <f t="shared" si="646"/>
        <v>3.6326457611202123E-3</v>
      </c>
      <c r="CD412" s="1">
        <f t="shared" si="647"/>
        <v>1.7735172403063666</v>
      </c>
      <c r="CE412" s="1">
        <f t="shared" si="648"/>
        <v>1.4192295233719232E-3</v>
      </c>
      <c r="CF412" s="1">
        <f t="shared" si="649"/>
        <v>1.7813138720933894</v>
      </c>
      <c r="CG412" s="1">
        <f t="shared" si="650"/>
        <v>9.2158613103947573E-3</v>
      </c>
      <c r="CH412" s="1">
        <f t="shared" si="651"/>
        <v>1.7759913072655955</v>
      </c>
      <c r="CI412" s="1">
        <f t="shared" si="652"/>
        <v>3.8932964826008387E-3</v>
      </c>
      <c r="CJ412" s="1">
        <f t="shared" si="585"/>
        <v>1.7125598181705768</v>
      </c>
      <c r="CK412" s="1">
        <f t="shared" si="652"/>
        <v>-5.9538192612417884E-2</v>
      </c>
      <c r="CL412" s="1">
        <f t="shared" si="586"/>
        <v>1.7748459977492581</v>
      </c>
      <c r="CM412" s="1">
        <f t="shared" si="652"/>
        <v>2.7479869662634382E-3</v>
      </c>
      <c r="CN412" s="1">
        <f t="shared" si="587"/>
        <v>1.7463398573063187</v>
      </c>
      <c r="CO412" s="1">
        <f t="shared" si="652"/>
        <v>-2.5758153476675982E-2</v>
      </c>
      <c r="CP412" s="1">
        <f t="shared" si="588"/>
        <v>1.7153658970079364</v>
      </c>
      <c r="CQ412" s="1">
        <f t="shared" si="591"/>
        <v>-5.6732113775058268E-2</v>
      </c>
      <c r="CR412" s="1">
        <f t="shared" si="589"/>
        <v>1.7746208625140945</v>
      </c>
      <c r="CS412" s="1">
        <f t="shared" si="591"/>
        <v>2.5228517310997844E-3</v>
      </c>
      <c r="CT412" s="1">
        <f t="shared" si="590"/>
        <v>1.7466578444522431</v>
      </c>
      <c r="CU412" s="1">
        <f t="shared" si="591"/>
        <v>-2.5440166330751524E-2</v>
      </c>
    </row>
    <row r="413" spans="1:99" x14ac:dyDescent="0.2">
      <c r="A413" s="4">
        <f>'PNO-LCCSD_T Default'!A403</f>
        <v>0.88985032317561652</v>
      </c>
      <c r="B413" t="s">
        <v>399</v>
      </c>
      <c r="C413" s="1">
        <f>627.5095*('PNO-LCCSD_T Default'!P403+'PNO-LCCSD_T Default'!J403-'PNO-LCCSD_T Default'!D403)</f>
        <v>0.94976304853343485</v>
      </c>
      <c r="D413" s="1">
        <f t="shared" si="574"/>
        <v>5.9912725357818331E-2</v>
      </c>
      <c r="E413" s="1">
        <f>627.5095*('PNO-LCCSD_T Default'!AB403+'PNO-LCCSD_T Default'!V403-'PNO-LCCSD_T Default'!D403)</f>
        <v>0.87041823289952025</v>
      </c>
      <c r="F413" s="1">
        <f t="shared" si="575"/>
        <v>-1.943209027609627E-2</v>
      </c>
      <c r="G413" s="1">
        <f t="shared" si="576"/>
        <v>0.91009064071647749</v>
      </c>
      <c r="H413" s="1">
        <f t="shared" si="577"/>
        <v>2.0240317540860975E-2</v>
      </c>
      <c r="I413" s="1">
        <f>627.5095*('PNO-LCCSD_T Default'!R403+'PNO-LCCSD_T Default'!L403-'PNO-LCCSD_T Default'!F403)</f>
        <v>0.89570208223191228</v>
      </c>
      <c r="J413" s="1">
        <f t="shared" si="578"/>
        <v>5.8517590562957578E-3</v>
      </c>
      <c r="K413" s="1">
        <f>627.5095*('PNO-LCCSD_T Default'!AD403+'PNO-LCCSD_T Default'!X403-'PNO-LCCSD_T Default'!F403)</f>
        <v>0.8816568778551529</v>
      </c>
      <c r="L413" s="1">
        <f t="shared" si="579"/>
        <v>-8.1934453204636215E-3</v>
      </c>
      <c r="M413" s="1">
        <f t="shared" si="580"/>
        <v>0.88867948004353259</v>
      </c>
      <c r="N413" s="1">
        <f t="shared" si="581"/>
        <v>-1.1708431320839319E-3</v>
      </c>
      <c r="O413" s="1">
        <f>627.5095*('PNO-LCCSD_T Default'!N403+'PNO-LCCSD_T Default'!T403-'PNO-LCCSD_T Default'!H403)</f>
        <v>0.88892995768146221</v>
      </c>
      <c r="P413" s="1">
        <f t="shared" si="592"/>
        <v>-9.2036549415430713E-4</v>
      </c>
      <c r="Q413" s="1">
        <f>627.5095*('PNO-LCCSD_T Default'!Z403+'PNO-LCCSD_T Default'!AF403-'PNO-LCCSD_T Default'!H403)</f>
        <v>0.88751806132786182</v>
      </c>
      <c r="R413" s="1">
        <f t="shared" si="593"/>
        <v>-2.3322618477547019E-3</v>
      </c>
      <c r="S413" s="1">
        <f t="shared" si="594"/>
        <v>0.88822400950466207</v>
      </c>
      <c r="T413" s="1">
        <f t="shared" si="595"/>
        <v>-1.626313670954449E-3</v>
      </c>
      <c r="U413" s="1">
        <f t="shared" si="596"/>
        <v>0.86025785608959393</v>
      </c>
      <c r="V413" s="1">
        <f t="shared" si="597"/>
        <v>-2.9592467086022589E-2</v>
      </c>
      <c r="W413" s="1">
        <f t="shared" si="598"/>
        <v>0.88902531946085628</v>
      </c>
      <c r="X413" s="1">
        <f t="shared" si="599"/>
        <v>-8.2500371476024181E-4</v>
      </c>
      <c r="Y413" s="21">
        <f t="shared" si="600"/>
        <v>0.87464158777522516</v>
      </c>
      <c r="Z413" s="27">
        <f t="shared" si="601"/>
        <v>-1.520873540039136E-2</v>
      </c>
      <c r="AA413" s="1">
        <f t="shared" si="602"/>
        <v>0.88182477782525226</v>
      </c>
      <c r="AB413" s="1">
        <f t="shared" si="603"/>
        <v>-8.0255453503642604E-3</v>
      </c>
      <c r="AC413" s="1">
        <f t="shared" si="604"/>
        <v>0.89366749972545811</v>
      </c>
      <c r="AD413" s="1">
        <f t="shared" si="605"/>
        <v>3.8171765498415944E-3</v>
      </c>
      <c r="AE413" s="1">
        <f t="shared" si="606"/>
        <v>0.88774613877535535</v>
      </c>
      <c r="AF413" s="1">
        <f t="shared" si="607"/>
        <v>-2.1041844002611665E-3</v>
      </c>
      <c r="AG413" s="24">
        <f>627.5095*('PNO-LCCSD_T Tight'!J403+'PNO-LCCSD_T Tight'!P403-'PNO-LCCSD_T Tight'!D403)</f>
        <v>0.95887537938215484</v>
      </c>
      <c r="AH413" s="1">
        <f t="shared" si="608"/>
        <v>6.9025056206538316E-2</v>
      </c>
      <c r="AI413" s="1">
        <f>627.5095*('PNO-LCCSD_T Tight'!V403+'PNO-LCCSD_T Tight'!AB403-'PNO-LCCSD_T Tight'!D403)</f>
        <v>0.88413696296697508</v>
      </c>
      <c r="AJ413" s="1">
        <f t="shared" si="609"/>
        <v>-5.7133602086414381E-3</v>
      </c>
      <c r="AK413" s="1">
        <f t="shared" si="610"/>
        <v>0.9215061711745649</v>
      </c>
      <c r="AL413" s="1">
        <f t="shared" si="611"/>
        <v>3.1655847998948383E-2</v>
      </c>
      <c r="AM413" s="1">
        <f>627.5095*('PNO-LCCSD_T Tight'!L403+'PNO-LCCSD_T Tight'!R403-'PNO-LCCSD_T Tight'!F403)</f>
        <v>0.89760599565521992</v>
      </c>
      <c r="AN413" s="1">
        <f t="shared" si="612"/>
        <v>7.7556724796034038E-3</v>
      </c>
      <c r="AO413" s="1">
        <f>627.5095*('PNO-LCCSD_T Tight'!X403+'PNO-LCCSD_T Tight'!AD403-'PNO-LCCSD_T Tight'!F403)</f>
        <v>0.88004891803199625</v>
      </c>
      <c r="AP413" s="1">
        <f t="shared" si="613"/>
        <v>-9.8014051436202676E-3</v>
      </c>
      <c r="AQ413" s="1">
        <f t="shared" si="614"/>
        <v>0.88882745684360809</v>
      </c>
      <c r="AR413" s="1">
        <f t="shared" si="615"/>
        <v>-1.0228663320084319E-3</v>
      </c>
      <c r="AS413" s="1">
        <f>IF((627.5095*('PNO-LCCSD_T Tight'!N403+'PNO-LCCSD_T Tight'!T403-'PNO-LCCSD_T Tight'!H403))&gt;$AS$1,(627.5095*('PNO-LCCSD_T Tight'!N403+'PNO-LCCSD_T Tight'!T403-'PNO-LCCSD_T Tight'!H403)), "")</f>
        <v>0.89337900003450366</v>
      </c>
      <c r="AT413" s="1">
        <f t="shared" si="582"/>
        <v>3.5286768588871364E-3</v>
      </c>
      <c r="AU413" s="1">
        <f>IF((627.5095*('PNO-LCCSD_T Tight'!Z403+'PNO-LCCSD_T Tight'!AF403-'PNO-LCCSD_T Tight'!H403))&gt;$AS$1,(627.5095*('PNO-LCCSD_T Tight'!Z403+'PNO-LCCSD_T Tight'!AF403-'PNO-LCCSD_T Tight'!H403)),"")</f>
        <v>0.89197337878088112</v>
      </c>
      <c r="AV413" s="1">
        <f t="shared" si="583"/>
        <v>2.123055605264601E-3</v>
      </c>
      <c r="AW413" s="1">
        <f t="shared" si="616"/>
        <v>0.89267618940769244</v>
      </c>
      <c r="AX413" s="1">
        <f t="shared" si="584"/>
        <v>2.8258662320759242E-3</v>
      </c>
      <c r="AY413" s="1">
        <f t="shared" si="617"/>
        <v>0.85743568348755161</v>
      </c>
      <c r="AZ413" s="1">
        <f t="shared" si="618"/>
        <v>-3.2414639688064906E-2</v>
      </c>
      <c r="BA413" s="1">
        <f t="shared" si="619"/>
        <v>0.8773686553754394</v>
      </c>
      <c r="BB413" s="1">
        <f t="shared" si="620"/>
        <v>-1.2481667800177121E-2</v>
      </c>
      <c r="BC413" s="21">
        <f t="shared" si="621"/>
        <v>0.86740216943149551</v>
      </c>
      <c r="BD413" s="1">
        <f t="shared" si="622"/>
        <v>-2.2448153744121013E-2</v>
      </c>
      <c r="BE413" s="1">
        <f t="shared" si="623"/>
        <v>0.88894411938326034</v>
      </c>
      <c r="BF413" s="1">
        <f t="shared" si="624"/>
        <v>-9.0620379235617499E-4</v>
      </c>
      <c r="BG413" s="1">
        <f t="shared" si="625"/>
        <v>0.90448428841905537</v>
      </c>
      <c r="BH413" s="1">
        <f t="shared" si="626"/>
        <v>1.4633965243438851E-2</v>
      </c>
      <c r="BI413" s="1">
        <f t="shared" si="627"/>
        <v>0.89671420390115797</v>
      </c>
      <c r="BJ413" s="1">
        <f t="shared" si="628"/>
        <v>6.8638807255414491E-3</v>
      </c>
      <c r="BL413" s="1">
        <f t="shared" si="629"/>
        <v>0.86385195523722935</v>
      </c>
      <c r="BM413" s="1">
        <f t="shared" si="630"/>
        <v>-2.5998367938387168E-2</v>
      </c>
      <c r="BN413" s="1">
        <f t="shared" si="631"/>
        <v>0.88996651498515711</v>
      </c>
      <c r="BO413" s="1">
        <f t="shared" si="632"/>
        <v>1.1619180954058894E-4</v>
      </c>
      <c r="BP413" s="1">
        <f t="shared" si="633"/>
        <v>0.8784909178436543</v>
      </c>
      <c r="BQ413" s="1">
        <f t="shared" si="634"/>
        <v>-1.1359405331962225E-2</v>
      </c>
      <c r="BR413" s="1">
        <f t="shared" si="635"/>
        <v>0.88317072780634709</v>
      </c>
      <c r="BS413" s="1">
        <f t="shared" si="636"/>
        <v>-6.679595369269431E-3</v>
      </c>
      <c r="BT413" s="1">
        <f t="shared" si="637"/>
        <v>0.896428011182969</v>
      </c>
      <c r="BU413" s="1">
        <f t="shared" si="638"/>
        <v>6.5776880073524779E-3</v>
      </c>
      <c r="BV413" s="1">
        <f t="shared" si="639"/>
        <v>0.88953160726533087</v>
      </c>
      <c r="BW413" s="1">
        <f t="shared" si="640"/>
        <v>-3.1871591028564961E-4</v>
      </c>
      <c r="BX413" s="1">
        <f t="shared" si="641"/>
        <v>0.88245211149400837</v>
      </c>
      <c r="BY413" s="1">
        <f t="shared" si="642"/>
        <v>-7.3982116816081467E-3</v>
      </c>
      <c r="BZ413" s="1">
        <f t="shared" si="643"/>
        <v>0.89290575613691692</v>
      </c>
      <c r="CA413" s="1">
        <f t="shared" si="644"/>
        <v>3.0554329613003972E-3</v>
      </c>
      <c r="CB413" s="1">
        <f t="shared" si="645"/>
        <v>0.8877990759261486</v>
      </c>
      <c r="CC413" s="1">
        <f t="shared" si="646"/>
        <v>-2.0512472494679246E-3</v>
      </c>
      <c r="CD413" s="1">
        <f t="shared" si="647"/>
        <v>0.88089006095391775</v>
      </c>
      <c r="CE413" s="1">
        <f t="shared" si="648"/>
        <v>-8.9602622216987671E-3</v>
      </c>
      <c r="CF413" s="1">
        <f t="shared" si="649"/>
        <v>0.89281432779948289</v>
      </c>
      <c r="CG413" s="1">
        <f t="shared" si="650"/>
        <v>2.9640046238663675E-3</v>
      </c>
      <c r="CH413" s="1">
        <f t="shared" si="651"/>
        <v>0.88454755093832482</v>
      </c>
      <c r="CI413" s="1">
        <f t="shared" si="652"/>
        <v>-5.3027722372916974E-3</v>
      </c>
      <c r="CJ413" s="1">
        <f t="shared" si="585"/>
        <v>0.86016395074152507</v>
      </c>
      <c r="CK413" s="1">
        <f t="shared" si="652"/>
        <v>-2.9686372434091446E-2</v>
      </c>
      <c r="CL413" s="1">
        <f t="shared" si="586"/>
        <v>0.87763009692524729</v>
      </c>
      <c r="CM413" s="1">
        <f t="shared" si="652"/>
        <v>-1.2220226250369226E-2</v>
      </c>
      <c r="CN413" s="1">
        <f t="shared" si="587"/>
        <v>0.87027917727781146</v>
      </c>
      <c r="CO413" s="1">
        <f t="shared" si="652"/>
        <v>-1.9571145897805065E-2</v>
      </c>
      <c r="CP413" s="1">
        <f t="shared" si="588"/>
        <v>0.85869410767493826</v>
      </c>
      <c r="CQ413" s="1">
        <f t="shared" si="591"/>
        <v>-3.1156215500678264E-2</v>
      </c>
      <c r="CR413" s="1">
        <f t="shared" si="589"/>
        <v>0.87731240373524677</v>
      </c>
      <c r="CS413" s="1">
        <f t="shared" si="591"/>
        <v>-1.2537919440369749E-2</v>
      </c>
      <c r="CT413" s="1">
        <f t="shared" si="590"/>
        <v>0.86748520463170986</v>
      </c>
      <c r="CU413" s="1">
        <f t="shared" si="591"/>
        <v>-2.2365118543906659E-2</v>
      </c>
    </row>
    <row r="414" spans="1:99" x14ac:dyDescent="0.2">
      <c r="A414" s="4">
        <f>'PNO-LCCSD_T Default'!A404</f>
        <v>0.27212001813226983</v>
      </c>
      <c r="B414" t="s">
        <v>400</v>
      </c>
      <c r="C414" s="1">
        <f>627.5095*('PNO-LCCSD_T Default'!P404+'PNO-LCCSD_T Default'!J404-'PNO-LCCSD_T Default'!D404)</f>
        <v>0.30250689698886984</v>
      </c>
      <c r="D414" s="1">
        <f t="shared" si="574"/>
        <v>3.0386878856600019E-2</v>
      </c>
      <c r="E414" s="1">
        <f>627.5095*('PNO-LCCSD_T Default'!AB404+'PNO-LCCSD_T Default'!V404-'PNO-LCCSD_T Default'!D404)</f>
        <v>0.26861439350989014</v>
      </c>
      <c r="F414" s="1">
        <f t="shared" si="575"/>
        <v>-3.5056246223796883E-3</v>
      </c>
      <c r="G414" s="1">
        <f t="shared" si="576"/>
        <v>0.28556064524937996</v>
      </c>
      <c r="H414" s="1">
        <f t="shared" si="577"/>
        <v>1.3440627117110138E-2</v>
      </c>
      <c r="I414" s="1">
        <f>627.5095*('PNO-LCCSD_T Default'!R404+'PNO-LCCSD_T Default'!L404-'PNO-LCCSD_T Default'!F404)</f>
        <v>0.27808505553155755</v>
      </c>
      <c r="J414" s="1">
        <f t="shared" si="578"/>
        <v>5.9650373992877204E-3</v>
      </c>
      <c r="K414" s="1">
        <f>627.5095*('PNO-LCCSD_T Default'!AD404+'PNO-LCCSD_T Default'!X404-'PNO-LCCSD_T Default'!F404)</f>
        <v>0.27254722772315049</v>
      </c>
      <c r="L414" s="1">
        <f t="shared" si="579"/>
        <v>4.2720959088066168E-4</v>
      </c>
      <c r="M414" s="1">
        <f t="shared" si="580"/>
        <v>0.27531614162735402</v>
      </c>
      <c r="N414" s="1">
        <f t="shared" si="581"/>
        <v>3.196123495084191E-3</v>
      </c>
      <c r="O414" s="1">
        <f>627.5095*('PNO-LCCSD_T Default'!N404+'PNO-LCCSD_T Default'!T404-'PNO-LCCSD_T Default'!H404)</f>
        <v>0.27442245450632752</v>
      </c>
      <c r="P414" s="1">
        <f t="shared" si="592"/>
        <v>2.3024363740576925E-3</v>
      </c>
      <c r="Q414" s="1">
        <f>627.5095*('PNO-LCCSD_T Default'!Z404+'PNO-LCCSD_T Default'!AF404-'PNO-LCCSD_T Default'!H404)</f>
        <v>0.27405222389298817</v>
      </c>
      <c r="R414" s="1">
        <f t="shared" si="593"/>
        <v>1.9322057607183418E-3</v>
      </c>
      <c r="S414" s="1">
        <f t="shared" si="594"/>
        <v>0.27423733919965787</v>
      </c>
      <c r="T414" s="1">
        <f t="shared" si="595"/>
        <v>2.1173210673880449E-3</v>
      </c>
      <c r="U414" s="1">
        <f t="shared" si="596"/>
        <v>0.26207325754413524</v>
      </c>
      <c r="V414" s="1">
        <f t="shared" si="597"/>
        <v>-1.0046760588134585E-2</v>
      </c>
      <c r="W414" s="1">
        <f t="shared" si="598"/>
        <v>0.27512572890009152</v>
      </c>
      <c r="X414" s="1">
        <f t="shared" si="599"/>
        <v>3.0057107678216899E-3</v>
      </c>
      <c r="Y414" s="21">
        <f t="shared" si="600"/>
        <v>0.26859949322211341</v>
      </c>
      <c r="Z414" s="27">
        <f t="shared" si="601"/>
        <v>-3.5205249101564196E-3</v>
      </c>
      <c r="AA414" s="1">
        <f t="shared" si="602"/>
        <v>0.27057972556182386</v>
      </c>
      <c r="AB414" s="1">
        <f t="shared" si="603"/>
        <v>-1.5402925704459669E-3</v>
      </c>
      <c r="AC414" s="1">
        <f t="shared" si="604"/>
        <v>0.27563123626789982</v>
      </c>
      <c r="AD414" s="1">
        <f t="shared" si="605"/>
        <v>3.5112181356299899E-3</v>
      </c>
      <c r="AE414" s="1">
        <f t="shared" si="606"/>
        <v>0.27310548091486192</v>
      </c>
      <c r="AF414" s="1">
        <f t="shared" si="607"/>
        <v>9.8546278259209474E-4</v>
      </c>
      <c r="AG414" s="24">
        <f>627.5095*('PNO-LCCSD_T Tight'!J404+'PNO-LCCSD_T Tight'!P404-'PNO-LCCSD_T Tight'!D404)</f>
        <v>0.30238724593987171</v>
      </c>
      <c r="AH414" s="1">
        <f t="shared" si="608"/>
        <v>3.0267227807601882E-2</v>
      </c>
      <c r="AI414" s="1">
        <f>627.5095*('PNO-LCCSD_T Tight'!V404+'PNO-LCCSD_T Tight'!AB404-'PNO-LCCSD_T Tight'!D404)</f>
        <v>0.27062334635400526</v>
      </c>
      <c r="AJ414" s="1">
        <f t="shared" si="609"/>
        <v>-1.4966717782645689E-3</v>
      </c>
      <c r="AK414" s="1">
        <f t="shared" si="610"/>
        <v>0.28650529614693848</v>
      </c>
      <c r="AL414" s="1">
        <f t="shared" si="611"/>
        <v>1.4385278014668657E-2</v>
      </c>
      <c r="AM414" s="1">
        <f>627.5095*('PNO-LCCSD_T Tight'!L404+'PNO-LCCSD_T Tight'!R404-'PNO-LCCSD_T Tight'!F404)</f>
        <v>0.27991141816877751</v>
      </c>
      <c r="AN414" s="1">
        <f t="shared" si="612"/>
        <v>7.7914000365076896E-3</v>
      </c>
      <c r="AO414" s="1">
        <f>627.5095*('PNO-LCCSD_T Tight'!X404+'PNO-LCCSD_T Tight'!AD404-'PNO-LCCSD_T Tight'!F404)</f>
        <v>0.27438122151857797</v>
      </c>
      <c r="AP414" s="1">
        <f t="shared" si="613"/>
        <v>2.2612033863081415E-3</v>
      </c>
      <c r="AQ414" s="1">
        <f t="shared" si="614"/>
        <v>0.27714631984367777</v>
      </c>
      <c r="AR414" s="1">
        <f t="shared" si="615"/>
        <v>5.0263017114079434E-3</v>
      </c>
      <c r="AS414" s="1">
        <f>IF((627.5095*('PNO-LCCSD_T Tight'!N404+'PNO-LCCSD_T Tight'!T404-'PNO-LCCSD_T Tight'!H404))&gt;$AS$1,(627.5095*('PNO-LCCSD_T Tight'!N404+'PNO-LCCSD_T Tight'!T404-'PNO-LCCSD_T Tight'!H404)), "")</f>
        <v>0.27820633683242524</v>
      </c>
      <c r="AT414" s="1">
        <f t="shared" si="582"/>
        <v>6.0863187001554131E-3</v>
      </c>
      <c r="AU414" s="1">
        <f>IF((627.5095*('PNO-LCCSD_T Tight'!Z404+'PNO-LCCSD_T Tight'!AF404-'PNO-LCCSD_T Tight'!H404))&gt;$AS$1,(627.5095*('PNO-LCCSD_T Tight'!Z404+'PNO-LCCSD_T Tight'!AF404-'PNO-LCCSD_T Tight'!H404)),"")</f>
        <v>0.27779218055491017</v>
      </c>
      <c r="AV414" s="1">
        <f t="shared" si="583"/>
        <v>5.6721624226403478E-3</v>
      </c>
      <c r="AW414" s="1">
        <f t="shared" si="616"/>
        <v>0.27799925869366771</v>
      </c>
      <c r="AX414" s="1">
        <f t="shared" si="584"/>
        <v>5.8792405613978804E-3</v>
      </c>
      <c r="AY414" s="1">
        <f t="shared" si="617"/>
        <v>0.26517549358668169</v>
      </c>
      <c r="AZ414" s="1">
        <f t="shared" si="618"/>
        <v>-6.9445245455881377E-3</v>
      </c>
      <c r="BA414" s="1">
        <f t="shared" si="619"/>
        <v>0.2768450135345184</v>
      </c>
      <c r="BB414" s="1">
        <f t="shared" si="620"/>
        <v>4.7249954022485774E-3</v>
      </c>
      <c r="BC414" s="21">
        <f t="shared" si="621"/>
        <v>0.2710102535606001</v>
      </c>
      <c r="BD414" s="1">
        <f t="shared" si="622"/>
        <v>-1.1097645716697246E-3</v>
      </c>
      <c r="BE414" s="1">
        <f t="shared" si="623"/>
        <v>0.2764173990369081</v>
      </c>
      <c r="BF414" s="1">
        <f t="shared" si="624"/>
        <v>4.2973809046382705E-3</v>
      </c>
      <c r="BG414" s="1">
        <f t="shared" si="625"/>
        <v>0.2813708916749964</v>
      </c>
      <c r="BH414" s="1">
        <f t="shared" si="626"/>
        <v>9.2508735427265787E-3</v>
      </c>
      <c r="BI414" s="1">
        <f t="shared" si="627"/>
        <v>0.27889414535595225</v>
      </c>
      <c r="BJ414" s="1">
        <f t="shared" si="628"/>
        <v>6.7741272236824246E-3</v>
      </c>
      <c r="BL414" s="1">
        <f t="shared" si="629"/>
        <v>0.26202606459862465</v>
      </c>
      <c r="BM414" s="1">
        <f t="shared" si="630"/>
        <v>-1.0093953533645172E-2</v>
      </c>
      <c r="BN414" s="1">
        <f t="shared" si="631"/>
        <v>0.27526355633864563</v>
      </c>
      <c r="BO414" s="1">
        <f t="shared" si="632"/>
        <v>3.1435382063758066E-3</v>
      </c>
      <c r="BP414" s="1">
        <f t="shared" si="633"/>
        <v>0.26891803059691971</v>
      </c>
      <c r="BQ414" s="1">
        <f t="shared" si="634"/>
        <v>-3.2019875353501148E-3</v>
      </c>
      <c r="BR414" s="1">
        <f t="shared" si="635"/>
        <v>0.27056205233092273</v>
      </c>
      <c r="BS414" s="1">
        <f t="shared" si="636"/>
        <v>-1.5579658013470943E-3</v>
      </c>
      <c r="BT414" s="1">
        <f t="shared" si="637"/>
        <v>0.27603548194636351</v>
      </c>
      <c r="BU414" s="1">
        <f t="shared" si="638"/>
        <v>3.9154638140936893E-3</v>
      </c>
      <c r="BV414" s="1">
        <f t="shared" si="639"/>
        <v>0.27325323089615366</v>
      </c>
      <c r="BW414" s="1">
        <f t="shared" si="640"/>
        <v>1.1332127638838396E-3</v>
      </c>
      <c r="BX414" s="1">
        <f t="shared" si="641"/>
        <v>0.2711815064829835</v>
      </c>
      <c r="BY414" s="1">
        <f t="shared" si="642"/>
        <v>-9.3851164928632214E-4</v>
      </c>
      <c r="BZ414" s="1">
        <f t="shared" si="643"/>
        <v>0.27650005960227181</v>
      </c>
      <c r="CA414" s="1">
        <f t="shared" si="644"/>
        <v>4.380041470001983E-3</v>
      </c>
      <c r="CB414" s="1">
        <f t="shared" si="645"/>
        <v>0.27376020800834305</v>
      </c>
      <c r="CC414" s="1">
        <f t="shared" si="646"/>
        <v>1.6401898760732281E-3</v>
      </c>
      <c r="CD414" s="1">
        <f t="shared" si="647"/>
        <v>0.27248751138667093</v>
      </c>
      <c r="CE414" s="1">
        <f t="shared" si="648"/>
        <v>3.6749325440110781E-4</v>
      </c>
      <c r="CF414" s="1">
        <f t="shared" si="649"/>
        <v>0.27650995089131841</v>
      </c>
      <c r="CG414" s="1">
        <f t="shared" si="650"/>
        <v>4.389932759048587E-3</v>
      </c>
      <c r="CH414" s="1">
        <f t="shared" si="651"/>
        <v>0.2746675900437241</v>
      </c>
      <c r="CI414" s="1">
        <f t="shared" si="652"/>
        <v>2.5475719114542716E-3</v>
      </c>
      <c r="CJ414" s="1">
        <f t="shared" si="585"/>
        <v>0.26513966959781377</v>
      </c>
      <c r="CK414" s="1">
        <f t="shared" si="652"/>
        <v>-6.9803485344560601E-3</v>
      </c>
      <c r="CL414" s="1">
        <f t="shared" si="586"/>
        <v>0.27688329869228984</v>
      </c>
      <c r="CM414" s="1">
        <f t="shared" si="652"/>
        <v>4.7632805600200112E-3</v>
      </c>
      <c r="CN414" s="1">
        <f t="shared" si="587"/>
        <v>0.27124832992983089</v>
      </c>
      <c r="CO414" s="1">
        <f t="shared" si="652"/>
        <v>-8.7168820243893608E-4</v>
      </c>
      <c r="CP414" s="1">
        <f t="shared" si="588"/>
        <v>0.26638265925371296</v>
      </c>
      <c r="CQ414" s="1">
        <f t="shared" si="591"/>
        <v>-5.7373588785568641E-3</v>
      </c>
      <c r="CR414" s="1">
        <f t="shared" si="589"/>
        <v>0.27690917257481912</v>
      </c>
      <c r="CS414" s="1">
        <f t="shared" si="591"/>
        <v>4.7891544425492927E-3</v>
      </c>
      <c r="CT414" s="1">
        <f t="shared" si="590"/>
        <v>0.2720372335638368</v>
      </c>
      <c r="CU414" s="1">
        <f t="shared" si="591"/>
        <v>-8.2784568433025285E-5</v>
      </c>
    </row>
    <row r="415" spans="1:99" x14ac:dyDescent="0.2">
      <c r="A415" s="4">
        <f>'PNO-LCCSD_T Default'!A405</f>
        <v>1.1697547750315498</v>
      </c>
      <c r="B415" t="s">
        <v>401</v>
      </c>
      <c r="C415" s="1">
        <f>627.5095*('PNO-LCCSD_T Default'!P405+'PNO-LCCSD_T Default'!J405-'PNO-LCCSD_T Default'!D405)</f>
        <v>1.1865093752342424</v>
      </c>
      <c r="D415" s="1">
        <f t="shared" si="574"/>
        <v>1.6754600202692593E-2</v>
      </c>
      <c r="E415" s="1">
        <f>627.5095*('PNO-LCCSD_T Default'!AB405+'PNO-LCCSD_T Default'!V405-'PNO-LCCSD_T Default'!D405)</f>
        <v>0.97218893912225424</v>
      </c>
      <c r="F415" s="1">
        <f t="shared" si="575"/>
        <v>-0.19756583590929555</v>
      </c>
      <c r="G415" s="1">
        <f t="shared" si="576"/>
        <v>1.0793491571782483</v>
      </c>
      <c r="H415" s="1">
        <f t="shared" si="577"/>
        <v>-9.0405617853301479E-2</v>
      </c>
      <c r="I415" s="1">
        <f>627.5095*('PNO-LCCSD_T Default'!R405+'PNO-LCCSD_T Default'!L405-'PNO-LCCSD_T Default'!F405)</f>
        <v>1.1629444130859423</v>
      </c>
      <c r="J415" s="1">
        <f t="shared" si="578"/>
        <v>-6.8103619456074682E-3</v>
      </c>
      <c r="K415" s="1">
        <f>627.5095*('PNO-LCCSD_T Default'!AD405+'PNO-LCCSD_T Default'!X405-'PNO-LCCSD_T Default'!F405)</f>
        <v>1.1333895094381936</v>
      </c>
      <c r="L415" s="1">
        <f t="shared" si="579"/>
        <v>-3.6365265593356177E-2</v>
      </c>
      <c r="M415" s="1">
        <f t="shared" si="580"/>
        <v>1.148166961262068</v>
      </c>
      <c r="N415" s="1">
        <f t="shared" si="581"/>
        <v>-2.1587813769481823E-2</v>
      </c>
      <c r="O415" s="1">
        <f>627.5095*('PNO-LCCSD_T Default'!N405+'PNO-LCCSD_T Default'!T405-'PNO-LCCSD_T Default'!H405)</f>
        <v>1.1776910043121958</v>
      </c>
      <c r="P415" s="1">
        <f t="shared" si="592"/>
        <v>7.9362292806459678E-3</v>
      </c>
      <c r="Q415" s="1">
        <f>627.5095*('PNO-LCCSD_T Default'!Z405+'PNO-LCCSD_T Default'!AF405-'PNO-LCCSD_T Default'!H405)</f>
        <v>1.165881275517056</v>
      </c>
      <c r="R415" s="1">
        <f t="shared" si="593"/>
        <v>-3.8734995144937834E-3</v>
      </c>
      <c r="S415" s="1">
        <f t="shared" si="594"/>
        <v>1.1717861399146259</v>
      </c>
      <c r="T415" s="1">
        <f t="shared" si="595"/>
        <v>2.0313648830760922E-3</v>
      </c>
      <c r="U415" s="1">
        <f t="shared" si="596"/>
        <v>1.1474944146016202</v>
      </c>
      <c r="V415" s="1">
        <f t="shared" si="597"/>
        <v>-2.2260360429929626E-2</v>
      </c>
      <c r="W415" s="1">
        <f t="shared" si="598"/>
        <v>1.2390781395059829</v>
      </c>
      <c r="X415" s="1">
        <f t="shared" si="599"/>
        <v>6.9323364474433102E-2</v>
      </c>
      <c r="Y415" s="21">
        <f t="shared" si="600"/>
        <v>1.1932862770538015</v>
      </c>
      <c r="Z415" s="27">
        <f t="shared" si="601"/>
        <v>2.3531502022251738E-2</v>
      </c>
      <c r="AA415" s="1">
        <f t="shared" si="602"/>
        <v>1.1931628377299042</v>
      </c>
      <c r="AB415" s="1">
        <f t="shared" si="603"/>
        <v>2.3408062698354382E-2</v>
      </c>
      <c r="AC415" s="1">
        <f t="shared" si="604"/>
        <v>1.199970997304715</v>
      </c>
      <c r="AD415" s="1">
        <f t="shared" si="605"/>
        <v>3.0216222273165227E-2</v>
      </c>
      <c r="AE415" s="1">
        <f t="shared" si="606"/>
        <v>1.1965669175173097</v>
      </c>
      <c r="AF415" s="1">
        <f t="shared" si="607"/>
        <v>2.6812142485759916E-2</v>
      </c>
      <c r="AG415" s="24">
        <f>627.5095*('PNO-LCCSD_T Tight'!J405+'PNO-LCCSD_T Tight'!P405-'PNO-LCCSD_T Tight'!D405)</f>
        <v>1.2735951511796966</v>
      </c>
      <c r="AH415" s="1">
        <f t="shared" si="608"/>
        <v>0.10384037614814678</v>
      </c>
      <c r="AI415" s="1">
        <f>627.5095*('PNO-LCCSD_T Tight'!V405+'PNO-LCCSD_T Tight'!AB405-'PNO-LCCSD_T Tight'!D405)</f>
        <v>1.0360652539802468</v>
      </c>
      <c r="AJ415" s="1">
        <f t="shared" si="609"/>
        <v>-0.13368952105130294</v>
      </c>
      <c r="AK415" s="1">
        <f t="shared" si="610"/>
        <v>1.1548302025799717</v>
      </c>
      <c r="AL415" s="1">
        <f t="shared" si="611"/>
        <v>-1.4924572451578078E-2</v>
      </c>
      <c r="AM415" s="1">
        <f>627.5095*('PNO-LCCSD_T Tight'!L405+'PNO-LCCSD_T Tight'!R405-'PNO-LCCSD_T Tight'!F405)</f>
        <v>1.2030008137219961</v>
      </c>
      <c r="AN415" s="1">
        <f t="shared" si="612"/>
        <v>3.3246038690446289E-2</v>
      </c>
      <c r="AO415" s="1">
        <f>627.5095*('PNO-LCCSD_T Tight'!X405+'PNO-LCCSD_T Tight'!AD405-'PNO-LCCSD_T Tight'!F405)</f>
        <v>1.1484773478472072</v>
      </c>
      <c r="AP415" s="1">
        <f t="shared" si="613"/>
        <v>-2.1277427184342557E-2</v>
      </c>
      <c r="AQ415" s="1">
        <f t="shared" si="614"/>
        <v>1.1757390807846018</v>
      </c>
      <c r="AR415" s="1">
        <f t="shared" si="615"/>
        <v>5.9843057530519772E-3</v>
      </c>
      <c r="AS415" s="1">
        <f>IF((627.5095*('PNO-LCCSD_T Tight'!N405+'PNO-LCCSD_T Tight'!T405-'PNO-LCCSD_T Tight'!H405))&gt;$AS$1,(627.5095*('PNO-LCCSD_T Tight'!N405+'PNO-LCCSD_T Tight'!T405-'PNO-LCCSD_T Tight'!H405)), "")</f>
        <v>1.1996852122923043</v>
      </c>
      <c r="AT415" s="1">
        <f t="shared" si="582"/>
        <v>2.9930437260754506E-2</v>
      </c>
      <c r="AU415" s="1">
        <f>IF((627.5095*('PNO-LCCSD_T Tight'!Z405+'PNO-LCCSD_T Tight'!AF405-'PNO-LCCSD_T Tight'!H405))&gt;$AS$1,(627.5095*('PNO-LCCSD_T Tight'!Z405+'PNO-LCCSD_T Tight'!AF405-'PNO-LCCSD_T Tight'!H405)),"")</f>
        <v>1.1882143386284494</v>
      </c>
      <c r="AV415" s="1">
        <f t="shared" si="583"/>
        <v>1.8459563596899597E-2</v>
      </c>
      <c r="AW415" s="1">
        <f t="shared" si="616"/>
        <v>1.1939497754603767</v>
      </c>
      <c r="AX415" s="1">
        <f t="shared" si="584"/>
        <v>2.419500042882694E-2</v>
      </c>
      <c r="AY415" s="1">
        <f t="shared" si="617"/>
        <v>1.1567167416382271</v>
      </c>
      <c r="AZ415" s="1">
        <f t="shared" si="618"/>
        <v>-1.3038033393322657E-2</v>
      </c>
      <c r="BA415" s="1">
        <f t="shared" si="619"/>
        <v>1.2221785771950047</v>
      </c>
      <c r="BB415" s="1">
        <f t="shared" si="620"/>
        <v>5.242380216345488E-2</v>
      </c>
      <c r="BC415" s="21">
        <f t="shared" si="621"/>
        <v>1.1894476594166161</v>
      </c>
      <c r="BD415" s="1">
        <f t="shared" si="622"/>
        <v>1.9692884385066334E-2</v>
      </c>
      <c r="BE415" s="1">
        <f t="shared" si="623"/>
        <v>1.1962065484972177</v>
      </c>
      <c r="BF415" s="1">
        <f t="shared" si="624"/>
        <v>2.645177346566796E-2</v>
      </c>
      <c r="BG415" s="1">
        <f t="shared" si="625"/>
        <v>1.2299056076448347</v>
      </c>
      <c r="BH415" s="1">
        <f t="shared" si="626"/>
        <v>6.015083261328491E-2</v>
      </c>
      <c r="BI415" s="1">
        <f t="shared" si="627"/>
        <v>1.2130560780710258</v>
      </c>
      <c r="BJ415" s="1">
        <f t="shared" si="628"/>
        <v>4.3301303039475991E-2</v>
      </c>
      <c r="BL415" s="1">
        <f t="shared" si="629"/>
        <v>1.181842916460581</v>
      </c>
      <c r="BM415" s="1">
        <f t="shared" si="630"/>
        <v>1.2088141429031252E-2</v>
      </c>
      <c r="BN415" s="1">
        <f t="shared" si="631"/>
        <v>1.2434604767454769</v>
      </c>
      <c r="BO415" s="1">
        <f t="shared" si="632"/>
        <v>7.3705701713927096E-2</v>
      </c>
      <c r="BP415" s="1">
        <f t="shared" si="633"/>
        <v>1.2187385728299893</v>
      </c>
      <c r="BQ415" s="1">
        <f t="shared" si="634"/>
        <v>4.8983797798439532E-2</v>
      </c>
      <c r="BR415" s="1">
        <f t="shared" si="635"/>
        <v>1.2060259679688461</v>
      </c>
      <c r="BS415" s="1">
        <f t="shared" si="636"/>
        <v>3.6271192937296304E-2</v>
      </c>
      <c r="BT415" s="1">
        <f t="shared" si="637"/>
        <v>1.2128243225149962</v>
      </c>
      <c r="BU415" s="1">
        <f t="shared" si="638"/>
        <v>4.306954748344638E-2</v>
      </c>
      <c r="BV415" s="1">
        <f t="shared" si="639"/>
        <v>1.2083726788570914</v>
      </c>
      <c r="BW415" s="1">
        <f t="shared" si="640"/>
        <v>3.8617903825541644E-2</v>
      </c>
      <c r="BX415" s="1">
        <f t="shared" si="641"/>
        <v>1.2063612996245241</v>
      </c>
      <c r="BY415" s="1">
        <f t="shared" si="642"/>
        <v>3.660652459297431E-2</v>
      </c>
      <c r="BZ415" s="1">
        <f t="shared" si="643"/>
        <v>1.2071186038602375</v>
      </c>
      <c r="CA415" s="1">
        <f t="shared" si="644"/>
        <v>3.7363828828687717E-2</v>
      </c>
      <c r="CB415" s="1">
        <f t="shared" si="645"/>
        <v>1.2064305545746692</v>
      </c>
      <c r="CC415" s="1">
        <f t="shared" si="646"/>
        <v>3.6675779543119402E-2</v>
      </c>
      <c r="CD415" s="1">
        <f t="shared" si="647"/>
        <v>1.2066120117794721</v>
      </c>
      <c r="CE415" s="1">
        <f t="shared" si="648"/>
        <v>3.6857236747922295E-2</v>
      </c>
      <c r="CF415" s="1">
        <f t="shared" si="649"/>
        <v>1.2069468500234937</v>
      </c>
      <c r="CG415" s="1">
        <f t="shared" si="650"/>
        <v>3.719207499194388E-2</v>
      </c>
      <c r="CH415" s="1">
        <f t="shared" si="651"/>
        <v>1.2021407585599817</v>
      </c>
      <c r="CI415" s="1">
        <f t="shared" si="652"/>
        <v>3.2385983528431916E-2</v>
      </c>
      <c r="CJ415" s="1">
        <f t="shared" si="585"/>
        <v>1.1827905612507166</v>
      </c>
      <c r="CK415" s="1">
        <f t="shared" si="652"/>
        <v>1.3035786219166789E-2</v>
      </c>
      <c r="CL415" s="1">
        <f t="shared" si="586"/>
        <v>1.2233958854057776</v>
      </c>
      <c r="CM415" s="1">
        <f t="shared" si="652"/>
        <v>5.3641110374227807E-2</v>
      </c>
      <c r="CN415" s="1">
        <f t="shared" si="587"/>
        <v>1.208470827955844</v>
      </c>
      <c r="CO415" s="1">
        <f t="shared" si="652"/>
        <v>3.8716052924294253E-2</v>
      </c>
      <c r="CP415" s="1">
        <f t="shared" si="588"/>
        <v>1.1831927057251275</v>
      </c>
      <c r="CQ415" s="1">
        <f t="shared" si="591"/>
        <v>1.3437930693577682E-2</v>
      </c>
      <c r="CR415" s="1">
        <f t="shared" si="589"/>
        <v>1.2227063986276334</v>
      </c>
      <c r="CS415" s="1">
        <f t="shared" si="591"/>
        <v>5.295162359608363E-2</v>
      </c>
      <c r="CT415" s="1">
        <f t="shared" si="590"/>
        <v>1.2049193851447104</v>
      </c>
      <c r="CU415" s="1">
        <f t="shared" si="591"/>
        <v>3.5164610113160633E-2</v>
      </c>
    </row>
    <row r="416" spans="1:99" x14ac:dyDescent="0.2">
      <c r="A416" s="4">
        <f>'PNO-LCCSD_T Default'!A406</f>
        <v>1.4340354611500437</v>
      </c>
      <c r="B416" t="s">
        <v>402</v>
      </c>
      <c r="C416" s="1">
        <f>627.5095*('PNO-LCCSD_T Default'!P406+'PNO-LCCSD_T Default'!J406-'PNO-LCCSD_T Default'!D406)</f>
        <v>1.4623767576173494</v>
      </c>
      <c r="D416" s="1">
        <f t="shared" si="574"/>
        <v>2.8341296467305765E-2</v>
      </c>
      <c r="E416" s="1">
        <f>627.5095*('PNO-LCCSD_T Default'!AB406+'PNO-LCCSD_T Default'!V406-'PNO-LCCSD_T Default'!D406)</f>
        <v>1.2827917270879647</v>
      </c>
      <c r="F416" s="1">
        <f t="shared" si="575"/>
        <v>-0.15124373406207892</v>
      </c>
      <c r="G416" s="1">
        <f t="shared" si="576"/>
        <v>1.3725842423526571</v>
      </c>
      <c r="H416" s="1">
        <f t="shared" si="577"/>
        <v>-6.1451218797386575E-2</v>
      </c>
      <c r="I416" s="1">
        <f>627.5095*('PNO-LCCSD_T Default'!R406+'PNO-LCCSD_T Default'!L406-'PNO-LCCSD_T Default'!F406)</f>
        <v>1.4352945946904547</v>
      </c>
      <c r="J416" s="1">
        <f t="shared" si="578"/>
        <v>1.2591335404110726E-3</v>
      </c>
      <c r="K416" s="1">
        <f>627.5095*('PNO-LCCSD_T Default'!AD406+'PNO-LCCSD_T Default'!X406-'PNO-LCCSD_T Default'!F406)</f>
        <v>1.4082517471079798</v>
      </c>
      <c r="L416" s="1">
        <f t="shared" si="579"/>
        <v>-2.578371404206381E-2</v>
      </c>
      <c r="M416" s="1">
        <f t="shared" si="580"/>
        <v>1.4217731708992174</v>
      </c>
      <c r="N416" s="1">
        <f t="shared" si="581"/>
        <v>-1.2262290250826258E-2</v>
      </c>
      <c r="O416" s="1">
        <f>627.5095*('PNO-LCCSD_T Default'!N406+'PNO-LCCSD_T Default'!T406-'PNO-LCCSD_T Default'!H406)</f>
        <v>1.4468361039639563</v>
      </c>
      <c r="P416" s="1">
        <f t="shared" si="592"/>
        <v>1.2800642813912688E-2</v>
      </c>
      <c r="Q416" s="1">
        <f>627.5095*('PNO-LCCSD_T Default'!Z406+'PNO-LCCSD_T Default'!AF406-'PNO-LCCSD_T Default'!H406)</f>
        <v>1.4388165325413877</v>
      </c>
      <c r="R416" s="1">
        <f t="shared" si="593"/>
        <v>4.7810713913440939E-3</v>
      </c>
      <c r="S416" s="1">
        <f t="shared" si="594"/>
        <v>1.4428263182526719</v>
      </c>
      <c r="T416" s="1">
        <f t="shared" si="595"/>
        <v>8.79085710262828E-3</v>
      </c>
      <c r="U416" s="1">
        <f t="shared" si="596"/>
        <v>1.4175385985832054</v>
      </c>
      <c r="V416" s="1">
        <f t="shared" si="597"/>
        <v>-1.6496862566838244E-2</v>
      </c>
      <c r="W416" s="1">
        <f t="shared" si="598"/>
        <v>1.4905076449512997</v>
      </c>
      <c r="X416" s="1">
        <f t="shared" si="599"/>
        <v>5.6472183801256071E-2</v>
      </c>
      <c r="Y416" s="21">
        <f t="shared" si="600"/>
        <v>1.4540231217672528</v>
      </c>
      <c r="Z416" s="27">
        <f t="shared" si="601"/>
        <v>1.9987660617209135E-2</v>
      </c>
      <c r="AA416" s="1">
        <f t="shared" si="602"/>
        <v>1.4589452284476301</v>
      </c>
      <c r="AB416" s="1">
        <f t="shared" si="603"/>
        <v>2.4909767297586427E-2</v>
      </c>
      <c r="AC416" s="1">
        <f t="shared" si="604"/>
        <v>1.4708845041436518</v>
      </c>
      <c r="AD416" s="1">
        <f t="shared" si="605"/>
        <v>3.6849042993608139E-2</v>
      </c>
      <c r="AE416" s="1">
        <f t="shared" si="606"/>
        <v>1.4649148662956406</v>
      </c>
      <c r="AF416" s="1">
        <f t="shared" si="607"/>
        <v>3.087940514559695E-2</v>
      </c>
      <c r="AG416" s="24">
        <f>627.5095*('PNO-LCCSD_T Tight'!J406+'PNO-LCCSD_T Tight'!P406-'PNO-LCCSD_T Tight'!D406)</f>
        <v>1.5332243560263301</v>
      </c>
      <c r="AH416" s="1">
        <f t="shared" si="608"/>
        <v>9.918889487628646E-2</v>
      </c>
      <c r="AI416" s="1">
        <f>627.5095*('PNO-LCCSD_T Tight'!V406+'PNO-LCCSD_T Tight'!AB406-'PNO-LCCSD_T Tight'!D406)</f>
        <v>1.3115086645991509</v>
      </c>
      <c r="AJ416" s="1">
        <f t="shared" si="609"/>
        <v>-0.12252679655089271</v>
      </c>
      <c r="AK416" s="1">
        <f t="shared" si="610"/>
        <v>1.4223665103127405</v>
      </c>
      <c r="AL416" s="1">
        <f t="shared" si="611"/>
        <v>-1.1668950837303127E-2</v>
      </c>
      <c r="AM416" s="1">
        <f>627.5095*('PNO-LCCSD_T Tight'!L406+'PNO-LCCSD_T Tight'!R406-'PNO-LCCSD_T Tight'!F406)</f>
        <v>1.4717748732881437</v>
      </c>
      <c r="AN416" s="1">
        <f t="shared" si="612"/>
        <v>3.7739412138100059E-2</v>
      </c>
      <c r="AO416" s="1">
        <f>627.5095*('PNO-LCCSD_T Tight'!X406+'PNO-LCCSD_T Tight'!AD406-'PNO-LCCSD_T Tight'!F406)</f>
        <v>1.4143960233327231</v>
      </c>
      <c r="AP416" s="1">
        <f t="shared" si="613"/>
        <v>-1.9639437817320582E-2</v>
      </c>
      <c r="AQ416" s="1">
        <f t="shared" si="614"/>
        <v>1.4430854483104334</v>
      </c>
      <c r="AR416" s="1">
        <f t="shared" si="615"/>
        <v>9.0499871603897386E-3</v>
      </c>
      <c r="AS416" s="1">
        <f>IF((627.5095*('PNO-LCCSD_T Tight'!N406+'PNO-LCCSD_T Tight'!T406-'PNO-LCCSD_T Tight'!H406))&gt;$AS$1,(627.5095*('PNO-LCCSD_T Tight'!N406+'PNO-LCCSD_T Tight'!T406-'PNO-LCCSD_T Tight'!H406)), "")</f>
        <v>1.4640110389776841</v>
      </c>
      <c r="AT416" s="1">
        <f t="shared" si="582"/>
        <v>2.9975577827640487E-2</v>
      </c>
      <c r="AU416" s="1">
        <f>IF((627.5095*('PNO-LCCSD_T Tight'!Z406+'PNO-LCCSD_T Tight'!AF406-'PNO-LCCSD_T Tight'!H406))&gt;$AS$1,(627.5095*('PNO-LCCSD_T Tight'!Z406+'PNO-LCCSD_T Tight'!AF406-'PNO-LCCSD_T Tight'!H406)),"")</f>
        <v>1.4475640149906794</v>
      </c>
      <c r="AV416" s="1">
        <f t="shared" si="583"/>
        <v>1.3528553840635782E-2</v>
      </c>
      <c r="AW416" s="1">
        <f t="shared" si="616"/>
        <v>1.4557875269841818</v>
      </c>
      <c r="AX416" s="1">
        <f t="shared" si="584"/>
        <v>2.1752065834138135E-2</v>
      </c>
      <c r="AY416" s="1">
        <f t="shared" si="617"/>
        <v>1.4314864820234943</v>
      </c>
      <c r="AZ416" s="1">
        <f t="shared" si="618"/>
        <v>-2.5489791265493889E-3</v>
      </c>
      <c r="BA416" s="1">
        <f t="shared" si="619"/>
        <v>1.4818525092156967</v>
      </c>
      <c r="BB416" s="1">
        <f t="shared" si="620"/>
        <v>4.7817048065653012E-2</v>
      </c>
      <c r="BC416" s="21">
        <f t="shared" si="621"/>
        <v>1.4566694956195954</v>
      </c>
      <c r="BD416" s="1">
        <f t="shared" si="622"/>
        <v>2.26340344695517E-2</v>
      </c>
      <c r="BE416" s="1">
        <f t="shared" si="623"/>
        <v>1.4558653767503167</v>
      </c>
      <c r="BF416" s="1">
        <f t="shared" si="624"/>
        <v>2.1829915600273031E-2</v>
      </c>
      <c r="BG416" s="1">
        <f t="shared" si="625"/>
        <v>1.4823632193531255</v>
      </c>
      <c r="BH416" s="1">
        <f t="shared" si="626"/>
        <v>4.8327758203081883E-2</v>
      </c>
      <c r="BI416" s="1">
        <f t="shared" si="627"/>
        <v>1.4691142980517211</v>
      </c>
      <c r="BJ416" s="1">
        <f t="shared" si="628"/>
        <v>3.5078836901677457E-2</v>
      </c>
      <c r="BL416" s="1">
        <f t="shared" si="629"/>
        <v>1.4454824141975717</v>
      </c>
      <c r="BM416" s="1">
        <f t="shared" si="630"/>
        <v>1.1446953047528075E-2</v>
      </c>
      <c r="BN416" s="1">
        <f t="shared" si="631"/>
        <v>1.4924778166016097</v>
      </c>
      <c r="BO416" s="1">
        <f t="shared" si="632"/>
        <v>5.8442355451566064E-2</v>
      </c>
      <c r="BP416" s="1">
        <f t="shared" si="633"/>
        <v>1.4708097600787109</v>
      </c>
      <c r="BQ416" s="1">
        <f t="shared" si="634"/>
        <v>3.6774298928667237E-2</v>
      </c>
      <c r="BR416" s="1">
        <f t="shared" si="635"/>
        <v>1.4694098752347446</v>
      </c>
      <c r="BS416" s="1">
        <f t="shared" si="636"/>
        <v>3.5374414084700989E-2</v>
      </c>
      <c r="BT416" s="1">
        <f t="shared" si="637"/>
        <v>1.4766629861630856</v>
      </c>
      <c r="BU416" s="1">
        <f t="shared" si="638"/>
        <v>4.26275250130419E-2</v>
      </c>
      <c r="BV416" s="1">
        <f t="shared" si="639"/>
        <v>1.4727011598129318</v>
      </c>
      <c r="BW416" s="1">
        <f t="shared" si="640"/>
        <v>3.8665698662888159E-2</v>
      </c>
      <c r="BX416" s="1">
        <f t="shared" si="641"/>
        <v>1.4709653690326867</v>
      </c>
      <c r="BY416" s="1">
        <f t="shared" si="642"/>
        <v>3.6929907882643054E-2</v>
      </c>
      <c r="BZ416" s="1">
        <f t="shared" si="643"/>
        <v>1.4737952503905549</v>
      </c>
      <c r="CA416" s="1">
        <f t="shared" si="644"/>
        <v>3.9759789240511267E-2</v>
      </c>
      <c r="CB416" s="1">
        <f t="shared" si="645"/>
        <v>1.4725391103831578</v>
      </c>
      <c r="CC416" s="1">
        <f t="shared" si="646"/>
        <v>3.8503649233114112E-2</v>
      </c>
      <c r="CD416" s="1">
        <f t="shared" si="647"/>
        <v>1.4738723485296858</v>
      </c>
      <c r="CE416" s="1">
        <f t="shared" si="648"/>
        <v>3.9836887379642194E-2</v>
      </c>
      <c r="CF416" s="1">
        <f t="shared" si="649"/>
        <v>1.4737108490608279</v>
      </c>
      <c r="CG416" s="1">
        <f t="shared" si="650"/>
        <v>3.9675387910784288E-2</v>
      </c>
      <c r="CH416" s="1">
        <f t="shared" si="651"/>
        <v>1.4717337941198188</v>
      </c>
      <c r="CI416" s="1">
        <f t="shared" si="652"/>
        <v>3.7698332969775095E-2</v>
      </c>
      <c r="CJ416" s="1">
        <f t="shared" si="585"/>
        <v>1.4526985282025497</v>
      </c>
      <c r="CK416" s="1">
        <f t="shared" si="652"/>
        <v>1.8663067052506088E-2</v>
      </c>
      <c r="CL416" s="1">
        <f t="shared" si="586"/>
        <v>1.4823997756617704</v>
      </c>
      <c r="CM416" s="1">
        <f t="shared" si="652"/>
        <v>4.8364314511726736E-2</v>
      </c>
      <c r="CN416" s="1">
        <f t="shared" si="587"/>
        <v>1.4692159100025637</v>
      </c>
      <c r="CO416" s="1">
        <f t="shared" si="652"/>
        <v>3.518044885252003E-2</v>
      </c>
      <c r="CP416" s="1">
        <f t="shared" si="588"/>
        <v>1.4555987469972773</v>
      </c>
      <c r="CQ416" s="1">
        <f t="shared" si="591"/>
        <v>2.156328584723366E-2</v>
      </c>
      <c r="CR416" s="1">
        <f t="shared" si="589"/>
        <v>1.4820674558894014</v>
      </c>
      <c r="CS416" s="1">
        <f t="shared" si="591"/>
        <v>4.8031994739357708E-2</v>
      </c>
      <c r="CT416" s="1">
        <f t="shared" si="590"/>
        <v>1.4686285947551518</v>
      </c>
      <c r="CU416" s="1">
        <f t="shared" si="591"/>
        <v>3.4593133605108184E-2</v>
      </c>
    </row>
    <row r="417" spans="1:99" x14ac:dyDescent="0.2">
      <c r="A417" s="4">
        <f>'PNO-LCCSD_T Default'!A407</f>
        <v>1.489407366988277</v>
      </c>
      <c r="B417" t="s">
        <v>403</v>
      </c>
      <c r="C417" s="1">
        <f>627.5095*('PNO-LCCSD_T Default'!P407+'PNO-LCCSD_T Default'!J407-'PNO-LCCSD_T Default'!D407)</f>
        <v>1.485460472688251</v>
      </c>
      <c r="D417" s="1">
        <f t="shared" si="574"/>
        <v>-3.9468943000260381E-3</v>
      </c>
      <c r="E417" s="1">
        <f>627.5095*('PNO-LCCSD_T Default'!AB407+'PNO-LCCSD_T Default'!V407-'PNO-LCCSD_T Default'!D407)</f>
        <v>1.3571056013790739</v>
      </c>
      <c r="F417" s="1">
        <f t="shared" si="575"/>
        <v>-0.13230176560920315</v>
      </c>
      <c r="G417" s="1">
        <f t="shared" si="576"/>
        <v>1.4212830370336624</v>
      </c>
      <c r="H417" s="1">
        <f t="shared" si="577"/>
        <v>-6.8124329954614593E-2</v>
      </c>
      <c r="I417" s="1">
        <f>627.5095*('PNO-LCCSD_T Default'!R407+'PNO-LCCSD_T Default'!L407-'PNO-LCCSD_T Default'!F407)</f>
        <v>1.482218126082709</v>
      </c>
      <c r="J417" s="1">
        <f t="shared" si="578"/>
        <v>-7.1892409055680506E-3</v>
      </c>
      <c r="K417" s="1">
        <f>627.5095*('PNO-LCCSD_T Default'!AD407+'PNO-LCCSD_T Default'!X407-'PNO-LCCSD_T Default'!F407)</f>
        <v>1.4707932752167194</v>
      </c>
      <c r="L417" s="1">
        <f t="shared" si="579"/>
        <v>-1.8614091771557595E-2</v>
      </c>
      <c r="M417" s="1">
        <f t="shared" si="580"/>
        <v>1.4765057006497142</v>
      </c>
      <c r="N417" s="1">
        <f t="shared" si="581"/>
        <v>-1.2901666338562823E-2</v>
      </c>
      <c r="O417" s="1">
        <f>627.5095*('PNO-LCCSD_T Default'!N407+'PNO-LCCSD_T Default'!T407-'PNO-LCCSD_T Default'!H407)</f>
        <v>1.4907115681959104</v>
      </c>
      <c r="P417" s="1">
        <f t="shared" si="592"/>
        <v>1.3042012076334153E-3</v>
      </c>
      <c r="Q417" s="1">
        <f>627.5095*('PNO-LCCSD_T Default'!Z407+'PNO-LCCSD_T Default'!AF407-'PNO-LCCSD_T Default'!H407)</f>
        <v>1.4958508710114771</v>
      </c>
      <c r="R417" s="1">
        <f t="shared" si="593"/>
        <v>6.4435040232000418E-3</v>
      </c>
      <c r="S417" s="1">
        <f t="shared" si="594"/>
        <v>1.4932812196036938</v>
      </c>
      <c r="T417" s="1">
        <f t="shared" si="595"/>
        <v>3.8738526154167285E-3</v>
      </c>
      <c r="U417" s="1">
        <f t="shared" si="596"/>
        <v>1.4800923322950501</v>
      </c>
      <c r="V417" s="1">
        <f t="shared" si="597"/>
        <v>-9.3150346932269201E-3</v>
      </c>
      <c r="W417" s="1">
        <f t="shared" si="598"/>
        <v>1.5453308186009957</v>
      </c>
      <c r="X417" s="1">
        <f t="shared" si="599"/>
        <v>5.5923451612718722E-2</v>
      </c>
      <c r="Y417" s="21">
        <f t="shared" si="600"/>
        <v>1.5127115754480229</v>
      </c>
      <c r="Z417" s="27">
        <f t="shared" si="601"/>
        <v>2.3304208459745901E-2</v>
      </c>
      <c r="AA417" s="1">
        <f t="shared" si="602"/>
        <v>1.4996227205769743</v>
      </c>
      <c r="AB417" s="1">
        <f t="shared" si="603"/>
        <v>1.0215353588697296E-2</v>
      </c>
      <c r="AC417" s="1">
        <f t="shared" si="604"/>
        <v>1.5221408075830261</v>
      </c>
      <c r="AD417" s="1">
        <f t="shared" si="605"/>
        <v>3.273344059474903E-2</v>
      </c>
      <c r="AE417" s="1">
        <f t="shared" si="606"/>
        <v>1.5108817640800001</v>
      </c>
      <c r="AF417" s="1">
        <f t="shared" si="607"/>
        <v>2.1474397091723052E-2</v>
      </c>
      <c r="AG417" s="24">
        <f>627.5095*('PNO-LCCSD_T Tight'!J407+'PNO-LCCSD_T Tight'!P407-'PNO-LCCSD_T Tight'!D407)</f>
        <v>1.5251475231304423</v>
      </c>
      <c r="AH417" s="1">
        <f t="shared" si="608"/>
        <v>3.5740156142165302E-2</v>
      </c>
      <c r="AI417" s="1">
        <f>627.5095*('PNO-LCCSD_T Tight'!V407+'PNO-LCCSD_T Tight'!AB407-'PNO-LCCSD_T Tight'!D407)</f>
        <v>1.3758831266291511</v>
      </c>
      <c r="AJ417" s="1">
        <f t="shared" si="609"/>
        <v>-0.11352424035912589</v>
      </c>
      <c r="AK417" s="1">
        <f t="shared" si="610"/>
        <v>1.4505153248797966</v>
      </c>
      <c r="AL417" s="1">
        <f t="shared" si="611"/>
        <v>-3.8892042108480407E-2</v>
      </c>
      <c r="AM417" s="1">
        <f>627.5095*('PNO-LCCSD_T Tight'!L407+'PNO-LCCSD_T Tight'!R407-'PNO-LCCSD_T Tight'!F407)</f>
        <v>1.5031573958451172</v>
      </c>
      <c r="AN417" s="1">
        <f t="shared" si="612"/>
        <v>1.375002885684018E-2</v>
      </c>
      <c r="AO417" s="1">
        <f>627.5095*('PNO-LCCSD_T Tight'!X407+'PNO-LCCSD_T Tight'!AD407-'PNO-LCCSD_T Tight'!F407)</f>
        <v>1.4745907136128851</v>
      </c>
      <c r="AP417" s="1">
        <f t="shared" si="613"/>
        <v>-1.4816653375391953E-2</v>
      </c>
      <c r="AQ417" s="1">
        <f t="shared" si="614"/>
        <v>1.4888740547290011</v>
      </c>
      <c r="AR417" s="1">
        <f t="shared" si="615"/>
        <v>-5.3331225927588655E-4</v>
      </c>
      <c r="AS417" s="1">
        <f>IF((627.5095*('PNO-LCCSD_T Tight'!N407+'PNO-LCCSD_T Tight'!T407-'PNO-LCCSD_T Tight'!H407))&gt;$AS$1,(627.5095*('PNO-LCCSD_T Tight'!N407+'PNO-LCCSD_T Tight'!T407-'PNO-LCCSD_T Tight'!H407)), "")</f>
        <v>1.5067632612053341</v>
      </c>
      <c r="AT417" s="1">
        <f t="shared" si="582"/>
        <v>1.7355894217057077E-2</v>
      </c>
      <c r="AU417" s="1">
        <f>IF((627.5095*('PNO-LCCSD_T Tight'!Z407+'PNO-LCCSD_T Tight'!AF407-'PNO-LCCSD_T Tight'!H407))&gt;$AS$1,(627.5095*('PNO-LCCSD_T Tight'!Z407+'PNO-LCCSD_T Tight'!AF407-'PNO-LCCSD_T Tight'!H407)),"")</f>
        <v>1.4995029762915431</v>
      </c>
      <c r="AV417" s="1">
        <f t="shared" si="583"/>
        <v>1.0095609303266029E-2</v>
      </c>
      <c r="AW417" s="1">
        <f t="shared" si="616"/>
        <v>1.5031331187484387</v>
      </c>
      <c r="AX417" s="1">
        <f t="shared" si="584"/>
        <v>1.3725751760161664E-2</v>
      </c>
      <c r="AY417" s="1">
        <f t="shared" si="617"/>
        <v>1.4887399131820764</v>
      </c>
      <c r="AZ417" s="1">
        <f t="shared" si="618"/>
        <v>-6.674538062005908E-4</v>
      </c>
      <c r="BA417" s="1">
        <f t="shared" si="619"/>
        <v>1.5393067975892731</v>
      </c>
      <c r="BB417" s="1">
        <f t="shared" si="620"/>
        <v>4.9899430600996109E-2</v>
      </c>
      <c r="BC417" s="21">
        <f t="shared" si="621"/>
        <v>1.514023355385675</v>
      </c>
      <c r="BD417" s="1">
        <f t="shared" si="622"/>
        <v>2.4615988397397981E-2</v>
      </c>
      <c r="BE417" s="1">
        <f t="shared" si="623"/>
        <v>1.5105464642062174</v>
      </c>
      <c r="BF417" s="1">
        <f t="shared" si="624"/>
        <v>2.1139097217940384E-2</v>
      </c>
      <c r="BG417" s="1">
        <f t="shared" si="625"/>
        <v>1.5256404322166923</v>
      </c>
      <c r="BH417" s="1">
        <f t="shared" si="626"/>
        <v>3.6233065228415295E-2</v>
      </c>
      <c r="BI417" s="1">
        <f t="shared" si="627"/>
        <v>1.5180934482114552</v>
      </c>
      <c r="BJ417" s="1">
        <f t="shared" si="628"/>
        <v>2.8686081223178173E-2</v>
      </c>
      <c r="BL417" s="1">
        <f t="shared" si="629"/>
        <v>1.4957457580249203</v>
      </c>
      <c r="BM417" s="1">
        <f t="shared" si="630"/>
        <v>6.3383910366432428E-3</v>
      </c>
      <c r="BN417" s="1">
        <f t="shared" si="631"/>
        <v>1.5466190808990306</v>
      </c>
      <c r="BO417" s="1">
        <f t="shared" si="632"/>
        <v>5.7211713910753526E-2</v>
      </c>
      <c r="BP417" s="1">
        <f t="shared" si="633"/>
        <v>1.522568736706384</v>
      </c>
      <c r="BQ417" s="1">
        <f t="shared" si="634"/>
        <v>3.3161369718107014E-2</v>
      </c>
      <c r="BR417" s="1">
        <f t="shared" si="635"/>
        <v>1.5054847536483351</v>
      </c>
      <c r="BS417" s="1">
        <f t="shared" si="636"/>
        <v>1.6077386660058091E-2</v>
      </c>
      <c r="BT417" s="1">
        <f t="shared" si="637"/>
        <v>1.5259192603510054</v>
      </c>
      <c r="BU417" s="1">
        <f t="shared" si="638"/>
        <v>3.651189336272842E-2</v>
      </c>
      <c r="BV417" s="1">
        <f t="shared" si="639"/>
        <v>1.5154538975459653</v>
      </c>
      <c r="BW417" s="1">
        <f t="shared" si="640"/>
        <v>2.6046530557688241E-2</v>
      </c>
      <c r="BX417" s="1">
        <f t="shared" si="641"/>
        <v>1.5065221461287439</v>
      </c>
      <c r="BY417" s="1">
        <f t="shared" si="642"/>
        <v>1.7114779140466885E-2</v>
      </c>
      <c r="BZ417" s="1">
        <f t="shared" si="643"/>
        <v>1.5239397793667118</v>
      </c>
      <c r="CA417" s="1">
        <f t="shared" si="644"/>
        <v>3.453241237843474E-2</v>
      </c>
      <c r="CB417" s="1">
        <f t="shared" si="645"/>
        <v>1.5153064132454477</v>
      </c>
      <c r="CC417" s="1">
        <f t="shared" si="646"/>
        <v>2.5899046257170655E-2</v>
      </c>
      <c r="CD417" s="1">
        <f t="shared" si="647"/>
        <v>1.5085004680967848</v>
      </c>
      <c r="CE417" s="1">
        <f t="shared" si="648"/>
        <v>1.9093101108507815E-2</v>
      </c>
      <c r="CF417" s="1">
        <f t="shared" si="649"/>
        <v>1.5238821136464349</v>
      </c>
      <c r="CG417" s="1">
        <f t="shared" si="650"/>
        <v>3.4474746658157862E-2</v>
      </c>
      <c r="CH417" s="1">
        <f t="shared" si="651"/>
        <v>1.5147388692951258</v>
      </c>
      <c r="CI417" s="1">
        <f t="shared" si="652"/>
        <v>2.5331502306848774E-2</v>
      </c>
      <c r="CJ417" s="1">
        <f t="shared" si="585"/>
        <v>1.5006223702532473</v>
      </c>
      <c r="CK417" s="1">
        <f t="shared" si="652"/>
        <v>1.1215003264970269E-2</v>
      </c>
      <c r="CL417" s="1">
        <f t="shared" si="586"/>
        <v>1.5396646459672789</v>
      </c>
      <c r="CM417" s="1">
        <f t="shared" si="652"/>
        <v>5.0257278979001896E-2</v>
      </c>
      <c r="CN417" s="1">
        <f t="shared" si="587"/>
        <v>1.5213906452201575</v>
      </c>
      <c r="CO417" s="1">
        <f t="shared" si="652"/>
        <v>3.1983278231880519E-2</v>
      </c>
      <c r="CP417" s="1">
        <f t="shared" si="588"/>
        <v>1.5025800821795987</v>
      </c>
      <c r="CQ417" s="1">
        <f t="shared" si="591"/>
        <v>1.3172715191321682E-2</v>
      </c>
      <c r="CR417" s="1">
        <f t="shared" si="589"/>
        <v>1.539439644278126</v>
      </c>
      <c r="CS417" s="1">
        <f t="shared" si="591"/>
        <v>5.0032277289848937E-2</v>
      </c>
      <c r="CT417" s="1">
        <f t="shared" si="590"/>
        <v>1.5209636916868539</v>
      </c>
      <c r="CU417" s="1">
        <f t="shared" si="591"/>
        <v>3.1556324698576832E-2</v>
      </c>
    </row>
    <row r="418" spans="1:99" x14ac:dyDescent="0.2">
      <c r="A418" s="4">
        <f>'PNO-LCCSD_T Default'!A408</f>
        <v>1.4313427279471826</v>
      </c>
      <c r="B418" t="s">
        <v>404</v>
      </c>
      <c r="C418" s="1">
        <f>627.5095*('PNO-LCCSD_T Default'!P408+'PNO-LCCSD_T Default'!J408-'PNO-LCCSD_T Default'!D408)</f>
        <v>1.4400419130141966</v>
      </c>
      <c r="D418" s="1">
        <f t="shared" si="574"/>
        <v>8.6991850670139481E-3</v>
      </c>
      <c r="E418" s="1">
        <f>627.5095*('PNO-LCCSD_T Default'!AB408+'PNO-LCCSD_T Default'!V408-'PNO-LCCSD_T Default'!D408)</f>
        <v>1.3277827814953749</v>
      </c>
      <c r="F418" s="1">
        <f t="shared" si="575"/>
        <v>-0.10355994645180777</v>
      </c>
      <c r="G418" s="1">
        <f t="shared" si="576"/>
        <v>1.3839123472547858</v>
      </c>
      <c r="H418" s="1">
        <f t="shared" si="577"/>
        <v>-4.7430380692396801E-2</v>
      </c>
      <c r="I418" s="1">
        <f>627.5095*('PNO-LCCSD_T Default'!R408+'PNO-LCCSD_T Default'!L408-'PNO-LCCSD_T Default'!F408)</f>
        <v>1.4293791868839703</v>
      </c>
      <c r="J418" s="1">
        <f t="shared" si="578"/>
        <v>-1.9635410632123929E-3</v>
      </c>
      <c r="K418" s="1">
        <f>627.5095*('PNO-LCCSD_T Default'!AD408+'PNO-LCCSD_T Default'!X408-'PNO-LCCSD_T Default'!F408)</f>
        <v>1.4182440690750906</v>
      </c>
      <c r="L418" s="1">
        <f t="shared" si="579"/>
        <v>-1.309865887209205E-2</v>
      </c>
      <c r="M418" s="1">
        <f t="shared" si="580"/>
        <v>1.4238116279795303</v>
      </c>
      <c r="N418" s="1">
        <f t="shared" si="581"/>
        <v>-7.5310999676523327E-3</v>
      </c>
      <c r="O418" s="1">
        <f>627.5095*('PNO-LCCSD_T Default'!N408+'PNO-LCCSD_T Default'!T408-'PNO-LCCSD_T Default'!H408)</f>
        <v>1.4358672379059678</v>
      </c>
      <c r="P418" s="1">
        <f t="shared" si="592"/>
        <v>4.5245099587851723E-3</v>
      </c>
      <c r="Q418" s="1">
        <f>627.5095*('PNO-LCCSD_T Default'!Z408+'PNO-LCCSD_T Default'!AF408-'PNO-LCCSD_T Default'!H408)</f>
        <v>1.4410128158036775</v>
      </c>
      <c r="R418" s="1">
        <f t="shared" si="593"/>
        <v>9.6700878564948134E-3</v>
      </c>
      <c r="S418" s="1">
        <f t="shared" si="594"/>
        <v>1.4384400268548228</v>
      </c>
      <c r="T418" s="1">
        <f t="shared" si="595"/>
        <v>7.0972989076401038E-3</v>
      </c>
      <c r="U418" s="1">
        <f t="shared" si="596"/>
        <v>1.4223883374391888</v>
      </c>
      <c r="V418" s="1">
        <f t="shared" si="597"/>
        <v>-8.9543905079938479E-3</v>
      </c>
      <c r="W418" s="1">
        <f t="shared" si="598"/>
        <v>1.477553595956604</v>
      </c>
      <c r="X418" s="1">
        <f t="shared" si="599"/>
        <v>4.6210868009421313E-2</v>
      </c>
      <c r="Y418" s="21">
        <f t="shared" si="600"/>
        <v>1.4499709666978962</v>
      </c>
      <c r="Z418" s="27">
        <f t="shared" si="601"/>
        <v>1.8628238750713511E-2</v>
      </c>
      <c r="AA418" s="1">
        <f t="shared" si="602"/>
        <v>1.4426743734044571</v>
      </c>
      <c r="AB418" s="1">
        <f t="shared" si="603"/>
        <v>1.1331645457274497E-2</v>
      </c>
      <c r="AC418" s="1">
        <f t="shared" si="604"/>
        <v>1.4649013369615391</v>
      </c>
      <c r="AD418" s="1">
        <f t="shared" si="605"/>
        <v>3.3558609014356477E-2</v>
      </c>
      <c r="AE418" s="1">
        <f t="shared" si="606"/>
        <v>1.4537878551829984</v>
      </c>
      <c r="AF418" s="1">
        <f t="shared" si="607"/>
        <v>2.2445127235815709E-2</v>
      </c>
      <c r="AG418" s="24">
        <f>627.5095*('PNO-LCCSD_T Tight'!J408+'PNO-LCCSD_T Tight'!P408-'PNO-LCCSD_T Tight'!D408)</f>
        <v>1.468522966573742</v>
      </c>
      <c r="AH418" s="1">
        <f t="shared" si="608"/>
        <v>3.7180238626559392E-2</v>
      </c>
      <c r="AI418" s="1">
        <f>627.5095*('PNO-LCCSD_T Tight'!V408+'PNO-LCCSD_T Tight'!AB408-'PNO-LCCSD_T Tight'!D408)</f>
        <v>1.3405470909072483</v>
      </c>
      <c r="AJ418" s="1">
        <f t="shared" si="609"/>
        <v>-9.0795637039934318E-2</v>
      </c>
      <c r="AK418" s="1">
        <f t="shared" si="610"/>
        <v>1.4045350287404952</v>
      </c>
      <c r="AL418" s="1">
        <f t="shared" si="611"/>
        <v>-2.6807699206687463E-2</v>
      </c>
      <c r="AM418" s="1">
        <f>627.5095*('PNO-LCCSD_T Tight'!L408+'PNO-LCCSD_T Tight'!R408-'PNO-LCCSD_T Tight'!F408)</f>
        <v>1.4489756365085837</v>
      </c>
      <c r="AN418" s="1">
        <f t="shared" si="612"/>
        <v>1.7632908561401095E-2</v>
      </c>
      <c r="AO418" s="1">
        <f>627.5095*('PNO-LCCSD_T Tight'!X408+'PNO-LCCSD_T Tight'!AD408-'PNO-LCCSD_T Tight'!F408)</f>
        <v>1.4237495782744833</v>
      </c>
      <c r="AP418" s="1">
        <f t="shared" si="613"/>
        <v>-7.5931496726993064E-3</v>
      </c>
      <c r="AQ418" s="1">
        <f t="shared" si="614"/>
        <v>1.4363626073915334</v>
      </c>
      <c r="AR418" s="1">
        <f t="shared" si="615"/>
        <v>5.0198794443507833E-3</v>
      </c>
      <c r="AS418" s="1">
        <f>IF((627.5095*('PNO-LCCSD_T Tight'!N408+'PNO-LCCSD_T Tight'!T408-'PNO-LCCSD_T Tight'!H408))&gt;$AS$1,(627.5095*('PNO-LCCSD_T Tight'!N408+'PNO-LCCSD_T Tight'!T408-'PNO-LCCSD_T Tight'!H408)), "")</f>
        <v>1.4498795250455405</v>
      </c>
      <c r="AT418" s="1">
        <f t="shared" si="582"/>
        <v>1.8536797098357871E-2</v>
      </c>
      <c r="AU418" s="1">
        <f>IF((627.5095*('PNO-LCCSD_T Tight'!Z408+'PNO-LCCSD_T Tight'!AF408-'PNO-LCCSD_T Tight'!H408))&gt;$AS$1,(627.5095*('PNO-LCCSD_T Tight'!Z408+'PNO-LCCSD_T Tight'!AF408-'PNO-LCCSD_T Tight'!H408)),"")</f>
        <v>1.4442507648240632</v>
      </c>
      <c r="AV418" s="1">
        <f t="shared" si="583"/>
        <v>1.290803687688058E-2</v>
      </c>
      <c r="AW418" s="1">
        <f t="shared" si="616"/>
        <v>1.4470651449348018</v>
      </c>
      <c r="AX418" s="1">
        <f t="shared" si="584"/>
        <v>1.5722416987619114E-2</v>
      </c>
      <c r="AY418" s="1">
        <f t="shared" si="617"/>
        <v>1.4361597355969402</v>
      </c>
      <c r="AZ418" s="1">
        <f t="shared" si="618"/>
        <v>4.8170076497575653E-3</v>
      </c>
      <c r="BA418" s="1">
        <f t="shared" si="619"/>
        <v>1.4782999864451307</v>
      </c>
      <c r="BB418" s="1">
        <f t="shared" si="620"/>
        <v>4.6957258497948073E-2</v>
      </c>
      <c r="BC418" s="21">
        <f t="shared" si="621"/>
        <v>1.4572298610210352</v>
      </c>
      <c r="BD418" s="1">
        <f t="shared" si="622"/>
        <v>2.5887133073852597E-2</v>
      </c>
      <c r="BE418" s="1">
        <f t="shared" si="623"/>
        <v>1.4508278671171018</v>
      </c>
      <c r="BF418" s="1">
        <f t="shared" si="624"/>
        <v>1.9485139169919119E-2</v>
      </c>
      <c r="BG418" s="1">
        <f t="shared" si="625"/>
        <v>1.4657602064498521</v>
      </c>
      <c r="BH418" s="1">
        <f t="shared" si="626"/>
        <v>3.4417478502669407E-2</v>
      </c>
      <c r="BI418" s="1">
        <f t="shared" si="627"/>
        <v>1.4582940367834767</v>
      </c>
      <c r="BJ418" s="1">
        <f t="shared" si="628"/>
        <v>2.6951308836294041E-2</v>
      </c>
      <c r="BL418" s="1">
        <f t="shared" si="629"/>
        <v>1.4336218771362796</v>
      </c>
      <c r="BM418" s="1">
        <f t="shared" si="630"/>
        <v>2.2791491890969962E-3</v>
      </c>
      <c r="BN418" s="1">
        <f t="shared" si="631"/>
        <v>1.4784293119179339</v>
      </c>
      <c r="BO418" s="1">
        <f t="shared" si="632"/>
        <v>4.7086583970751272E-2</v>
      </c>
      <c r="BP418" s="1">
        <f t="shared" si="633"/>
        <v>1.4569249587376036</v>
      </c>
      <c r="BQ418" s="1">
        <f t="shared" si="634"/>
        <v>2.558223079042099E-2</v>
      </c>
      <c r="BR418" s="1">
        <f t="shared" si="635"/>
        <v>1.4468812085311049</v>
      </c>
      <c r="BS418" s="1">
        <f t="shared" si="636"/>
        <v>1.5538480583922265E-2</v>
      </c>
      <c r="BT418" s="1">
        <f t="shared" si="637"/>
        <v>1.4674697979054774</v>
      </c>
      <c r="BU418" s="1">
        <f t="shared" si="638"/>
        <v>3.6127069958294733E-2</v>
      </c>
      <c r="BV418" s="1">
        <f t="shared" si="639"/>
        <v>1.457013386235342</v>
      </c>
      <c r="BW418" s="1">
        <f t="shared" si="640"/>
        <v>2.5670658288159398E-2</v>
      </c>
      <c r="BX418" s="1">
        <f t="shared" si="641"/>
        <v>1.4491313438145119</v>
      </c>
      <c r="BY418" s="1">
        <f t="shared" si="642"/>
        <v>1.7788615867329272E-2</v>
      </c>
      <c r="BZ418" s="1">
        <f t="shared" si="643"/>
        <v>1.4675094782060503</v>
      </c>
      <c r="CA418" s="1">
        <f t="shared" si="644"/>
        <v>3.6166750258867619E-2</v>
      </c>
      <c r="CB418" s="1">
        <f t="shared" si="645"/>
        <v>1.4582778366489939</v>
      </c>
      <c r="CC418" s="1">
        <f t="shared" si="646"/>
        <v>2.6935108701811261E-2</v>
      </c>
      <c r="CD418" s="1">
        <f t="shared" si="647"/>
        <v>1.4537239525589627</v>
      </c>
      <c r="CE418" s="1">
        <f t="shared" si="648"/>
        <v>2.2381224611780048E-2</v>
      </c>
      <c r="CF418" s="1">
        <f t="shared" si="649"/>
        <v>1.467503173528889</v>
      </c>
      <c r="CG418" s="1">
        <f t="shared" si="650"/>
        <v>3.6160445581706391E-2</v>
      </c>
      <c r="CH418" s="1">
        <f t="shared" si="651"/>
        <v>1.4603530032606891</v>
      </c>
      <c r="CI418" s="1">
        <f t="shared" si="652"/>
        <v>2.9010275313506417E-2</v>
      </c>
      <c r="CJ418" s="1">
        <f t="shared" si="585"/>
        <v>1.4446870736705009</v>
      </c>
      <c r="CK418" s="1">
        <f t="shared" si="652"/>
        <v>1.3344345723318218E-2</v>
      </c>
      <c r="CL418" s="1">
        <f t="shared" si="586"/>
        <v>1.4785432393423348</v>
      </c>
      <c r="CM418" s="1">
        <f t="shared" si="652"/>
        <v>4.7200511395152134E-2</v>
      </c>
      <c r="CN418" s="1">
        <f t="shared" si="587"/>
        <v>1.4624273081886723</v>
      </c>
      <c r="CO418" s="1">
        <f t="shared" si="652"/>
        <v>3.1084580241489634E-2</v>
      </c>
      <c r="CP418" s="1">
        <f t="shared" si="588"/>
        <v>1.449112344624548</v>
      </c>
      <c r="CQ418" s="1">
        <f t="shared" si="591"/>
        <v>1.7769616677365319E-2</v>
      </c>
      <c r="CR418" s="1">
        <f t="shared" si="589"/>
        <v>1.4784925869803565</v>
      </c>
      <c r="CS418" s="1">
        <f t="shared" si="591"/>
        <v>4.7149859033173813E-2</v>
      </c>
      <c r="CT418" s="1">
        <f t="shared" si="590"/>
        <v>1.4642726750826371</v>
      </c>
      <c r="CU418" s="1">
        <f t="shared" si="591"/>
        <v>3.2929947135454496E-2</v>
      </c>
    </row>
    <row r="419" spans="1:99" x14ac:dyDescent="0.2">
      <c r="A419" s="4">
        <f>'PNO-LCCSD_T Default'!A409</f>
        <v>1.3176164452126597</v>
      </c>
      <c r="B419" t="s">
        <v>405</v>
      </c>
      <c r="C419" s="1">
        <f>627.5095*('PNO-LCCSD_T Default'!P409+'PNO-LCCSD_T Default'!J409-'PNO-LCCSD_T Default'!D409)</f>
        <v>1.3391608408439546</v>
      </c>
      <c r="D419" s="1">
        <f t="shared" si="574"/>
        <v>2.1544395631294844E-2</v>
      </c>
      <c r="E419" s="1">
        <f>627.5095*('PNO-LCCSD_T Default'!AB409+'PNO-LCCSD_T Default'!V409-'PNO-LCCSD_T Default'!D409)</f>
        <v>1.236862877319556</v>
      </c>
      <c r="F419" s="1">
        <f t="shared" si="575"/>
        <v>-8.0753567893103728E-2</v>
      </c>
      <c r="G419" s="1">
        <f t="shared" si="576"/>
        <v>1.2880118590817553</v>
      </c>
      <c r="H419" s="1">
        <f t="shared" si="577"/>
        <v>-2.9604586130904442E-2</v>
      </c>
      <c r="I419" s="1">
        <f>627.5095*('PNO-LCCSD_T Default'!R409+'PNO-LCCSD_T Default'!L409-'PNO-LCCSD_T Default'!F409)</f>
        <v>1.3194734845598561</v>
      </c>
      <c r="J419" s="1">
        <f t="shared" si="578"/>
        <v>1.8570393471963875E-3</v>
      </c>
      <c r="K419" s="1">
        <f>627.5095*('PNO-LCCSD_T Default'!AD409+'PNO-LCCSD_T Default'!X409-'PNO-LCCSD_T Default'!F409)</f>
        <v>1.3098174989021376</v>
      </c>
      <c r="L419" s="1">
        <f t="shared" si="579"/>
        <v>-7.7989463105221368E-3</v>
      </c>
      <c r="M419" s="1">
        <f t="shared" si="580"/>
        <v>1.3146454917309969</v>
      </c>
      <c r="N419" s="1">
        <f t="shared" si="581"/>
        <v>-2.9709534816628747E-3</v>
      </c>
      <c r="O419" s="1">
        <f>627.5095*('PNO-LCCSD_T Default'!N409+'PNO-LCCSD_T Default'!T409-'PNO-LCCSD_T Default'!H409)</f>
        <v>1.3234426358758937</v>
      </c>
      <c r="P419" s="1">
        <f t="shared" si="592"/>
        <v>5.8261906632339766E-3</v>
      </c>
      <c r="Q419" s="1">
        <f>627.5095*('PNO-LCCSD_T Default'!Z409+'PNO-LCCSD_T Default'!AF409-'PNO-LCCSD_T Default'!H409)</f>
        <v>1.3278540276647373</v>
      </c>
      <c r="R419" s="1">
        <f t="shared" si="593"/>
        <v>1.0237582452077509E-2</v>
      </c>
      <c r="S419" s="1">
        <f t="shared" si="594"/>
        <v>1.3256483317703154</v>
      </c>
      <c r="T419" s="1">
        <f t="shared" si="595"/>
        <v>8.031886557655632E-3</v>
      </c>
      <c r="U419" s="1">
        <f t="shared" si="596"/>
        <v>1.3065657776501052</v>
      </c>
      <c r="V419" s="1">
        <f t="shared" si="597"/>
        <v>-1.1050667562554572E-2</v>
      </c>
      <c r="W419" s="1">
        <f t="shared" si="598"/>
        <v>1.3576490543182578</v>
      </c>
      <c r="X419" s="1">
        <f t="shared" si="599"/>
        <v>4.0032609105598027E-2</v>
      </c>
      <c r="Y419" s="21">
        <f t="shared" si="600"/>
        <v>1.3321074159841815</v>
      </c>
      <c r="Z419" s="27">
        <f t="shared" si="601"/>
        <v>1.4490970771521727E-2</v>
      </c>
      <c r="AA419" s="1">
        <f t="shared" si="602"/>
        <v>1.327606991355015</v>
      </c>
      <c r="AB419" s="1">
        <f t="shared" si="603"/>
        <v>9.9905461423552833E-3</v>
      </c>
      <c r="AC419" s="1">
        <f t="shared" si="604"/>
        <v>1.3467775988254975</v>
      </c>
      <c r="AD419" s="1">
        <f t="shared" si="605"/>
        <v>2.9161153612837776E-2</v>
      </c>
      <c r="AE419" s="1">
        <f t="shared" si="606"/>
        <v>1.3371922950902562</v>
      </c>
      <c r="AF419" s="1">
        <f t="shared" si="607"/>
        <v>1.9575849877596418E-2</v>
      </c>
      <c r="AG419" s="24">
        <f>627.5095*('PNO-LCCSD_T Tight'!J409+'PNO-LCCSD_T Tight'!P409-'PNO-LCCSD_T Tight'!D409)</f>
        <v>1.3599367780350349</v>
      </c>
      <c r="AH419" s="1">
        <f t="shared" si="608"/>
        <v>4.2320332822375129E-2</v>
      </c>
      <c r="AI419" s="1">
        <f>627.5095*('PNO-LCCSD_T Tight'!V409+'PNO-LCCSD_T Tight'!AB409-'PNO-LCCSD_T Tight'!D409)</f>
        <v>1.2450508653636281</v>
      </c>
      <c r="AJ419" s="1">
        <f t="shared" si="609"/>
        <v>-7.2565579849031669E-2</v>
      </c>
      <c r="AK419" s="1">
        <f t="shared" si="610"/>
        <v>1.3024938216993314</v>
      </c>
      <c r="AL419" s="1">
        <f t="shared" si="611"/>
        <v>-1.5122623513328382E-2</v>
      </c>
      <c r="AM419" s="1">
        <f>627.5095*('PNO-LCCSD_T Tight'!L409+'PNO-LCCSD_T Tight'!R409-'PNO-LCCSD_T Tight'!F409)</f>
        <v>1.334780216474335</v>
      </c>
      <c r="AN419" s="1">
        <f t="shared" si="612"/>
        <v>1.7163771261675231E-2</v>
      </c>
      <c r="AO419" s="1">
        <f>627.5095*('PNO-LCCSD_T Tight'!X409+'PNO-LCCSD_T Tight'!AD409-'PNO-LCCSD_T Tight'!F409)</f>
        <v>1.3131118829625856</v>
      </c>
      <c r="AP419" s="1">
        <f t="shared" si="613"/>
        <v>-4.5045622500741178E-3</v>
      </c>
      <c r="AQ419" s="1">
        <f t="shared" si="614"/>
        <v>1.3239460497184603</v>
      </c>
      <c r="AR419" s="1">
        <f t="shared" si="615"/>
        <v>6.3296045058005568E-3</v>
      </c>
      <c r="AS419" s="1">
        <f>IF((627.5095*('PNO-LCCSD_T Tight'!N409+'PNO-LCCSD_T Tight'!T409-'PNO-LCCSD_T Tight'!H409))&gt;$AS$1,(627.5095*('PNO-LCCSD_T Tight'!N409+'PNO-LCCSD_T Tight'!T409-'PNO-LCCSD_T Tight'!H409)), "")</f>
        <v>1.3336082897787638</v>
      </c>
      <c r="AT419" s="1">
        <f t="shared" si="582"/>
        <v>1.599184456610403E-2</v>
      </c>
      <c r="AU419" s="1">
        <f>IF((627.5095*('PNO-LCCSD_T Tight'!Z409+'PNO-LCCSD_T Tight'!AF409-'PNO-LCCSD_T Tight'!H409))&gt;$AS$1,(627.5095*('PNO-LCCSD_T Tight'!Z409+'PNO-LCCSD_T Tight'!AF409-'PNO-LCCSD_T Tight'!H409)),"")</f>
        <v>1.3290525707974372</v>
      </c>
      <c r="AV419" s="1">
        <f t="shared" si="583"/>
        <v>1.1436125584777468E-2</v>
      </c>
      <c r="AW419" s="1">
        <f t="shared" si="616"/>
        <v>1.3313304302881006</v>
      </c>
      <c r="AX419" s="1">
        <f t="shared" si="584"/>
        <v>1.371398507544086E-2</v>
      </c>
      <c r="AY419" s="1">
        <f t="shared" si="617"/>
        <v>1.3182867107543774</v>
      </c>
      <c r="AZ419" s="1">
        <f t="shared" si="618"/>
        <v>6.7026554171767394E-4</v>
      </c>
      <c r="BA419" s="1">
        <f t="shared" si="619"/>
        <v>1.3577350235442556</v>
      </c>
      <c r="BB419" s="1">
        <f t="shared" si="620"/>
        <v>4.0118578331595822E-2</v>
      </c>
      <c r="BC419" s="21">
        <f t="shared" si="621"/>
        <v>1.3380108671493165</v>
      </c>
      <c r="BD419" s="1">
        <f t="shared" si="622"/>
        <v>2.0394421936656748E-2</v>
      </c>
      <c r="BE419" s="1">
        <f t="shared" si="623"/>
        <v>1.3323787273440661</v>
      </c>
      <c r="BF419" s="1">
        <f t="shared" si="624"/>
        <v>1.4762282131406401E-2</v>
      </c>
      <c r="BG419" s="1">
        <f t="shared" si="625"/>
        <v>1.3457772268864618</v>
      </c>
      <c r="BH419" s="1">
        <f t="shared" si="626"/>
        <v>2.8160781673802093E-2</v>
      </c>
      <c r="BI419" s="1">
        <f t="shared" si="627"/>
        <v>1.3390779771152641</v>
      </c>
      <c r="BJ419" s="1">
        <f t="shared" si="628"/>
        <v>2.1461531902604358E-2</v>
      </c>
      <c r="BL419" s="1">
        <f t="shared" si="629"/>
        <v>1.3147602538373122</v>
      </c>
      <c r="BM419" s="1">
        <f t="shared" si="630"/>
        <v>-2.8561913753475388E-3</v>
      </c>
      <c r="BN419" s="1">
        <f t="shared" si="631"/>
        <v>1.358210804397326</v>
      </c>
      <c r="BO419" s="1">
        <f t="shared" si="632"/>
        <v>4.0594359184666251E-2</v>
      </c>
      <c r="BP419" s="1">
        <f t="shared" si="633"/>
        <v>1.336990750522018</v>
      </c>
      <c r="BQ419" s="1">
        <f t="shared" si="634"/>
        <v>1.9374305309358242E-2</v>
      </c>
      <c r="BR419" s="1">
        <f t="shared" si="635"/>
        <v>1.3306757311466009</v>
      </c>
      <c r="BS419" s="1">
        <f t="shared" si="636"/>
        <v>1.3059285933941123E-2</v>
      </c>
      <c r="BT419" s="1">
        <f t="shared" si="637"/>
        <v>1.3484252028455843</v>
      </c>
      <c r="BU419" s="1">
        <f t="shared" si="638"/>
        <v>3.0808757632924566E-2</v>
      </c>
      <c r="BV419" s="1">
        <f t="shared" si="639"/>
        <v>1.3394573749322856</v>
      </c>
      <c r="BW419" s="1">
        <f t="shared" si="640"/>
        <v>2.1840929719625812E-2</v>
      </c>
      <c r="BX419" s="1">
        <f t="shared" si="641"/>
        <v>1.3326505128571087</v>
      </c>
      <c r="BY419" s="1">
        <f t="shared" si="642"/>
        <v>1.5034067644448923E-2</v>
      </c>
      <c r="BZ419" s="1">
        <f t="shared" si="643"/>
        <v>1.348338257182814</v>
      </c>
      <c r="CA419" s="1">
        <f t="shared" si="644"/>
        <v>3.0721811970154222E-2</v>
      </c>
      <c r="CB419" s="1">
        <f t="shared" si="645"/>
        <v>1.3405194723260974</v>
      </c>
      <c r="CC419" s="1">
        <f t="shared" si="646"/>
        <v>2.2903027113437613E-2</v>
      </c>
      <c r="CD419" s="1">
        <f t="shared" si="647"/>
        <v>1.3367032075947118</v>
      </c>
      <c r="CE419" s="1">
        <f t="shared" si="648"/>
        <v>1.9086762382052092E-2</v>
      </c>
      <c r="CF419" s="1">
        <f t="shared" si="649"/>
        <v>1.3483315438457366</v>
      </c>
      <c r="CG419" s="1">
        <f t="shared" si="650"/>
        <v>3.0715098633076865E-2</v>
      </c>
      <c r="CH419" s="1">
        <f t="shared" si="651"/>
        <v>1.3422917682125139</v>
      </c>
      <c r="CI419" s="1">
        <f t="shared" si="652"/>
        <v>2.4675322999854199E-2</v>
      </c>
      <c r="CJ419" s="1">
        <f t="shared" si="585"/>
        <v>1.3245071070558347</v>
      </c>
      <c r="CK419" s="1">
        <f t="shared" si="652"/>
        <v>6.8906618431749944E-3</v>
      </c>
      <c r="CL419" s="1">
        <f t="shared" si="586"/>
        <v>1.3578910642472597</v>
      </c>
      <c r="CM419" s="1">
        <f t="shared" si="652"/>
        <v>4.0274619034599946E-2</v>
      </c>
      <c r="CN419" s="1">
        <f t="shared" si="587"/>
        <v>1.341660694919808</v>
      </c>
      <c r="CO419" s="1">
        <f t="shared" si="652"/>
        <v>2.4044249707148246E-2</v>
      </c>
      <c r="CP419" s="1">
        <f t="shared" si="588"/>
        <v>1.3284039573871362</v>
      </c>
      <c r="CQ419" s="1">
        <f t="shared" si="591"/>
        <v>1.0787512174476488E-2</v>
      </c>
      <c r="CR419" s="1">
        <f t="shared" si="589"/>
        <v>1.3578502717638665</v>
      </c>
      <c r="CS419" s="1">
        <f t="shared" si="591"/>
        <v>4.0233826551206775E-2</v>
      </c>
      <c r="CT419" s="1">
        <f t="shared" si="590"/>
        <v>1.3432297507459392</v>
      </c>
      <c r="CU419" s="1">
        <f t="shared" si="591"/>
        <v>2.5613305533279451E-2</v>
      </c>
    </row>
    <row r="420" spans="1:99" x14ac:dyDescent="0.2">
      <c r="A420" s="4">
        <f>'PNO-LCCSD_T Default'!A410</f>
        <v>0.91348831885880188</v>
      </c>
      <c r="B420" t="s">
        <v>406</v>
      </c>
      <c r="C420" s="1">
        <f>627.5095*('PNO-LCCSD_T Default'!P410+'PNO-LCCSD_T Default'!J410-'PNO-LCCSD_T Default'!D410)</f>
        <v>0.96268425854094242</v>
      </c>
      <c r="D420" s="1">
        <f t="shared" si="574"/>
        <v>4.9195939682140533E-2</v>
      </c>
      <c r="E420" s="1">
        <f>627.5095*('PNO-LCCSD_T Default'!AB410+'PNO-LCCSD_T Default'!V410-'PNO-LCCSD_T Default'!D410)</f>
        <v>0.88986614287268029</v>
      </c>
      <c r="F420" s="1">
        <f t="shared" si="575"/>
        <v>-2.3622175986121596E-2</v>
      </c>
      <c r="G420" s="1">
        <f t="shared" si="576"/>
        <v>0.92627520070681135</v>
      </c>
      <c r="H420" s="1">
        <f t="shared" si="577"/>
        <v>1.2786881848009468E-2</v>
      </c>
      <c r="I420" s="1">
        <f>627.5095*('PNO-LCCSD_T Default'!R410+'PNO-LCCSD_T Default'!L410-'PNO-LCCSD_T Default'!F410)</f>
        <v>0.92086310228392698</v>
      </c>
      <c r="J420" s="1">
        <f t="shared" si="578"/>
        <v>7.3747834251250977E-3</v>
      </c>
      <c r="K420" s="1">
        <f>627.5095*('PNO-LCCSD_T Default'!AD410+'PNO-LCCSD_T Default'!X410-'PNO-LCCSD_T Default'!F410)</f>
        <v>0.91255151743487128</v>
      </c>
      <c r="L420" s="1">
        <f t="shared" si="579"/>
        <v>-9.3680142393059995E-4</v>
      </c>
      <c r="M420" s="1">
        <f t="shared" si="580"/>
        <v>0.91670730985939919</v>
      </c>
      <c r="N420" s="1">
        <f t="shared" si="581"/>
        <v>3.2189910005973044E-3</v>
      </c>
      <c r="O420" s="1">
        <f>627.5095*('PNO-LCCSD_T Default'!N410+'PNO-LCCSD_T Default'!T410-'PNO-LCCSD_T Default'!H410)</f>
        <v>0.92188675663741626</v>
      </c>
      <c r="P420" s="1">
        <f t="shared" si="592"/>
        <v>8.398437778614376E-3</v>
      </c>
      <c r="Q420" s="1">
        <f>627.5095*('PNO-LCCSD_T Default'!Z410+'PNO-LCCSD_T Default'!AF410-'PNO-LCCSD_T Default'!H410)</f>
        <v>0.92657425261127002</v>
      </c>
      <c r="R420" s="1">
        <f t="shared" si="593"/>
        <v>1.3085933752468137E-2</v>
      </c>
      <c r="S420" s="1">
        <f t="shared" si="594"/>
        <v>0.92423050462434309</v>
      </c>
      <c r="T420" s="1">
        <f t="shared" si="595"/>
        <v>1.0742185765541201E-2</v>
      </c>
      <c r="U420" s="1">
        <f t="shared" si="596"/>
        <v>0.89344371596294769</v>
      </c>
      <c r="V420" s="1">
        <f t="shared" si="597"/>
        <v>-2.0044602895854191E-2</v>
      </c>
      <c r="W420" s="1">
        <f t="shared" si="598"/>
        <v>0.92742482808975035</v>
      </c>
      <c r="X420" s="1">
        <f t="shared" si="599"/>
        <v>1.3936509230948468E-2</v>
      </c>
      <c r="Y420" s="21">
        <f t="shared" si="600"/>
        <v>0.91043427202634919</v>
      </c>
      <c r="Z420" s="27">
        <f t="shared" si="601"/>
        <v>-3.0540468324526948E-3</v>
      </c>
      <c r="AA420" s="1">
        <f t="shared" si="602"/>
        <v>0.9229607546476345</v>
      </c>
      <c r="AB420" s="1">
        <f t="shared" si="603"/>
        <v>9.4724357888326116E-3</v>
      </c>
      <c r="AC420" s="1">
        <f t="shared" si="604"/>
        <v>0.94128663050126216</v>
      </c>
      <c r="AD420" s="1">
        <f t="shared" si="605"/>
        <v>2.7798311642460272E-2</v>
      </c>
      <c r="AE420" s="1">
        <f t="shared" si="606"/>
        <v>0.93212369257444816</v>
      </c>
      <c r="AF420" s="1">
        <f t="shared" si="607"/>
        <v>1.8635373715646275E-2</v>
      </c>
      <c r="AG420" s="24">
        <f>627.5095*('PNO-LCCSD_T Tight'!J410+'PNO-LCCSD_T Tight'!P410-'PNO-LCCSD_T Tight'!D410)</f>
        <v>0.97119814177751917</v>
      </c>
      <c r="AH420" s="1">
        <f t="shared" si="608"/>
        <v>5.7709822918717291E-2</v>
      </c>
      <c r="AI420" s="1">
        <f>627.5095*('PNO-LCCSD_T Tight'!V410+'PNO-LCCSD_T Tight'!AB410-'PNO-LCCSD_T Tight'!D410)</f>
        <v>0.89122886823099523</v>
      </c>
      <c r="AJ420" s="1">
        <f t="shared" si="609"/>
        <v>-2.2259450627806654E-2</v>
      </c>
      <c r="AK420" s="1">
        <f t="shared" si="610"/>
        <v>0.93121350500425715</v>
      </c>
      <c r="AL420" s="1">
        <f t="shared" si="611"/>
        <v>1.7725186145455263E-2</v>
      </c>
      <c r="AM420" s="1">
        <f>627.5095*('PNO-LCCSD_T Tight'!L410+'PNO-LCCSD_T Tight'!R410-'PNO-LCCSD_T Tight'!F410)</f>
        <v>0.9302874126858125</v>
      </c>
      <c r="AN420" s="1">
        <f t="shared" si="612"/>
        <v>1.6799093827010614E-2</v>
      </c>
      <c r="AO420" s="1">
        <f>627.5095*('PNO-LCCSD_T Tight'!X410+'PNO-LCCSD_T Tight'!AD410-'PNO-LCCSD_T Tight'!F410)</f>
        <v>0.91620334284980132</v>
      </c>
      <c r="AP420" s="1">
        <f t="shared" si="613"/>
        <v>2.7150239909994323E-3</v>
      </c>
      <c r="AQ420" s="1">
        <f t="shared" si="614"/>
        <v>0.92324537776780691</v>
      </c>
      <c r="AR420" s="1">
        <f t="shared" si="615"/>
        <v>9.757058909005023E-3</v>
      </c>
      <c r="AS420" s="1">
        <f>IF((627.5095*('PNO-LCCSD_T Tight'!N410+'PNO-LCCSD_T Tight'!T410-'PNO-LCCSD_T Tight'!H410))&gt;$AS$1,(627.5095*('PNO-LCCSD_T Tight'!N410+'PNO-LCCSD_T Tight'!T410-'PNO-LCCSD_T Tight'!H410)), "")</f>
        <v>0.92981847671379869</v>
      </c>
      <c r="AT420" s="1">
        <f t="shared" si="582"/>
        <v>1.6330157854996807E-2</v>
      </c>
      <c r="AU420" s="1">
        <f>IF((627.5095*('PNO-LCCSD_T Tight'!Z410+'PNO-LCCSD_T Tight'!AF410-'PNO-LCCSD_T Tight'!H410))&gt;$AS$1,(627.5095*('PNO-LCCSD_T Tight'!Z410+'PNO-LCCSD_T Tight'!AF410-'PNO-LCCSD_T Tight'!H410)),"")</f>
        <v>0.92711391076349936</v>
      </c>
      <c r="AV420" s="1">
        <f t="shared" si="583"/>
        <v>1.3625591904697476E-2</v>
      </c>
      <c r="AW420" s="1">
        <f t="shared" si="616"/>
        <v>0.92846619373864903</v>
      </c>
      <c r="AX420" s="1">
        <f t="shared" si="584"/>
        <v>1.4977874879847142E-2</v>
      </c>
      <c r="AY420" s="1">
        <f t="shared" si="617"/>
        <v>0.90346493368153447</v>
      </c>
      <c r="AZ420" s="1">
        <f t="shared" si="618"/>
        <v>-1.0023385177267419E-2</v>
      </c>
      <c r="BA420" s="1">
        <f t="shared" si="619"/>
        <v>0.93257746611717662</v>
      </c>
      <c r="BB420" s="1">
        <f t="shared" si="620"/>
        <v>1.9089147258374739E-2</v>
      </c>
      <c r="BC420" s="21">
        <f t="shared" si="621"/>
        <v>0.9180211998993556</v>
      </c>
      <c r="BD420" s="1">
        <f t="shared" si="622"/>
        <v>4.5328810405537157E-3</v>
      </c>
      <c r="BE420" s="1">
        <f t="shared" si="623"/>
        <v>0.92932647831693171</v>
      </c>
      <c r="BF420" s="1">
        <f t="shared" si="624"/>
        <v>1.583815945812983E-2</v>
      </c>
      <c r="BG420" s="1">
        <f t="shared" si="625"/>
        <v>0.9385610639844284</v>
      </c>
      <c r="BH420" s="1">
        <f t="shared" si="626"/>
        <v>2.5072745125626517E-2</v>
      </c>
      <c r="BI420" s="1">
        <f t="shared" si="627"/>
        <v>0.93394377115068006</v>
      </c>
      <c r="BJ420" s="1">
        <f t="shared" si="628"/>
        <v>2.0455452291878173E-2</v>
      </c>
      <c r="BL420" s="1">
        <f t="shared" si="629"/>
        <v>0.89680177450929055</v>
      </c>
      <c r="BM420" s="1">
        <f t="shared" si="630"/>
        <v>-1.6686544349511334E-2</v>
      </c>
      <c r="BN420" s="1">
        <f t="shared" si="631"/>
        <v>0.92751832005305823</v>
      </c>
      <c r="BO420" s="1">
        <f t="shared" si="632"/>
        <v>1.4030001194256347E-2</v>
      </c>
      <c r="BP420" s="1">
        <f t="shared" si="633"/>
        <v>0.91209947394482371</v>
      </c>
      <c r="BQ420" s="1">
        <f t="shared" si="634"/>
        <v>-1.3888449139781711E-3</v>
      </c>
      <c r="BR420" s="1">
        <f t="shared" si="635"/>
        <v>0.92421831006035571</v>
      </c>
      <c r="BS420" s="1">
        <f t="shared" si="636"/>
        <v>1.0729991201553823E-2</v>
      </c>
      <c r="BT420" s="1">
        <f t="shared" si="637"/>
        <v>0.94156084093812997</v>
      </c>
      <c r="BU420" s="1">
        <f t="shared" si="638"/>
        <v>2.8072522079328088E-2</v>
      </c>
      <c r="BV420" s="1">
        <f t="shared" si="639"/>
        <v>0.93289607776928185</v>
      </c>
      <c r="BW420" s="1">
        <f t="shared" si="640"/>
        <v>1.9407758910479966E-2</v>
      </c>
      <c r="BX420" s="1">
        <f t="shared" si="641"/>
        <v>0.92606603619433436</v>
      </c>
      <c r="BY420" s="1">
        <f t="shared" si="642"/>
        <v>1.2577717335532479E-2</v>
      </c>
      <c r="BZ420" s="1">
        <f t="shared" si="643"/>
        <v>0.94301662061434455</v>
      </c>
      <c r="CA420" s="1">
        <f t="shared" si="644"/>
        <v>2.9528301755542663E-2</v>
      </c>
      <c r="CB420" s="1">
        <f t="shared" si="645"/>
        <v>0.93446261790995599</v>
      </c>
      <c r="CC420" s="1">
        <f t="shared" si="646"/>
        <v>2.0974299051154111E-2</v>
      </c>
      <c r="CD420" s="1">
        <f t="shared" si="647"/>
        <v>0.92991518359422409</v>
      </c>
      <c r="CE420" s="1">
        <f t="shared" si="648"/>
        <v>1.6426864735422209E-2</v>
      </c>
      <c r="CF420" s="1">
        <f t="shared" si="649"/>
        <v>0.94305041590172811</v>
      </c>
      <c r="CG420" s="1">
        <f t="shared" si="650"/>
        <v>2.9562097042926228E-2</v>
      </c>
      <c r="CH420" s="1">
        <f t="shared" si="651"/>
        <v>0.93724561825665897</v>
      </c>
      <c r="CI420" s="1">
        <f t="shared" si="652"/>
        <v>2.375729939785709E-2</v>
      </c>
      <c r="CJ420" s="1">
        <f t="shared" si="585"/>
        <v>0.90601402339569559</v>
      </c>
      <c r="CK420" s="1">
        <f t="shared" si="652"/>
        <v>-7.4742954631062952E-3</v>
      </c>
      <c r="CL420" s="1">
        <f t="shared" si="586"/>
        <v>0.93260343594294681</v>
      </c>
      <c r="CM420" s="1">
        <f t="shared" si="652"/>
        <v>1.9115117084144928E-2</v>
      </c>
      <c r="CN420" s="1">
        <f t="shared" si="587"/>
        <v>0.91926577983923752</v>
      </c>
      <c r="CO420" s="1">
        <f t="shared" si="652"/>
        <v>5.7774609804356336E-3</v>
      </c>
      <c r="CP420" s="1">
        <f t="shared" si="588"/>
        <v>0.90969409306135995</v>
      </c>
      <c r="CQ420" s="1">
        <f t="shared" si="591"/>
        <v>-3.7942257974419302E-3</v>
      </c>
      <c r="CR420" s="1">
        <f t="shared" si="589"/>
        <v>0.93270521879254109</v>
      </c>
      <c r="CS420" s="1">
        <f t="shared" si="591"/>
        <v>1.9216899933739207E-2</v>
      </c>
      <c r="CT420" s="1">
        <f t="shared" si="590"/>
        <v>0.92168994917297853</v>
      </c>
      <c r="CU420" s="1">
        <f t="shared" si="591"/>
        <v>8.2016303141766445E-3</v>
      </c>
    </row>
    <row r="421" spans="1:99" x14ac:dyDescent="0.2">
      <c r="A421" s="4">
        <f>'PNO-LCCSD_T Default'!A411</f>
        <v>0.45179989294017797</v>
      </c>
      <c r="B421" t="s">
        <v>407</v>
      </c>
      <c r="C421" s="1">
        <f>627.5095*('PNO-LCCSD_T Default'!P411+'PNO-LCCSD_T Default'!J411-'PNO-LCCSD_T Default'!D411)</f>
        <v>0.48887932941993412</v>
      </c>
      <c r="D421" s="1">
        <f t="shared" si="574"/>
        <v>3.7079436479756145E-2</v>
      </c>
      <c r="E421" s="1">
        <f>627.5095*('PNO-LCCSD_T Default'!AB411+'PNO-LCCSD_T Default'!V411-'PNO-LCCSD_T Default'!D411)</f>
        <v>0.45552354172826026</v>
      </c>
      <c r="F421" s="1">
        <f t="shared" si="575"/>
        <v>3.7236487880822899E-3</v>
      </c>
      <c r="G421" s="1">
        <f t="shared" si="576"/>
        <v>0.47220143557409722</v>
      </c>
      <c r="H421" s="1">
        <f t="shared" si="577"/>
        <v>2.0401542633919245E-2</v>
      </c>
      <c r="I421" s="1">
        <f>627.5095*('PNO-LCCSD_T Default'!R411+'PNO-LCCSD_T Default'!L411-'PNO-LCCSD_T Default'!F411)</f>
        <v>0.46120593833844131</v>
      </c>
      <c r="J421" s="1">
        <f t="shared" si="578"/>
        <v>9.4060453982633407E-3</v>
      </c>
      <c r="K421" s="1">
        <f>627.5095*('PNO-LCCSD_T Default'!AD411+'PNO-LCCSD_T Default'!X411-'PNO-LCCSD_T Default'!F411)</f>
        <v>0.45590071323595599</v>
      </c>
      <c r="L421" s="1">
        <f t="shared" si="579"/>
        <v>4.1008202957780182E-3</v>
      </c>
      <c r="M421" s="1">
        <f t="shared" si="580"/>
        <v>0.45855332578719865</v>
      </c>
      <c r="N421" s="1">
        <f t="shared" si="581"/>
        <v>6.7534328470206795E-3</v>
      </c>
      <c r="O421" s="1">
        <f>627.5095*('PNO-LCCSD_T Default'!N411+'PNO-LCCSD_T Default'!T411-'PNO-LCCSD_T Default'!H411)</f>
        <v>0.45739167455803204</v>
      </c>
      <c r="P421" s="1">
        <f t="shared" si="592"/>
        <v>5.5917816178540636E-3</v>
      </c>
      <c r="Q421" s="1">
        <f>627.5095*('PNO-LCCSD_T Default'!Z411+'PNO-LCCSD_T Default'!AF411-'PNO-LCCSD_T Default'!H411)</f>
        <v>0.46066099904263758</v>
      </c>
      <c r="R421" s="1">
        <f t="shared" si="593"/>
        <v>8.8611061024596038E-3</v>
      </c>
      <c r="S421" s="1">
        <f t="shared" si="594"/>
        <v>0.45902633680033478</v>
      </c>
      <c r="T421" s="1">
        <f t="shared" si="595"/>
        <v>7.226443860156806E-3</v>
      </c>
      <c r="U421" s="1">
        <f t="shared" si="596"/>
        <v>0.44306231274827829</v>
      </c>
      <c r="V421" s="1">
        <f t="shared" si="597"/>
        <v>-8.7375801918996854E-3</v>
      </c>
      <c r="W421" s="1">
        <f t="shared" si="598"/>
        <v>0.45614799982973686</v>
      </c>
      <c r="X421" s="1">
        <f t="shared" si="599"/>
        <v>4.3481068895588892E-3</v>
      </c>
      <c r="Y421" s="21">
        <f t="shared" si="600"/>
        <v>0.44960515628900755</v>
      </c>
      <c r="Z421" s="27">
        <f t="shared" si="601"/>
        <v>-2.1947366511704258E-3</v>
      </c>
      <c r="AA421" s="1">
        <f t="shared" si="602"/>
        <v>0.45338982403432393</v>
      </c>
      <c r="AB421" s="1">
        <f t="shared" si="603"/>
        <v>1.5899310941459577E-3</v>
      </c>
      <c r="AC421" s="1">
        <f t="shared" si="604"/>
        <v>0.46565539726604122</v>
      </c>
      <c r="AD421" s="1">
        <f t="shared" si="605"/>
        <v>1.3855504325863244E-2</v>
      </c>
      <c r="AE421" s="1">
        <f t="shared" si="606"/>
        <v>0.45952261065018252</v>
      </c>
      <c r="AF421" s="1">
        <f t="shared" si="607"/>
        <v>7.7227177100045452E-3</v>
      </c>
      <c r="AG421" s="24">
        <f>627.5095*('PNO-LCCSD_T Tight'!J411+'PNO-LCCSD_T Tight'!P411-'PNO-LCCSD_T Tight'!D411)</f>
        <v>0.48740016967819394</v>
      </c>
      <c r="AH421" s="1">
        <f t="shared" si="608"/>
        <v>3.5600276738015968E-2</v>
      </c>
      <c r="AI421" s="1">
        <f>627.5095*('PNO-LCCSD_T Tight'!V411+'PNO-LCCSD_T Tight'!AB411-'PNO-LCCSD_T Tight'!D411)</f>
        <v>0.45627942903133856</v>
      </c>
      <c r="AJ421" s="1">
        <f t="shared" si="609"/>
        <v>4.4795360911605853E-3</v>
      </c>
      <c r="AK421" s="1">
        <f t="shared" si="610"/>
        <v>0.47183979935476628</v>
      </c>
      <c r="AL421" s="1">
        <f t="shared" si="611"/>
        <v>2.0039906414588304E-2</v>
      </c>
      <c r="AM421" s="1">
        <f>627.5095*('PNO-LCCSD_T Tight'!L411+'PNO-LCCSD_T Tight'!R411-'PNO-LCCSD_T Tight'!F411)</f>
        <v>0.4636368637087952</v>
      </c>
      <c r="AN421" s="1">
        <f t="shared" si="612"/>
        <v>1.1836970768617228E-2</v>
      </c>
      <c r="AO421" s="1">
        <f>627.5095*('PNO-LCCSD_T Tight'!X411+'PNO-LCCSD_T Tight'!AD411-'PNO-LCCSD_T Tight'!F411)</f>
        <v>0.45797960013637945</v>
      </c>
      <c r="AP421" s="1">
        <f t="shared" si="613"/>
        <v>6.1797071962014782E-3</v>
      </c>
      <c r="AQ421" s="1">
        <f t="shared" si="614"/>
        <v>0.46080823192258735</v>
      </c>
      <c r="AR421" s="1">
        <f t="shared" si="615"/>
        <v>9.0083389824093807E-3</v>
      </c>
      <c r="AS421" s="1">
        <f>IF((627.5095*('PNO-LCCSD_T Tight'!N411+'PNO-LCCSD_T Tight'!T411-'PNO-LCCSD_T Tight'!H411))&gt;$AS$1,(627.5095*('PNO-LCCSD_T Tight'!N411+'PNO-LCCSD_T Tight'!T411-'PNO-LCCSD_T Tight'!H411)), "")</f>
        <v>0.46192856823942485</v>
      </c>
      <c r="AT421" s="1">
        <f t="shared" si="582"/>
        <v>1.0128675299246881E-2</v>
      </c>
      <c r="AU421" s="1">
        <f>IF((627.5095*('PNO-LCCSD_T Tight'!Z411+'PNO-LCCSD_T Tight'!AF411-'PNO-LCCSD_T Tight'!H411))&gt;$AS$1,(627.5095*('PNO-LCCSD_T Tight'!Z411+'PNO-LCCSD_T Tight'!AF411-'PNO-LCCSD_T Tight'!H411)),"")</f>
        <v>0.46121948251263567</v>
      </c>
      <c r="AV421" s="1">
        <f t="shared" si="583"/>
        <v>9.4195895724576983E-3</v>
      </c>
      <c r="AW421" s="1">
        <f t="shared" si="616"/>
        <v>0.46157402537603026</v>
      </c>
      <c r="AX421" s="1">
        <f t="shared" si="584"/>
        <v>9.7741324358522896E-3</v>
      </c>
      <c r="AY421" s="1">
        <f t="shared" si="617"/>
        <v>0.44805682420356807</v>
      </c>
      <c r="AZ421" s="1">
        <f t="shared" si="618"/>
        <v>-3.7430687366099002E-3</v>
      </c>
      <c r="BA421" s="1">
        <f t="shared" si="619"/>
        <v>0.45909429070242669</v>
      </c>
      <c r="BB421" s="1">
        <f t="shared" si="620"/>
        <v>7.2943977622487166E-3</v>
      </c>
      <c r="BC421" s="21">
        <f t="shared" si="621"/>
        <v>0.45357555745299744</v>
      </c>
      <c r="BD421" s="1">
        <f t="shared" si="622"/>
        <v>1.7756645128194637E-3</v>
      </c>
      <c r="BE421" s="1">
        <f t="shared" si="623"/>
        <v>0.46013625823877402</v>
      </c>
      <c r="BF421" s="1">
        <f t="shared" si="624"/>
        <v>8.336365298596049E-3</v>
      </c>
      <c r="BG421" s="1">
        <f t="shared" si="625"/>
        <v>0.4646187033664127</v>
      </c>
      <c r="BH421" s="1">
        <f t="shared" si="626"/>
        <v>1.2818810426234728E-2</v>
      </c>
      <c r="BI421" s="1">
        <f t="shared" si="627"/>
        <v>0.46237748080259333</v>
      </c>
      <c r="BJ421" s="1">
        <f t="shared" si="628"/>
        <v>1.0577587862415361E-2</v>
      </c>
      <c r="BL421" s="1">
        <f t="shared" si="629"/>
        <v>0.44247890035300164</v>
      </c>
      <c r="BM421" s="1">
        <f t="shared" si="630"/>
        <v>-9.3209925871763355E-3</v>
      </c>
      <c r="BN421" s="1">
        <f t="shared" si="631"/>
        <v>0.45619985869298696</v>
      </c>
      <c r="BO421" s="1">
        <f t="shared" si="632"/>
        <v>4.3999657528089875E-3</v>
      </c>
      <c r="BP421" s="1">
        <f t="shared" si="633"/>
        <v>0.44948321213774672</v>
      </c>
      <c r="BQ421" s="1">
        <f t="shared" si="634"/>
        <v>-2.316680802431248E-3</v>
      </c>
      <c r="BR421" s="1">
        <f t="shared" si="635"/>
        <v>0.4531713426095948</v>
      </c>
      <c r="BS421" s="1">
        <f t="shared" si="636"/>
        <v>1.3714496694168243E-3</v>
      </c>
      <c r="BT421" s="1">
        <f t="shared" si="637"/>
        <v>0.46580749848462882</v>
      </c>
      <c r="BU421" s="1">
        <f t="shared" si="638"/>
        <v>1.4007605544450852E-2</v>
      </c>
      <c r="BV421" s="1">
        <f t="shared" si="639"/>
        <v>0.45946604822613923</v>
      </c>
      <c r="BW421" s="1">
        <f t="shared" si="640"/>
        <v>7.6661552859612625E-3</v>
      </c>
      <c r="BX421" s="1">
        <f t="shared" si="641"/>
        <v>0.45419080653299609</v>
      </c>
      <c r="BY421" s="1">
        <f t="shared" si="642"/>
        <v>2.3909135928181224E-3</v>
      </c>
      <c r="BZ421" s="1">
        <f t="shared" si="643"/>
        <v>0.46664023453927045</v>
      </c>
      <c r="CA421" s="1">
        <f t="shared" si="644"/>
        <v>1.4840341599092477E-2</v>
      </c>
      <c r="CB421" s="1">
        <f t="shared" si="645"/>
        <v>0.46032927970947302</v>
      </c>
      <c r="CC421" s="1">
        <f t="shared" si="646"/>
        <v>8.5293867692950442E-3</v>
      </c>
      <c r="CD421" s="1">
        <f t="shared" si="647"/>
        <v>0.4563468714456082</v>
      </c>
      <c r="CE421" s="1">
        <f t="shared" si="648"/>
        <v>4.5469785054302325E-3</v>
      </c>
      <c r="CF421" s="1">
        <f t="shared" si="649"/>
        <v>0.46665957955204346</v>
      </c>
      <c r="CG421" s="1">
        <f t="shared" si="650"/>
        <v>1.4859686611865486E-2</v>
      </c>
      <c r="CH421" s="1">
        <f t="shared" si="651"/>
        <v>0.46189455084580322</v>
      </c>
      <c r="CI421" s="1">
        <f t="shared" si="652"/>
        <v>1.0094657905625248E-2</v>
      </c>
      <c r="CJ421" s="1">
        <f t="shared" si="585"/>
        <v>0.4476139580309299</v>
      </c>
      <c r="CK421" s="1">
        <f t="shared" si="652"/>
        <v>-4.185934909248068E-3</v>
      </c>
      <c r="CL421" s="1">
        <f t="shared" si="586"/>
        <v>0.45910869585122877</v>
      </c>
      <c r="CM421" s="1">
        <f t="shared" si="652"/>
        <v>7.3088029110507935E-3</v>
      </c>
      <c r="CN421" s="1">
        <f t="shared" si="587"/>
        <v>0.45348441580659327</v>
      </c>
      <c r="CO421" s="1">
        <f t="shared" si="652"/>
        <v>1.6845228664152945E-3</v>
      </c>
      <c r="CP421" s="1">
        <f t="shared" si="588"/>
        <v>0.44966358596402178</v>
      </c>
      <c r="CQ421" s="1">
        <f t="shared" si="591"/>
        <v>-2.1363069761561881E-3</v>
      </c>
      <c r="CR421" s="1">
        <f t="shared" si="589"/>
        <v>0.45916701689635248</v>
      </c>
      <c r="CS421" s="1">
        <f t="shared" si="591"/>
        <v>7.3671239561745039E-3</v>
      </c>
      <c r="CT421" s="1">
        <f t="shared" si="590"/>
        <v>0.45484086784166083</v>
      </c>
      <c r="CU421" s="1">
        <f t="shared" si="591"/>
        <v>3.0409749014828624E-3</v>
      </c>
    </row>
    <row r="422" spans="1:99" x14ac:dyDescent="0.2">
      <c r="A422" s="4">
        <f>'PNO-LCCSD_T Default'!A412</f>
        <v>0.1339528095330754</v>
      </c>
      <c r="B422" t="s">
        <v>408</v>
      </c>
      <c r="C422" s="1">
        <f>627.5095*('PNO-LCCSD_T Default'!P412+'PNO-LCCSD_T Default'!J412-'PNO-LCCSD_T Default'!D412)</f>
        <v>0.14874993721541593</v>
      </c>
      <c r="D422" s="1">
        <f t="shared" si="574"/>
        <v>1.4797127682340538E-2</v>
      </c>
      <c r="E422" s="1">
        <f>627.5095*('PNO-LCCSD_T Default'!AB412+'PNO-LCCSD_T Default'!V412-'PNO-LCCSD_T Default'!D412)</f>
        <v>0.13726908865660248</v>
      </c>
      <c r="F422" s="1">
        <f t="shared" si="575"/>
        <v>3.3162791235270828E-3</v>
      </c>
      <c r="G422" s="1">
        <f t="shared" si="576"/>
        <v>0.14300951293600922</v>
      </c>
      <c r="H422" s="1">
        <f t="shared" si="577"/>
        <v>9.0567034029338245E-3</v>
      </c>
      <c r="I422" s="1">
        <f>627.5095*('PNO-LCCSD_T Default'!R412+'PNO-LCCSD_T Default'!L412-'PNO-LCCSD_T Default'!F412)</f>
        <v>0.1384583158044537</v>
      </c>
      <c r="J422" s="1">
        <f t="shared" si="578"/>
        <v>4.5055062713783012E-3</v>
      </c>
      <c r="K422" s="1">
        <f>627.5095*('PNO-LCCSD_T Default'!AD412+'PNO-LCCSD_T Default'!X412-'PNO-LCCSD_T Default'!F412)</f>
        <v>0.13778599144761827</v>
      </c>
      <c r="L422" s="1">
        <f t="shared" si="579"/>
        <v>3.8331819145428769E-3</v>
      </c>
      <c r="M422" s="1">
        <f t="shared" si="580"/>
        <v>0.13812215362603597</v>
      </c>
      <c r="N422" s="1">
        <f t="shared" si="581"/>
        <v>4.1693440929605752E-3</v>
      </c>
      <c r="O422" s="1">
        <f>627.5095*('PNO-LCCSD_T Default'!N412+'PNO-LCCSD_T Default'!T412-'PNO-LCCSD_T Default'!H412)</f>
        <v>0.13184602105241056</v>
      </c>
      <c r="P422" s="1">
        <f t="shared" si="592"/>
        <v>-2.1067884806648396E-3</v>
      </c>
      <c r="Q422" s="1">
        <f>627.5095*('PNO-LCCSD_T Default'!Z412+'PNO-LCCSD_T Default'!AF412-'PNO-LCCSD_T Default'!H412)</f>
        <v>0.13752498202020652</v>
      </c>
      <c r="R422" s="1">
        <f t="shared" si="593"/>
        <v>3.5721724871311256E-3</v>
      </c>
      <c r="S422" s="1">
        <f t="shared" si="594"/>
        <v>0.13468550153630854</v>
      </c>
      <c r="T422" s="1">
        <f t="shared" si="595"/>
        <v>7.3269200323314299E-4</v>
      </c>
      <c r="U422" s="1">
        <f t="shared" si="596"/>
        <v>0.13171077535860345</v>
      </c>
      <c r="V422" s="1">
        <f t="shared" si="597"/>
        <v>-2.2420341744719408E-3</v>
      </c>
      <c r="W422" s="1">
        <f t="shared" si="598"/>
        <v>0.13812489066958508</v>
      </c>
      <c r="X422" s="1">
        <f t="shared" si="599"/>
        <v>4.1720811365096866E-3</v>
      </c>
      <c r="Y422" s="21">
        <f t="shared" si="600"/>
        <v>0.13491783301409421</v>
      </c>
      <c r="Z422" s="27">
        <f t="shared" si="601"/>
        <v>9.6502348101881741E-4</v>
      </c>
      <c r="AA422" s="1">
        <f t="shared" si="602"/>
        <v>0.12490853147649644</v>
      </c>
      <c r="AB422" s="1">
        <f t="shared" si="603"/>
        <v>-9.0442780565789527E-3</v>
      </c>
      <c r="AC422" s="1">
        <f t="shared" si="604"/>
        <v>0.13725113606357781</v>
      </c>
      <c r="AD422" s="1">
        <f t="shared" si="605"/>
        <v>3.2983265305024101E-3</v>
      </c>
      <c r="AE422" s="1">
        <f t="shared" si="606"/>
        <v>0.13107983377003712</v>
      </c>
      <c r="AF422" s="1">
        <f t="shared" si="607"/>
        <v>-2.8729757630382713E-3</v>
      </c>
      <c r="AG422" s="24">
        <f>627.5095*('PNO-LCCSD_T Tight'!J412+'PNO-LCCSD_T Tight'!P412-'PNO-LCCSD_T Tight'!D412)</f>
        <v>0.14585339917344439</v>
      </c>
      <c r="AH422" s="1">
        <f t="shared" si="608"/>
        <v>1.1900589640368997E-2</v>
      </c>
      <c r="AI422" s="1">
        <f>627.5095*('PNO-LCCSD_T Tight'!V412+'PNO-LCCSD_T Tight'!AB412-'PNO-LCCSD_T Tight'!D412)</f>
        <v>0.13598420145800089</v>
      </c>
      <c r="AJ422" s="1">
        <f t="shared" si="609"/>
        <v>2.0313919249254908E-3</v>
      </c>
      <c r="AK422" s="1">
        <f t="shared" si="610"/>
        <v>0.14091880031572263</v>
      </c>
      <c r="AL422" s="1">
        <f t="shared" si="611"/>
        <v>6.96599078264723E-3</v>
      </c>
      <c r="AM422" s="1">
        <f>627.5095*('PNO-LCCSD_T Tight'!L412+'PNO-LCCSD_T Tight'!R412-'PNO-LCCSD_T Tight'!F412)</f>
        <v>0.13900141585911555</v>
      </c>
      <c r="AN422" s="1">
        <f t="shared" si="612"/>
        <v>5.0486063260401504E-3</v>
      </c>
      <c r="AO422" s="1">
        <f>627.5095*('PNO-LCCSD_T Tight'!X412+'PNO-LCCSD_T Tight'!AD412-'PNO-LCCSD_T Tight'!F412)</f>
        <v>0.13823876841831814</v>
      </c>
      <c r="AP422" s="1">
        <f t="shared" si="613"/>
        <v>4.2859588852427466E-3</v>
      </c>
      <c r="AQ422" s="1">
        <f t="shared" si="614"/>
        <v>0.13862009213871684</v>
      </c>
      <c r="AR422" s="1">
        <f t="shared" si="615"/>
        <v>4.6672826056414485E-3</v>
      </c>
      <c r="AS422" s="1">
        <f>IF((627.5095*('PNO-LCCSD_T Tight'!N412+'PNO-LCCSD_T Tight'!T412-'PNO-LCCSD_T Tight'!H412))&gt;$AS$1,(627.5095*('PNO-LCCSD_T Tight'!N412+'PNO-LCCSD_T Tight'!T412-'PNO-LCCSD_T Tight'!H412)), "")</f>
        <v>0.13635781435172653</v>
      </c>
      <c r="AT422" s="1">
        <f t="shared" si="582"/>
        <v>2.4050048186511352E-3</v>
      </c>
      <c r="AU422" s="1">
        <f>IF((627.5095*('PNO-LCCSD_T Tight'!Z412+'PNO-LCCSD_T Tight'!AF412-'PNO-LCCSD_T Tight'!H412))&gt;$AS$1,(627.5095*('PNO-LCCSD_T Tight'!Z412+'PNO-LCCSD_T Tight'!AF412-'PNO-LCCSD_T Tight'!H412)),"")</f>
        <v>0.13605660978463965</v>
      </c>
      <c r="AV422" s="1">
        <f t="shared" si="583"/>
        <v>2.1038002515642584E-3</v>
      </c>
      <c r="AW422" s="1">
        <f t="shared" si="616"/>
        <v>0.13620721206818309</v>
      </c>
      <c r="AX422" s="1">
        <f t="shared" si="584"/>
        <v>2.2544025351076968E-3</v>
      </c>
      <c r="AY422" s="1">
        <f t="shared" si="617"/>
        <v>0.13450902027813563</v>
      </c>
      <c r="AZ422" s="1">
        <f t="shared" si="618"/>
        <v>5.5621074506023716E-4</v>
      </c>
      <c r="BA422" s="1">
        <f t="shared" si="619"/>
        <v>0.13971693994689907</v>
      </c>
      <c r="BB422" s="1">
        <f t="shared" si="620"/>
        <v>5.764130413823676E-3</v>
      </c>
      <c r="BC422" s="21">
        <f t="shared" si="621"/>
        <v>0.13711298011251738</v>
      </c>
      <c r="BD422" s="1">
        <f t="shared" si="622"/>
        <v>3.1601705794419843E-3</v>
      </c>
      <c r="BE422" s="1">
        <f t="shared" si="623"/>
        <v>0.13358419965544954</v>
      </c>
      <c r="BF422" s="1">
        <f t="shared" si="624"/>
        <v>-3.6860987762585284E-4</v>
      </c>
      <c r="BG422" s="1">
        <f t="shared" si="625"/>
        <v>0.13376713187389502</v>
      </c>
      <c r="BH422" s="1">
        <f t="shared" si="626"/>
        <v>-1.8567765918037216E-4</v>
      </c>
      <c r="BI422" s="1">
        <f t="shared" si="627"/>
        <v>0.13367566576467227</v>
      </c>
      <c r="BJ422" s="1">
        <f t="shared" si="628"/>
        <v>-2.7714376840312638E-4</v>
      </c>
      <c r="BL422" s="1">
        <f t="shared" si="629"/>
        <v>0.13056831849651468</v>
      </c>
      <c r="BM422" s="1">
        <f t="shared" si="630"/>
        <v>-3.3844910365607161E-3</v>
      </c>
      <c r="BN422" s="1">
        <f t="shared" si="631"/>
        <v>0.13803673891832174</v>
      </c>
      <c r="BO422" s="1">
        <f t="shared" si="632"/>
        <v>4.0839293852463487E-3</v>
      </c>
      <c r="BP422" s="1">
        <f t="shared" si="633"/>
        <v>0.13421284230137512</v>
      </c>
      <c r="BQ422" s="1">
        <f t="shared" si="634"/>
        <v>2.6003276829972277E-4</v>
      </c>
      <c r="BR422" s="1">
        <f t="shared" si="635"/>
        <v>0.12448069414403394</v>
      </c>
      <c r="BS422" s="1">
        <f t="shared" si="636"/>
        <v>-9.472115389041455E-3</v>
      </c>
      <c r="BT422" s="1">
        <f t="shared" si="637"/>
        <v>0.13699258838344208</v>
      </c>
      <c r="BU422" s="1">
        <f t="shared" si="638"/>
        <v>3.0397788503666867E-3</v>
      </c>
      <c r="BV422" s="1">
        <f t="shared" si="639"/>
        <v>0.13075283175126792</v>
      </c>
      <c r="BW422" s="1">
        <f t="shared" si="640"/>
        <v>-3.1999777818074726E-3</v>
      </c>
      <c r="BX422" s="1">
        <f t="shared" si="641"/>
        <v>0.12508748128882602</v>
      </c>
      <c r="BY422" s="1">
        <f t="shared" si="642"/>
        <v>-8.8653282442493764E-3</v>
      </c>
      <c r="BZ422" s="1">
        <f t="shared" si="643"/>
        <v>0.13746563144430979</v>
      </c>
      <c r="CA422" s="1">
        <f t="shared" si="644"/>
        <v>3.5128219112343928E-3</v>
      </c>
      <c r="CB422" s="1">
        <f t="shared" si="645"/>
        <v>0.13125796605913995</v>
      </c>
      <c r="CC422" s="1">
        <f t="shared" si="646"/>
        <v>-2.6948434739354488E-3</v>
      </c>
      <c r="CD422" s="1">
        <f t="shared" si="647"/>
        <v>0.1263813312210339</v>
      </c>
      <c r="CE422" s="1">
        <f t="shared" si="648"/>
        <v>-7.5714783120414964E-3</v>
      </c>
      <c r="CF422" s="1">
        <f t="shared" si="649"/>
        <v>0.13747759382806302</v>
      </c>
      <c r="CG422" s="1">
        <f t="shared" si="650"/>
        <v>3.5247842949876207E-3</v>
      </c>
      <c r="CH422" s="1">
        <f t="shared" si="651"/>
        <v>0.13219324330096832</v>
      </c>
      <c r="CI422" s="1">
        <f t="shared" si="652"/>
        <v>-1.7595662321070737E-3</v>
      </c>
      <c r="CJ422" s="1">
        <f t="shared" si="585"/>
        <v>0.1336417855364439</v>
      </c>
      <c r="CK422" s="1">
        <f t="shared" si="652"/>
        <v>-3.1102399663149316E-4</v>
      </c>
      <c r="CL422" s="1">
        <f t="shared" si="586"/>
        <v>0.13969245350399373</v>
      </c>
      <c r="CM422" s="1">
        <f t="shared" si="652"/>
        <v>5.7396439709183344E-3</v>
      </c>
      <c r="CN422" s="1">
        <f t="shared" si="587"/>
        <v>0.1365860666558856</v>
      </c>
      <c r="CO422" s="1">
        <f t="shared" si="652"/>
        <v>2.6332571228102064E-3</v>
      </c>
      <c r="CP422" s="1">
        <f t="shared" si="588"/>
        <v>0.13486799156148849</v>
      </c>
      <c r="CQ422" s="1">
        <f t="shared" si="591"/>
        <v>9.1518202841309182E-4</v>
      </c>
      <c r="CR422" s="1">
        <f t="shared" si="589"/>
        <v>0.13973277955114571</v>
      </c>
      <c r="CS422" s="1">
        <f t="shared" si="591"/>
        <v>5.7799700180703184E-3</v>
      </c>
      <c r="CT422" s="1">
        <f t="shared" si="590"/>
        <v>0.13739239164239114</v>
      </c>
      <c r="CU422" s="1">
        <f t="shared" si="591"/>
        <v>3.4395821093157475E-3</v>
      </c>
    </row>
    <row r="423" spans="1:99" x14ac:dyDescent="0.2">
      <c r="A423" s="4">
        <f>'PNO-LCCSD_T Default'!A413</f>
        <v>3.9082150617444027</v>
      </c>
      <c r="B423" t="s">
        <v>409</v>
      </c>
      <c r="C423" s="1">
        <f>627.5095*('PNO-LCCSD_T Default'!P413+'PNO-LCCSD_T Default'!J413-'PNO-LCCSD_T Default'!D413)</f>
        <v>3.9939294856310457</v>
      </c>
      <c r="D423" s="1">
        <f t="shared" si="574"/>
        <v>8.5714423886642965E-2</v>
      </c>
      <c r="E423" s="1">
        <f>627.5095*('PNO-LCCSD_T Default'!AB413+'PNO-LCCSD_T Default'!V413-'PNO-LCCSD_T Default'!D413)</f>
        <v>3.2730223564139207</v>
      </c>
      <c r="F423" s="1">
        <f t="shared" si="575"/>
        <v>-0.635192705330482</v>
      </c>
      <c r="G423" s="1">
        <f t="shared" si="576"/>
        <v>3.633475921022483</v>
      </c>
      <c r="H423" s="1">
        <f t="shared" si="577"/>
        <v>-0.27473914072191974</v>
      </c>
      <c r="I423" s="1">
        <f>627.5095*('PNO-LCCSD_T Default'!R413+'PNO-LCCSD_T Default'!L413-'PNO-LCCSD_T Default'!F413)</f>
        <v>3.805851109582238</v>
      </c>
      <c r="J423" s="1">
        <f t="shared" si="578"/>
        <v>-0.10236395216216465</v>
      </c>
      <c r="K423" s="1">
        <f>627.5095*('PNO-LCCSD_T Default'!AD413+'PNO-LCCSD_T Default'!X413-'PNO-LCCSD_T Default'!F413)</f>
        <v>3.6325032448739543</v>
      </c>
      <c r="L423" s="1">
        <f t="shared" si="579"/>
        <v>-0.27571181687044843</v>
      </c>
      <c r="M423" s="1">
        <f t="shared" si="580"/>
        <v>3.7191771772280964</v>
      </c>
      <c r="N423" s="1">
        <f t="shared" si="581"/>
        <v>-0.18903788451630632</v>
      </c>
      <c r="O423" s="1">
        <f>627.5095*('PNO-LCCSD_T Default'!N413+'PNO-LCCSD_T Default'!T413-'PNO-LCCSD_T Default'!H413)</f>
        <v>3.8202652857856121</v>
      </c>
      <c r="P423" s="1">
        <f t="shared" si="592"/>
        <v>-8.794977595879061E-2</v>
      </c>
      <c r="Q423" s="1">
        <f>627.5095*('PNO-LCCSD_T Default'!Z413+'PNO-LCCSD_T Default'!AF413-'PNO-LCCSD_T Default'!H413)</f>
        <v>3.761524121512648</v>
      </c>
      <c r="R423" s="1">
        <f t="shared" si="593"/>
        <v>-0.14669094023175466</v>
      </c>
      <c r="S423" s="1">
        <f t="shared" si="594"/>
        <v>3.7908947036491298</v>
      </c>
      <c r="T423" s="1">
        <f t="shared" si="595"/>
        <v>-0.11732035809527286</v>
      </c>
      <c r="U423" s="1">
        <f t="shared" si="596"/>
        <v>3.6825404670019153</v>
      </c>
      <c r="V423" s="1">
        <f t="shared" si="597"/>
        <v>-0.22567459474248741</v>
      </c>
      <c r="W423" s="1">
        <f t="shared" si="598"/>
        <v>3.8681912611286711</v>
      </c>
      <c r="X423" s="1">
        <f t="shared" si="599"/>
        <v>-4.0023800615731631E-2</v>
      </c>
      <c r="Y423" s="21">
        <f t="shared" si="600"/>
        <v>3.7753658640652938</v>
      </c>
      <c r="Z423" s="27">
        <f t="shared" si="601"/>
        <v>-0.13284919767910885</v>
      </c>
      <c r="AA423" s="1">
        <f t="shared" si="602"/>
        <v>3.8353883559006277</v>
      </c>
      <c r="AB423" s="1">
        <f t="shared" si="603"/>
        <v>-7.2826705843775041E-2</v>
      </c>
      <c r="AC423" s="1">
        <f t="shared" si="604"/>
        <v>3.8968902871663595</v>
      </c>
      <c r="AD423" s="1">
        <f t="shared" si="605"/>
        <v>-1.1324774578043151E-2</v>
      </c>
      <c r="AE423" s="1">
        <f t="shared" si="606"/>
        <v>3.8661393215334927</v>
      </c>
      <c r="AF423" s="1">
        <f t="shared" si="607"/>
        <v>-4.2075740210909984E-2</v>
      </c>
      <c r="AG423" s="24">
        <f>627.5095*('PNO-LCCSD_T Tight'!J413+'PNO-LCCSD_T Tight'!P413-'PNO-LCCSD_T Tight'!D413)</f>
        <v>4.3215263358502485</v>
      </c>
      <c r="AH423" s="1">
        <f t="shared" si="608"/>
        <v>0.41331127410584578</v>
      </c>
      <c r="AI423" s="1">
        <f>627.5095*('PNO-LCCSD_T Tight'!V413+'PNO-LCCSD_T Tight'!AB413-'PNO-LCCSD_T Tight'!D413)</f>
        <v>3.347779640183711</v>
      </c>
      <c r="AJ423" s="1">
        <f t="shared" si="609"/>
        <v>-0.5604354215606917</v>
      </c>
      <c r="AK423" s="1">
        <f t="shared" si="610"/>
        <v>3.8346529880169795</v>
      </c>
      <c r="AL423" s="1">
        <f t="shared" si="611"/>
        <v>-7.3562073727423183E-2</v>
      </c>
      <c r="AM423" s="1">
        <f>627.5095*('PNO-LCCSD_T Tight'!L413+'PNO-LCCSD_T Tight'!R413-'PNO-LCCSD_T Tight'!F413)</f>
        <v>3.9735839841399896</v>
      </c>
      <c r="AN423" s="1">
        <f t="shared" si="612"/>
        <v>6.5368922395586893E-2</v>
      </c>
      <c r="AO423" s="1">
        <f>627.5095*('PNO-LCCSD_T Tight'!X413+'PNO-LCCSD_T Tight'!AD413-'PNO-LCCSD_T Tight'!F413)</f>
        <v>3.6753601080909091</v>
      </c>
      <c r="AP423" s="1">
        <f t="shared" si="613"/>
        <v>-0.23285495365349362</v>
      </c>
      <c r="AQ423" s="1">
        <f t="shared" si="614"/>
        <v>3.8244720461154493</v>
      </c>
      <c r="AR423" s="1">
        <f t="shared" si="615"/>
        <v>-8.3743015628953366E-2</v>
      </c>
      <c r="AS423" s="1">
        <f>IF((627.5095*('PNO-LCCSD_T Tight'!N413+'PNO-LCCSD_T Tight'!T413-'PNO-LCCSD_T Tight'!H413))&gt;$AS$1,(627.5095*('PNO-LCCSD_T Tight'!N413+'PNO-LCCSD_T Tight'!T413-'PNO-LCCSD_T Tight'!H413)), "")</f>
        <v>3.9075267568792791</v>
      </c>
      <c r="AT423" s="1">
        <f t="shared" si="582"/>
        <v>-6.8830486512361233E-4</v>
      </c>
      <c r="AU423" s="1">
        <f>IF((627.5095*('PNO-LCCSD_T Tight'!Z413+'PNO-LCCSD_T Tight'!AF413-'PNO-LCCSD_T Tight'!H413))&gt;$AS$1,(627.5095*('PNO-LCCSD_T Tight'!Z413+'PNO-LCCSD_T Tight'!AF413-'PNO-LCCSD_T Tight'!H413)),"")</f>
        <v>3.7928493957406184</v>
      </c>
      <c r="AV423" s="1">
        <f t="shared" si="583"/>
        <v>-0.11536566600378428</v>
      </c>
      <c r="AW423" s="1">
        <f t="shared" si="616"/>
        <v>3.8501880763099487</v>
      </c>
      <c r="AX423" s="1">
        <f t="shared" si="584"/>
        <v>-5.8026985434453948E-2</v>
      </c>
      <c r="AY423" s="1">
        <f t="shared" si="617"/>
        <v>3.7454610288505066</v>
      </c>
      <c r="AZ423" s="1">
        <f t="shared" si="618"/>
        <v>-0.16275403289389612</v>
      </c>
      <c r="BA423" s="1">
        <f t="shared" si="619"/>
        <v>3.8901331130636705</v>
      </c>
      <c r="BB423" s="1">
        <f t="shared" si="620"/>
        <v>-1.8081948680732207E-2</v>
      </c>
      <c r="BC423" s="21">
        <f t="shared" si="621"/>
        <v>3.8177970709570888</v>
      </c>
      <c r="BD423" s="1">
        <f t="shared" si="622"/>
        <v>-9.041799078731394E-2</v>
      </c>
      <c r="BE423" s="1">
        <f t="shared" ref="BE423:BE435" si="653">AS423+(AS423-AM423)*$AB$2</f>
        <v>3.8382208135237796</v>
      </c>
      <c r="BF423" s="1">
        <f t="shared" ref="BF423:BF435" si="654">BE423-$A423</f>
        <v>-6.9994248220623057E-2</v>
      </c>
      <c r="BG423" s="1">
        <f t="shared" ref="BG423:BG435" si="655">AU423+(AU423-AO423)*$AB$2</f>
        <v>3.9161168450780184</v>
      </c>
      <c r="BH423" s="1">
        <f t="shared" ref="BH423:BH435" si="656">BG423-$A423</f>
        <v>7.9017833336156862E-3</v>
      </c>
      <c r="BI423" s="1">
        <f t="shared" ref="BI423:BI435" si="657">AW423+(AW423-AQ423)*$AB$2</f>
        <v>3.8771688293008988</v>
      </c>
      <c r="BJ423" s="1">
        <f t="shared" ref="BJ423:BJ435" si="658">BI423-$A423</f>
        <v>-3.1046232443503907E-2</v>
      </c>
      <c r="BL423" s="1">
        <f t="shared" si="629"/>
        <v>3.8117517061116404</v>
      </c>
      <c r="BM423" s="1">
        <f t="shared" si="630"/>
        <v>-9.6463355632762315E-2</v>
      </c>
      <c r="BN423" s="1">
        <f t="shared" si="631"/>
        <v>3.8733201047276813</v>
      </c>
      <c r="BO423" s="1">
        <f t="shared" si="632"/>
        <v>-3.4894957016721406E-2</v>
      </c>
      <c r="BP423" s="1">
        <f t="shared" si="633"/>
        <v>3.8432030036448812</v>
      </c>
      <c r="BQ423" s="1">
        <f t="shared" si="634"/>
        <v>-6.5012058099521486E-2</v>
      </c>
      <c r="BR423" s="1">
        <f t="shared" si="635"/>
        <v>3.8837765215279987</v>
      </c>
      <c r="BS423" s="1">
        <f t="shared" si="636"/>
        <v>-2.4438540216404014E-2</v>
      </c>
      <c r="BT423" s="1">
        <f t="shared" si="637"/>
        <v>3.9119331036197913</v>
      </c>
      <c r="BU423" s="1">
        <f t="shared" si="638"/>
        <v>3.7180418753886002E-3</v>
      </c>
      <c r="BV423" s="1">
        <f t="shared" si="639"/>
        <v>3.8976048163121337</v>
      </c>
      <c r="BW423" s="1">
        <f t="shared" si="640"/>
        <v>-1.0610245432268961E-2</v>
      </c>
      <c r="BX423" s="1">
        <f t="shared" si="641"/>
        <v>3.8906558267210825</v>
      </c>
      <c r="BY423" s="1">
        <f t="shared" si="642"/>
        <v>-1.7559235023320241E-2</v>
      </c>
      <c r="BZ423" s="1">
        <f t="shared" si="643"/>
        <v>3.917192996419637</v>
      </c>
      <c r="CA423" s="1">
        <f t="shared" si="644"/>
        <v>8.9779346752343336E-3</v>
      </c>
      <c r="CB423" s="1">
        <f t="shared" si="645"/>
        <v>3.9038074583576603</v>
      </c>
      <c r="CC423" s="1">
        <f t="shared" si="646"/>
        <v>-4.407603386742398E-3</v>
      </c>
      <c r="CD423" s="1">
        <f t="shared" si="647"/>
        <v>3.9034374981821336</v>
      </c>
      <c r="CE423" s="1">
        <f t="shared" si="648"/>
        <v>-4.7775635622691048E-3</v>
      </c>
      <c r="CF423" s="1">
        <f t="shared" si="649"/>
        <v>3.9172754545527404</v>
      </c>
      <c r="CG423" s="1">
        <f t="shared" si="650"/>
        <v>9.0603928083377028E-3</v>
      </c>
      <c r="CH423" s="1">
        <f t="shared" si="651"/>
        <v>3.9129580123295167</v>
      </c>
      <c r="CI423" s="1">
        <f t="shared" si="652"/>
        <v>4.7429505851139808E-3</v>
      </c>
      <c r="CJ423" s="1">
        <f t="shared" si="585"/>
        <v>3.8435447983926792</v>
      </c>
      <c r="CK423" s="1">
        <f t="shared" si="652"/>
        <v>-6.4670263351723545E-2</v>
      </c>
      <c r="CL423" s="1">
        <f t="shared" si="586"/>
        <v>3.8915577828422943</v>
      </c>
      <c r="CM423" s="1">
        <f t="shared" si="652"/>
        <v>-1.6657278902108441E-2</v>
      </c>
      <c r="CN423" s="1">
        <f t="shared" si="587"/>
        <v>3.8684988760433292</v>
      </c>
      <c r="CO423" s="1">
        <f t="shared" si="652"/>
        <v>-3.9716185701073492E-2</v>
      </c>
      <c r="CP423" s="1">
        <f t="shared" si="588"/>
        <v>3.8563269452200983</v>
      </c>
      <c r="CQ423" s="1">
        <f t="shared" si="591"/>
        <v>-5.1888116524304362E-2</v>
      </c>
      <c r="CR423" s="1">
        <f t="shared" si="589"/>
        <v>3.8916323848829943</v>
      </c>
      <c r="CS423" s="1">
        <f t="shared" si="591"/>
        <v>-1.6582676861408352E-2</v>
      </c>
      <c r="CT423" s="1">
        <f t="shared" si="590"/>
        <v>3.8768818769209314</v>
      </c>
      <c r="CU423" s="1">
        <f t="shared" si="591"/>
        <v>-3.133318482347125E-2</v>
      </c>
    </row>
    <row r="424" spans="1:99" x14ac:dyDescent="0.2">
      <c r="A424" s="4">
        <f>'PNO-LCCSD_T Default'!A414</f>
        <v>4.5252595862603862</v>
      </c>
      <c r="B424" t="s">
        <v>410</v>
      </c>
      <c r="C424" s="1">
        <f>627.5095*('PNO-LCCSD_T Default'!P414+'PNO-LCCSD_T Default'!J414-'PNO-LCCSD_T Default'!D414)</f>
        <v>4.6061897479917358</v>
      </c>
      <c r="D424" s="1">
        <f t="shared" si="574"/>
        <v>8.0930161731349592E-2</v>
      </c>
      <c r="E424" s="1">
        <f>627.5095*('PNO-LCCSD_T Default'!AB414+'PNO-LCCSD_T Default'!V414-'PNO-LCCSD_T Default'!D414)</f>
        <v>4.0108597270230515</v>
      </c>
      <c r="F424" s="1">
        <f t="shared" si="575"/>
        <v>-0.51439985923733467</v>
      </c>
      <c r="G424" s="1">
        <f t="shared" si="576"/>
        <v>4.3085247375073941</v>
      </c>
      <c r="H424" s="1">
        <f t="shared" si="577"/>
        <v>-0.21673484875299209</v>
      </c>
      <c r="I424" s="1">
        <f>627.5095*('PNO-LCCSD_T Default'!R414+'PNO-LCCSD_T Default'!L414-'PNO-LCCSD_T Default'!F414)</f>
        <v>4.4431579129043062</v>
      </c>
      <c r="J424" s="1">
        <f t="shared" si="578"/>
        <v>-8.2101673356079985E-2</v>
      </c>
      <c r="K424" s="1">
        <f>627.5095*('PNO-LCCSD_T Default'!AD414+'PNO-LCCSD_T Default'!X414-'PNO-LCCSD_T Default'!F414)</f>
        <v>4.3085531824847285</v>
      </c>
      <c r="L424" s="1">
        <f t="shared" si="579"/>
        <v>-0.21670640377565764</v>
      </c>
      <c r="M424" s="1">
        <f t="shared" si="580"/>
        <v>4.3758555476945169</v>
      </c>
      <c r="N424" s="1">
        <f t="shared" si="581"/>
        <v>-0.14940403856586926</v>
      </c>
      <c r="O424" s="1">
        <f>627.5095*('PNO-LCCSD_T Default'!N414+'PNO-LCCSD_T Default'!T414-'PNO-LCCSD_T Default'!H414)</f>
        <v>4.4484399458690564</v>
      </c>
      <c r="P424" s="1">
        <f t="shared" si="592"/>
        <v>-7.6819640391329713E-2</v>
      </c>
      <c r="Q424" s="1">
        <f>627.5095*('PNO-LCCSD_T Default'!Z414+'PNO-LCCSD_T Default'!AF414-'PNO-LCCSD_T Default'!H414)</f>
        <v>4.4064344599323935</v>
      </c>
      <c r="R424" s="1">
        <f t="shared" si="593"/>
        <v>-0.11882512632799269</v>
      </c>
      <c r="S424" s="1">
        <f t="shared" si="594"/>
        <v>4.427437202900725</v>
      </c>
      <c r="T424" s="1">
        <f t="shared" si="595"/>
        <v>-9.7822383359661202E-2</v>
      </c>
      <c r="U424" s="1">
        <f t="shared" si="596"/>
        <v>4.3362686427605492</v>
      </c>
      <c r="V424" s="1">
        <f t="shared" si="597"/>
        <v>-0.18899094349983692</v>
      </c>
      <c r="W424" s="1">
        <f t="shared" si="598"/>
        <v>4.5037312356778818</v>
      </c>
      <c r="X424" s="1">
        <f t="shared" si="599"/>
        <v>-2.1528350582504352E-2</v>
      </c>
      <c r="Y424" s="21">
        <f t="shared" si="600"/>
        <v>4.4199999392192142</v>
      </c>
      <c r="Z424" s="27">
        <f t="shared" si="601"/>
        <v>-0.10525964704117197</v>
      </c>
      <c r="AA424" s="1">
        <f t="shared" si="602"/>
        <v>4.4539817509468271</v>
      </c>
      <c r="AB424" s="1">
        <f t="shared" si="603"/>
        <v>-7.1277835313559024E-2</v>
      </c>
      <c r="AC424" s="1">
        <f t="shared" si="604"/>
        <v>4.5091295706971568</v>
      </c>
      <c r="AD424" s="1">
        <f t="shared" si="605"/>
        <v>-1.613001556322935E-2</v>
      </c>
      <c r="AE424" s="1">
        <f t="shared" si="606"/>
        <v>4.4815556608219929</v>
      </c>
      <c r="AF424" s="1">
        <f t="shared" si="607"/>
        <v>-4.3703925438393298E-2</v>
      </c>
      <c r="AG424" s="24">
        <f>627.5095*('PNO-LCCSD_T Tight'!J414+'PNO-LCCSD_T Tight'!P414-'PNO-LCCSD_T Tight'!D414)</f>
        <v>4.8577894435104101</v>
      </c>
      <c r="AH424" s="1">
        <f t="shared" si="608"/>
        <v>0.33252985725002393</v>
      </c>
      <c r="AI424" s="1">
        <f>627.5095*('PNO-LCCSD_T Tight'!V414+'PNO-LCCSD_T Tight'!AB414-'PNO-LCCSD_T Tight'!D414)</f>
        <v>4.0673654332817657</v>
      </c>
      <c r="AJ424" s="1">
        <f t="shared" si="609"/>
        <v>-0.45789415297862046</v>
      </c>
      <c r="AK424" s="1">
        <f t="shared" si="610"/>
        <v>4.4625774383960879</v>
      </c>
      <c r="AL424" s="1">
        <f t="shared" si="611"/>
        <v>-6.2682147864298265E-2</v>
      </c>
      <c r="AM424" s="1">
        <f>627.5095*('PNO-LCCSD_T Tight'!L414+'PNO-LCCSD_T Tight'!R414-'PNO-LCCSD_T Tight'!F414)</f>
        <v>4.5757417401385929</v>
      </c>
      <c r="AN424" s="1">
        <f t="shared" si="612"/>
        <v>5.0482153878206759E-2</v>
      </c>
      <c r="AO424" s="1">
        <f>627.5095*('PNO-LCCSD_T Tight'!X414+'PNO-LCCSD_T Tight'!AD414-'PNO-LCCSD_T Tight'!F414)</f>
        <v>4.3410478231737573</v>
      </c>
      <c r="AP424" s="1">
        <f t="shared" si="613"/>
        <v>-0.1842117630866289</v>
      </c>
      <c r="AQ424" s="1">
        <f t="shared" si="614"/>
        <v>4.4583947816561746</v>
      </c>
      <c r="AR424" s="1">
        <f t="shared" si="615"/>
        <v>-6.6864804604211514E-2</v>
      </c>
      <c r="AS424" s="1">
        <f>IF((627.5095*('PNO-LCCSD_T Tight'!N414+'PNO-LCCSD_T Tight'!T414-'PNO-LCCSD_T Tight'!H414))&gt;$AS$1,(627.5095*('PNO-LCCSD_T Tight'!N414+'PNO-LCCSD_T Tight'!T414-'PNO-LCCSD_T Tight'!H414)), "")</f>
        <v>4.5180935003715472</v>
      </c>
      <c r="AT424" s="1">
        <f t="shared" si="582"/>
        <v>-7.1660858888389356E-3</v>
      </c>
      <c r="AU424" s="1">
        <f>IF((627.5095*('PNO-LCCSD_T Tight'!Z414+'PNO-LCCSD_T Tight'!AF414-'PNO-LCCSD_T Tight'!H414))&gt;$AS$1,(627.5095*('PNO-LCCSD_T Tight'!Z414+'PNO-LCCSD_T Tight'!AF414-'PNO-LCCSD_T Tight'!H414)),"")</f>
        <v>4.4314469886120094</v>
      </c>
      <c r="AV424" s="1">
        <f t="shared" si="583"/>
        <v>-9.3812597648376794E-2</v>
      </c>
      <c r="AW424" s="1">
        <f t="shared" si="616"/>
        <v>4.4747702444917783</v>
      </c>
      <c r="AX424" s="1">
        <f t="shared" si="584"/>
        <v>-5.0489341768607865E-2</v>
      </c>
      <c r="AY424" s="1">
        <f t="shared" si="617"/>
        <v>4.3908215793431937</v>
      </c>
      <c r="AZ424" s="1">
        <f t="shared" si="618"/>
        <v>-0.13443800691719243</v>
      </c>
      <c r="BA424" s="1">
        <f t="shared" si="619"/>
        <v>4.5204833971588396</v>
      </c>
      <c r="BB424" s="1">
        <f t="shared" si="620"/>
        <v>-4.7761891015465352E-3</v>
      </c>
      <c r="BC424" s="21">
        <f t="shared" si="621"/>
        <v>4.4556524882510162</v>
      </c>
      <c r="BD424" s="1">
        <f t="shared" si="622"/>
        <v>-6.9607098009369928E-2</v>
      </c>
      <c r="BE424" s="1">
        <f t="shared" si="653"/>
        <v>4.4576101012716958</v>
      </c>
      <c r="BF424" s="1">
        <f t="shared" si="654"/>
        <v>-6.7649484988690389E-2</v>
      </c>
      <c r="BG424" s="1">
        <f t="shared" si="655"/>
        <v>4.5262920146455849</v>
      </c>
      <c r="BH424" s="1">
        <f t="shared" si="656"/>
        <v>1.0324283851987914E-3</v>
      </c>
      <c r="BI424" s="1">
        <f t="shared" si="657"/>
        <v>4.4919510579586408</v>
      </c>
      <c r="BJ424" s="1">
        <f t="shared" si="658"/>
        <v>-3.3308528301745355E-2</v>
      </c>
      <c r="BL424" s="1">
        <f t="shared" si="629"/>
        <v>4.4355049705696983</v>
      </c>
      <c r="BM424" s="1">
        <f t="shared" si="630"/>
        <v>-8.9754615690687878E-2</v>
      </c>
      <c r="BN424" s="1">
        <f t="shared" si="631"/>
        <v>4.5076079004687672</v>
      </c>
      <c r="BO424" s="1">
        <f t="shared" si="632"/>
        <v>-1.765168579161891E-2</v>
      </c>
      <c r="BP424" s="1">
        <f t="shared" si="633"/>
        <v>4.4719466880655157</v>
      </c>
      <c r="BQ424" s="1">
        <f t="shared" si="634"/>
        <v>-5.3312898194870506E-2</v>
      </c>
      <c r="BR424" s="1">
        <f t="shared" si="635"/>
        <v>4.4911446471419758</v>
      </c>
      <c r="BS424" s="1">
        <f t="shared" si="636"/>
        <v>-3.4114939118410348E-2</v>
      </c>
      <c r="BT424" s="1">
        <f t="shared" si="637"/>
        <v>4.5204997666828604</v>
      </c>
      <c r="BU424" s="1">
        <f t="shared" si="638"/>
        <v>-4.7598195775258034E-3</v>
      </c>
      <c r="BV424" s="1">
        <f t="shared" si="639"/>
        <v>4.505650576449634</v>
      </c>
      <c r="BW424" s="1">
        <f t="shared" si="640"/>
        <v>-1.9609009810752198E-2</v>
      </c>
      <c r="BX424" s="1">
        <f t="shared" si="641"/>
        <v>4.4976677178287234</v>
      </c>
      <c r="BY424" s="1">
        <f t="shared" si="642"/>
        <v>-2.7591868431662725E-2</v>
      </c>
      <c r="BZ424" s="1">
        <f t="shared" si="643"/>
        <v>4.5245233534586093</v>
      </c>
      <c r="CA424" s="1">
        <f t="shared" si="644"/>
        <v>-7.3623280177681494E-4</v>
      </c>
      <c r="CB424" s="1">
        <f t="shared" si="645"/>
        <v>4.5110832075209295</v>
      </c>
      <c r="CC424" s="1">
        <f t="shared" si="646"/>
        <v>-1.4176378739456652E-2</v>
      </c>
      <c r="CD424" s="1">
        <f t="shared" si="647"/>
        <v>4.5100965744792028</v>
      </c>
      <c r="CE424" s="1">
        <f t="shared" si="648"/>
        <v>-1.51630117811834E-2</v>
      </c>
      <c r="CF424" s="1">
        <f t="shared" si="649"/>
        <v>4.5245868165623033</v>
      </c>
      <c r="CG424" s="1">
        <f t="shared" si="650"/>
        <v>-6.7276969808283127E-4</v>
      </c>
      <c r="CH424" s="1">
        <f t="shared" si="651"/>
        <v>4.5193256732171045</v>
      </c>
      <c r="CI424" s="1">
        <f t="shared" si="652"/>
        <v>-5.9339130432816134E-3</v>
      </c>
      <c r="CJ424" s="1">
        <f t="shared" si="585"/>
        <v>4.466151505548595</v>
      </c>
      <c r="CK424" s="1">
        <f t="shared" si="652"/>
        <v>-5.9108080711791189E-2</v>
      </c>
      <c r="CL424" s="1">
        <f t="shared" si="586"/>
        <v>4.5215602416877889</v>
      </c>
      <c r="CM424" s="1">
        <f t="shared" si="652"/>
        <v>-3.6993445725972407E-3</v>
      </c>
      <c r="CN424" s="1">
        <f t="shared" si="587"/>
        <v>4.4944777387139885</v>
      </c>
      <c r="CO424" s="1">
        <f t="shared" si="652"/>
        <v>-3.0781847546397678E-2</v>
      </c>
      <c r="CP424" s="1">
        <f t="shared" si="588"/>
        <v>4.4784551308510459</v>
      </c>
      <c r="CQ424" s="1">
        <f t="shared" si="591"/>
        <v>-4.6804455409340306E-2</v>
      </c>
      <c r="CR424" s="1">
        <f t="shared" si="589"/>
        <v>4.5216201648876746</v>
      </c>
      <c r="CS424" s="1">
        <f t="shared" si="591"/>
        <v>-3.6394213727115599E-3</v>
      </c>
      <c r="CT424" s="1">
        <f t="shared" si="590"/>
        <v>4.5019682743340601</v>
      </c>
      <c r="CU424" s="1">
        <f t="shared" si="591"/>
        <v>-2.3291311926326053E-2</v>
      </c>
    </row>
    <row r="425" spans="1:99" x14ac:dyDescent="0.2">
      <c r="A425" s="4">
        <f>'PNO-LCCSD_T Default'!A415</f>
        <v>4.6552525705887637</v>
      </c>
      <c r="B425" t="s">
        <v>411</v>
      </c>
      <c r="C425" s="1">
        <f>627.5095*('PNO-LCCSD_T Default'!P415+'PNO-LCCSD_T Default'!J415-'PNO-LCCSD_T Default'!D415)</f>
        <v>4.7438270058869474</v>
      </c>
      <c r="D425" s="1">
        <f t="shared" si="574"/>
        <v>8.8574435298183651E-2</v>
      </c>
      <c r="E425" s="1">
        <f>627.5095*('PNO-LCCSD_T Default'!AB415+'PNO-LCCSD_T Default'!V415-'PNO-LCCSD_T Default'!D415)</f>
        <v>4.2348011934018714</v>
      </c>
      <c r="F425" s="1">
        <f t="shared" si="575"/>
        <v>-0.42045137718689229</v>
      </c>
      <c r="G425" s="1">
        <f t="shared" si="576"/>
        <v>4.4893140996444094</v>
      </c>
      <c r="H425" s="1">
        <f t="shared" si="577"/>
        <v>-0.16593847094435432</v>
      </c>
      <c r="I425" s="1">
        <f>627.5095*('PNO-LCCSD_T Default'!R415+'PNO-LCCSD_T Default'!L415-'PNO-LCCSD_T Default'!F415)</f>
        <v>4.5902542916837872</v>
      </c>
      <c r="J425" s="1">
        <f t="shared" si="578"/>
        <v>-6.4998278904976559E-2</v>
      </c>
      <c r="K425" s="1">
        <f>627.5095*('PNO-LCCSD_T Default'!AD415+'PNO-LCCSD_T Default'!X415-'PNO-LCCSD_T Default'!F415)</f>
        <v>4.4755502136975522</v>
      </c>
      <c r="L425" s="1">
        <f t="shared" si="579"/>
        <v>-0.1797023568912115</v>
      </c>
      <c r="M425" s="1">
        <f t="shared" si="580"/>
        <v>4.5329022526906702</v>
      </c>
      <c r="N425" s="1">
        <f t="shared" si="581"/>
        <v>-0.12235031789809359</v>
      </c>
      <c r="O425" s="1">
        <f>627.5095*('PNO-LCCSD_T Default'!N415+'PNO-LCCSD_T Default'!T415-'PNO-LCCSD_T Default'!H415)</f>
        <v>4.5859900282713397</v>
      </c>
      <c r="P425" s="1">
        <f t="shared" si="592"/>
        <v>-6.9262542317424014E-2</v>
      </c>
      <c r="Q425" s="1">
        <f>627.5095*('PNO-LCCSD_T Default'!Z415+'PNO-LCCSD_T Default'!AF415-'PNO-LCCSD_T Default'!H415)</f>
        <v>4.5505608419037555</v>
      </c>
      <c r="R425" s="1">
        <f t="shared" si="593"/>
        <v>-0.1046917286850082</v>
      </c>
      <c r="S425" s="1">
        <f t="shared" si="594"/>
        <v>4.5682754350875481</v>
      </c>
      <c r="T425" s="1">
        <f t="shared" si="595"/>
        <v>-8.6977135501215663E-2</v>
      </c>
      <c r="U425" s="1">
        <f t="shared" si="596"/>
        <v>4.4895667460497179</v>
      </c>
      <c r="V425" s="1">
        <f t="shared" si="597"/>
        <v>-0.16568582453904579</v>
      </c>
      <c r="W425" s="1">
        <f t="shared" si="598"/>
        <v>4.6333935395328396</v>
      </c>
      <c r="X425" s="1">
        <f t="shared" si="599"/>
        <v>-2.1859031055924127E-2</v>
      </c>
      <c r="Y425" s="21">
        <f t="shared" si="600"/>
        <v>4.5614801427912797</v>
      </c>
      <c r="Z425" s="27">
        <f t="shared" si="601"/>
        <v>-9.377242779748407E-2</v>
      </c>
      <c r="AA425" s="1">
        <f t="shared" si="602"/>
        <v>4.5815160469861489</v>
      </c>
      <c r="AB425" s="1">
        <f t="shared" si="603"/>
        <v>-7.3736523602614845E-2</v>
      </c>
      <c r="AC425" s="1">
        <f t="shared" si="604"/>
        <v>4.6292605173987882</v>
      </c>
      <c r="AD425" s="1">
        <f t="shared" si="605"/>
        <v>-2.599205318997555E-2</v>
      </c>
      <c r="AE425" s="1">
        <f t="shared" si="606"/>
        <v>4.605388282192469</v>
      </c>
      <c r="AF425" s="1">
        <f t="shared" si="607"/>
        <v>-4.9864288396294754E-2</v>
      </c>
      <c r="AG425" s="24">
        <f>627.5095*('PNO-LCCSD_T Tight'!J415+'PNO-LCCSD_T Tight'!P415-'PNO-LCCSD_T Tight'!D415)</f>
        <v>4.9559155186998991</v>
      </c>
      <c r="AH425" s="1">
        <f t="shared" si="608"/>
        <v>0.30066294811113536</v>
      </c>
      <c r="AI425" s="1">
        <f>627.5095*('PNO-LCCSD_T Tight'!V415+'PNO-LCCSD_T Tight'!AB415-'PNO-LCCSD_T Tight'!D415)</f>
        <v>4.283468194702535</v>
      </c>
      <c r="AJ425" s="1">
        <f t="shared" si="609"/>
        <v>-0.3717843758862287</v>
      </c>
      <c r="AK425" s="1">
        <f t="shared" si="610"/>
        <v>4.6196918567012171</v>
      </c>
      <c r="AL425" s="1">
        <f t="shared" si="611"/>
        <v>-3.5560713887546669E-2</v>
      </c>
      <c r="AM425" s="1">
        <f>627.5095*('PNO-LCCSD_T Tight'!L415+'PNO-LCCSD_T Tight'!R415-'PNO-LCCSD_T Tight'!F415)</f>
        <v>4.7028098549027284</v>
      </c>
      <c r="AN425" s="1">
        <f t="shared" si="612"/>
        <v>4.7557284313964665E-2</v>
      </c>
      <c r="AO425" s="1">
        <f>627.5095*('PNO-LCCSD_T Tight'!X415+'PNO-LCCSD_T Tight'!AD415-'PNO-LCCSD_T Tight'!F415)</f>
        <v>4.5039567548768309</v>
      </c>
      <c r="AP425" s="1">
        <f t="shared" si="613"/>
        <v>-0.15129581571193285</v>
      </c>
      <c r="AQ425" s="1">
        <f t="shared" si="614"/>
        <v>4.6033833048897801</v>
      </c>
      <c r="AR425" s="1">
        <f t="shared" si="615"/>
        <v>-5.1869265698983646E-2</v>
      </c>
      <c r="AS425" s="1">
        <f>IF((627.5095*('PNO-LCCSD_T Tight'!N415+'PNO-LCCSD_T Tight'!T415-'PNO-LCCSD_T Tight'!H415))&gt;$AS$1,(627.5095*('PNO-LCCSD_T Tight'!N415+'PNO-LCCSD_T Tight'!T415-'PNO-LCCSD_T Tight'!H415)), "")</f>
        <v>4.6485276250346876</v>
      </c>
      <c r="AT425" s="1">
        <f t="shared" si="582"/>
        <v>-6.7249455540761005E-3</v>
      </c>
      <c r="AU425" s="1">
        <f>IF((627.5095*('PNO-LCCSD_T Tight'!Z415+'PNO-LCCSD_T Tight'!AF415-'PNO-LCCSD_T Tight'!H415))&gt;$AS$1,(627.5095*('PNO-LCCSD_T Tight'!Z415+'PNO-LCCSD_T Tight'!AF415-'PNO-LCCSD_T Tight'!H415)),"")</f>
        <v>4.5760189023251066</v>
      </c>
      <c r="AV425" s="1">
        <f t="shared" si="583"/>
        <v>-7.9233668263657187E-2</v>
      </c>
      <c r="AW425" s="1">
        <f t="shared" si="616"/>
        <v>4.6122732636798975</v>
      </c>
      <c r="AX425" s="1">
        <f t="shared" si="584"/>
        <v>-4.2979306908866199E-2</v>
      </c>
      <c r="AY425" s="1">
        <f t="shared" si="617"/>
        <v>4.5368650892192512</v>
      </c>
      <c r="AZ425" s="1">
        <f t="shared" si="618"/>
        <v>-0.11838748136951249</v>
      </c>
      <c r="BA425" s="1">
        <f t="shared" si="619"/>
        <v>4.6485166272443328</v>
      </c>
      <c r="BB425" s="1">
        <f t="shared" si="620"/>
        <v>-6.7359433444309502E-3</v>
      </c>
      <c r="BC425" s="21">
        <f t="shared" si="621"/>
        <v>4.5926908582317925</v>
      </c>
      <c r="BD425" s="1">
        <f t="shared" si="622"/>
        <v>-6.2561712356971277E-2</v>
      </c>
      <c r="BE425" s="1">
        <f t="shared" si="653"/>
        <v>4.5915757773042838</v>
      </c>
      <c r="BF425" s="1">
        <f t="shared" si="654"/>
        <v>-6.3676793284479949E-2</v>
      </c>
      <c r="BG425" s="1">
        <f t="shared" si="655"/>
        <v>4.6516250898118221</v>
      </c>
      <c r="BH425" s="1">
        <f t="shared" si="656"/>
        <v>-3.6274807769416384E-3</v>
      </c>
      <c r="BI425" s="1">
        <f t="shared" si="657"/>
        <v>4.6216004335580534</v>
      </c>
      <c r="BJ425" s="1">
        <f t="shared" si="658"/>
        <v>-3.365213703071035E-2</v>
      </c>
      <c r="BL425" s="1">
        <f t="shared" si="629"/>
        <v>4.57321901414437</v>
      </c>
      <c r="BM425" s="1">
        <f t="shared" si="630"/>
        <v>-8.2033556444393696E-2</v>
      </c>
      <c r="BN425" s="1">
        <f t="shared" si="631"/>
        <v>4.6367324173721221</v>
      </c>
      <c r="BO425" s="1">
        <f t="shared" si="632"/>
        <v>-1.8520153216641688E-2</v>
      </c>
      <c r="BP425" s="1">
        <f t="shared" si="633"/>
        <v>4.6054436732058974</v>
      </c>
      <c r="BQ425" s="1">
        <f t="shared" si="634"/>
        <v>-4.9808897382866313E-2</v>
      </c>
      <c r="BR425" s="1">
        <f t="shared" si="635"/>
        <v>4.6128428869078055</v>
      </c>
      <c r="BS425" s="1">
        <f t="shared" si="636"/>
        <v>-4.240968368095821E-2</v>
      </c>
      <c r="BT425" s="1">
        <f t="shared" si="637"/>
        <v>4.6390533928349695</v>
      </c>
      <c r="BU425" s="1">
        <f t="shared" si="638"/>
        <v>-1.6199177753794203E-2</v>
      </c>
      <c r="BV425" s="1">
        <f t="shared" si="639"/>
        <v>4.6257802716732295</v>
      </c>
      <c r="BW425" s="1">
        <f t="shared" si="640"/>
        <v>-2.9472298915534267E-2</v>
      </c>
      <c r="BX425" s="1">
        <f t="shared" si="641"/>
        <v>4.6186027619326628</v>
      </c>
      <c r="BY425" s="1">
        <f t="shared" si="642"/>
        <v>-3.6649808656100902E-2</v>
      </c>
      <c r="BZ425" s="1">
        <f t="shared" si="643"/>
        <v>4.6427176326228903</v>
      </c>
      <c r="CA425" s="1">
        <f t="shared" si="644"/>
        <v>-1.2534937965873461E-2</v>
      </c>
      <c r="CB425" s="1">
        <f t="shared" si="645"/>
        <v>4.6306021406245224</v>
      </c>
      <c r="CC425" s="1">
        <f t="shared" si="646"/>
        <v>-2.4650429964241383E-2</v>
      </c>
      <c r="CD425" s="1">
        <f t="shared" si="647"/>
        <v>4.6296301920364167</v>
      </c>
      <c r="CE425" s="1">
        <f t="shared" si="648"/>
        <v>-2.5622378552347058E-2</v>
      </c>
      <c r="CF425" s="1">
        <f t="shared" si="649"/>
        <v>4.6427770130841726</v>
      </c>
      <c r="CG425" s="1">
        <f t="shared" si="650"/>
        <v>-1.2475557504591173E-2</v>
      </c>
      <c r="CH425" s="1">
        <f t="shared" si="651"/>
        <v>4.6379833377688584</v>
      </c>
      <c r="CI425" s="1">
        <f t="shared" si="652"/>
        <v>-1.7269232819905334E-2</v>
      </c>
      <c r="CJ425" s="1">
        <f t="shared" si="585"/>
        <v>4.600365213836958</v>
      </c>
      <c r="CK425" s="1">
        <f t="shared" si="652"/>
        <v>-5.4887356751805783E-2</v>
      </c>
      <c r="CL425" s="1">
        <f t="shared" si="586"/>
        <v>4.6494440874525287</v>
      </c>
      <c r="CM425" s="1">
        <f t="shared" si="652"/>
        <v>-5.8084831362350542E-3</v>
      </c>
      <c r="CN425" s="1">
        <f t="shared" si="587"/>
        <v>4.6255494127610532</v>
      </c>
      <c r="CO425" s="1">
        <f t="shared" si="652"/>
        <v>-2.9703157827710491E-2</v>
      </c>
      <c r="CP425" s="1">
        <f t="shared" si="588"/>
        <v>4.61126061658182</v>
      </c>
      <c r="CQ425" s="1">
        <f t="shared" si="591"/>
        <v>-4.3991954006943779E-2</v>
      </c>
      <c r="CR425" s="1">
        <f t="shared" si="589"/>
        <v>4.6495103800175803</v>
      </c>
      <c r="CS425" s="1">
        <f t="shared" si="591"/>
        <v>-5.7421905711834142E-3</v>
      </c>
      <c r="CT425" s="1">
        <f t="shared" si="590"/>
        <v>4.6322403570565358</v>
      </c>
      <c r="CU425" s="1">
        <f t="shared" si="591"/>
        <v>-2.3012213532227932E-2</v>
      </c>
    </row>
    <row r="426" spans="1:99" x14ac:dyDescent="0.2">
      <c r="A426" s="4">
        <f>'PNO-LCCSD_T Default'!A416</f>
        <v>4.5075617488174453</v>
      </c>
      <c r="B426" t="s">
        <v>412</v>
      </c>
      <c r="C426" s="1">
        <f>627.5095*('PNO-LCCSD_T Default'!P416+'PNO-LCCSD_T Default'!J416-'PNO-LCCSD_T Default'!D416)</f>
        <v>4.5638336643412778</v>
      </c>
      <c r="D426" s="1">
        <f t="shared" si="574"/>
        <v>5.6271915523832483E-2</v>
      </c>
      <c r="E426" s="1">
        <f>627.5095*('PNO-LCCSD_T Default'!AB416+'PNO-LCCSD_T Default'!V416-'PNO-LCCSD_T Default'!D416)</f>
        <v>4.1466004246785264</v>
      </c>
      <c r="F426" s="1">
        <f t="shared" si="575"/>
        <v>-0.3609613241389189</v>
      </c>
      <c r="G426" s="1">
        <f t="shared" si="576"/>
        <v>4.3552170445099021</v>
      </c>
      <c r="H426" s="1">
        <f t="shared" si="577"/>
        <v>-0.15234470430754321</v>
      </c>
      <c r="I426" s="1">
        <f>627.5095*('PNO-LCCSD_T Default'!R416+'PNO-LCCSD_T Default'!L416-'PNO-LCCSD_T Default'!F416)</f>
        <v>4.4459228822831323</v>
      </c>
      <c r="J426" s="1">
        <f t="shared" si="578"/>
        <v>-6.1638866534313053E-2</v>
      </c>
      <c r="K426" s="1">
        <f>627.5095*('PNO-LCCSD_T Default'!AD416+'PNO-LCCSD_T Default'!X416-'PNO-LCCSD_T Default'!F416)</f>
        <v>4.3569706263744195</v>
      </c>
      <c r="L426" s="1">
        <f t="shared" si="579"/>
        <v>-0.15059112244302586</v>
      </c>
      <c r="M426" s="1">
        <f t="shared" si="580"/>
        <v>4.4014467543287754</v>
      </c>
      <c r="N426" s="1">
        <f t="shared" si="581"/>
        <v>-0.1061149944886699</v>
      </c>
      <c r="O426" s="1">
        <f>627.5095*('PNO-LCCSD_T Default'!N416+'PNO-LCCSD_T Default'!T416-'PNO-LCCSD_T Default'!H416)</f>
        <v>4.4457353799187569</v>
      </c>
      <c r="P426" s="1">
        <f t="shared" si="592"/>
        <v>-6.1826368898688422E-2</v>
      </c>
      <c r="Q426" s="1">
        <f>627.5095*('PNO-LCCSD_T Default'!Z416+'PNO-LCCSD_T Default'!AF416-'PNO-LCCSD_T Default'!H416)</f>
        <v>4.4226493054342342</v>
      </c>
      <c r="R426" s="1">
        <f t="shared" si="593"/>
        <v>-8.4912443383211134E-2</v>
      </c>
      <c r="S426" s="1">
        <f t="shared" si="594"/>
        <v>4.4341923426764955</v>
      </c>
      <c r="T426" s="1">
        <f t="shared" si="595"/>
        <v>-7.3369406140949778E-2</v>
      </c>
      <c r="U426" s="1">
        <f t="shared" si="596"/>
        <v>4.3686165241137846</v>
      </c>
      <c r="V426" s="1">
        <f t="shared" si="597"/>
        <v>-0.13894522470366066</v>
      </c>
      <c r="W426" s="1">
        <f t="shared" si="598"/>
        <v>4.4948965554250879</v>
      </c>
      <c r="X426" s="1">
        <f t="shared" si="599"/>
        <v>-1.2665193392357388E-2</v>
      </c>
      <c r="Y426" s="21">
        <f t="shared" si="600"/>
        <v>4.4317565397694354</v>
      </c>
      <c r="Z426" s="27">
        <f t="shared" si="601"/>
        <v>-7.5805209048009914E-2</v>
      </c>
      <c r="AA426" s="1">
        <f t="shared" si="602"/>
        <v>4.445538656126625</v>
      </c>
      <c r="AB426" s="1">
        <f t="shared" si="603"/>
        <v>-6.2023092690820292E-2</v>
      </c>
      <c r="AC426" s="1">
        <f t="shared" si="604"/>
        <v>4.4915580834642039</v>
      </c>
      <c r="AD426" s="1">
        <f t="shared" si="605"/>
        <v>-1.6003665353241381E-2</v>
      </c>
      <c r="AE426" s="1">
        <f t="shared" si="606"/>
        <v>4.4685483697954149</v>
      </c>
      <c r="AF426" s="1">
        <f t="shared" si="607"/>
        <v>-3.9013379022030392E-2</v>
      </c>
      <c r="AG426" s="24">
        <f>627.5095*('PNO-LCCSD_T Tight'!J416+'PNO-LCCSD_T Tight'!P416-'PNO-LCCSD_T Tight'!D416)</f>
        <v>4.7542996932457031</v>
      </c>
      <c r="AH426" s="1">
        <f t="shared" si="608"/>
        <v>0.2467379444282578</v>
      </c>
      <c r="AI426" s="1">
        <f>627.5095*('PNO-LCCSD_T Tight'!V416+'PNO-LCCSD_T Tight'!AB416-'PNO-LCCSD_T Tight'!D416)</f>
        <v>4.1954822902435369</v>
      </c>
      <c r="AJ426" s="1">
        <f t="shared" si="609"/>
        <v>-0.3120794585739084</v>
      </c>
      <c r="AK426" s="1">
        <f t="shared" si="610"/>
        <v>4.47489099174462</v>
      </c>
      <c r="AL426" s="1">
        <f t="shared" si="611"/>
        <v>-3.2670757072825296E-2</v>
      </c>
      <c r="AM426" s="1">
        <f>627.5095*('PNO-LCCSD_T Tight'!L416+'PNO-LCCSD_T Tight'!R416-'PNO-LCCSD_T Tight'!F416)</f>
        <v>4.5385639615387454</v>
      </c>
      <c r="AN426" s="1">
        <f t="shared" si="612"/>
        <v>3.1002212721300104E-2</v>
      </c>
      <c r="AO426" s="1">
        <f>627.5095*('PNO-LCCSD_T Tight'!X416+'PNO-LCCSD_T Tight'!AD416-'PNO-LCCSD_T Tight'!F416)</f>
        <v>4.3816477073325002</v>
      </c>
      <c r="AP426" s="1">
        <f t="shared" si="613"/>
        <v>-0.12591404148494512</v>
      </c>
      <c r="AQ426" s="1">
        <f t="shared" si="614"/>
        <v>4.4601058344356233</v>
      </c>
      <c r="AR426" s="1">
        <f t="shared" si="615"/>
        <v>-4.7455914381822062E-2</v>
      </c>
      <c r="AS426" s="1">
        <f>IF((627.5095*('PNO-LCCSD_T Tight'!N416+'PNO-LCCSD_T Tight'!T416-'PNO-LCCSD_T Tight'!H416))&gt;$AS$1,(627.5095*('PNO-LCCSD_T Tight'!N416+'PNO-LCCSD_T Tight'!T416-'PNO-LCCSD_T Tight'!H416)), "")</f>
        <v>4.4982328247074541</v>
      </c>
      <c r="AT426" s="1">
        <f t="shared" si="582"/>
        <v>-9.328924109991199E-3</v>
      </c>
      <c r="AU426" s="1">
        <f>IF((627.5095*('PNO-LCCSD_T Tight'!Z416+'PNO-LCCSD_T Tight'!AF416-'PNO-LCCSD_T Tight'!H416))&gt;$AS$1,(627.5095*('PNO-LCCSD_T Tight'!Z416+'PNO-LCCSD_T Tight'!AF416-'PNO-LCCSD_T Tight'!H416)),"")</f>
        <v>4.4445117364218154</v>
      </c>
      <c r="AV426" s="1">
        <f t="shared" si="583"/>
        <v>-6.3050012395629906E-2</v>
      </c>
      <c r="AW426" s="1">
        <f t="shared" si="616"/>
        <v>4.4713722805646352</v>
      </c>
      <c r="AX426" s="1">
        <f t="shared" si="584"/>
        <v>-3.6189468252810109E-2</v>
      </c>
      <c r="AY426" s="1">
        <f t="shared" si="617"/>
        <v>4.397120206742513</v>
      </c>
      <c r="AZ426" s="1">
        <f t="shared" si="618"/>
        <v>-0.11044154207493229</v>
      </c>
      <c r="BA426" s="1">
        <f t="shared" si="619"/>
        <v>4.5037041483213178</v>
      </c>
      <c r="BB426" s="1">
        <f t="shared" si="620"/>
        <v>-3.857600496127489E-3</v>
      </c>
      <c r="BC426" s="21">
        <f t="shared" si="621"/>
        <v>4.4504121775319163</v>
      </c>
      <c r="BD426" s="1">
        <f t="shared" si="622"/>
        <v>-5.7149571285528999E-2</v>
      </c>
      <c r="BE426" s="1">
        <f t="shared" si="653"/>
        <v>4.4559181893434765</v>
      </c>
      <c r="BF426" s="1">
        <f t="shared" si="654"/>
        <v>-5.1643559473968814E-2</v>
      </c>
      <c r="BG426" s="1">
        <f t="shared" si="655"/>
        <v>4.5104674390729</v>
      </c>
      <c r="BH426" s="1">
        <f t="shared" si="656"/>
        <v>2.9056902554547293E-3</v>
      </c>
      <c r="BI426" s="1">
        <f t="shared" si="657"/>
        <v>4.4831928142081887</v>
      </c>
      <c r="BJ426" s="1">
        <f t="shared" si="658"/>
        <v>-2.4368934609256598E-2</v>
      </c>
      <c r="BL426" s="1">
        <f t="shared" si="629"/>
        <v>4.4437404198001511</v>
      </c>
      <c r="BM426" s="1">
        <f t="shared" si="630"/>
        <v>-6.3821329017294204E-2</v>
      </c>
      <c r="BN426" s="1">
        <f t="shared" si="631"/>
        <v>4.4982501743725445</v>
      </c>
      <c r="BO426" s="1">
        <f t="shared" si="632"/>
        <v>-9.3115744449008275E-3</v>
      </c>
      <c r="BP426" s="1">
        <f t="shared" si="633"/>
        <v>4.4721107331369323</v>
      </c>
      <c r="BQ426" s="1">
        <f t="shared" si="634"/>
        <v>-3.5451015680513009E-2</v>
      </c>
      <c r="BR426" s="1">
        <f t="shared" si="635"/>
        <v>4.4736717158518582</v>
      </c>
      <c r="BS426" s="1">
        <f t="shared" si="636"/>
        <v>-3.3890032965587125E-2</v>
      </c>
      <c r="BT426" s="1">
        <f t="shared" si="637"/>
        <v>4.5013941943354885</v>
      </c>
      <c r="BU426" s="1">
        <f t="shared" si="638"/>
        <v>-6.1675544819568273E-3</v>
      </c>
      <c r="BV426" s="1">
        <f t="shared" si="639"/>
        <v>4.4872662088518736</v>
      </c>
      <c r="BW426" s="1">
        <f t="shared" si="640"/>
        <v>-2.0295539965571763E-2</v>
      </c>
      <c r="BX426" s="1">
        <f t="shared" si="641"/>
        <v>4.4760636093180288</v>
      </c>
      <c r="BY426" s="1">
        <f t="shared" si="642"/>
        <v>-3.1498139499416489E-2</v>
      </c>
      <c r="BZ426" s="1">
        <f t="shared" si="643"/>
        <v>4.5032484304075915</v>
      </c>
      <c r="CA426" s="1">
        <f t="shared" si="644"/>
        <v>-4.313318409853828E-3</v>
      </c>
      <c r="CB426" s="1">
        <f t="shared" si="645"/>
        <v>4.4895330414968289</v>
      </c>
      <c r="CC426" s="1">
        <f t="shared" si="646"/>
        <v>-1.8028707320616455E-2</v>
      </c>
      <c r="CD426" s="1">
        <f t="shared" si="647"/>
        <v>4.4801068805366597</v>
      </c>
      <c r="CE426" s="1">
        <f t="shared" si="648"/>
        <v>-2.7454868280785583E-2</v>
      </c>
      <c r="CF426" s="1">
        <f t="shared" si="649"/>
        <v>4.5032647084950517</v>
      </c>
      <c r="CG426" s="1">
        <f t="shared" si="650"/>
        <v>-4.2970403223936415E-3</v>
      </c>
      <c r="CH426" s="1">
        <f t="shared" si="651"/>
        <v>4.4924024064024621</v>
      </c>
      <c r="CI426" s="1">
        <f t="shared" si="652"/>
        <v>-1.5159342414983179E-2</v>
      </c>
      <c r="CJ426" s="1">
        <f t="shared" si="585"/>
        <v>4.4541464756830544</v>
      </c>
      <c r="CK426" s="1">
        <f t="shared" si="652"/>
        <v>-5.3415273134390873E-2</v>
      </c>
      <c r="CL426" s="1">
        <f t="shared" si="586"/>
        <v>4.5046357032559206</v>
      </c>
      <c r="CM426" s="1">
        <f t="shared" si="652"/>
        <v>-2.9260455615247594E-3</v>
      </c>
      <c r="CN426" s="1">
        <f t="shared" si="587"/>
        <v>4.480573096155716</v>
      </c>
      <c r="CO426" s="1">
        <f t="shared" si="652"/>
        <v>-2.698865266172934E-2</v>
      </c>
      <c r="CP426" s="1">
        <f t="shared" si="588"/>
        <v>4.4583529148340046</v>
      </c>
      <c r="CQ426" s="1">
        <f t="shared" si="591"/>
        <v>-4.920883398344067E-2</v>
      </c>
      <c r="CR426" s="1">
        <f t="shared" si="589"/>
        <v>4.5045674325023448</v>
      </c>
      <c r="CS426" s="1">
        <f t="shared" si="591"/>
        <v>-2.9943163151004981E-3</v>
      </c>
      <c r="CT426" s="1">
        <f t="shared" si="590"/>
        <v>4.4833279349924098</v>
      </c>
      <c r="CU426" s="1">
        <f t="shared" si="591"/>
        <v>-2.4233813825035533E-2</v>
      </c>
    </row>
    <row r="427" spans="1:99" x14ac:dyDescent="0.2">
      <c r="A427" s="4">
        <f>'PNO-LCCSD_T Default'!A417</f>
        <v>4.2134596306737606</v>
      </c>
      <c r="B427" t="s">
        <v>413</v>
      </c>
      <c r="C427" s="1">
        <f>627.5095*('PNO-LCCSD_T Default'!P417+'PNO-LCCSD_T Default'!J417-'PNO-LCCSD_T Default'!D417)</f>
        <v>4.2050202357532678</v>
      </c>
      <c r="D427" s="1">
        <f t="shared" si="574"/>
        <v>-8.4393949204928376E-3</v>
      </c>
      <c r="E427" s="1">
        <f>627.5095*('PNO-LCCSD_T Default'!AB417+'PNO-LCCSD_T Default'!V417-'PNO-LCCSD_T Default'!D417)</f>
        <v>3.8806043848172207</v>
      </c>
      <c r="F427" s="1">
        <f t="shared" si="575"/>
        <v>-0.33285524585653992</v>
      </c>
      <c r="G427" s="1">
        <f t="shared" si="576"/>
        <v>4.0428123102852442</v>
      </c>
      <c r="H427" s="1">
        <f t="shared" si="577"/>
        <v>-0.17064732038851638</v>
      </c>
      <c r="I427" s="1">
        <f>627.5095*('PNO-LCCSD_T Default'!R417+'PNO-LCCSD_T Default'!L417-'PNO-LCCSD_T Default'!F417)</f>
        <v>4.1486303558151487</v>
      </c>
      <c r="J427" s="1">
        <f t="shared" si="578"/>
        <v>-6.4829274858611896E-2</v>
      </c>
      <c r="K427" s="1">
        <f>627.5095*('PNO-LCCSD_T Default'!AD417+'PNO-LCCSD_T Default'!X417-'PNO-LCCSD_T Default'!F417)</f>
        <v>4.0910599441667719</v>
      </c>
      <c r="L427" s="1">
        <f t="shared" si="579"/>
        <v>-0.12239968650698874</v>
      </c>
      <c r="M427" s="1">
        <f t="shared" si="580"/>
        <v>4.1198451499909599</v>
      </c>
      <c r="N427" s="1">
        <f t="shared" si="581"/>
        <v>-9.361448068280076E-2</v>
      </c>
      <c r="O427" s="1">
        <f>627.5095*('PNO-LCCSD_T Default'!N417+'PNO-LCCSD_T Default'!T417-'PNO-LCCSD_T Default'!H417)</f>
        <v>4.1535042057646381</v>
      </c>
      <c r="P427" s="1">
        <f t="shared" si="592"/>
        <v>-5.9955424909122534E-2</v>
      </c>
      <c r="Q427" s="1">
        <f>627.5095*('PNO-LCCSD_T Default'!Z417+'PNO-LCCSD_T Default'!AF417-'PNO-LCCSD_T Default'!H417)</f>
        <v>4.1459803668836281</v>
      </c>
      <c r="R427" s="1">
        <f t="shared" si="593"/>
        <v>-6.7479263790132471E-2</v>
      </c>
      <c r="S427" s="1">
        <f t="shared" si="594"/>
        <v>4.1497422863241331</v>
      </c>
      <c r="T427" s="1">
        <f t="shared" si="595"/>
        <v>-6.3717344349627503E-2</v>
      </c>
      <c r="U427" s="1">
        <f t="shared" si="596"/>
        <v>4.1116592139099666</v>
      </c>
      <c r="V427" s="1">
        <f t="shared" si="597"/>
        <v>-0.10180041676379403</v>
      </c>
      <c r="W427" s="1">
        <f t="shared" si="598"/>
        <v>4.2290418366266467</v>
      </c>
      <c r="X427" s="1">
        <f t="shared" si="599"/>
        <v>1.5582205952886063E-2</v>
      </c>
      <c r="Y427" s="21">
        <f t="shared" si="600"/>
        <v>4.1703505252683053</v>
      </c>
      <c r="Z427" s="27">
        <f t="shared" si="601"/>
        <v>-4.3109105405455317E-2</v>
      </c>
      <c r="AA427" s="1">
        <f t="shared" si="602"/>
        <v>4.1586177532526269</v>
      </c>
      <c r="AB427" s="1">
        <f t="shared" si="603"/>
        <v>-5.4841877421133667E-2</v>
      </c>
      <c r="AC427" s="1">
        <f t="shared" si="604"/>
        <v>4.2036017939963957</v>
      </c>
      <c r="AD427" s="1">
        <f t="shared" si="605"/>
        <v>-9.8578366773649506E-3</v>
      </c>
      <c r="AE427" s="1">
        <f t="shared" si="606"/>
        <v>4.1811097736245113</v>
      </c>
      <c r="AF427" s="1">
        <f t="shared" si="607"/>
        <v>-3.2349857049249309E-2</v>
      </c>
      <c r="AG427" s="24">
        <f>627.5095*('PNO-LCCSD_T Tight'!J417+'PNO-LCCSD_T Tight'!P417-'PNO-LCCSD_T Tight'!D417)</f>
        <v>4.39618567609664</v>
      </c>
      <c r="AH427" s="1">
        <f t="shared" si="608"/>
        <v>0.1827260454228794</v>
      </c>
      <c r="AI427" s="1">
        <f>627.5095*('PNO-LCCSD_T Tight'!V417+'PNO-LCCSD_T Tight'!AB417-'PNO-LCCSD_T Tight'!D417)</f>
        <v>3.9679002183629328</v>
      </c>
      <c r="AJ427" s="1">
        <f t="shared" si="609"/>
        <v>-0.24555941231082778</v>
      </c>
      <c r="AK427" s="1">
        <f t="shared" si="610"/>
        <v>4.1820429472297862</v>
      </c>
      <c r="AL427" s="1">
        <f t="shared" si="611"/>
        <v>-3.1416683443974414E-2</v>
      </c>
      <c r="AM427" s="1">
        <f>627.5095*('PNO-LCCSD_T Tight'!L417+'PNO-LCCSD_T Tight'!R417-'PNO-LCCSD_T Tight'!F417)</f>
        <v>4.2252534223644087</v>
      </c>
      <c r="AN427" s="1">
        <f t="shared" si="612"/>
        <v>1.1793791690648092E-2</v>
      </c>
      <c r="AO427" s="1">
        <f>627.5095*('PNO-LCCSD_T Tight'!X417+'PNO-LCCSD_T Tight'!AD417-'PNO-LCCSD_T Tight'!F417)</f>
        <v>4.1127909859280622</v>
      </c>
      <c r="AP427" s="1">
        <f t="shared" si="613"/>
        <v>-0.10066864474569837</v>
      </c>
      <c r="AQ427" s="1">
        <f t="shared" si="614"/>
        <v>4.1690222041462359</v>
      </c>
      <c r="AR427" s="1">
        <f t="shared" si="615"/>
        <v>-4.4437426527524693E-2</v>
      </c>
      <c r="AS427" s="1">
        <f>IF((627.5095*('PNO-LCCSD_T Tight'!N417+'PNO-LCCSD_T Tight'!T417-'PNO-LCCSD_T Tight'!H417))&gt;$AS$1,(627.5095*('PNO-LCCSD_T Tight'!N417+'PNO-LCCSD_T Tight'!T417-'PNO-LCCSD_T Tight'!H417)), "")</f>
        <v>4.1991994475633998</v>
      </c>
      <c r="AT427" s="1">
        <f t="shared" si="582"/>
        <v>-1.4260183110360813E-2</v>
      </c>
      <c r="AU427" s="1">
        <f>IF((627.5095*('PNO-LCCSD_T Tight'!Z417+'PNO-LCCSD_T Tight'!AF417-'PNO-LCCSD_T Tight'!H417))&gt;$AS$1,(627.5095*('PNO-LCCSD_T Tight'!Z417+'PNO-LCCSD_T Tight'!AF417-'PNO-LCCSD_T Tight'!H417)),"")</f>
        <v>4.1658222172477872</v>
      </c>
      <c r="AV427" s="1">
        <f t="shared" si="583"/>
        <v>-4.7637413425973385E-2</v>
      </c>
      <c r="AW427" s="1">
        <f t="shared" si="616"/>
        <v>4.182510832405594</v>
      </c>
      <c r="AX427" s="1">
        <f t="shared" si="584"/>
        <v>-3.0948798268166655E-2</v>
      </c>
      <c r="AY427" s="1">
        <f t="shared" si="617"/>
        <v>4.1131843664302252</v>
      </c>
      <c r="AZ427" s="1">
        <f t="shared" si="618"/>
        <v>-0.10027526424353539</v>
      </c>
      <c r="BA427" s="1">
        <f t="shared" si="619"/>
        <v>4.2077863491790497</v>
      </c>
      <c r="BB427" s="1">
        <f t="shared" si="620"/>
        <v>-5.6732814947109134E-3</v>
      </c>
      <c r="BC427" s="21">
        <f t="shared" si="621"/>
        <v>4.1604853578046379</v>
      </c>
      <c r="BD427" s="1">
        <f t="shared" si="622"/>
        <v>-5.2974272869122707E-2</v>
      </c>
      <c r="BE427" s="1">
        <f t="shared" si="653"/>
        <v>4.1718641297393901</v>
      </c>
      <c r="BF427" s="1">
        <f t="shared" si="654"/>
        <v>-4.1595500934370477E-2</v>
      </c>
      <c r="BG427" s="1">
        <f t="shared" si="655"/>
        <v>4.221461541911105</v>
      </c>
      <c r="BH427" s="1">
        <f t="shared" si="656"/>
        <v>8.0019112373443946E-3</v>
      </c>
      <c r="BI427" s="1">
        <f t="shared" si="657"/>
        <v>4.196662835825248</v>
      </c>
      <c r="BJ427" s="1">
        <f t="shared" si="658"/>
        <v>-1.6796794848512597E-2</v>
      </c>
      <c r="BL427" s="1">
        <f t="shared" si="629"/>
        <v>4.1870589725010383</v>
      </c>
      <c r="BM427" s="1">
        <f t="shared" si="630"/>
        <v>-2.6400658172722302E-2</v>
      </c>
      <c r="BN427" s="1">
        <f t="shared" si="631"/>
        <v>4.2350309075843331</v>
      </c>
      <c r="BO427" s="1">
        <f t="shared" si="632"/>
        <v>2.1571276910572479E-2</v>
      </c>
      <c r="BP427" s="1">
        <f t="shared" si="633"/>
        <v>4.2172992570162444</v>
      </c>
      <c r="BQ427" s="1">
        <f t="shared" si="634"/>
        <v>3.839626342483804E-3</v>
      </c>
      <c r="BR427" s="1">
        <f t="shared" si="635"/>
        <v>4.1868541205540062</v>
      </c>
      <c r="BS427" s="1">
        <f t="shared" si="636"/>
        <v>-2.6605510119754427E-2</v>
      </c>
      <c r="BT427" s="1">
        <f t="shared" si="637"/>
        <v>4.2211676435692782</v>
      </c>
      <c r="BU427" s="1">
        <f t="shared" si="638"/>
        <v>7.7080128955175908E-3</v>
      </c>
      <c r="BV427" s="1">
        <f t="shared" si="639"/>
        <v>4.2028864151933298</v>
      </c>
      <c r="BW427" s="1">
        <f t="shared" si="640"/>
        <v>-1.0573215480430775E-2</v>
      </c>
      <c r="BX427" s="1">
        <f t="shared" si="641"/>
        <v>4.1838648200894077</v>
      </c>
      <c r="BY427" s="1">
        <f t="shared" si="642"/>
        <v>-2.9594810584352871E-2</v>
      </c>
      <c r="BZ427" s="1">
        <f t="shared" si="643"/>
        <v>4.2138965050305845</v>
      </c>
      <c r="CA427" s="1">
        <f t="shared" si="644"/>
        <v>4.3687435682393527E-4</v>
      </c>
      <c r="CB427" s="1">
        <f t="shared" si="645"/>
        <v>4.1987023498260374</v>
      </c>
      <c r="CC427" s="1">
        <f t="shared" si="646"/>
        <v>-1.4757280847723209E-2</v>
      </c>
      <c r="CD427" s="1">
        <f t="shared" si="647"/>
        <v>4.1765646157866341</v>
      </c>
      <c r="CE427" s="1">
        <f t="shared" si="648"/>
        <v>-3.6895014887126543E-2</v>
      </c>
      <c r="CF427" s="1">
        <f t="shared" si="649"/>
        <v>4.2136742822887872</v>
      </c>
      <c r="CG427" s="1">
        <f t="shared" si="650"/>
        <v>2.1465161502653984E-4</v>
      </c>
      <c r="CH427" s="1">
        <f t="shared" si="651"/>
        <v>4.1897010982887295</v>
      </c>
      <c r="CI427" s="1">
        <f t="shared" si="652"/>
        <v>-2.3758532385031117E-2</v>
      </c>
      <c r="CJ427" s="1">
        <f t="shared" si="585"/>
        <v>4.1704200418725286</v>
      </c>
      <c r="CK427" s="1">
        <f t="shared" si="652"/>
        <v>-4.3039588801232043E-2</v>
      </c>
      <c r="CL427" s="1">
        <f t="shared" si="586"/>
        <v>4.209449969492427</v>
      </c>
      <c r="CM427" s="1">
        <f t="shared" si="652"/>
        <v>-4.0096611813336125E-3</v>
      </c>
      <c r="CN427" s="1">
        <f t="shared" si="587"/>
        <v>4.1955750661986286</v>
      </c>
      <c r="CO427" s="1">
        <f t="shared" si="652"/>
        <v>-1.7884564475131981E-2</v>
      </c>
      <c r="CP427" s="1">
        <f t="shared" si="588"/>
        <v>4.1638296946667426</v>
      </c>
      <c r="CQ427" s="1">
        <f t="shared" si="591"/>
        <v>-4.9629936007018038E-2</v>
      </c>
      <c r="CR427" s="1">
        <f t="shared" si="589"/>
        <v>4.2085465713715218</v>
      </c>
      <c r="CS427" s="1">
        <f t="shared" si="591"/>
        <v>-4.9130593022388425E-3</v>
      </c>
      <c r="CT427" s="1">
        <f t="shared" si="590"/>
        <v>4.1880804033499848</v>
      </c>
      <c r="CU427" s="1">
        <f t="shared" si="591"/>
        <v>-2.5379227323775844E-2</v>
      </c>
    </row>
    <row r="428" spans="1:99" x14ac:dyDescent="0.2">
      <c r="A428" s="4">
        <f>'PNO-LCCSD_T Default'!A418</f>
        <v>3.1066682374217969</v>
      </c>
      <c r="B428" t="s">
        <v>414</v>
      </c>
      <c r="C428" s="1">
        <f>627.5095*('PNO-LCCSD_T Default'!P418+'PNO-LCCSD_T Default'!J418-'PNO-LCCSD_T Default'!D418)</f>
        <v>3.1691990082984169</v>
      </c>
      <c r="D428" s="1">
        <f t="shared" si="574"/>
        <v>6.2530770876620068E-2</v>
      </c>
      <c r="E428" s="1">
        <f>627.5095*('PNO-LCCSD_T Default'!AB418+'PNO-LCCSD_T Default'!V418-'PNO-LCCSD_T Default'!D418)</f>
        <v>2.936987215187655</v>
      </c>
      <c r="F428" s="1">
        <f t="shared" si="575"/>
        <v>-0.16968102223414183</v>
      </c>
      <c r="G428" s="1">
        <f t="shared" si="576"/>
        <v>3.0530931117430358</v>
      </c>
      <c r="H428" s="1">
        <f t="shared" si="577"/>
        <v>-5.3575125678761104E-2</v>
      </c>
      <c r="I428" s="1">
        <f>627.5095*('PNO-LCCSD_T Default'!R418+'PNO-LCCSD_T Default'!L418-'PNO-LCCSD_T Default'!F418)</f>
        <v>3.0804719184804279</v>
      </c>
      <c r="J428" s="1">
        <f t="shared" si="578"/>
        <v>-2.6196318941368979E-2</v>
      </c>
      <c r="K428" s="1">
        <f>627.5095*('PNO-LCCSD_T Default'!AD418+'PNO-LCCSD_T Default'!X418-'PNO-LCCSD_T Default'!F418)</f>
        <v>3.0403971920462793</v>
      </c>
      <c r="L428" s="1">
        <f t="shared" si="579"/>
        <v>-6.6271045375517534E-2</v>
      </c>
      <c r="M428" s="1">
        <f t="shared" si="580"/>
        <v>3.0604345552633534</v>
      </c>
      <c r="N428" s="1">
        <f t="shared" si="581"/>
        <v>-4.6233682158443479E-2</v>
      </c>
      <c r="O428" s="1">
        <f>627.5095*('PNO-LCCSD_T Default'!N418+'PNO-LCCSD_T Default'!T418-'PNO-LCCSD_T Default'!H418)</f>
        <v>3.0823141137939305</v>
      </c>
      <c r="P428" s="1">
        <f t="shared" si="592"/>
        <v>-2.4354123627866375E-2</v>
      </c>
      <c r="Q428" s="1">
        <f>627.5095*('PNO-LCCSD_T Default'!Z418+'PNO-LCCSD_T Default'!AF418-'PNO-LCCSD_T Default'!H418)</f>
        <v>3.0774571902633521</v>
      </c>
      <c r="R428" s="1">
        <f t="shared" si="593"/>
        <v>-2.9211047158444803E-2</v>
      </c>
      <c r="S428" s="1">
        <f t="shared" si="594"/>
        <v>3.0798856520286413</v>
      </c>
      <c r="T428" s="1">
        <f t="shared" si="595"/>
        <v>-2.6782585393155589E-2</v>
      </c>
      <c r="U428" s="1">
        <f t="shared" si="596"/>
        <v>3.0222993912096747</v>
      </c>
      <c r="V428" s="1">
        <f t="shared" si="597"/>
        <v>-8.4368846212122151E-2</v>
      </c>
      <c r="W428" s="1">
        <f t="shared" si="598"/>
        <v>3.1081963243204975</v>
      </c>
      <c r="X428" s="1">
        <f t="shared" si="599"/>
        <v>1.5280868987006535E-3</v>
      </c>
      <c r="Y428" s="21">
        <f t="shared" si="600"/>
        <v>3.0652478577650859</v>
      </c>
      <c r="Z428" s="27">
        <f t="shared" si="601"/>
        <v>-4.1420379656710971E-2</v>
      </c>
      <c r="AA428" s="1">
        <f t="shared" si="602"/>
        <v>3.0842469088769495</v>
      </c>
      <c r="AB428" s="1">
        <f t="shared" si="603"/>
        <v>-2.2421328544847352E-2</v>
      </c>
      <c r="AC428" s="1">
        <f t="shared" si="604"/>
        <v>3.1163398113435594</v>
      </c>
      <c r="AD428" s="1">
        <f t="shared" si="605"/>
        <v>9.671573921762544E-3</v>
      </c>
      <c r="AE428" s="1">
        <f t="shared" si="606"/>
        <v>3.1002933601102547</v>
      </c>
      <c r="AF428" s="1">
        <f t="shared" si="607"/>
        <v>-6.374877311542182E-3</v>
      </c>
      <c r="AG428" s="24">
        <f>627.5095*('PNO-LCCSD_T Tight'!J418+'PNO-LCCSD_T Tight'!P418-'PNO-LCCSD_T Tight'!D418)</f>
        <v>3.2344894182847534</v>
      </c>
      <c r="AH428" s="1">
        <f t="shared" si="608"/>
        <v>0.12782118086295657</v>
      </c>
      <c r="AI428" s="1">
        <f>627.5095*('PNO-LCCSD_T Tight'!V418+'PNO-LCCSD_T Tight'!AB418-'PNO-LCCSD_T Tight'!D418)</f>
        <v>2.9652141625290165</v>
      </c>
      <c r="AJ428" s="1">
        <f t="shared" si="609"/>
        <v>-0.14145407489278039</v>
      </c>
      <c r="AK428" s="1">
        <f t="shared" si="610"/>
        <v>3.099851790406885</v>
      </c>
      <c r="AL428" s="1">
        <f t="shared" si="611"/>
        <v>-6.8164470149119083E-3</v>
      </c>
      <c r="AM428" s="1">
        <f>627.5095*('PNO-LCCSD_T Tight'!L418+'PNO-LCCSD_T Tight'!R418-'PNO-LCCSD_T Tight'!F418)</f>
        <v>3.1148399994671045</v>
      </c>
      <c r="AN428" s="1">
        <f t="shared" si="612"/>
        <v>8.1717620453076734E-3</v>
      </c>
      <c r="AO428" s="1">
        <f>627.5095*('PNO-LCCSD_T Tight'!X418+'PNO-LCCSD_T Tight'!AD418-'PNO-LCCSD_T Tight'!F418)</f>
        <v>3.0534006585584716</v>
      </c>
      <c r="AP428" s="1">
        <f t="shared" si="613"/>
        <v>-5.3267578863325227E-2</v>
      </c>
      <c r="AQ428" s="1">
        <f t="shared" si="614"/>
        <v>3.0841203290127881</v>
      </c>
      <c r="AR428" s="1">
        <f t="shared" si="615"/>
        <v>-2.2547908409008777E-2</v>
      </c>
      <c r="AS428" s="1">
        <f>IF((627.5095*('PNO-LCCSD_T Tight'!N418+'PNO-LCCSD_T Tight'!T418-'PNO-LCCSD_T Tight'!H418))&gt;$AS$1,(627.5095*('PNO-LCCSD_T Tight'!N418+'PNO-LCCSD_T Tight'!T418-'PNO-LCCSD_T Tight'!H418)), "")</f>
        <v>3.1032603809338002</v>
      </c>
      <c r="AT428" s="1">
        <f t="shared" si="582"/>
        <v>-3.4078564879966855E-3</v>
      </c>
      <c r="AU428" s="1">
        <f>IF((627.5095*('PNO-LCCSD_T Tight'!Z418+'PNO-LCCSD_T Tight'!AF418-'PNO-LCCSD_T Tight'!H418))&gt;$AS$1,(627.5095*('PNO-LCCSD_T Tight'!Z418+'PNO-LCCSD_T Tight'!AF418-'PNO-LCCSD_T Tight'!H418)),"")</f>
        <v>3.0884386065569664</v>
      </c>
      <c r="AV428" s="1">
        <f t="shared" si="583"/>
        <v>-1.8229630864830426E-2</v>
      </c>
      <c r="AW428" s="1">
        <f t="shared" si="616"/>
        <v>3.0958494937453835</v>
      </c>
      <c r="AX428" s="1">
        <f t="shared" si="584"/>
        <v>-1.0818743676413334E-2</v>
      </c>
      <c r="AY428" s="1">
        <f t="shared" si="617"/>
        <v>3.0363937313276046</v>
      </c>
      <c r="AZ428" s="1">
        <f t="shared" si="618"/>
        <v>-7.0274506094192279E-2</v>
      </c>
      <c r="BA428" s="1">
        <f t="shared" si="619"/>
        <v>3.1112187539756571</v>
      </c>
      <c r="BB428" s="1">
        <f t="shared" si="620"/>
        <v>4.5505165538601844E-3</v>
      </c>
      <c r="BC428" s="21">
        <f t="shared" si="621"/>
        <v>3.0738062426516306</v>
      </c>
      <c r="BD428" s="1">
        <f t="shared" si="622"/>
        <v>-3.286199477016627E-2</v>
      </c>
      <c r="BE428" s="1">
        <f t="shared" si="653"/>
        <v>3.0911112729644317</v>
      </c>
      <c r="BF428" s="1">
        <f t="shared" si="654"/>
        <v>-1.5556964457365208E-2</v>
      </c>
      <c r="BG428" s="1">
        <f t="shared" si="655"/>
        <v>3.1251997323258789</v>
      </c>
      <c r="BH428" s="1">
        <f t="shared" si="656"/>
        <v>1.8531494904082013E-2</v>
      </c>
      <c r="BI428" s="1">
        <f t="shared" si="657"/>
        <v>3.1081555026451557</v>
      </c>
      <c r="BJ428" s="1">
        <f t="shared" si="658"/>
        <v>1.4872652233588468E-3</v>
      </c>
      <c r="BL428" s="1">
        <f t="shared" si="629"/>
        <v>3.0480513322636611</v>
      </c>
      <c r="BM428" s="1">
        <f t="shared" si="630"/>
        <v>-5.8616905158135779E-2</v>
      </c>
      <c r="BN428" s="1">
        <f t="shared" si="631"/>
        <v>3.1101328794077201</v>
      </c>
      <c r="BO428" s="1">
        <f t="shared" si="632"/>
        <v>3.4646419859232225E-3</v>
      </c>
      <c r="BP428" s="1">
        <f t="shared" si="633"/>
        <v>3.0810149382701586</v>
      </c>
      <c r="BQ428" s="1">
        <f t="shared" si="634"/>
        <v>-2.5653299151638276E-2</v>
      </c>
      <c r="BR428" s="1">
        <f t="shared" si="635"/>
        <v>3.0938907231266404</v>
      </c>
      <c r="BS428" s="1">
        <f t="shared" si="636"/>
        <v>-1.27775142951565E-2</v>
      </c>
      <c r="BT428" s="1">
        <f t="shared" si="637"/>
        <v>3.1220196965197564</v>
      </c>
      <c r="BU428" s="1">
        <f t="shared" si="638"/>
        <v>1.5351459097959541E-2</v>
      </c>
      <c r="BV428" s="1">
        <f t="shared" si="639"/>
        <v>3.1076067431977701</v>
      </c>
      <c r="BW428" s="1">
        <f t="shared" si="640"/>
        <v>9.385057759732085E-4</v>
      </c>
      <c r="BX428" s="1">
        <f t="shared" si="641"/>
        <v>3.0955710867883712</v>
      </c>
      <c r="BY428" s="1">
        <f t="shared" si="642"/>
        <v>-1.1097150633425645E-2</v>
      </c>
      <c r="BZ428" s="1">
        <f t="shared" si="643"/>
        <v>3.1224999822021986</v>
      </c>
      <c r="CA428" s="1">
        <f t="shared" si="644"/>
        <v>1.5831744780401724E-2</v>
      </c>
      <c r="CB428" s="1">
        <f t="shared" si="645"/>
        <v>3.1087666976603918</v>
      </c>
      <c r="CC428" s="1">
        <f t="shared" si="646"/>
        <v>2.0984602385949458E-3</v>
      </c>
      <c r="CD428" s="1">
        <f t="shared" si="647"/>
        <v>3.0987702995160396</v>
      </c>
      <c r="CE428" s="1">
        <f t="shared" si="648"/>
        <v>-7.897937905757324E-3</v>
      </c>
      <c r="CF428" s="1">
        <f t="shared" si="649"/>
        <v>3.1224953612491166</v>
      </c>
      <c r="CG428" s="1">
        <f t="shared" si="650"/>
        <v>1.5827123827319767E-2</v>
      </c>
      <c r="CH428" s="1">
        <f t="shared" si="651"/>
        <v>3.1103839400926105</v>
      </c>
      <c r="CI428" s="1">
        <f t="shared" si="652"/>
        <v>3.7157026708136698E-3</v>
      </c>
      <c r="CJ428" s="1">
        <f t="shared" si="585"/>
        <v>3.0559419337054017</v>
      </c>
      <c r="CK428" s="1">
        <f t="shared" si="652"/>
        <v>-5.0726303716395194E-2</v>
      </c>
      <c r="CL428" s="1">
        <f t="shared" si="586"/>
        <v>3.1117566825465222</v>
      </c>
      <c r="CM428" s="1">
        <f t="shared" si="652"/>
        <v>5.0884451247252827E-3</v>
      </c>
      <c r="CN428" s="1">
        <f t="shared" si="587"/>
        <v>3.0855906346159965</v>
      </c>
      <c r="CO428" s="1">
        <f t="shared" si="652"/>
        <v>-2.1077602805800399E-2</v>
      </c>
      <c r="CP428" s="1">
        <f t="shared" si="588"/>
        <v>3.0591099031126436</v>
      </c>
      <c r="CQ428" s="1">
        <f t="shared" si="591"/>
        <v>-4.7558334309153238E-2</v>
      </c>
      <c r="CR428" s="1">
        <f t="shared" si="589"/>
        <v>3.111673657331429</v>
      </c>
      <c r="CS428" s="1">
        <f t="shared" si="591"/>
        <v>5.0054199096321028E-3</v>
      </c>
      <c r="CT428" s="1">
        <f t="shared" si="590"/>
        <v>3.0870971974804551</v>
      </c>
      <c r="CU428" s="1">
        <f t="shared" si="591"/>
        <v>-1.9571039941341795E-2</v>
      </c>
    </row>
    <row r="429" spans="1:99" x14ac:dyDescent="0.2">
      <c r="A429" s="4">
        <f>'PNO-LCCSD_T Default'!A419</f>
        <v>1.6972487666374279</v>
      </c>
      <c r="B429" t="s">
        <v>415</v>
      </c>
      <c r="C429" s="1">
        <f>627.5095*('PNO-LCCSD_T Default'!P419+'PNO-LCCSD_T Default'!J419-'PNO-LCCSD_T Default'!D419)</f>
        <v>1.7691609752467865</v>
      </c>
      <c r="D429" s="1">
        <f t="shared" si="574"/>
        <v>7.1912208609358652E-2</v>
      </c>
      <c r="E429" s="1">
        <f>627.5095*('PNO-LCCSD_T Default'!AB419+'PNO-LCCSD_T Default'!V419-'PNO-LCCSD_T Default'!D419)</f>
        <v>1.6546551601290722</v>
      </c>
      <c r="F429" s="1">
        <f t="shared" si="575"/>
        <v>-4.2593606508355641E-2</v>
      </c>
      <c r="G429" s="1">
        <f t="shared" si="576"/>
        <v>1.7119080676879292</v>
      </c>
      <c r="H429" s="1">
        <f t="shared" si="577"/>
        <v>1.4659301050501394E-2</v>
      </c>
      <c r="I429" s="1">
        <f>627.5095*('PNO-LCCSD_T Default'!R419+'PNO-LCCSD_T Default'!L419-'PNO-LCCSD_T Default'!F419)</f>
        <v>1.693717401239929</v>
      </c>
      <c r="J429" s="1">
        <f t="shared" si="578"/>
        <v>-3.5313653974988757E-3</v>
      </c>
      <c r="K429" s="1">
        <f>627.5095*('PNO-LCCSD_T Default'!AD419+'PNO-LCCSD_T Default'!X419-'PNO-LCCSD_T Default'!F419)</f>
        <v>1.6708962380114623</v>
      </c>
      <c r="L429" s="1">
        <f t="shared" si="579"/>
        <v>-2.6352528625965599E-2</v>
      </c>
      <c r="M429" s="1">
        <f t="shared" si="580"/>
        <v>1.6823068196256956</v>
      </c>
      <c r="N429" s="1">
        <f t="shared" si="581"/>
        <v>-1.4941947011732237E-2</v>
      </c>
      <c r="O429" s="1">
        <f>627.5095*('PNO-LCCSD_T Default'!N419+'PNO-LCCSD_T Default'!T419-'PNO-LCCSD_T Default'!H419)</f>
        <v>1.6891112467872611</v>
      </c>
      <c r="P429" s="1">
        <f t="shared" si="592"/>
        <v>-8.1375198501667523E-3</v>
      </c>
      <c r="Q429" s="1">
        <f>627.5095*('PNO-LCCSD_T Default'!Z419+'PNO-LCCSD_T Default'!AF419-'PNO-LCCSD_T Default'!H419)</f>
        <v>1.6871032164351347</v>
      </c>
      <c r="R429" s="1">
        <f t="shared" si="593"/>
        <v>-1.014555020229313E-2</v>
      </c>
      <c r="S429" s="1">
        <f t="shared" si="594"/>
        <v>1.6881072316111978</v>
      </c>
      <c r="T429" s="1">
        <f t="shared" si="595"/>
        <v>-9.1415350262300521E-3</v>
      </c>
      <c r="U429" s="1">
        <f t="shared" si="596"/>
        <v>1.6442540031354731</v>
      </c>
      <c r="V429" s="1">
        <f t="shared" si="597"/>
        <v>-5.2994763501954756E-2</v>
      </c>
      <c r="W429" s="1">
        <f t="shared" si="598"/>
        <v>1.6815444464442852</v>
      </c>
      <c r="X429" s="1">
        <f t="shared" si="599"/>
        <v>-1.5704320193142607E-2</v>
      </c>
      <c r="Y429" s="21">
        <f t="shared" si="600"/>
        <v>1.6628992247898793</v>
      </c>
      <c r="Z429" s="27">
        <f t="shared" si="601"/>
        <v>-3.434954184754857E-2</v>
      </c>
      <c r="AA429" s="1">
        <f t="shared" si="602"/>
        <v>1.6842785601483965</v>
      </c>
      <c r="AB429" s="1">
        <f t="shared" si="603"/>
        <v>-1.2970206489031355E-2</v>
      </c>
      <c r="AC429" s="1">
        <f t="shared" si="604"/>
        <v>1.7041072593714468</v>
      </c>
      <c r="AD429" s="1">
        <f t="shared" si="605"/>
        <v>6.8584927340189505E-3</v>
      </c>
      <c r="AE429" s="1">
        <f t="shared" si="606"/>
        <v>1.6941929097599213</v>
      </c>
      <c r="AF429" s="1">
        <f t="shared" si="607"/>
        <v>-3.0558568775065353E-3</v>
      </c>
      <c r="AG429" s="24">
        <f>627.5095*('PNO-LCCSD_T Tight'!J419+'PNO-LCCSD_T Tight'!P419-'PNO-LCCSD_T Tight'!D419)</f>
        <v>1.7775807514593971</v>
      </c>
      <c r="AH429" s="1">
        <f t="shared" si="608"/>
        <v>8.0331984821969238E-2</v>
      </c>
      <c r="AI429" s="1">
        <f>627.5095*('PNO-LCCSD_T Tight'!V419+'PNO-LCCSD_T Tight'!AB419-'PNO-LCCSD_T Tight'!D419)</f>
        <v>1.6580881183985081</v>
      </c>
      <c r="AJ429" s="1">
        <f t="shared" si="609"/>
        <v>-3.9160648238919737E-2</v>
      </c>
      <c r="AK429" s="1">
        <f t="shared" si="610"/>
        <v>1.7178344349289527</v>
      </c>
      <c r="AL429" s="1">
        <f t="shared" si="611"/>
        <v>2.0585668291524861E-2</v>
      </c>
      <c r="AM429" s="1">
        <f>627.5095*('PNO-LCCSD_T Tight'!L419+'PNO-LCCSD_T Tight'!R419-'PNO-LCCSD_T Tight'!F419)</f>
        <v>1.7017082031971256</v>
      </c>
      <c r="AN429" s="1">
        <f t="shared" si="612"/>
        <v>4.4594365596977159E-3</v>
      </c>
      <c r="AO429" s="1">
        <f>627.5095*('PNO-LCCSD_T Tight'!X419+'PNO-LCCSD_T Tight'!AD419-'PNO-LCCSD_T Tight'!F419)</f>
        <v>1.6739031625355789</v>
      </c>
      <c r="AP429" s="1">
        <f t="shared" si="613"/>
        <v>-2.3345604101848938E-2</v>
      </c>
      <c r="AQ429" s="1">
        <f t="shared" si="614"/>
        <v>1.6878056828663524</v>
      </c>
      <c r="AR429" s="1">
        <f t="shared" si="615"/>
        <v>-9.4430837710755E-3</v>
      </c>
      <c r="AS429" s="1">
        <f>IF((627.5095*('PNO-LCCSD_T Tight'!N419+'PNO-LCCSD_T Tight'!T419-'PNO-LCCSD_T Tight'!H419))&gt;$AS$1,(627.5095*('PNO-LCCSD_T Tight'!N419+'PNO-LCCSD_T Tight'!T419-'PNO-LCCSD_T Tight'!H419)), "")</f>
        <v>1.6981097330573209</v>
      </c>
      <c r="AT429" s="1">
        <f t="shared" si="582"/>
        <v>8.6096641989308331E-4</v>
      </c>
      <c r="AU429" s="1">
        <f>IF((627.5095*('PNO-LCCSD_T Tight'!Z419+'PNO-LCCSD_T Tight'!AF419-'PNO-LCCSD_T Tight'!H419))&gt;$AS$1,(627.5095*('PNO-LCCSD_T Tight'!Z419+'PNO-LCCSD_T Tight'!AF419-'PNO-LCCSD_T Tight'!H419)),"")</f>
        <v>1.6936983412684774</v>
      </c>
      <c r="AV429" s="1">
        <f t="shared" si="583"/>
        <v>-3.5504253689504495E-3</v>
      </c>
      <c r="AW429" s="1">
        <f t="shared" si="616"/>
        <v>1.6959040371628991</v>
      </c>
      <c r="AX429" s="1">
        <f t="shared" si="584"/>
        <v>-1.3447294745287941E-3</v>
      </c>
      <c r="AY429" s="1">
        <f t="shared" si="617"/>
        <v>1.6519635548384044</v>
      </c>
      <c r="AZ429" s="1">
        <f t="shared" si="618"/>
        <v>-4.528521179902345E-2</v>
      </c>
      <c r="BA429" s="1">
        <f t="shared" si="619"/>
        <v>1.6842720486135419</v>
      </c>
      <c r="BB429" s="1">
        <f t="shared" si="620"/>
        <v>-1.2976718023886002E-2</v>
      </c>
      <c r="BC429" s="21">
        <f t="shared" si="621"/>
        <v>1.6681178017259732</v>
      </c>
      <c r="BD429" s="1">
        <f t="shared" si="622"/>
        <v>-2.9130964911454615E-2</v>
      </c>
      <c r="BE429" s="1">
        <f t="shared" si="653"/>
        <v>1.6943342889762145</v>
      </c>
      <c r="BF429" s="1">
        <f t="shared" si="654"/>
        <v>-2.9144776612133327E-3</v>
      </c>
      <c r="BG429" s="1">
        <f t="shared" si="655"/>
        <v>1.7144670533816824</v>
      </c>
      <c r="BH429" s="1">
        <f t="shared" si="656"/>
        <v>1.7218286744254518E-2</v>
      </c>
      <c r="BI429" s="1">
        <f t="shared" si="657"/>
        <v>1.7044006711789481</v>
      </c>
      <c r="BJ429" s="1">
        <f t="shared" si="658"/>
        <v>7.1519045415202598E-3</v>
      </c>
      <c r="BL429" s="1">
        <f t="shared" si="629"/>
        <v>1.6475749438488225</v>
      </c>
      <c r="BM429" s="1">
        <f t="shared" si="630"/>
        <v>-4.9673822788605326E-2</v>
      </c>
      <c r="BN429" s="1">
        <f t="shared" si="631"/>
        <v>1.6817799700636302</v>
      </c>
      <c r="BO429" s="1">
        <f t="shared" si="632"/>
        <v>-1.5468796573797627E-2</v>
      </c>
      <c r="BP429" s="1">
        <f t="shared" si="633"/>
        <v>1.6648976026752682</v>
      </c>
      <c r="BQ429" s="1">
        <f t="shared" si="634"/>
        <v>-3.2351163962159646E-2</v>
      </c>
      <c r="BR429" s="1">
        <f t="shared" si="635"/>
        <v>1.6855222153473051</v>
      </c>
      <c r="BS429" s="1">
        <f t="shared" si="636"/>
        <v>-1.1726551290122789E-2</v>
      </c>
      <c r="BT429" s="1">
        <f t="shared" si="637"/>
        <v>1.7047980463895847</v>
      </c>
      <c r="BU429" s="1">
        <f t="shared" si="638"/>
        <v>7.5492797521568011E-3</v>
      </c>
      <c r="BV429" s="1">
        <f t="shared" si="639"/>
        <v>1.6951198348824743</v>
      </c>
      <c r="BW429" s="1">
        <f t="shared" si="640"/>
        <v>-2.1289317549535447E-3</v>
      </c>
      <c r="BX429" s="1">
        <f t="shared" si="641"/>
        <v>1.6869115050327301</v>
      </c>
      <c r="BY429" s="1">
        <f t="shared" si="642"/>
        <v>-1.0337261604697723E-2</v>
      </c>
      <c r="BZ429" s="1">
        <f t="shared" si="643"/>
        <v>1.7055317386678117</v>
      </c>
      <c r="CA429" s="1">
        <f t="shared" si="644"/>
        <v>8.2829720303838617E-3</v>
      </c>
      <c r="CB429" s="1">
        <f t="shared" si="645"/>
        <v>1.6961600705068334</v>
      </c>
      <c r="CC429" s="1">
        <f t="shared" si="646"/>
        <v>-1.0886961305944798E-3</v>
      </c>
      <c r="CD429" s="1">
        <f t="shared" si="647"/>
        <v>1.6897950799690196</v>
      </c>
      <c r="CE429" s="1">
        <f t="shared" si="648"/>
        <v>-7.4536866684082881E-3</v>
      </c>
      <c r="CF429" s="1">
        <f t="shared" si="649"/>
        <v>1.7055472118801853</v>
      </c>
      <c r="CG429" s="1">
        <f t="shared" si="650"/>
        <v>8.2984452427574684E-3</v>
      </c>
      <c r="CH429" s="1">
        <f t="shared" si="651"/>
        <v>1.6979808419718716</v>
      </c>
      <c r="CI429" s="1">
        <f t="shared" si="652"/>
        <v>7.3207533444374917E-4</v>
      </c>
      <c r="CJ429" s="1">
        <f t="shared" si="585"/>
        <v>1.6544844685440208</v>
      </c>
      <c r="CK429" s="1">
        <f t="shared" si="652"/>
        <v>-4.2764298093407094E-2</v>
      </c>
      <c r="CL429" s="1">
        <f t="shared" si="586"/>
        <v>1.6843374714278967</v>
      </c>
      <c r="CM429" s="1">
        <f t="shared" si="652"/>
        <v>-1.291129520953116E-2</v>
      </c>
      <c r="CN429" s="1">
        <f t="shared" si="587"/>
        <v>1.6696113989893833</v>
      </c>
      <c r="CO429" s="1">
        <f t="shared" si="652"/>
        <v>-2.7637367648044586E-2</v>
      </c>
      <c r="CP429" s="1">
        <f t="shared" si="588"/>
        <v>1.6572452122585632</v>
      </c>
      <c r="CQ429" s="1">
        <f t="shared" si="591"/>
        <v>-4.0003554378864603E-2</v>
      </c>
      <c r="CR429" s="1">
        <f t="shared" si="589"/>
        <v>1.6843772405679558</v>
      </c>
      <c r="CS429" s="1">
        <f t="shared" si="591"/>
        <v>-1.2871526069472061E-2</v>
      </c>
      <c r="CT429" s="1">
        <f t="shared" si="590"/>
        <v>1.6712034152134025</v>
      </c>
      <c r="CU429" s="1">
        <f t="shared" si="591"/>
        <v>-2.6045351424025309E-2</v>
      </c>
    </row>
    <row r="430" spans="1:99" x14ac:dyDescent="0.2">
      <c r="A430" s="4">
        <f>'PNO-LCCSD_T Default'!A420</f>
        <v>0.55378639099401628</v>
      </c>
      <c r="B430" t="s">
        <v>416</v>
      </c>
      <c r="C430" s="1">
        <f>627.5095*('PNO-LCCSD_T Default'!P420+'PNO-LCCSD_T Default'!J420-'PNO-LCCSD_T Default'!D420)</f>
        <v>0.59511055576573391</v>
      </c>
      <c r="D430" s="1">
        <f t="shared" si="574"/>
        <v>4.1324164771717631E-2</v>
      </c>
      <c r="E430" s="1">
        <f>627.5095*('PNO-LCCSD_T Default'!AB420+'PNO-LCCSD_T Default'!V420-'PNO-LCCSD_T Default'!D420)</f>
        <v>0.55196669288515532</v>
      </c>
      <c r="F430" s="1">
        <f t="shared" si="575"/>
        <v>-1.8196981088609565E-3</v>
      </c>
      <c r="G430" s="1">
        <f t="shared" si="576"/>
        <v>0.57353862432544456</v>
      </c>
      <c r="H430" s="1">
        <f t="shared" si="577"/>
        <v>1.9752233331428282E-2</v>
      </c>
      <c r="I430" s="1">
        <f>627.5095*('PNO-LCCSD_T Default'!R420+'PNO-LCCSD_T Default'!L420-'PNO-LCCSD_T Default'!F420)</f>
        <v>0.56428090421638288</v>
      </c>
      <c r="J430" s="1">
        <f t="shared" si="578"/>
        <v>1.0494513222366608E-2</v>
      </c>
      <c r="K430" s="1">
        <f>627.5095*('PNO-LCCSD_T Default'!AD420+'PNO-LCCSD_T Default'!X420-'PNO-LCCSD_T Default'!F420)</f>
        <v>0.5568862732829496</v>
      </c>
      <c r="L430" s="1">
        <f t="shared" si="579"/>
        <v>3.09988228893332E-3</v>
      </c>
      <c r="M430" s="1">
        <f t="shared" si="580"/>
        <v>0.56058358874966618</v>
      </c>
      <c r="N430" s="1">
        <f t="shared" si="581"/>
        <v>6.7971977556499086E-3</v>
      </c>
      <c r="O430" s="1">
        <f>627.5095*('PNO-LCCSD_T Default'!N420+'PNO-LCCSD_T Default'!T420-'PNO-LCCSD_T Default'!H420)</f>
        <v>0.55697115709917877</v>
      </c>
      <c r="P430" s="1">
        <f t="shared" si="592"/>
        <v>3.1847661051624954E-3</v>
      </c>
      <c r="Q430" s="1">
        <f>627.5095*('PNO-LCCSD_T Default'!Z420+'PNO-LCCSD_T Default'!AF420-'PNO-LCCSD_T Default'!H420)</f>
        <v>0.55634992270074102</v>
      </c>
      <c r="R430" s="1">
        <f t="shared" si="593"/>
        <v>2.5635317067247421E-3</v>
      </c>
      <c r="S430" s="1">
        <f t="shared" si="594"/>
        <v>0.55666053989995989</v>
      </c>
      <c r="T430" s="1">
        <f t="shared" si="595"/>
        <v>2.8741489059436187E-3</v>
      </c>
      <c r="U430" s="1">
        <f t="shared" si="596"/>
        <v>0.54406792586691344</v>
      </c>
      <c r="V430" s="1">
        <f t="shared" si="597"/>
        <v>-9.7184651271028377E-3</v>
      </c>
      <c r="W430" s="1">
        <f t="shared" si="598"/>
        <v>0.56011171914664715</v>
      </c>
      <c r="X430" s="1">
        <f t="shared" si="599"/>
        <v>6.3253281526308713E-3</v>
      </c>
      <c r="Y430" s="21">
        <f t="shared" si="600"/>
        <v>0.55208982250678018</v>
      </c>
      <c r="Z430" s="27">
        <f t="shared" si="601"/>
        <v>-1.6965684872360942E-3</v>
      </c>
      <c r="AA430" s="1">
        <f t="shared" si="602"/>
        <v>0.54930191422211216</v>
      </c>
      <c r="AB430" s="1">
        <f t="shared" si="603"/>
        <v>-4.4844767719041112E-3</v>
      </c>
      <c r="AC430" s="1">
        <f t="shared" si="604"/>
        <v>0.55578719422104672</v>
      </c>
      <c r="AD430" s="1">
        <f t="shared" si="605"/>
        <v>2.0008032270304454E-3</v>
      </c>
      <c r="AE430" s="1">
        <f t="shared" si="606"/>
        <v>0.55254455422157955</v>
      </c>
      <c r="AF430" s="1">
        <f t="shared" si="607"/>
        <v>-1.2418367724367219E-3</v>
      </c>
      <c r="AG430" s="24">
        <f>627.5095*('PNO-LCCSD_T Tight'!J420+'PNO-LCCSD_T Tight'!P420-'PNO-LCCSD_T Tight'!D420)</f>
        <v>0.58805581219366854</v>
      </c>
      <c r="AH430" s="1">
        <f t="shared" si="608"/>
        <v>3.4269421199652261E-2</v>
      </c>
      <c r="AI430" s="1">
        <f>627.5095*('PNO-LCCSD_T Tight'!V420+'PNO-LCCSD_T Tight'!AB420-'PNO-LCCSD_T Tight'!D420)</f>
        <v>0.55194600519438897</v>
      </c>
      <c r="AJ430" s="1">
        <f t="shared" si="609"/>
        <v>-1.8403857996273087E-3</v>
      </c>
      <c r="AK430" s="1">
        <f t="shared" si="610"/>
        <v>0.57000090869402875</v>
      </c>
      <c r="AL430" s="1">
        <f t="shared" si="611"/>
        <v>1.6214517700012476E-2</v>
      </c>
      <c r="AM430" s="1">
        <f>627.5095*('PNO-LCCSD_T Tight'!L420+'PNO-LCCSD_T Tight'!R420-'PNO-LCCSD_T Tight'!F420)</f>
        <v>0.56364437297317793</v>
      </c>
      <c r="AN430" s="1">
        <f t="shared" si="612"/>
        <v>9.8579819791616563E-3</v>
      </c>
      <c r="AO430" s="1">
        <f>627.5095*('PNO-LCCSD_T Tight'!X420+'PNO-LCCSD_T Tight'!AD420-'PNO-LCCSD_T Tight'!F420)</f>
        <v>0.55580727822057763</v>
      </c>
      <c r="AP430" s="1">
        <f t="shared" si="613"/>
        <v>2.020887226561352E-3</v>
      </c>
      <c r="AQ430" s="1">
        <f t="shared" si="614"/>
        <v>0.55972582559687778</v>
      </c>
      <c r="AR430" s="1">
        <f t="shared" si="615"/>
        <v>5.9394346028615042E-3</v>
      </c>
      <c r="AS430" s="1">
        <f>IF((627.5095*('PNO-LCCSD_T Tight'!N420+'PNO-LCCSD_T Tight'!T420-'PNO-LCCSD_T Tight'!H420))&gt;$AS$1,(627.5095*('PNO-LCCSD_T Tight'!N420+'PNO-LCCSD_T Tight'!T420-'PNO-LCCSD_T Tight'!H420)), "")</f>
        <v>0.56000202799864185</v>
      </c>
      <c r="AT430" s="1">
        <f t="shared" si="582"/>
        <v>6.2156370046255738E-3</v>
      </c>
      <c r="AU430" s="1">
        <f>IF((627.5095*('PNO-LCCSD_T Tight'!Z420+'PNO-LCCSD_T Tight'!AF420-'PNO-LCCSD_T Tight'!H420))&gt;$AS$1,(627.5095*('PNO-LCCSD_T Tight'!Z420+'PNO-LCCSD_T Tight'!AF420-'PNO-LCCSD_T Tight'!H420)),"")</f>
        <v>0.55934941810031447</v>
      </c>
      <c r="AV430" s="1">
        <f t="shared" si="583"/>
        <v>5.5630271062981906E-3</v>
      </c>
      <c r="AW430" s="1">
        <f t="shared" si="616"/>
        <v>0.55967572304947821</v>
      </c>
      <c r="AX430" s="1">
        <f t="shared" si="584"/>
        <v>5.8893320554619377E-3</v>
      </c>
      <c r="AY430" s="1">
        <f t="shared" si="617"/>
        <v>0.54763939504946368</v>
      </c>
      <c r="AZ430" s="1">
        <f t="shared" si="618"/>
        <v>-6.1469959445525912E-3</v>
      </c>
      <c r="BA430" s="1">
        <f t="shared" si="619"/>
        <v>0.55833886142562317</v>
      </c>
      <c r="BB430" s="1">
        <f t="shared" si="620"/>
        <v>4.552470431606892E-3</v>
      </c>
      <c r="BC430" s="21">
        <f t="shared" si="621"/>
        <v>0.55298912823754343</v>
      </c>
      <c r="BD430" s="1">
        <f t="shared" si="622"/>
        <v>-7.9726275647284961E-4</v>
      </c>
      <c r="BE430" s="1">
        <f t="shared" si="653"/>
        <v>0.55618055130404664</v>
      </c>
      <c r="BF430" s="1">
        <f t="shared" si="654"/>
        <v>2.3941603100303688E-3</v>
      </c>
      <c r="BG430" s="1">
        <f t="shared" si="655"/>
        <v>0.5630657615806941</v>
      </c>
      <c r="BH430" s="1">
        <f t="shared" si="656"/>
        <v>9.2793705866778264E-3</v>
      </c>
      <c r="BI430" s="1">
        <f t="shared" si="657"/>
        <v>0.55962315644237048</v>
      </c>
      <c r="BJ430" s="1">
        <f t="shared" si="658"/>
        <v>5.8367654483542086E-3</v>
      </c>
      <c r="BL430" s="1">
        <f t="shared" si="629"/>
        <v>0.54128538336707566</v>
      </c>
      <c r="BM430" s="1">
        <f t="shared" si="630"/>
        <v>-1.2501007626940619E-2</v>
      </c>
      <c r="BN430" s="1">
        <f t="shared" si="631"/>
        <v>0.56011029983437399</v>
      </c>
      <c r="BO430" s="1">
        <f t="shared" si="632"/>
        <v>6.3239088403577171E-3</v>
      </c>
      <c r="BP430" s="1">
        <f t="shared" si="633"/>
        <v>0.55089690070576891</v>
      </c>
      <c r="BQ430" s="1">
        <f t="shared" si="634"/>
        <v>-2.889490288247365E-3</v>
      </c>
      <c r="BR430" s="1">
        <f t="shared" si="635"/>
        <v>0.5482598831397153</v>
      </c>
      <c r="BS430" s="1">
        <f t="shared" si="636"/>
        <v>-5.5265078543009771E-3</v>
      </c>
      <c r="BT430" s="1">
        <f t="shared" si="637"/>
        <v>0.55578303140079233</v>
      </c>
      <c r="BU430" s="1">
        <f t="shared" si="638"/>
        <v>1.9966404067760513E-3</v>
      </c>
      <c r="BV430" s="1">
        <f t="shared" si="639"/>
        <v>0.55199123085131852</v>
      </c>
      <c r="BW430" s="1">
        <f t="shared" si="640"/>
        <v>-1.7951601426977604E-3</v>
      </c>
      <c r="BX430" s="1">
        <f t="shared" si="641"/>
        <v>0.54909217911798969</v>
      </c>
      <c r="BY430" s="1">
        <f t="shared" si="642"/>
        <v>-4.6942118760265883E-3</v>
      </c>
      <c r="BZ430" s="1">
        <f t="shared" si="643"/>
        <v>0.55527603868159059</v>
      </c>
      <c r="CA430" s="1">
        <f t="shared" si="644"/>
        <v>1.4896476875743137E-3</v>
      </c>
      <c r="CB430" s="1">
        <f t="shared" si="645"/>
        <v>0.55223769843512593</v>
      </c>
      <c r="CC430" s="1">
        <f t="shared" si="646"/>
        <v>-1.5486925588903411E-3</v>
      </c>
      <c r="CD430" s="1">
        <f t="shared" si="647"/>
        <v>0.55088301491402158</v>
      </c>
      <c r="CE430" s="1">
        <f t="shared" si="648"/>
        <v>-2.9033760799946906E-3</v>
      </c>
      <c r="CF430" s="1">
        <f t="shared" si="649"/>
        <v>0.55526401136765569</v>
      </c>
      <c r="CG430" s="1">
        <f t="shared" si="650"/>
        <v>1.47762037363941E-3</v>
      </c>
      <c r="CH430" s="1">
        <f t="shared" si="651"/>
        <v>0.55271994535081337</v>
      </c>
      <c r="CI430" s="1">
        <f t="shared" si="652"/>
        <v>-1.0664456432029068E-3</v>
      </c>
      <c r="CJ430" s="1">
        <f t="shared" si="585"/>
        <v>0.54552717741904821</v>
      </c>
      <c r="CK430" s="1">
        <f t="shared" si="652"/>
        <v>-8.2592135749680606E-3</v>
      </c>
      <c r="CL430" s="1">
        <f t="shared" si="586"/>
        <v>0.55833846717470426</v>
      </c>
      <c r="CM430" s="1">
        <f t="shared" si="652"/>
        <v>4.5520761806879806E-3</v>
      </c>
      <c r="CN430" s="1">
        <f t="shared" si="587"/>
        <v>0.55209753273377016</v>
      </c>
      <c r="CO430" s="1">
        <f t="shared" si="652"/>
        <v>-1.6888582602461177E-3</v>
      </c>
      <c r="CP430" s="1">
        <f t="shared" si="588"/>
        <v>0.54721866882175274</v>
      </c>
      <c r="CQ430" s="1">
        <f t="shared" si="591"/>
        <v>-6.5677221722635348E-3</v>
      </c>
      <c r="CR430" s="1">
        <f t="shared" si="589"/>
        <v>0.55830111468522325</v>
      </c>
      <c r="CS430" s="1">
        <f t="shared" si="591"/>
        <v>4.5147236912069788E-3</v>
      </c>
      <c r="CT430" s="1">
        <f t="shared" si="590"/>
        <v>0.55250780592828963</v>
      </c>
      <c r="CU430" s="1">
        <f t="shared" si="591"/>
        <v>-1.2785850657266451E-3</v>
      </c>
    </row>
    <row r="431" spans="1:99" x14ac:dyDescent="0.2">
      <c r="A431" s="4">
        <f>'PNO-LCCSD_T Default'!A421</f>
        <v>3.767504216739332</v>
      </c>
      <c r="B431" t="s">
        <v>417</v>
      </c>
      <c r="C431" s="1">
        <f>627.5095*('PNO-LCCSD_T Default'!P421+'PNO-LCCSD_T Default'!J421-'PNO-LCCSD_T Default'!D421)</f>
        <v>3.7245852081629351</v>
      </c>
      <c r="D431" s="1">
        <f t="shared" si="574"/>
        <v>-4.2919008576396855E-2</v>
      </c>
      <c r="E431" s="1">
        <f>627.5095*('PNO-LCCSD_T Default'!AB421+'PNO-LCCSD_T Default'!V421-'PNO-LCCSD_T Default'!D421)</f>
        <v>3.2593265762863588</v>
      </c>
      <c r="F431" s="1">
        <f t="shared" si="575"/>
        <v>-0.5081776404529732</v>
      </c>
      <c r="G431" s="1">
        <f t="shared" si="576"/>
        <v>3.491955892224647</v>
      </c>
      <c r="H431" s="1">
        <f t="shared" si="577"/>
        <v>-0.27554832451468503</v>
      </c>
      <c r="I431" s="1">
        <f>627.5095*('PNO-LCCSD_T Default'!R421+'PNO-LCCSD_T Default'!L421-'PNO-LCCSD_T Default'!F421)</f>
        <v>3.6655305250607237</v>
      </c>
      <c r="J431" s="1">
        <f t="shared" si="578"/>
        <v>-0.10197369167860826</v>
      </c>
      <c r="K431" s="1">
        <f>627.5095*('PNO-LCCSD_T Default'!AD421+'PNO-LCCSD_T Default'!X421-'PNO-LCCSD_T Default'!F421)</f>
        <v>3.5661517997405174</v>
      </c>
      <c r="L431" s="1">
        <f t="shared" si="579"/>
        <v>-0.20135241699881457</v>
      </c>
      <c r="M431" s="1">
        <f t="shared" si="580"/>
        <v>3.6158411624006206</v>
      </c>
      <c r="N431" s="1">
        <f t="shared" si="581"/>
        <v>-0.15166305433871141</v>
      </c>
      <c r="O431" s="1">
        <f>627.5095*('PNO-LCCSD_T Default'!N421+'PNO-LCCSD_T Default'!T421-'PNO-LCCSD_T Default'!H421)</f>
        <v>3.6944182555680181</v>
      </c>
      <c r="P431" s="1">
        <f t="shared" si="592"/>
        <v>-7.308596117131394E-2</v>
      </c>
      <c r="Q431" s="1">
        <f>627.5095*('PNO-LCCSD_T Default'!Z421+'PNO-LCCSD_T Default'!AF421-'PNO-LCCSD_T Default'!H421)</f>
        <v>3.6608088467672411</v>
      </c>
      <c r="R431" s="1">
        <f t="shared" si="593"/>
        <v>-0.10669536997209095</v>
      </c>
      <c r="S431" s="1">
        <f t="shared" si="594"/>
        <v>3.6776135511676298</v>
      </c>
      <c r="T431" s="1">
        <f t="shared" si="595"/>
        <v>-8.9890665571702222E-2</v>
      </c>
      <c r="U431" s="1">
        <f t="shared" si="596"/>
        <v>3.6268122466828774</v>
      </c>
      <c r="V431" s="1">
        <f t="shared" si="597"/>
        <v>-0.14069197005645462</v>
      </c>
      <c r="W431" s="1">
        <f t="shared" si="598"/>
        <v>3.7673169536451061</v>
      </c>
      <c r="X431" s="1">
        <f t="shared" si="599"/>
        <v>-1.8726309422589793E-4</v>
      </c>
      <c r="Y431" s="21">
        <f t="shared" si="600"/>
        <v>3.6970646001639915</v>
      </c>
      <c r="Z431" s="27">
        <f t="shared" si="601"/>
        <v>-7.043961657534048E-2</v>
      </c>
      <c r="AA431" s="1">
        <f t="shared" si="602"/>
        <v>3.7247266941330484</v>
      </c>
      <c r="AB431" s="1">
        <f t="shared" si="603"/>
        <v>-4.2777522606283647E-2</v>
      </c>
      <c r="AC431" s="1">
        <f t="shared" si="604"/>
        <v>3.7601211584018364</v>
      </c>
      <c r="AD431" s="1">
        <f t="shared" si="605"/>
        <v>-7.3830583374956404E-3</v>
      </c>
      <c r="AE431" s="1">
        <f t="shared" si="606"/>
        <v>3.7424239262674428</v>
      </c>
      <c r="AF431" s="1">
        <f t="shared" si="607"/>
        <v>-2.5080290471889199E-2</v>
      </c>
      <c r="AG431" s="24">
        <f>627.5095*('PNO-LCCSD_T Tight'!J421+'PNO-LCCSD_T Tight'!P421-'PNO-LCCSD_T Tight'!D421)</f>
        <v>4.0472830472157533</v>
      </c>
      <c r="AH431" s="1">
        <f t="shared" si="608"/>
        <v>0.27977883047642127</v>
      </c>
      <c r="AI431" s="1">
        <f>627.5095*('PNO-LCCSD_T Tight'!V421+'PNO-LCCSD_T Tight'!AB421-'PNO-LCCSD_T Tight'!D421)</f>
        <v>3.326721721550594</v>
      </c>
      <c r="AJ431" s="1">
        <f t="shared" si="609"/>
        <v>-0.44078249518873802</v>
      </c>
      <c r="AK431" s="1">
        <f t="shared" si="610"/>
        <v>3.6870023843831738</v>
      </c>
      <c r="AL431" s="1">
        <f t="shared" si="611"/>
        <v>-8.0501832356158154E-2</v>
      </c>
      <c r="AM431" s="1">
        <f>627.5095*('PNO-LCCSD_T Tight'!L421+'PNO-LCCSD_T Tight'!R421-'PNO-LCCSD_T Tight'!F421)</f>
        <v>3.815181282944033</v>
      </c>
      <c r="AN431" s="1">
        <f t="shared" si="612"/>
        <v>4.7677066204701024E-2</v>
      </c>
      <c r="AO431" s="1">
        <f>627.5095*('PNO-LCCSD_T Tight'!X421+'PNO-LCCSD_T Tight'!AD421-'PNO-LCCSD_T Tight'!F421)</f>
        <v>3.5968032624491268</v>
      </c>
      <c r="AP431" s="1">
        <f t="shared" si="613"/>
        <v>-0.17070095429020515</v>
      </c>
      <c r="AQ431" s="1">
        <f t="shared" si="614"/>
        <v>3.7059922726965802</v>
      </c>
      <c r="AR431" s="1">
        <f t="shared" si="615"/>
        <v>-6.1511944042751843E-2</v>
      </c>
      <c r="AS431" s="1">
        <f>IF((627.5095*('PNO-LCCSD_T Tight'!N421+'PNO-LCCSD_T Tight'!T421-'PNO-LCCSD_T Tight'!H421))&gt;$AS$1,(627.5095*('PNO-LCCSD_T Tight'!N421+'PNO-LCCSD_T Tight'!T421-'PNO-LCCSD_T Tight'!H421)), "")</f>
        <v>3.7738044824672694</v>
      </c>
      <c r="AT431" s="1">
        <f t="shared" si="582"/>
        <v>6.3002657279374041E-3</v>
      </c>
      <c r="AU431" s="1">
        <f>IF((627.5095*('PNO-LCCSD_T Tight'!Z421+'PNO-LCCSD_T Tight'!AF421-'PNO-LCCSD_T Tight'!H421))&gt;$AS$1,(627.5095*('PNO-LCCSD_T Tight'!Z421+'PNO-LCCSD_T Tight'!AF421-'PNO-LCCSD_T Tight'!H421)),"")</f>
        <v>3.6886577183896834</v>
      </c>
      <c r="AV431" s="1">
        <f t="shared" si="583"/>
        <v>-7.884649834964863E-2</v>
      </c>
      <c r="AW431" s="1">
        <f t="shared" si="616"/>
        <v>3.7312311004284764</v>
      </c>
      <c r="AX431" s="1">
        <f t="shared" si="584"/>
        <v>-3.6273116310855613E-2</v>
      </c>
      <c r="AY431" s="1">
        <f t="shared" si="617"/>
        <v>3.6630073951338513</v>
      </c>
      <c r="AZ431" s="1">
        <f t="shared" si="618"/>
        <v>-0.10449682160548068</v>
      </c>
      <c r="BA431" s="1">
        <f t="shared" si="619"/>
        <v>3.7738779961688569</v>
      </c>
      <c r="BB431" s="1">
        <f t="shared" si="620"/>
        <v>6.373779429524884E-3</v>
      </c>
      <c r="BC431" s="21">
        <f t="shared" si="621"/>
        <v>3.7184426956513543</v>
      </c>
      <c r="BD431" s="1">
        <f t="shared" si="622"/>
        <v>-4.9061521087977678E-2</v>
      </c>
      <c r="BE431" s="1">
        <f t="shared" si="653"/>
        <v>3.7303927573768942</v>
      </c>
      <c r="BF431" s="1">
        <f t="shared" si="654"/>
        <v>-3.711145936243776E-2</v>
      </c>
      <c r="BG431" s="1">
        <f t="shared" si="655"/>
        <v>3.7850296065896116</v>
      </c>
      <c r="BH431" s="1">
        <f t="shared" si="656"/>
        <v>1.7525389850279627E-2</v>
      </c>
      <c r="BI431" s="1">
        <f t="shared" si="657"/>
        <v>3.7577111819832529</v>
      </c>
      <c r="BJ431" s="1">
        <f t="shared" si="658"/>
        <v>-9.7930347560790665E-3</v>
      </c>
      <c r="BL431" s="1">
        <f t="shared" si="629"/>
        <v>3.7540912104889865</v>
      </c>
      <c r="BM431" s="1">
        <f t="shared" si="630"/>
        <v>-1.3413006250345472E-2</v>
      </c>
      <c r="BN431" s="1">
        <f t="shared" si="631"/>
        <v>3.7719407058998997</v>
      </c>
      <c r="BO431" s="1">
        <f t="shared" si="632"/>
        <v>4.4364891605677137E-3</v>
      </c>
      <c r="BP431" s="1">
        <f t="shared" si="633"/>
        <v>3.7628345028210815</v>
      </c>
      <c r="BQ431" s="1">
        <f t="shared" si="634"/>
        <v>-4.6697139182505509E-3</v>
      </c>
      <c r="BR431" s="1">
        <f t="shared" si="635"/>
        <v>3.7723912442446697</v>
      </c>
      <c r="BS431" s="1">
        <f t="shared" si="636"/>
        <v>4.8870275053376488E-3</v>
      </c>
      <c r="BT431" s="1">
        <f t="shared" si="637"/>
        <v>3.7736825500006028</v>
      </c>
      <c r="BU431" s="1">
        <f t="shared" si="638"/>
        <v>6.1783332612708186E-3</v>
      </c>
      <c r="BV431" s="1">
        <f t="shared" si="639"/>
        <v>3.7729305564330686</v>
      </c>
      <c r="BW431" s="1">
        <f t="shared" si="640"/>
        <v>5.4263396937366259E-3</v>
      </c>
      <c r="BX431" s="1">
        <f t="shared" si="641"/>
        <v>3.7740361626339713</v>
      </c>
      <c r="BY431" s="1">
        <f t="shared" si="642"/>
        <v>6.5319458946393461E-3</v>
      </c>
      <c r="BZ431" s="1">
        <f t="shared" si="643"/>
        <v>3.7746417669776497</v>
      </c>
      <c r="CA431" s="1">
        <f t="shared" si="644"/>
        <v>7.1375502383177469E-3</v>
      </c>
      <c r="CB431" s="1">
        <f t="shared" si="645"/>
        <v>3.77467454202263</v>
      </c>
      <c r="CC431" s="1">
        <f t="shared" si="646"/>
        <v>7.1703252832979736E-3</v>
      </c>
      <c r="CD431" s="1">
        <f t="shared" si="647"/>
        <v>3.7758130361758453</v>
      </c>
      <c r="CE431" s="1">
        <f t="shared" si="648"/>
        <v>8.3088194365132928E-3</v>
      </c>
      <c r="CF431" s="1">
        <f t="shared" si="649"/>
        <v>3.7746262810239664</v>
      </c>
      <c r="CG431" s="1">
        <f t="shared" si="650"/>
        <v>7.1220642846343551E-3</v>
      </c>
      <c r="CH431" s="1">
        <f t="shared" si="651"/>
        <v>3.7758226417594329</v>
      </c>
      <c r="CI431" s="1">
        <f t="shared" si="652"/>
        <v>8.3184250201009391E-3</v>
      </c>
      <c r="CJ431" s="1">
        <f t="shared" si="585"/>
        <v>3.7596243817020527</v>
      </c>
      <c r="CK431" s="1">
        <f t="shared" si="652"/>
        <v>-7.8798350372792925E-3</v>
      </c>
      <c r="CL431" s="1">
        <f t="shared" si="586"/>
        <v>3.775162363682524</v>
      </c>
      <c r="CM431" s="1">
        <f t="shared" si="652"/>
        <v>7.6581469431920013E-3</v>
      </c>
      <c r="CN431" s="1">
        <f t="shared" si="587"/>
        <v>3.7675994378979598</v>
      </c>
      <c r="CO431" s="1">
        <f t="shared" si="652"/>
        <v>9.5221158627811775E-5</v>
      </c>
      <c r="CP431" s="1">
        <f t="shared" si="588"/>
        <v>3.7619216267767639</v>
      </c>
      <c r="CQ431" s="1">
        <f t="shared" si="591"/>
        <v>-5.5825899625681075E-3</v>
      </c>
      <c r="CR431" s="1">
        <f t="shared" si="589"/>
        <v>3.7749502835648672</v>
      </c>
      <c r="CS431" s="1">
        <f t="shared" si="591"/>
        <v>7.4460668255351692E-3</v>
      </c>
      <c r="CT431" s="1">
        <f t="shared" si="590"/>
        <v>3.7690297842298133</v>
      </c>
      <c r="CU431" s="1">
        <f t="shared" si="591"/>
        <v>1.5255674904812722E-3</v>
      </c>
    </row>
    <row r="432" spans="1:99" x14ac:dyDescent="0.2">
      <c r="A432" s="4">
        <f>'PNO-LCCSD_T Default'!A422</f>
        <v>4.2420762273756019</v>
      </c>
      <c r="B432" t="s">
        <v>418</v>
      </c>
      <c r="C432" s="1">
        <f>627.5095*('PNO-LCCSD_T Default'!P422+'PNO-LCCSD_T Default'!J422-'PNO-LCCSD_T Default'!D422)</f>
        <v>4.214096753388433</v>
      </c>
      <c r="D432" s="1">
        <f t="shared" si="574"/>
        <v>-2.7979473987168824E-2</v>
      </c>
      <c r="E432" s="1">
        <f>627.5095*('PNO-LCCSD_T Default'!AB422+'PNO-LCCSD_T Default'!V422-'PNO-LCCSD_T Default'!D422)</f>
        <v>3.8173264165723744</v>
      </c>
      <c r="F432" s="1">
        <f t="shared" si="575"/>
        <v>-0.42474981080322749</v>
      </c>
      <c r="G432" s="1">
        <f t="shared" si="576"/>
        <v>4.0157115849804033</v>
      </c>
      <c r="H432" s="1">
        <f t="shared" si="577"/>
        <v>-0.2263646423951986</v>
      </c>
      <c r="I432" s="1">
        <f>627.5095*('PNO-LCCSD_T Default'!R422+'PNO-LCCSD_T Default'!L422-'PNO-LCCSD_T Default'!F422)</f>
        <v>4.156079025974007</v>
      </c>
      <c r="J432" s="1">
        <f t="shared" si="578"/>
        <v>-8.5997201401594836E-2</v>
      </c>
      <c r="K432" s="1">
        <f>627.5095*('PNO-LCCSD_T Default'!AD422+'PNO-LCCSD_T Default'!X422-'PNO-LCCSD_T Default'!F422)</f>
        <v>4.0690844591499831</v>
      </c>
      <c r="L432" s="1">
        <f t="shared" si="579"/>
        <v>-0.17299176822561879</v>
      </c>
      <c r="M432" s="1">
        <f t="shared" si="580"/>
        <v>4.1125817425619946</v>
      </c>
      <c r="N432" s="1">
        <f t="shared" si="581"/>
        <v>-0.12949448481360726</v>
      </c>
      <c r="O432" s="1">
        <f>627.5095*('PNO-LCCSD_T Default'!N422+'PNO-LCCSD_T Default'!T422-'PNO-LCCSD_T Default'!H422)</f>
        <v>4.1832795315465034</v>
      </c>
      <c r="P432" s="1">
        <f t="shared" si="592"/>
        <v>-5.8796695829098411E-2</v>
      </c>
      <c r="Q432" s="1">
        <f>627.5095*('PNO-LCCSD_T Default'!Z422+'PNO-LCCSD_T Default'!AF422-'PNO-LCCSD_T Default'!H422)</f>
        <v>4.1566417532923863</v>
      </c>
      <c r="R432" s="1">
        <f t="shared" si="593"/>
        <v>-8.5434474083215584E-2</v>
      </c>
      <c r="S432" s="1">
        <f t="shared" si="594"/>
        <v>4.1699606424194453</v>
      </c>
      <c r="T432" s="1">
        <f t="shared" si="595"/>
        <v>-7.2115584956156553E-2</v>
      </c>
      <c r="U432" s="1">
        <f t="shared" si="596"/>
        <v>4.1180406113576113</v>
      </c>
      <c r="V432" s="1">
        <f t="shared" si="597"/>
        <v>-0.12403561601799051</v>
      </c>
      <c r="W432" s="1">
        <f t="shared" si="598"/>
        <v>4.234145678080079</v>
      </c>
      <c r="X432" s="1">
        <f t="shared" si="599"/>
        <v>-7.9305492955228374E-3</v>
      </c>
      <c r="Y432" s="21">
        <f t="shared" si="600"/>
        <v>4.1760931447188447</v>
      </c>
      <c r="Z432" s="27">
        <f t="shared" si="601"/>
        <v>-6.5983082656757119E-2</v>
      </c>
      <c r="AA432" s="1">
        <f t="shared" si="602"/>
        <v>4.2118177669012535</v>
      </c>
      <c r="AB432" s="1">
        <f t="shared" si="603"/>
        <v>-3.0258460474348325E-2</v>
      </c>
      <c r="AC432" s="1">
        <f t="shared" si="604"/>
        <v>4.2485051438680221</v>
      </c>
      <c r="AD432" s="1">
        <f t="shared" si="605"/>
        <v>6.428916492420278E-3</v>
      </c>
      <c r="AE432" s="1">
        <f t="shared" si="606"/>
        <v>4.2301614553846392</v>
      </c>
      <c r="AF432" s="1">
        <f t="shared" si="607"/>
        <v>-1.1914771990962691E-2</v>
      </c>
      <c r="AG432" s="24">
        <f>627.5095*('PNO-LCCSD_T Tight'!J422+'PNO-LCCSD_T Tight'!P422-'PNO-LCCSD_T Tight'!D422)</f>
        <v>4.4727269367754481</v>
      </c>
      <c r="AH432" s="1">
        <f t="shared" si="608"/>
        <v>0.23065070939984622</v>
      </c>
      <c r="AI432" s="1">
        <f>627.5095*('PNO-LCCSD_T Tight'!V422+'PNO-LCCSD_T Tight'!AB422-'PNO-LCCSD_T Tight'!D422)</f>
        <v>3.8860943493738476</v>
      </c>
      <c r="AJ432" s="1">
        <f t="shared" si="609"/>
        <v>-0.35598187800175429</v>
      </c>
      <c r="AK432" s="1">
        <f t="shared" si="610"/>
        <v>4.1794106430746476</v>
      </c>
      <c r="AL432" s="1">
        <f t="shared" si="611"/>
        <v>-6.2665584300954258E-2</v>
      </c>
      <c r="AM432" s="1">
        <f>627.5095*('PNO-LCCSD_T Tight'!L422+'PNO-LCCSD_T Tight'!R422-'PNO-LCCSD_T Tight'!F422)</f>
        <v>4.280573870523626</v>
      </c>
      <c r="AN432" s="1">
        <f t="shared" si="612"/>
        <v>3.8497643148024174E-2</v>
      </c>
      <c r="AO432" s="1">
        <f>627.5095*('PNO-LCCSD_T Tight'!X422+'PNO-LCCSD_T Tight'!AD422-'PNO-LCCSD_T Tight'!F422)</f>
        <v>4.1077953024737583</v>
      </c>
      <c r="AP432" s="1">
        <f t="shared" si="613"/>
        <v>-0.13428092490184351</v>
      </c>
      <c r="AQ432" s="1">
        <f t="shared" si="614"/>
        <v>4.1941845864986922</v>
      </c>
      <c r="AR432" s="1">
        <f t="shared" si="615"/>
        <v>-4.7891640876909669E-2</v>
      </c>
      <c r="AS432" s="1">
        <f>IF((627.5095*('PNO-LCCSD_T Tight'!N422+'PNO-LCCSD_T Tight'!T422-'PNO-LCCSD_T Tight'!H422))&gt;$AS$1,(627.5095*('PNO-LCCSD_T Tight'!N422+'PNO-LCCSD_T Tight'!T422-'PNO-LCCSD_T Tight'!H422)), "")</f>
        <v>4.2480510621898437</v>
      </c>
      <c r="AT432" s="1">
        <f t="shared" si="582"/>
        <v>5.9748348142418806E-3</v>
      </c>
      <c r="AU432" s="1">
        <f>IF((627.5095*('PNO-LCCSD_T Tight'!Z422+'PNO-LCCSD_T Tight'!AF422-'PNO-LCCSD_T Tight'!H422))&gt;$AS$1,(627.5095*('PNO-LCCSD_T Tight'!Z422+'PNO-LCCSD_T Tight'!AF422-'PNO-LCCSD_T Tight'!H422)),"")</f>
        <v>4.182325717134594</v>
      </c>
      <c r="AV432" s="1">
        <f t="shared" si="583"/>
        <v>-5.9750510241007859E-2</v>
      </c>
      <c r="AW432" s="1">
        <f t="shared" si="616"/>
        <v>4.2151883896622184</v>
      </c>
      <c r="AX432" s="1">
        <f t="shared" si="584"/>
        <v>-2.6887837713383433E-2</v>
      </c>
      <c r="AY432" s="1">
        <f t="shared" si="617"/>
        <v>4.1545917211076686</v>
      </c>
      <c r="AZ432" s="1">
        <f t="shared" si="618"/>
        <v>-8.7484506267933249E-2</v>
      </c>
      <c r="BA432" s="1">
        <f t="shared" si="619"/>
        <v>4.2531500612809356</v>
      </c>
      <c r="BB432" s="1">
        <f t="shared" si="620"/>
        <v>1.1073833905333785E-2</v>
      </c>
      <c r="BC432" s="21">
        <f t="shared" si="621"/>
        <v>4.2038708911943026</v>
      </c>
      <c r="BD432" s="1">
        <f t="shared" si="622"/>
        <v>-3.8205336181299288E-2</v>
      </c>
      <c r="BE432" s="1">
        <f t="shared" si="653"/>
        <v>4.2139287714789901</v>
      </c>
      <c r="BF432" s="1">
        <f t="shared" si="654"/>
        <v>-2.8147455896611717E-2</v>
      </c>
      <c r="BG432" s="1">
        <f t="shared" si="655"/>
        <v>4.2605215620246515</v>
      </c>
      <c r="BH432" s="1">
        <f t="shared" si="656"/>
        <v>1.8445334649049627E-2</v>
      </c>
      <c r="BI432" s="1">
        <f t="shared" si="657"/>
        <v>4.2372251667518199</v>
      </c>
      <c r="BJ432" s="1">
        <f t="shared" si="658"/>
        <v>-4.8510606237819331E-3</v>
      </c>
      <c r="BL432" s="1">
        <f t="shared" si="629"/>
        <v>4.2200499146956956</v>
      </c>
      <c r="BM432" s="1">
        <f t="shared" si="630"/>
        <v>-2.202631267990629E-2</v>
      </c>
      <c r="BN432" s="1">
        <f t="shared" si="631"/>
        <v>4.2388636126301371</v>
      </c>
      <c r="BO432" s="1">
        <f t="shared" si="632"/>
        <v>-3.212614745464748E-3</v>
      </c>
      <c r="BP432" s="1">
        <f t="shared" si="633"/>
        <v>4.2312926563674065</v>
      </c>
      <c r="BQ432" s="1">
        <f t="shared" si="634"/>
        <v>-1.0783571008195381E-2</v>
      </c>
      <c r="BR432" s="1">
        <f t="shared" si="635"/>
        <v>4.2500191114550683</v>
      </c>
      <c r="BS432" s="1">
        <f t="shared" si="636"/>
        <v>7.9428840794664168E-3</v>
      </c>
      <c r="BT432" s="1">
        <f t="shared" si="637"/>
        <v>4.2623427706362715</v>
      </c>
      <c r="BU432" s="1">
        <f t="shared" si="638"/>
        <v>2.0266543260669678E-2</v>
      </c>
      <c r="BV432" s="1">
        <f t="shared" si="639"/>
        <v>4.2557651284806077</v>
      </c>
      <c r="BW432" s="1">
        <f t="shared" si="640"/>
        <v>1.3688901105005868E-2</v>
      </c>
      <c r="BX432" s="1">
        <f t="shared" si="641"/>
        <v>4.2528384386484257</v>
      </c>
      <c r="BY432" s="1">
        <f t="shared" si="642"/>
        <v>1.0762211272823841E-2</v>
      </c>
      <c r="BZ432" s="1">
        <f t="shared" si="643"/>
        <v>4.2668437467884726</v>
      </c>
      <c r="CA432" s="1">
        <f t="shared" si="644"/>
        <v>2.4767519412870698E-2</v>
      </c>
      <c r="CB432" s="1">
        <f t="shared" si="645"/>
        <v>4.2593540183568877</v>
      </c>
      <c r="CC432" s="1">
        <f t="shared" si="646"/>
        <v>1.727779098128579E-2</v>
      </c>
      <c r="CD432" s="1">
        <f t="shared" si="647"/>
        <v>4.2574255724368877</v>
      </c>
      <c r="CE432" s="1">
        <f t="shared" si="648"/>
        <v>1.5349345061285824E-2</v>
      </c>
      <c r="CF432" s="1">
        <f t="shared" si="649"/>
        <v>4.2669115841207104</v>
      </c>
      <c r="CG432" s="1">
        <f t="shared" si="650"/>
        <v>2.4835356745108506E-2</v>
      </c>
      <c r="CH432" s="1">
        <f t="shared" si="651"/>
        <v>4.2641619867812173</v>
      </c>
      <c r="CI432" s="1">
        <f t="shared" si="652"/>
        <v>2.2085759405615413E-2</v>
      </c>
      <c r="CJ432" s="1">
        <f t="shared" si="585"/>
        <v>4.2320266026915663</v>
      </c>
      <c r="CK432" s="1">
        <f t="shared" si="652"/>
        <v>-1.0049624684035585E-2</v>
      </c>
      <c r="CL432" s="1">
        <f t="shared" si="586"/>
        <v>4.2544605903780388</v>
      </c>
      <c r="CM432" s="1">
        <f t="shared" si="652"/>
        <v>1.2384363002436949E-2</v>
      </c>
      <c r="CN432" s="1">
        <f t="shared" si="587"/>
        <v>4.2451272722534945</v>
      </c>
      <c r="CO432" s="1">
        <f t="shared" si="652"/>
        <v>3.0510448778926502E-3</v>
      </c>
      <c r="CP432" s="1">
        <f t="shared" si="588"/>
        <v>4.236878720961899</v>
      </c>
      <c r="CQ432" s="1">
        <f t="shared" si="591"/>
        <v>-5.1975064137028681E-3</v>
      </c>
      <c r="CR432" s="1">
        <f t="shared" si="589"/>
        <v>4.2545042919021503</v>
      </c>
      <c r="CS432" s="1">
        <f t="shared" si="591"/>
        <v>1.2428064526548432E-2</v>
      </c>
      <c r="CT432" s="1">
        <f t="shared" si="590"/>
        <v>4.2496612345514482</v>
      </c>
      <c r="CU432" s="1">
        <f t="shared" si="591"/>
        <v>7.5850071758463145E-3</v>
      </c>
    </row>
    <row r="433" spans="1:99" x14ac:dyDescent="0.2">
      <c r="A433" s="4">
        <f>'PNO-LCCSD_T Default'!A423</f>
        <v>4.3341940771291725</v>
      </c>
      <c r="B433" t="s">
        <v>419</v>
      </c>
      <c r="C433" s="1">
        <f>627.5095*('PNO-LCCSD_T Default'!P423+'PNO-LCCSD_T Default'!J423-'PNO-LCCSD_T Default'!D423)</f>
        <v>4.3310084486934173</v>
      </c>
      <c r="D433" s="1">
        <f t="shared" si="574"/>
        <v>-3.1856284357552056E-3</v>
      </c>
      <c r="E433" s="1">
        <f>627.5095*('PNO-LCCSD_T Default'!AB423+'PNO-LCCSD_T Default'!V423-'PNO-LCCSD_T Default'!D423)</f>
        <v>3.9889840838756383</v>
      </c>
      <c r="F433" s="1">
        <f t="shared" si="575"/>
        <v>-0.34520999325353419</v>
      </c>
      <c r="G433" s="1">
        <f t="shared" si="576"/>
        <v>4.1599962662845282</v>
      </c>
      <c r="H433" s="1">
        <f t="shared" si="577"/>
        <v>-0.17419781084464425</v>
      </c>
      <c r="I433" s="1">
        <f>627.5095*('PNO-LCCSD_T Default'!R423+'PNO-LCCSD_T Default'!L423-'PNO-LCCSD_T Default'!F423)</f>
        <v>4.2704762172855242</v>
      </c>
      <c r="J433" s="1">
        <f t="shared" si="578"/>
        <v>-6.3717859843648306E-2</v>
      </c>
      <c r="K433" s="1">
        <f>627.5095*('PNO-LCCSD_T Default'!AD423+'PNO-LCCSD_T Default'!X423-'PNO-LCCSD_T Default'!F423)</f>
        <v>4.1956930474531298</v>
      </c>
      <c r="L433" s="1">
        <f t="shared" si="579"/>
        <v>-0.13850102967604272</v>
      </c>
      <c r="M433" s="1">
        <f t="shared" si="580"/>
        <v>4.2330846323693265</v>
      </c>
      <c r="N433" s="1">
        <f t="shared" si="581"/>
        <v>-0.10110944475984596</v>
      </c>
      <c r="O433" s="1">
        <f>627.5095*('PNO-LCCSD_T Default'!N423+'PNO-LCCSD_T Default'!T423-'PNO-LCCSD_T Default'!H423)</f>
        <v>4.2885442501732589</v>
      </c>
      <c r="P433" s="1">
        <f t="shared" si="592"/>
        <v>-4.5649826955913575E-2</v>
      </c>
      <c r="Q433" s="1">
        <f>627.5095*('PNO-LCCSD_T Default'!Z423+'PNO-LCCSD_T Default'!AF423-'PNO-LCCSD_T Default'!H423)</f>
        <v>4.2673909049124665</v>
      </c>
      <c r="R433" s="1">
        <f t="shared" si="593"/>
        <v>-6.6803172216705953E-2</v>
      </c>
      <c r="S433" s="1">
        <f t="shared" si="594"/>
        <v>4.2779675775428627</v>
      </c>
      <c r="T433" s="1">
        <f t="shared" si="595"/>
        <v>-5.6226499586309764E-2</v>
      </c>
      <c r="U433" s="1">
        <f t="shared" si="596"/>
        <v>4.2307892074945048</v>
      </c>
      <c r="V433" s="1">
        <f t="shared" si="597"/>
        <v>-0.10340486963466766</v>
      </c>
      <c r="W433" s="1">
        <f t="shared" si="598"/>
        <v>4.3312185430541676</v>
      </c>
      <c r="X433" s="1">
        <f t="shared" si="599"/>
        <v>-2.9755340750048376E-3</v>
      </c>
      <c r="Y433" s="21">
        <f t="shared" si="600"/>
        <v>4.2810038752743349</v>
      </c>
      <c r="Z433" s="27">
        <f t="shared" si="601"/>
        <v>-5.3190201854837582E-2</v>
      </c>
      <c r="AA433" s="1">
        <f t="shared" si="602"/>
        <v>4.3075008748423578</v>
      </c>
      <c r="AB433" s="1">
        <f t="shared" si="603"/>
        <v>-2.669320228681471E-2</v>
      </c>
      <c r="AC433" s="1">
        <f t="shared" si="604"/>
        <v>4.3426148865091481</v>
      </c>
      <c r="AD433" s="1">
        <f t="shared" si="605"/>
        <v>8.4208093799755801E-3</v>
      </c>
      <c r="AE433" s="1">
        <f t="shared" si="606"/>
        <v>4.3250578806757529</v>
      </c>
      <c r="AF433" s="1">
        <f t="shared" si="607"/>
        <v>-9.136196453419565E-3</v>
      </c>
      <c r="AG433" s="24">
        <f>627.5095*('PNO-LCCSD_T Tight'!J423+'PNO-LCCSD_T Tight'!P423-'PNO-LCCSD_T Tight'!D423)</f>
        <v>4.5483814587539095</v>
      </c>
      <c r="AH433" s="1">
        <f t="shared" si="608"/>
        <v>0.21418738162473705</v>
      </c>
      <c r="AI433" s="1">
        <f>627.5095*('PNO-LCCSD_T Tight'!V423+'PNO-LCCSD_T Tight'!AB423-'PNO-LCCSD_T Tight'!D423)</f>
        <v>4.0473882315985685</v>
      </c>
      <c r="AJ433" s="1">
        <f t="shared" si="609"/>
        <v>-0.28680584553060395</v>
      </c>
      <c r="AK433" s="1">
        <f t="shared" si="610"/>
        <v>4.297884845176239</v>
      </c>
      <c r="AL433" s="1">
        <f t="shared" si="611"/>
        <v>-3.6309231952933452E-2</v>
      </c>
      <c r="AM433" s="1">
        <f>627.5095*('PNO-LCCSD_T Tight'!L423+'PNO-LCCSD_T Tight'!R423-'PNO-LCCSD_T Tight'!F423)</f>
        <v>4.3768340160811405</v>
      </c>
      <c r="AN433" s="1">
        <f t="shared" si="612"/>
        <v>4.2639938951968048E-2</v>
      </c>
      <c r="AO433" s="1">
        <f>627.5095*('PNO-LCCSD_T Tight'!X423+'PNO-LCCSD_T Tight'!AD423-'PNO-LCCSD_T Tight'!F423)</f>
        <v>4.2283324678058687</v>
      </c>
      <c r="AP433" s="1">
        <f t="shared" si="613"/>
        <v>-0.1058616093233038</v>
      </c>
      <c r="AQ433" s="1">
        <f t="shared" si="614"/>
        <v>4.3025832419435046</v>
      </c>
      <c r="AR433" s="1">
        <f t="shared" si="615"/>
        <v>-3.1610835185667874E-2</v>
      </c>
      <c r="AS433" s="1">
        <f>IF((627.5095*('PNO-LCCSD_T Tight'!N423+'PNO-LCCSD_T Tight'!T423-'PNO-LCCSD_T Tight'!H423))&gt;$AS$1,(627.5095*('PNO-LCCSD_T Tight'!N423+'PNO-LCCSD_T Tight'!T423-'PNO-LCCSD_T Tight'!H423)), "")</f>
        <v>4.3424159407870278</v>
      </c>
      <c r="AT433" s="1">
        <f t="shared" si="582"/>
        <v>8.2218636578552662E-3</v>
      </c>
      <c r="AU433" s="1">
        <f>IF((627.5095*('PNO-LCCSD_T Tight'!Z423+'PNO-LCCSD_T Tight'!AF423-'PNO-LCCSD_T Tight'!H423))&gt;$AS$1,(627.5095*('PNO-LCCSD_T Tight'!Z423+'PNO-LCCSD_T Tight'!AF423-'PNO-LCCSD_T Tight'!H423)),"")</f>
        <v>4.2878477146464258</v>
      </c>
      <c r="AV433" s="1">
        <f t="shared" si="583"/>
        <v>-4.6346362482746706E-2</v>
      </c>
      <c r="AW433" s="1">
        <f t="shared" si="616"/>
        <v>4.3151318277167263</v>
      </c>
      <c r="AX433" s="1">
        <f t="shared" si="584"/>
        <v>-1.9062249412446164E-2</v>
      </c>
      <c r="AY433" s="1">
        <f t="shared" si="617"/>
        <v>4.2643616211498871</v>
      </c>
      <c r="AZ433" s="1">
        <f t="shared" si="618"/>
        <v>-6.9832455979285335E-2</v>
      </c>
      <c r="BA433" s="1">
        <f t="shared" si="619"/>
        <v>4.3469657232957912</v>
      </c>
      <c r="BB433" s="1">
        <f t="shared" si="620"/>
        <v>1.2771646166618744E-2</v>
      </c>
      <c r="BC433" s="21">
        <f t="shared" si="621"/>
        <v>4.3056636722228392</v>
      </c>
      <c r="BD433" s="1">
        <f t="shared" si="622"/>
        <v>-2.8530404906333295E-2</v>
      </c>
      <c r="BE433" s="1">
        <f t="shared" si="653"/>
        <v>4.3063051732653355</v>
      </c>
      <c r="BF433" s="1">
        <f t="shared" si="654"/>
        <v>-2.7888903863837022E-2</v>
      </c>
      <c r="BG433" s="1">
        <f t="shared" si="655"/>
        <v>4.3502899408397973</v>
      </c>
      <c r="BH433" s="1">
        <f t="shared" si="656"/>
        <v>1.6095863710624769E-2</v>
      </c>
      <c r="BI433" s="1">
        <f t="shared" si="657"/>
        <v>4.3282975570525659</v>
      </c>
      <c r="BJ433" s="1">
        <f t="shared" si="658"/>
        <v>-5.8965200766065706E-3</v>
      </c>
      <c r="BL433" s="1">
        <f t="shared" si="629"/>
        <v>4.3165257948888378</v>
      </c>
      <c r="BM433" s="1">
        <f t="shared" si="630"/>
        <v>-1.7668282240334676E-2</v>
      </c>
      <c r="BN433" s="1">
        <f t="shared" si="631"/>
        <v>4.3352254534727805</v>
      </c>
      <c r="BO433" s="1">
        <f t="shared" si="632"/>
        <v>1.0313763436080592E-3</v>
      </c>
      <c r="BP433" s="1">
        <f t="shared" si="633"/>
        <v>4.3275000634952505</v>
      </c>
      <c r="BQ433" s="1">
        <f t="shared" si="634"/>
        <v>-6.6940136339219691E-3</v>
      </c>
      <c r="BR433" s="1">
        <f t="shared" si="635"/>
        <v>4.3396082690578064</v>
      </c>
      <c r="BS433" s="1">
        <f t="shared" si="636"/>
        <v>5.4141919286339046E-3</v>
      </c>
      <c r="BT433" s="1">
        <f t="shared" si="637"/>
        <v>4.3543670908431178</v>
      </c>
      <c r="BU433" s="1">
        <f t="shared" si="638"/>
        <v>2.0173013713945309E-2</v>
      </c>
      <c r="BV433" s="1">
        <f t="shared" si="639"/>
        <v>4.3466246150156573</v>
      </c>
      <c r="BW433" s="1">
        <f t="shared" si="640"/>
        <v>1.2430537886484849E-2</v>
      </c>
      <c r="BX433" s="1">
        <f t="shared" si="641"/>
        <v>4.3425454453057384</v>
      </c>
      <c r="BY433" s="1">
        <f t="shared" si="642"/>
        <v>8.3513681765658987E-3</v>
      </c>
      <c r="BZ433" s="1">
        <f t="shared" si="643"/>
        <v>4.3580772561712147</v>
      </c>
      <c r="CA433" s="1">
        <f t="shared" si="644"/>
        <v>2.388317904204218E-2</v>
      </c>
      <c r="CB433" s="1">
        <f t="shared" si="645"/>
        <v>4.3499202805456862</v>
      </c>
      <c r="CC433" s="1">
        <f t="shared" si="646"/>
        <v>1.5726203416513762E-2</v>
      </c>
      <c r="CD433" s="1">
        <f t="shared" si="647"/>
        <v>4.3475969230340263</v>
      </c>
      <c r="CE433" s="1">
        <f t="shared" si="648"/>
        <v>1.3402845904853855E-2</v>
      </c>
      <c r="CF433" s="1">
        <f t="shared" si="649"/>
        <v>4.3581321989242685</v>
      </c>
      <c r="CG433" s="1">
        <f t="shared" si="650"/>
        <v>2.3938121795096023E-2</v>
      </c>
      <c r="CH433" s="1">
        <f t="shared" si="651"/>
        <v>4.3544633643391411</v>
      </c>
      <c r="CI433" s="1">
        <f t="shared" si="652"/>
        <v>2.0269287209968567E-2</v>
      </c>
      <c r="CJ433" s="1">
        <f t="shared" si="585"/>
        <v>4.3294439447717279</v>
      </c>
      <c r="CK433" s="1">
        <f t="shared" si="652"/>
        <v>-4.7501323574445919E-3</v>
      </c>
      <c r="CL433" s="1">
        <f t="shared" si="586"/>
        <v>4.3480787469372517</v>
      </c>
      <c r="CM433" s="1">
        <f t="shared" si="652"/>
        <v>1.3884669808079231E-2</v>
      </c>
      <c r="CN433" s="1">
        <f t="shared" si="587"/>
        <v>4.3404151474035437</v>
      </c>
      <c r="CO433" s="1">
        <f t="shared" si="652"/>
        <v>6.2210702743712432E-3</v>
      </c>
      <c r="CP433" s="1">
        <f t="shared" si="588"/>
        <v>4.3346606299614772</v>
      </c>
      <c r="CQ433" s="1">
        <f t="shared" si="591"/>
        <v>4.6655283230467859E-4</v>
      </c>
      <c r="CR433" s="1">
        <f t="shared" si="589"/>
        <v>4.3481075558859699</v>
      </c>
      <c r="CS433" s="1">
        <f t="shared" si="591"/>
        <v>1.3913478756797382E-2</v>
      </c>
      <c r="CT433" s="1">
        <f t="shared" si="590"/>
        <v>4.3446618865217737</v>
      </c>
      <c r="CU433" s="1">
        <f t="shared" si="591"/>
        <v>1.0467809392601168E-2</v>
      </c>
    </row>
    <row r="434" spans="1:99" x14ac:dyDescent="0.2">
      <c r="A434" s="4">
        <f>'PNO-LCCSD_T Default'!A424</f>
        <v>4.2013841802176977</v>
      </c>
      <c r="B434" t="s">
        <v>420</v>
      </c>
      <c r="C434" s="1">
        <f>627.5095*('PNO-LCCSD_T Default'!P424+'PNO-LCCSD_T Default'!J424-'PNO-LCCSD_T Default'!D424)</f>
        <v>4.1707525801223158</v>
      </c>
      <c r="D434" s="1">
        <f t="shared" si="574"/>
        <v>-3.0631600095381906E-2</v>
      </c>
      <c r="E434" s="1">
        <f>627.5095*('PNO-LCCSD_T Default'!AB424+'PNO-LCCSD_T Default'!V424-'PNO-LCCSD_T Default'!D424)</f>
        <v>3.9050269686341057</v>
      </c>
      <c r="F434" s="1">
        <f t="shared" si="575"/>
        <v>-0.29635721158359196</v>
      </c>
      <c r="G434" s="1">
        <f t="shared" si="576"/>
        <v>4.0378897743782112</v>
      </c>
      <c r="H434" s="1">
        <f t="shared" si="577"/>
        <v>-0.16349440583948649</v>
      </c>
      <c r="I434" s="1">
        <f>627.5095*('PNO-LCCSD_T Default'!R424+'PNO-LCCSD_T Default'!L424-'PNO-LCCSD_T Default'!F424)</f>
        <v>4.1287182544864729</v>
      </c>
      <c r="J434" s="1">
        <f t="shared" si="578"/>
        <v>-7.2665925731224768E-2</v>
      </c>
      <c r="K434" s="1">
        <f>627.5095*('PNO-LCCSD_T Default'!AD424+'PNO-LCCSD_T Default'!X424-'PNO-LCCSD_T Default'!F424)</f>
        <v>4.0848391312122683</v>
      </c>
      <c r="L434" s="1">
        <f t="shared" si="579"/>
        <v>-0.11654504900542939</v>
      </c>
      <c r="M434" s="1">
        <f t="shared" si="580"/>
        <v>4.106778692849371</v>
      </c>
      <c r="N434" s="1">
        <f t="shared" si="581"/>
        <v>-9.4605487368326635E-2</v>
      </c>
      <c r="O434" s="1">
        <f>627.5095*('PNO-LCCSD_T Default'!N424+'PNO-LCCSD_T Default'!T424-'PNO-LCCSD_T Default'!H424)</f>
        <v>4.1490426132116411</v>
      </c>
      <c r="P434" s="1">
        <f t="shared" si="592"/>
        <v>-5.2341567006056522E-2</v>
      </c>
      <c r="Q434" s="1">
        <f>627.5095*('PNO-LCCSD_T Default'!Z424+'PNO-LCCSD_T Default'!AF424-'PNO-LCCSD_T Default'!H424)</f>
        <v>4.1445057195302484</v>
      </c>
      <c r="R434" s="1">
        <f t="shared" si="593"/>
        <v>-5.6878460687449284E-2</v>
      </c>
      <c r="S434" s="1">
        <f t="shared" si="594"/>
        <v>4.1467741663709443</v>
      </c>
      <c r="T434" s="1">
        <f t="shared" si="595"/>
        <v>-5.4610013846753347E-2</v>
      </c>
      <c r="U434" s="1">
        <f t="shared" si="596"/>
        <v>4.1011591069997824</v>
      </c>
      <c r="V434" s="1">
        <f t="shared" si="597"/>
        <v>-0.10022507321791529</v>
      </c>
      <c r="W434" s="1">
        <f t="shared" si="598"/>
        <v>4.2027301603517202</v>
      </c>
      <c r="X434" s="1">
        <f t="shared" si="599"/>
        <v>1.3459801340225397E-3</v>
      </c>
      <c r="Y434" s="21">
        <f t="shared" si="600"/>
        <v>4.1519446336757513</v>
      </c>
      <c r="Z434" s="27">
        <f t="shared" si="601"/>
        <v>-4.9439546541946378E-2</v>
      </c>
      <c r="AA434" s="1">
        <f t="shared" si="602"/>
        <v>4.170366530562637</v>
      </c>
      <c r="AB434" s="1">
        <f t="shared" si="603"/>
        <v>-3.1017649655060708E-2</v>
      </c>
      <c r="AC434" s="1">
        <f t="shared" si="604"/>
        <v>4.2071067302245222</v>
      </c>
      <c r="AD434" s="1">
        <f t="shared" si="605"/>
        <v>5.7225500068245339E-3</v>
      </c>
      <c r="AE434" s="1">
        <f t="shared" si="606"/>
        <v>4.1887366303935787</v>
      </c>
      <c r="AF434" s="1">
        <f t="shared" si="607"/>
        <v>-1.2647549824118975E-2</v>
      </c>
      <c r="AG434" s="24">
        <f>627.5095*('PNO-LCCSD_T Tight'!J424+'PNO-LCCSD_T Tight'!P424-'PNO-LCCSD_T Tight'!D424)</f>
        <v>4.4021963655866267</v>
      </c>
      <c r="AH434" s="1">
        <f t="shared" si="608"/>
        <v>0.20081218536892909</v>
      </c>
      <c r="AI434" s="1">
        <f>627.5095*('PNO-LCCSD_T Tight'!V424+'PNO-LCCSD_T Tight'!AB424-'PNO-LCCSD_T Tight'!D424)</f>
        <v>3.9668171507384886</v>
      </c>
      <c r="AJ434" s="1">
        <f t="shared" si="609"/>
        <v>-0.23456702947920904</v>
      </c>
      <c r="AK434" s="1">
        <f t="shared" si="610"/>
        <v>4.1845067581625575</v>
      </c>
      <c r="AL434" s="1">
        <f t="shared" si="611"/>
        <v>-1.6877422055140201E-2</v>
      </c>
      <c r="AM434" s="1">
        <f>627.5095*('PNO-LCCSD_T Tight'!L424+'PNO-LCCSD_T Tight'!R424-'PNO-LCCSD_T Tight'!F424)</f>
        <v>4.2426796272955025</v>
      </c>
      <c r="AN434" s="1">
        <f t="shared" si="612"/>
        <v>4.1295447077804859E-2</v>
      </c>
      <c r="AO434" s="1">
        <f>627.5095*('PNO-LCCSD_T Tight'!X424+'PNO-LCCSD_T Tight'!AD424-'PNO-LCCSD_T Tight'!F424)</f>
        <v>4.1146361274231555</v>
      </c>
      <c r="AP434" s="1">
        <f t="shared" si="613"/>
        <v>-8.6748052794542119E-2</v>
      </c>
      <c r="AQ434" s="1">
        <f t="shared" si="614"/>
        <v>4.1786578773593295</v>
      </c>
      <c r="AR434" s="1">
        <f t="shared" si="615"/>
        <v>-2.2726302858368186E-2</v>
      </c>
      <c r="AS434" s="1">
        <f>IF((627.5095*('PNO-LCCSD_T Tight'!N424+'PNO-LCCSD_T Tight'!T424-'PNO-LCCSD_T Tight'!H424))&gt;$AS$1,(627.5095*('PNO-LCCSD_T Tight'!N424+'PNO-LCCSD_T Tight'!T424-'PNO-LCCSD_T Tight'!H424)), "")</f>
        <v>4.2098545589078507</v>
      </c>
      <c r="AT434" s="1">
        <f t="shared" si="582"/>
        <v>8.4703786901529909E-3</v>
      </c>
      <c r="AU434" s="1">
        <f>IF((627.5095*('PNO-LCCSD_T Tight'!Z424+'PNO-LCCSD_T Tight'!AF424-'PNO-LCCSD_T Tight'!H424))&gt;$AS$1,(627.5095*('PNO-LCCSD_T Tight'!Z424+'PNO-LCCSD_T Tight'!AF424-'PNO-LCCSD_T Tight'!H424)),"")</f>
        <v>4.1640400902808477</v>
      </c>
      <c r="AV434" s="1">
        <f t="shared" si="583"/>
        <v>-3.7344089936850011E-2</v>
      </c>
      <c r="AW434" s="1">
        <f t="shared" si="616"/>
        <v>4.1869473245943496</v>
      </c>
      <c r="AX434" s="1">
        <f t="shared" si="584"/>
        <v>-1.4436855623348066E-2</v>
      </c>
      <c r="AY434" s="1">
        <f t="shared" si="617"/>
        <v>4.1380949753316258</v>
      </c>
      <c r="AZ434" s="1">
        <f t="shared" si="618"/>
        <v>-6.3289204886071815E-2</v>
      </c>
      <c r="BA434" s="1">
        <f t="shared" si="619"/>
        <v>4.2115513251374415</v>
      </c>
      <c r="BB434" s="1">
        <f t="shared" si="620"/>
        <v>1.0167144919743798E-2</v>
      </c>
      <c r="BC434" s="21">
        <f t="shared" si="621"/>
        <v>4.1748231502345341</v>
      </c>
      <c r="BD434" s="1">
        <f t="shared" si="622"/>
        <v>-2.6561029983163564E-2</v>
      </c>
      <c r="BE434" s="1">
        <f t="shared" si="653"/>
        <v>4.1754151428945763</v>
      </c>
      <c r="BF434" s="1">
        <f t="shared" si="654"/>
        <v>-2.5969037323121391E-2</v>
      </c>
      <c r="BG434" s="1">
        <f t="shared" si="655"/>
        <v>4.215873756229902</v>
      </c>
      <c r="BH434" s="1">
        <f t="shared" si="656"/>
        <v>1.4489576012204353E-2</v>
      </c>
      <c r="BI434" s="1">
        <f t="shared" si="657"/>
        <v>4.1956444495622396</v>
      </c>
      <c r="BJ434" s="1">
        <f t="shared" si="658"/>
        <v>-5.7397306554580751E-3</v>
      </c>
      <c r="BL434" s="1">
        <f t="shared" si="629"/>
        <v>4.1924455106513401</v>
      </c>
      <c r="BM434" s="1">
        <f t="shared" si="630"/>
        <v>-8.9386695663575821E-3</v>
      </c>
      <c r="BN434" s="1">
        <f t="shared" si="631"/>
        <v>4.2069693751009298</v>
      </c>
      <c r="BO434" s="1">
        <f t="shared" si="632"/>
        <v>5.5851948832321696E-3</v>
      </c>
      <c r="BP434" s="1">
        <f t="shared" si="633"/>
        <v>4.2013840501177304</v>
      </c>
      <c r="BQ434" s="1">
        <f t="shared" si="634"/>
        <v>-1.300999672437797E-7</v>
      </c>
      <c r="BR434" s="1">
        <f t="shared" si="635"/>
        <v>4.2045522689693993</v>
      </c>
      <c r="BS434" s="1">
        <f t="shared" si="636"/>
        <v>3.1680887517016032E-3</v>
      </c>
      <c r="BT434" s="1">
        <f t="shared" si="637"/>
        <v>4.2195402794540886</v>
      </c>
      <c r="BU434" s="1">
        <f t="shared" si="638"/>
        <v>1.8156099236390943E-2</v>
      </c>
      <c r="BV434" s="1">
        <f t="shared" si="639"/>
        <v>4.2116685480651528</v>
      </c>
      <c r="BW434" s="1">
        <f t="shared" si="640"/>
        <v>1.0284367847455123E-2</v>
      </c>
      <c r="BX434" s="1">
        <f t="shared" si="641"/>
        <v>4.2079164554833683</v>
      </c>
      <c r="BY434" s="1">
        <f t="shared" si="642"/>
        <v>6.532275265670684E-3</v>
      </c>
      <c r="BZ434" s="1">
        <f t="shared" si="643"/>
        <v>4.2212225498454812</v>
      </c>
      <c r="CA434" s="1">
        <f t="shared" si="644"/>
        <v>1.9838369627783514E-2</v>
      </c>
      <c r="CB434" s="1">
        <f t="shared" si="645"/>
        <v>4.2144506560202908</v>
      </c>
      <c r="CC434" s="1">
        <f t="shared" si="646"/>
        <v>1.3066475802593125E-2</v>
      </c>
      <c r="CD434" s="1">
        <f t="shared" si="647"/>
        <v>4.2137941069128386</v>
      </c>
      <c r="CE434" s="1">
        <f t="shared" si="648"/>
        <v>1.240992669514096E-2</v>
      </c>
      <c r="CF434" s="1">
        <f t="shared" si="649"/>
        <v>4.2212274157461014</v>
      </c>
      <c r="CG434" s="1">
        <f t="shared" si="650"/>
        <v>1.9843235528403724E-2</v>
      </c>
      <c r="CH434" s="1">
        <f t="shared" si="651"/>
        <v>4.2179749345825854</v>
      </c>
      <c r="CI434" s="1">
        <f t="shared" si="652"/>
        <v>1.6590754364887772E-2</v>
      </c>
      <c r="CJ434" s="1">
        <f t="shared" si="585"/>
        <v>4.2073901437688681</v>
      </c>
      <c r="CK434" s="1">
        <f t="shared" si="652"/>
        <v>6.0059635511704457E-3</v>
      </c>
      <c r="CL434" s="1">
        <f t="shared" si="586"/>
        <v>4.2127288773520304</v>
      </c>
      <c r="CM434" s="1">
        <f t="shared" si="652"/>
        <v>1.1344697134332726E-2</v>
      </c>
      <c r="CN434" s="1">
        <f t="shared" si="587"/>
        <v>4.2117744083735635</v>
      </c>
      <c r="CO434" s="1">
        <f t="shared" si="652"/>
        <v>1.0390228155865877E-2</v>
      </c>
      <c r="CP434" s="1">
        <f t="shared" si="588"/>
        <v>4.2134196966214867</v>
      </c>
      <c r="CQ434" s="1">
        <f t="shared" si="591"/>
        <v>1.2035516403789082E-2</v>
      </c>
      <c r="CR434" s="1">
        <f t="shared" si="589"/>
        <v>4.2125937205291279</v>
      </c>
      <c r="CS434" s="1">
        <f t="shared" si="591"/>
        <v>1.1209540311430288E-2</v>
      </c>
      <c r="CT434" s="1">
        <f t="shared" si="590"/>
        <v>4.2151571922869877</v>
      </c>
      <c r="CU434" s="1">
        <f t="shared" si="591"/>
        <v>1.3773012069290047E-2</v>
      </c>
    </row>
    <row r="435" spans="1:99" x14ac:dyDescent="0.2">
      <c r="A435" s="4">
        <f>'PNO-LCCSD_T Default'!A425</f>
        <v>3.944651407354145</v>
      </c>
      <c r="B435" t="s">
        <v>421</v>
      </c>
      <c r="C435" s="1">
        <f>627.5095*('PNO-LCCSD_T Default'!P425+'PNO-LCCSD_T Default'!J425-'PNO-LCCSD_T Default'!D425)</f>
        <v>3.9418528493208127</v>
      </c>
      <c r="D435" s="1">
        <f t="shared" si="574"/>
        <v>-2.7985580333322879E-3</v>
      </c>
      <c r="E435" s="1">
        <f>627.5095*('PNO-LCCSD_T Default'!AB425+'PNO-LCCSD_T Default'!V425-'PNO-LCCSD_T Default'!D425)</f>
        <v>3.7061218166892047</v>
      </c>
      <c r="F435" s="1">
        <f t="shared" si="575"/>
        <v>-0.23852959066494028</v>
      </c>
      <c r="G435" s="1">
        <f t="shared" si="576"/>
        <v>3.8239873330050087</v>
      </c>
      <c r="H435" s="1">
        <f t="shared" si="577"/>
        <v>-0.12066407434913629</v>
      </c>
      <c r="I435" s="1">
        <f>627.5095*('PNO-LCCSD_T Default'!R425+'PNO-LCCSD_T Default'!L425-'PNO-LCCSD_T Default'!F425)</f>
        <v>3.8895290301372181</v>
      </c>
      <c r="J435" s="1">
        <f t="shared" si="578"/>
        <v>-5.5122377216926921E-2</v>
      </c>
      <c r="K435" s="1">
        <f>627.5095*('PNO-LCCSD_T Default'!AD425+'PNO-LCCSD_T Default'!X425-'PNO-LCCSD_T Default'!F425)</f>
        <v>3.8506588747084649</v>
      </c>
      <c r="L435" s="1">
        <f t="shared" si="579"/>
        <v>-9.3992532645680082E-2</v>
      </c>
      <c r="M435" s="1">
        <f t="shared" si="580"/>
        <v>3.8700939524228417</v>
      </c>
      <c r="N435" s="1">
        <f t="shared" si="581"/>
        <v>-7.455745493130328E-2</v>
      </c>
      <c r="O435" s="1">
        <f>627.5095*('PNO-LCCSD_T Default'!N425+'PNO-LCCSD_T Default'!T425-'PNO-LCCSD_T Default'!H425)</f>
        <v>3.9036424730605441</v>
      </c>
      <c r="P435" s="1">
        <f t="shared" si="592"/>
        <v>-4.1008934293600863E-2</v>
      </c>
      <c r="Q435" s="1">
        <f>627.5095*('PNO-LCCSD_T Default'!Z425+'PNO-LCCSD_T Default'!AF425-'PNO-LCCSD_T Default'!H425)</f>
        <v>3.8996766130491052</v>
      </c>
      <c r="R435" s="1">
        <f t="shared" si="593"/>
        <v>-4.4974794305039811E-2</v>
      </c>
      <c r="S435" s="1">
        <f t="shared" si="594"/>
        <v>3.9016595430548247</v>
      </c>
      <c r="T435" s="1">
        <f t="shared" si="595"/>
        <v>-4.2991864299320337E-2</v>
      </c>
      <c r="U435" s="1">
        <f t="shared" si="596"/>
        <v>3.8552237373048759</v>
      </c>
      <c r="V435" s="1">
        <f t="shared" si="597"/>
        <v>-8.9427670049269103E-2</v>
      </c>
      <c r="W435" s="1">
        <f t="shared" si="598"/>
        <v>3.9454223338336076</v>
      </c>
      <c r="X435" s="1">
        <f t="shared" si="599"/>
        <v>7.7092647946264137E-4</v>
      </c>
      <c r="Y435" s="21">
        <f t="shared" si="600"/>
        <v>3.900323035569242</v>
      </c>
      <c r="Z435" s="27">
        <f t="shared" si="601"/>
        <v>-4.4328371784903009E-2</v>
      </c>
      <c r="AA435" s="1">
        <f t="shared" si="602"/>
        <v>3.9184500197341978</v>
      </c>
      <c r="AB435" s="1">
        <f t="shared" si="603"/>
        <v>-2.620138761994717E-2</v>
      </c>
      <c r="AC435" s="1">
        <f t="shared" si="604"/>
        <v>3.9511050598327278</v>
      </c>
      <c r="AD435" s="1">
        <f t="shared" si="605"/>
        <v>6.4536524785827609E-3</v>
      </c>
      <c r="AE435" s="1">
        <f t="shared" si="606"/>
        <v>3.9347775397834623</v>
      </c>
      <c r="AF435" s="1">
        <f t="shared" si="607"/>
        <v>-9.8738675706826484E-3</v>
      </c>
      <c r="AG435" s="24">
        <f>627.5095*('PNO-LCCSD_T Tight'!J425+'PNO-LCCSD_T Tight'!P425-'PNO-LCCSD_T Tight'!D425)</f>
        <v>4.100947647759221</v>
      </c>
      <c r="AH435" s="1">
        <f t="shared" si="608"/>
        <v>0.15629624040507606</v>
      </c>
      <c r="AI435" s="1">
        <f>627.5095*('PNO-LCCSD_T Tight'!V425+'PNO-LCCSD_T Tight'!AB425-'PNO-LCCSD_T Tight'!D425)</f>
        <v>3.7517642786199832</v>
      </c>
      <c r="AJ435" s="1">
        <f t="shared" si="609"/>
        <v>-0.19288712873416181</v>
      </c>
      <c r="AK435" s="1">
        <f t="shared" si="610"/>
        <v>3.9263559631896019</v>
      </c>
      <c r="AL435" s="1">
        <f t="shared" si="611"/>
        <v>-1.8295444164543095E-2</v>
      </c>
      <c r="AM435" s="1">
        <f>627.5095*('PNO-LCCSD_T Tight'!L425+'PNO-LCCSD_T Tight'!R425-'PNO-LCCSD_T Tight'!F425)</f>
        <v>3.9691266380035986</v>
      </c>
      <c r="AN435" s="1">
        <f t="shared" si="612"/>
        <v>2.4475230649453561E-2</v>
      </c>
      <c r="AO435" s="1">
        <f>627.5095*('PNO-LCCSD_T Tight'!X425+'PNO-LCCSD_T Tight'!AD425-'PNO-LCCSD_T Tight'!F425)</f>
        <v>3.8741228128907035</v>
      </c>
      <c r="AP435" s="1">
        <f t="shared" si="613"/>
        <v>-7.0528594463441507E-2</v>
      </c>
      <c r="AQ435" s="1">
        <f t="shared" si="614"/>
        <v>3.9216247254471508</v>
      </c>
      <c r="AR435" s="1">
        <f t="shared" si="615"/>
        <v>-2.3026681906994195E-2</v>
      </c>
      <c r="AS435" s="1">
        <f>IF((627.5095*('PNO-LCCSD_T Tight'!N425+'PNO-LCCSD_T Tight'!T425-'PNO-LCCSD_T Tight'!H425))&gt;$AS$1,(627.5095*('PNO-LCCSD_T Tight'!N425+'PNO-LCCSD_T Tight'!T425-'PNO-LCCSD_T Tight'!H425)), "")</f>
        <v>3.948509402339945</v>
      </c>
      <c r="AT435" s="1">
        <f t="shared" si="582"/>
        <v>3.8579949857999729E-3</v>
      </c>
      <c r="AU435" s="1">
        <f>IF((627.5095*('PNO-LCCSD_T Tight'!Z425+'PNO-LCCSD_T Tight'!AF425-'PNO-LCCSD_T Tight'!H425))&gt;$AS$1,(627.5095*('PNO-LCCSD_T Tight'!Z425+'PNO-LCCSD_T Tight'!AF425-'PNO-LCCSD_T Tight'!H425)),"")</f>
        <v>3.9178869387031159</v>
      </c>
      <c r="AV435" s="1">
        <f t="shared" si="583"/>
        <v>-2.6764468651029105E-2</v>
      </c>
      <c r="AW435" s="1">
        <f t="shared" si="616"/>
        <v>3.9331981705215302</v>
      </c>
      <c r="AX435" s="1">
        <f t="shared" si="584"/>
        <v>-1.1453236832614788E-2</v>
      </c>
      <c r="AY435" s="1">
        <f t="shared" si="617"/>
        <v>3.882700256831876</v>
      </c>
      <c r="AZ435" s="1">
        <f t="shared" si="618"/>
        <v>-6.1951150522268961E-2</v>
      </c>
      <c r="BA435" s="1">
        <f t="shared" si="619"/>
        <v>3.9543452701613551</v>
      </c>
      <c r="BB435" s="1">
        <f t="shared" si="620"/>
        <v>9.6938628072100741E-3</v>
      </c>
      <c r="BC435" s="21">
        <f t="shared" si="621"/>
        <v>3.9185227634966151</v>
      </c>
      <c r="BD435" s="1">
        <f t="shared" si="622"/>
        <v>-2.6128643857529887E-2</v>
      </c>
      <c r="BE435" s="1">
        <f t="shared" si="653"/>
        <v>3.9268782042666035</v>
      </c>
      <c r="BF435" s="1">
        <f t="shared" si="654"/>
        <v>-1.7773203087541489E-2</v>
      </c>
      <c r="BG435" s="1">
        <f t="shared" si="655"/>
        <v>3.9638033985718764</v>
      </c>
      <c r="BH435" s="1">
        <f t="shared" si="656"/>
        <v>1.9151991217731368E-2</v>
      </c>
      <c r="BI435" s="1">
        <f t="shared" si="657"/>
        <v>3.9453408014192397</v>
      </c>
      <c r="BJ435" s="1">
        <f t="shared" si="658"/>
        <v>6.8939406509471723E-4</v>
      </c>
      <c r="BL435" s="1">
        <f t="shared" si="629"/>
        <v>3.9179741454006303</v>
      </c>
      <c r="BM435" s="1">
        <f t="shared" si="630"/>
        <v>-2.6677261953514719E-2</v>
      </c>
      <c r="BN435" s="1">
        <f t="shared" si="631"/>
        <v>3.9485537082885385</v>
      </c>
      <c r="BO435" s="1">
        <f t="shared" si="632"/>
        <v>3.9023009343934767E-3</v>
      </c>
      <c r="BP435" s="1">
        <f t="shared" si="633"/>
        <v>3.9348418560200509</v>
      </c>
      <c r="BQ435" s="1">
        <f t="shared" si="634"/>
        <v>-9.8095513340941132E-3</v>
      </c>
      <c r="BR435" s="1">
        <f t="shared" si="635"/>
        <v>3.9419493465810214</v>
      </c>
      <c r="BS435" s="1">
        <f t="shared" si="636"/>
        <v>-2.7020607731236268E-3</v>
      </c>
      <c r="BT435" s="1">
        <f t="shared" si="637"/>
        <v>3.9602893311529881</v>
      </c>
      <c r="BU435" s="1">
        <f t="shared" si="638"/>
        <v>1.5637923798843101E-2</v>
      </c>
      <c r="BV435" s="1">
        <f t="shared" si="639"/>
        <v>3.9507887066957332</v>
      </c>
      <c r="BW435" s="1">
        <f t="shared" si="640"/>
        <v>6.1372993415882426E-3</v>
      </c>
      <c r="BX435" s="1">
        <f t="shared" si="641"/>
        <v>3.9446771888668564</v>
      </c>
      <c r="BY435" s="1">
        <f t="shared" si="642"/>
        <v>2.5781512711375854E-5</v>
      </c>
      <c r="BZ435" s="1">
        <f t="shared" si="643"/>
        <v>3.9622207010414479</v>
      </c>
      <c r="CA435" s="1">
        <f t="shared" si="644"/>
        <v>1.7569293687302867E-2</v>
      </c>
      <c r="CB435" s="1">
        <f t="shared" si="645"/>
        <v>3.953212134265093</v>
      </c>
      <c r="CC435" s="1">
        <f t="shared" si="646"/>
        <v>8.5607269109480022E-3</v>
      </c>
      <c r="CD435" s="1">
        <f t="shared" si="647"/>
        <v>3.9495926492089835</v>
      </c>
      <c r="CE435" s="1">
        <f t="shared" si="648"/>
        <v>4.9412418548384629E-3</v>
      </c>
      <c r="CF435" s="1">
        <f t="shared" si="649"/>
        <v>3.9622406499188725</v>
      </c>
      <c r="CG435" s="1">
        <f t="shared" si="650"/>
        <v>1.7589242564727492E-2</v>
      </c>
      <c r="CH435" s="1">
        <f t="shared" si="651"/>
        <v>3.9565428154814803</v>
      </c>
      <c r="CI435" s="1">
        <f t="shared" si="652"/>
        <v>1.1891408127335357E-2</v>
      </c>
      <c r="CJ435" s="1">
        <f t="shared" si="585"/>
        <v>3.9303338575058442</v>
      </c>
      <c r="CK435" s="1">
        <f t="shared" si="652"/>
        <v>-1.4317549848300803E-2</v>
      </c>
      <c r="CL435" s="1">
        <f t="shared" si="586"/>
        <v>3.9552150909046424</v>
      </c>
      <c r="CM435" s="1">
        <f t="shared" si="652"/>
        <v>1.0563683550497416E-2</v>
      </c>
      <c r="CN435" s="1">
        <f t="shared" si="587"/>
        <v>3.9443222962768929</v>
      </c>
      <c r="CO435" s="1">
        <f t="shared" si="652"/>
        <v>-3.2911107725208666E-4</v>
      </c>
      <c r="CP435" s="1">
        <f t="shared" si="588"/>
        <v>3.9353116590999231</v>
      </c>
      <c r="CQ435" s="1">
        <f t="shared" si="591"/>
        <v>-9.3397482542219024E-3</v>
      </c>
      <c r="CR435" s="1">
        <f t="shared" si="589"/>
        <v>3.9551661146806776</v>
      </c>
      <c r="CS435" s="1">
        <f t="shared" si="591"/>
        <v>1.0514707326532591E-2</v>
      </c>
      <c r="CT435" s="1">
        <f t="shared" si="590"/>
        <v>3.9474385668731822</v>
      </c>
      <c r="CU435" s="1">
        <f t="shared" si="591"/>
        <v>2.7871595190371856E-3</v>
      </c>
    </row>
    <row r="436" spans="1:99" x14ac:dyDescent="0.2">
      <c r="A436" s="4">
        <f>'PNO-LCCSD_T Default'!A426</f>
        <v>2.959962296171307</v>
      </c>
      <c r="B436" t="s">
        <v>422</v>
      </c>
      <c r="C436" s="1">
        <f>627.5095*('PNO-LCCSD_T Default'!P426+'PNO-LCCSD_T Default'!J426-'PNO-LCCSD_T Default'!D426)</f>
        <v>3.0052187452933632</v>
      </c>
      <c r="D436" s="1">
        <f t="shared" si="574"/>
        <v>4.5256449122056175E-2</v>
      </c>
      <c r="E436" s="1">
        <f>627.5095*('PNO-LCCSD_T Default'!AB426+'PNO-LCCSD_T Default'!V426-'PNO-LCCSD_T Default'!D426)</f>
        <v>2.8464985781923917</v>
      </c>
      <c r="F436" s="1">
        <f t="shared" si="575"/>
        <v>-0.1134637179789153</v>
      </c>
      <c r="G436" s="1">
        <f t="shared" si="576"/>
        <v>2.9258586617428772</v>
      </c>
      <c r="H436" s="1">
        <f t="shared" si="577"/>
        <v>-3.4103634428429785E-2</v>
      </c>
      <c r="I436" s="1">
        <f>627.5095*('PNO-LCCSD_T Default'!R426+'PNO-LCCSD_T Default'!L426-'PNO-LCCSD_T Default'!F426)</f>
        <v>2.9354836980297967</v>
      </c>
      <c r="J436" s="1">
        <f t="shared" si="578"/>
        <v>-2.4478598141510322E-2</v>
      </c>
      <c r="K436" s="1">
        <f>627.5095*('PNO-LCCSD_T Default'!AD426+'PNO-LCCSD_T Default'!X426-'PNO-LCCSD_T Default'!F426)</f>
        <v>2.907912352532688</v>
      </c>
      <c r="L436" s="1">
        <f t="shared" si="579"/>
        <v>-5.2049943638619034E-2</v>
      </c>
      <c r="M436" s="1">
        <f t="shared" si="580"/>
        <v>2.9216980252812421</v>
      </c>
      <c r="N436" s="1">
        <f t="shared" si="581"/>
        <v>-3.82642708900649E-2</v>
      </c>
      <c r="O436" s="1">
        <f>627.5095*('PNO-LCCSD_T Default'!N426+'PNO-LCCSD_T Default'!T426-'PNO-LCCSD_T Default'!H426)</f>
        <v>2.9363052033273216</v>
      </c>
      <c r="P436" s="1">
        <f t="shared" si="592"/>
        <v>-2.3657092843985428E-2</v>
      </c>
      <c r="Q436" s="1">
        <f>627.5095*('PNO-LCCSD_T Default'!Z426+'PNO-LCCSD_T Default'!AF426-'PNO-LCCSD_T Default'!H426)</f>
        <v>2.933782615133703</v>
      </c>
      <c r="R436" s="1">
        <f t="shared" si="593"/>
        <v>-2.6179681037604041E-2</v>
      </c>
      <c r="S436" s="1">
        <f t="shared" si="594"/>
        <v>2.9350439092305125</v>
      </c>
      <c r="T436" s="1">
        <f t="shared" si="595"/>
        <v>-2.4918386940794512E-2</v>
      </c>
      <c r="U436" s="1">
        <f t="shared" si="596"/>
        <v>2.8897630061082116</v>
      </c>
      <c r="V436" s="1">
        <f t="shared" si="597"/>
        <v>-7.0199290063095443E-2</v>
      </c>
      <c r="W436" s="1">
        <f t="shared" si="598"/>
        <v>2.9481773321453342</v>
      </c>
      <c r="X436" s="1">
        <f t="shared" si="599"/>
        <v>-1.1784964025972844E-2</v>
      </c>
      <c r="Y436" s="21">
        <f t="shared" si="600"/>
        <v>2.9189701691267729</v>
      </c>
      <c r="Z436" s="27">
        <f t="shared" si="601"/>
        <v>-4.0992127044534143E-2</v>
      </c>
      <c r="AA436" s="1">
        <f t="shared" si="602"/>
        <v>2.9371671105247246</v>
      </c>
      <c r="AB436" s="1">
        <f t="shared" si="603"/>
        <v>-2.279518564658245E-2</v>
      </c>
      <c r="AC436" s="1">
        <f t="shared" si="604"/>
        <v>2.9609251857314893</v>
      </c>
      <c r="AD436" s="1">
        <f t="shared" si="605"/>
        <v>9.6288956018231175E-4</v>
      </c>
      <c r="AE436" s="1">
        <f t="shared" si="606"/>
        <v>2.9490461481281076</v>
      </c>
      <c r="AF436" s="1">
        <f t="shared" si="607"/>
        <v>-1.0916148043199403E-2</v>
      </c>
      <c r="AG436" s="24">
        <f>627.5095*('PNO-LCCSD_T Tight'!J426+'PNO-LCCSD_T Tight'!P426-'PNO-LCCSD_T Tight'!D426)</f>
        <v>3.0554442122358072</v>
      </c>
      <c r="AH436" s="1">
        <f t="shared" si="608"/>
        <v>9.5481916064500183E-2</v>
      </c>
      <c r="AI436" s="1">
        <f>627.5095*('PNO-LCCSD_T Tight'!V426+'PNO-LCCSD_T Tight'!AB426-'PNO-LCCSD_T Tight'!D426)</f>
        <v>2.8555359725292617</v>
      </c>
      <c r="AJ436" s="1">
        <f t="shared" si="609"/>
        <v>-0.10442632364204529</v>
      </c>
      <c r="AK436" s="1">
        <f t="shared" si="610"/>
        <v>2.9554900923825347</v>
      </c>
      <c r="AL436" s="1">
        <f t="shared" si="611"/>
        <v>-4.4722037887723332E-3</v>
      </c>
      <c r="AM436" s="1">
        <f>627.5095*('PNO-LCCSD_T Tight'!L426+'PNO-LCCSD_T Tight'!R426-'PNO-LCCSD_T Tight'!F426)</f>
        <v>2.9656231726195901</v>
      </c>
      <c r="AN436" s="1">
        <f t="shared" si="612"/>
        <v>5.6608764482830587E-3</v>
      </c>
      <c r="AO436" s="1">
        <f>627.5095*('PNO-LCCSD_T Tight'!X426+'PNO-LCCSD_T Tight'!AD426-'PNO-LCCSD_T Tight'!F426)</f>
        <v>2.9218210949759729</v>
      </c>
      <c r="AP436" s="1">
        <f t="shared" si="613"/>
        <v>-3.8141201195334151E-2</v>
      </c>
      <c r="AQ436" s="1">
        <f t="shared" si="614"/>
        <v>2.9437221337977815</v>
      </c>
      <c r="AR436" s="1">
        <f t="shared" si="615"/>
        <v>-1.6240162373525546E-2</v>
      </c>
      <c r="AS436" s="1">
        <f>IF((627.5095*('PNO-LCCSD_T Tight'!N426+'PNO-LCCSD_T Tight'!T426-'PNO-LCCSD_T Tight'!H426))&gt;$AS$1,(627.5095*('PNO-LCCSD_T Tight'!N426+'PNO-LCCSD_T Tight'!T426-'PNO-LCCSD_T Tight'!H426)), "")</f>
        <v>2.9573204965312785</v>
      </c>
      <c r="AT436" s="1">
        <f t="shared" si="582"/>
        <v>-2.6417996400285304E-3</v>
      </c>
      <c r="AU436" s="1">
        <f>IF((627.5095*('PNO-LCCSD_T Tight'!Z426+'PNO-LCCSD_T Tight'!AF426-'PNO-LCCSD_T Tight'!H426))&gt;$AS$1,(627.5095*('PNO-LCCSD_T Tight'!Z426+'PNO-LCCSD_T Tight'!AF426-'PNO-LCCSD_T Tight'!H426)),"")</f>
        <v>2.9472866195852658</v>
      </c>
      <c r="AV436" s="1">
        <f t="shared" si="583"/>
        <v>-1.2675676586041185E-2</v>
      </c>
      <c r="AW436" s="1">
        <f t="shared" si="616"/>
        <v>2.9523035580582722</v>
      </c>
      <c r="AX436" s="1">
        <f t="shared" si="584"/>
        <v>-7.6587381130348575E-3</v>
      </c>
      <c r="AY436" s="1">
        <f t="shared" si="617"/>
        <v>2.9067334142912107</v>
      </c>
      <c r="AZ436" s="1">
        <f t="shared" si="618"/>
        <v>-5.3228881880096335E-2</v>
      </c>
      <c r="BA436" s="1">
        <f t="shared" si="619"/>
        <v>2.9652798977056296</v>
      </c>
      <c r="BB436" s="1">
        <f t="shared" si="620"/>
        <v>5.3176015343225913E-3</v>
      </c>
      <c r="BC436" s="21">
        <f t="shared" si="621"/>
        <v>2.9360066559984199</v>
      </c>
      <c r="BD436" s="1">
        <f t="shared" si="622"/>
        <v>-2.3955640172887094E-2</v>
      </c>
      <c r="BE436" s="1">
        <f t="shared" si="623"/>
        <v>2.9486094921107551</v>
      </c>
      <c r="BF436" s="1">
        <f t="shared" si="624"/>
        <v>-1.1352804060551946E-2</v>
      </c>
      <c r="BG436" s="1">
        <f t="shared" si="625"/>
        <v>2.974004547044196</v>
      </c>
      <c r="BH436" s="1">
        <f t="shared" si="626"/>
        <v>1.4042250872889017E-2</v>
      </c>
      <c r="BI436" s="1">
        <f t="shared" si="627"/>
        <v>2.9613070195774753</v>
      </c>
      <c r="BJ436" s="1">
        <f t="shared" si="628"/>
        <v>1.3447234061683133E-3</v>
      </c>
      <c r="BL436" s="1">
        <f t="shared" si="629"/>
        <v>2.9095730098190389</v>
      </c>
      <c r="BM436" s="1">
        <f t="shared" si="630"/>
        <v>-5.0389286352268137E-2</v>
      </c>
      <c r="BN436" s="1">
        <f t="shared" si="631"/>
        <v>2.9487973571082411</v>
      </c>
      <c r="BO436" s="1">
        <f t="shared" si="632"/>
        <v>-1.1164939063065926E-2</v>
      </c>
      <c r="BP436" s="1">
        <f t="shared" si="633"/>
        <v>2.9289619217965752</v>
      </c>
      <c r="BQ436" s="1">
        <f t="shared" si="634"/>
        <v>-3.1000374374731798E-2</v>
      </c>
      <c r="BR436" s="1">
        <f t="shared" si="635"/>
        <v>2.9445857356168061</v>
      </c>
      <c r="BS436" s="1">
        <f t="shared" si="636"/>
        <v>-1.5376560554500873E-2</v>
      </c>
      <c r="BT436" s="1">
        <f t="shared" si="637"/>
        <v>2.9627437090561926</v>
      </c>
      <c r="BU436" s="1">
        <f t="shared" si="638"/>
        <v>2.7814128848855368E-3</v>
      </c>
      <c r="BV436" s="1">
        <f t="shared" si="639"/>
        <v>2.9536807103076095</v>
      </c>
      <c r="BW436" s="1">
        <f t="shared" si="640"/>
        <v>-6.2815858636975364E-3</v>
      </c>
      <c r="BX436" s="1">
        <f t="shared" si="641"/>
        <v>2.9470979755195992</v>
      </c>
      <c r="BY436" s="1">
        <f t="shared" si="642"/>
        <v>-1.2864320651707839E-2</v>
      </c>
      <c r="BZ436" s="1">
        <f t="shared" si="643"/>
        <v>2.9675142156489431</v>
      </c>
      <c r="CA436" s="1">
        <f t="shared" si="644"/>
        <v>7.5519194776361154E-3</v>
      </c>
      <c r="CB436" s="1">
        <f t="shared" si="645"/>
        <v>2.9569250423401217</v>
      </c>
      <c r="CC436" s="1">
        <f t="shared" si="646"/>
        <v>-3.0372538311853603E-3</v>
      </c>
      <c r="CD436" s="1">
        <f t="shared" si="647"/>
        <v>2.9521290765741526</v>
      </c>
      <c r="CE436" s="1">
        <f t="shared" si="648"/>
        <v>-7.8332195971544394E-3</v>
      </c>
      <c r="CF436" s="1">
        <f t="shared" si="649"/>
        <v>2.9676223652215383</v>
      </c>
      <c r="CG436" s="1">
        <f t="shared" si="650"/>
        <v>7.6600690502313107E-3</v>
      </c>
      <c r="CH436" s="1">
        <f t="shared" si="651"/>
        <v>2.9624890491540952</v>
      </c>
      <c r="CI436" s="1">
        <f t="shared" si="652"/>
        <v>2.5267529827881496E-3</v>
      </c>
      <c r="CJ436" s="1">
        <f t="shared" si="585"/>
        <v>2.921771114200213</v>
      </c>
      <c r="CK436" s="1">
        <f t="shared" si="652"/>
        <v>-3.8191181971094057E-2</v>
      </c>
      <c r="CL436" s="1">
        <f t="shared" si="586"/>
        <v>2.96545212577412</v>
      </c>
      <c r="CM436" s="1">
        <f t="shared" si="652"/>
        <v>5.4898296028129678E-3</v>
      </c>
      <c r="CN436" s="1">
        <f t="shared" si="587"/>
        <v>2.9434745401025233</v>
      </c>
      <c r="CO436" s="1">
        <f t="shared" si="652"/>
        <v>-1.6487756068783721E-2</v>
      </c>
      <c r="CP436" s="1">
        <f t="shared" si="588"/>
        <v>2.9266546162506093</v>
      </c>
      <c r="CQ436" s="1">
        <f t="shared" si="591"/>
        <v>-3.3307679920697719E-2</v>
      </c>
      <c r="CR436" s="1">
        <f t="shared" si="589"/>
        <v>2.9657664705441942</v>
      </c>
      <c r="CS436" s="1">
        <f t="shared" si="591"/>
        <v>5.8041743728871609E-3</v>
      </c>
      <c r="CT436" s="1">
        <f t="shared" si="590"/>
        <v>2.9483651896285674</v>
      </c>
      <c r="CU436" s="1">
        <f t="shared" si="591"/>
        <v>-1.1597106542739599E-2</v>
      </c>
    </row>
    <row r="437" spans="1:99" x14ac:dyDescent="0.2">
      <c r="A437" s="4">
        <f>'PNO-LCCSD_T Default'!A427</f>
        <v>1.6414071490445075</v>
      </c>
      <c r="B437" t="s">
        <v>423</v>
      </c>
      <c r="C437" s="1">
        <f>627.5095*('PNO-LCCSD_T Default'!P427+'PNO-LCCSD_T Default'!J427-'PNO-LCCSD_T Default'!D427)</f>
        <v>1.682988741401986</v>
      </c>
      <c r="D437" s="1">
        <f t="shared" si="574"/>
        <v>4.1581592357478492E-2</v>
      </c>
      <c r="E437" s="1">
        <f>627.5095*('PNO-LCCSD_T Default'!AB427+'PNO-LCCSD_T Default'!V427-'PNO-LCCSD_T Default'!D427)</f>
        <v>1.5933350667014863</v>
      </c>
      <c r="F437" s="1">
        <f t="shared" si="575"/>
        <v>-4.8072082343021183E-2</v>
      </c>
      <c r="G437" s="1">
        <f t="shared" si="576"/>
        <v>1.6381619040517361</v>
      </c>
      <c r="H437" s="1">
        <f t="shared" si="577"/>
        <v>-3.2452449927713456E-3</v>
      </c>
      <c r="I437" s="1">
        <f>627.5095*('PNO-LCCSD_T Default'!R427+'PNO-LCCSD_T Default'!L427-'PNO-LCCSD_T Default'!F427)</f>
        <v>1.6366118774709659</v>
      </c>
      <c r="J437" s="1">
        <f t="shared" si="578"/>
        <v>-4.7952715735415374E-3</v>
      </c>
      <c r="K437" s="1">
        <f>627.5095*('PNO-LCCSD_T Default'!AD427+'PNO-LCCSD_T Default'!X427-'PNO-LCCSD_T Default'!F427)</f>
        <v>1.6188784929092059</v>
      </c>
      <c r="L437" s="1">
        <f t="shared" si="579"/>
        <v>-2.2528656135301528E-2</v>
      </c>
      <c r="M437" s="1">
        <f t="shared" si="580"/>
        <v>1.6277451851900859</v>
      </c>
      <c r="N437" s="1">
        <f t="shared" si="581"/>
        <v>-1.3661963854421533E-2</v>
      </c>
      <c r="O437" s="1">
        <f>627.5095*('PNO-LCCSD_T Default'!N427+'PNO-LCCSD_T Default'!T427-'PNO-LCCSD_T Default'!H427)</f>
        <v>1.6341790651689672</v>
      </c>
      <c r="P437" s="1">
        <f t="shared" si="592"/>
        <v>-7.2280838755403032E-3</v>
      </c>
      <c r="Q437" s="1">
        <f>627.5095*('PNO-LCCSD_T Default'!Z427+'PNO-LCCSD_T Default'!AF427-'PNO-LCCSD_T Default'!H427)</f>
        <v>1.6326793174870153</v>
      </c>
      <c r="R437" s="1">
        <f t="shared" si="593"/>
        <v>-8.7278315574921272E-3</v>
      </c>
      <c r="S437" s="1">
        <f t="shared" si="594"/>
        <v>1.6334291913279912</v>
      </c>
      <c r="T437" s="1">
        <f t="shared" si="595"/>
        <v>-7.9779577165162152E-3</v>
      </c>
      <c r="U437" s="1">
        <f t="shared" si="596"/>
        <v>1.6062056127406164</v>
      </c>
      <c r="V437" s="1">
        <f t="shared" si="597"/>
        <v>-3.5201536303891112E-2</v>
      </c>
      <c r="W437" s="1">
        <f t="shared" si="598"/>
        <v>1.6356256403779803</v>
      </c>
      <c r="X437" s="1">
        <f t="shared" si="599"/>
        <v>-5.7815086665271576E-3</v>
      </c>
      <c r="Y437" s="21">
        <f t="shared" si="600"/>
        <v>1.6209156265592983</v>
      </c>
      <c r="Z437" s="27">
        <f t="shared" si="601"/>
        <v>-2.0491522485209135E-2</v>
      </c>
      <c r="AA437" s="1">
        <f t="shared" si="602"/>
        <v>1.6316266063603126</v>
      </c>
      <c r="AB437" s="1">
        <f t="shared" si="603"/>
        <v>-9.7805426841948151E-3</v>
      </c>
      <c r="AC437" s="1">
        <f t="shared" si="604"/>
        <v>1.6471588711424219</v>
      </c>
      <c r="AD437" s="1">
        <f t="shared" si="605"/>
        <v>5.7517220979144135E-3</v>
      </c>
      <c r="AE437" s="1">
        <f t="shared" si="606"/>
        <v>1.6393927387513674</v>
      </c>
      <c r="AF437" s="1">
        <f t="shared" si="607"/>
        <v>-2.0144102931400898E-3</v>
      </c>
      <c r="AG437" s="24">
        <f>627.5095*('PNO-LCCSD_T Tight'!J427+'PNO-LCCSD_T Tight'!P427-'PNO-LCCSD_T Tight'!D427)</f>
        <v>1.6922382967328513</v>
      </c>
      <c r="AH437" s="1">
        <f t="shared" si="608"/>
        <v>5.0831147688343847E-2</v>
      </c>
      <c r="AI437" s="1">
        <f>627.5095*('PNO-LCCSD_T Tight'!V427+'PNO-LCCSD_T Tight'!AB427-'PNO-LCCSD_T Tight'!D427)</f>
        <v>1.5848262688348671</v>
      </c>
      <c r="AJ437" s="1">
        <f t="shared" si="609"/>
        <v>-5.6580880209640361E-2</v>
      </c>
      <c r="AK437" s="1">
        <f t="shared" si="610"/>
        <v>1.6385322827838591</v>
      </c>
      <c r="AL437" s="1">
        <f t="shared" si="611"/>
        <v>-2.8748662606483677E-3</v>
      </c>
      <c r="AM437" s="1">
        <f>627.5095*('PNO-LCCSD_T Tight'!L427+'PNO-LCCSD_T Tight'!R427-'PNO-LCCSD_T Tight'!F427)</f>
        <v>1.6441551340557052</v>
      </c>
      <c r="AN437" s="1">
        <f t="shared" si="612"/>
        <v>2.7479850111977733E-3</v>
      </c>
      <c r="AO437" s="1">
        <f>627.5095*('PNO-LCCSD_T Tight'!X427+'PNO-LCCSD_T Tight'!AD427-'PNO-LCCSD_T Tight'!F427)</f>
        <v>1.6248898544536186</v>
      </c>
      <c r="AP437" s="1">
        <f t="shared" si="613"/>
        <v>-1.6517294590888909E-2</v>
      </c>
      <c r="AQ437" s="1">
        <f t="shared" si="614"/>
        <v>1.6345224942546619</v>
      </c>
      <c r="AR437" s="1">
        <f t="shared" si="615"/>
        <v>-6.8846547898455679E-3</v>
      </c>
      <c r="AS437" s="1">
        <f>IF((627.5095*('PNO-LCCSD_T Tight'!N427+'PNO-LCCSD_T Tight'!T427-'PNO-LCCSD_T Tight'!H427))&gt;$AS$1,(627.5095*('PNO-LCCSD_T Tight'!N427+'PNO-LCCSD_T Tight'!T427-'PNO-LCCSD_T Tight'!H427)), "")</f>
        <v>1.6391238400635668</v>
      </c>
      <c r="AT437" s="1">
        <f t="shared" si="582"/>
        <v>-2.2833089809406459E-3</v>
      </c>
      <c r="AU437" s="1">
        <f>IF((627.5095*('PNO-LCCSD_T Tight'!Z427+'PNO-LCCSD_T Tight'!AF427-'PNO-LCCSD_T Tight'!H427))&gt;$AS$1,(627.5095*('PNO-LCCSD_T Tight'!Z427+'PNO-LCCSD_T Tight'!AF427-'PNO-LCCSD_T Tight'!H427)),"")</f>
        <v>1.6377119436386269</v>
      </c>
      <c r="AV437" s="1">
        <f t="shared" si="583"/>
        <v>-3.6952054058805306E-3</v>
      </c>
      <c r="AW437" s="1">
        <f t="shared" si="616"/>
        <v>1.638417891851097</v>
      </c>
      <c r="AX437" s="1">
        <f t="shared" si="584"/>
        <v>-2.9892571934104772E-3</v>
      </c>
      <c r="AY437" s="1">
        <f t="shared" si="617"/>
        <v>1.6126301612673692</v>
      </c>
      <c r="AZ437" s="1">
        <f t="shared" si="618"/>
        <v>-2.8776987777138219E-2</v>
      </c>
      <c r="BA437" s="1">
        <f t="shared" si="619"/>
        <v>1.6511569171032769</v>
      </c>
      <c r="BB437" s="1">
        <f t="shared" si="620"/>
        <v>9.7497680587694813E-3</v>
      </c>
      <c r="BC437" s="21">
        <f t="shared" si="621"/>
        <v>1.6318935391853231</v>
      </c>
      <c r="BD437" s="1">
        <f t="shared" si="622"/>
        <v>-9.5136098591843687E-3</v>
      </c>
      <c r="BE437" s="1">
        <f t="shared" si="623"/>
        <v>1.6338451053832905</v>
      </c>
      <c r="BF437" s="1">
        <f t="shared" si="624"/>
        <v>-7.5620436612169328E-3</v>
      </c>
      <c r="BG437" s="1">
        <f t="shared" si="625"/>
        <v>1.6511646273737177</v>
      </c>
      <c r="BH437" s="1">
        <f t="shared" si="626"/>
        <v>9.7574783292102563E-3</v>
      </c>
      <c r="BI437" s="1">
        <f t="shared" si="627"/>
        <v>1.6425048663785042</v>
      </c>
      <c r="BJ437" s="1">
        <f t="shared" si="628"/>
        <v>1.0977173339967727E-3</v>
      </c>
      <c r="BL437" s="1">
        <f t="shared" si="629"/>
        <v>1.60985383617352</v>
      </c>
      <c r="BM437" s="1">
        <f t="shared" si="630"/>
        <v>-3.1553312870987504E-2</v>
      </c>
      <c r="BN437" s="1">
        <f t="shared" si="631"/>
        <v>1.6350418806254474</v>
      </c>
      <c r="BO437" s="1">
        <f t="shared" si="632"/>
        <v>-6.3652684190600439E-3</v>
      </c>
      <c r="BP437" s="1">
        <f t="shared" si="633"/>
        <v>1.6210405186959802</v>
      </c>
      <c r="BQ437" s="1">
        <f t="shared" si="634"/>
        <v>-2.0366630348527259E-2</v>
      </c>
      <c r="BR437" s="1">
        <f t="shared" si="635"/>
        <v>1.6329928252816177</v>
      </c>
      <c r="BS437" s="1">
        <f t="shared" si="636"/>
        <v>-8.4143237628897527E-3</v>
      </c>
      <c r="BT437" s="1">
        <f t="shared" si="637"/>
        <v>1.6454467131011927</v>
      </c>
      <c r="BU437" s="1">
        <f t="shared" si="638"/>
        <v>4.0395640566852631E-3</v>
      </c>
      <c r="BV437" s="1">
        <f t="shared" si="639"/>
        <v>1.6394506685653161</v>
      </c>
      <c r="BW437" s="1">
        <f t="shared" si="640"/>
        <v>-1.9564804791913915E-3</v>
      </c>
      <c r="BX437" s="1">
        <f t="shared" si="641"/>
        <v>1.6341120864087975</v>
      </c>
      <c r="BY437" s="1">
        <f t="shared" si="642"/>
        <v>-7.2950626357100035E-3</v>
      </c>
      <c r="BZ437" s="1">
        <f t="shared" si="643"/>
        <v>1.6500066513225695</v>
      </c>
      <c r="CA437" s="1">
        <f t="shared" si="644"/>
        <v>8.5995022780620545E-3</v>
      </c>
      <c r="CB437" s="1">
        <f t="shared" si="645"/>
        <v>1.6418172501054509</v>
      </c>
      <c r="CC437" s="1">
        <f t="shared" si="646"/>
        <v>4.1010106094341303E-4</v>
      </c>
      <c r="CD437" s="1">
        <f t="shared" si="647"/>
        <v>1.636422284697475</v>
      </c>
      <c r="CE437" s="1">
        <f t="shared" si="648"/>
        <v>-4.9848643470324916E-3</v>
      </c>
      <c r="CF437" s="1">
        <f t="shared" si="649"/>
        <v>1.6501197625708448</v>
      </c>
      <c r="CG437" s="1">
        <f t="shared" si="650"/>
        <v>8.7126135263373428E-3</v>
      </c>
      <c r="CH437" s="1">
        <f t="shared" si="651"/>
        <v>1.6460944889200404</v>
      </c>
      <c r="CI437" s="1">
        <f t="shared" si="652"/>
        <v>4.6873398755329365E-3</v>
      </c>
      <c r="CJ437" s="1">
        <f t="shared" si="585"/>
        <v>1.6153995140643609</v>
      </c>
      <c r="CK437" s="1">
        <f t="shared" si="652"/>
        <v>-2.6007634980146577E-2</v>
      </c>
      <c r="CL437" s="1">
        <f t="shared" si="586"/>
        <v>1.6509947626407055</v>
      </c>
      <c r="CM437" s="1">
        <f t="shared" si="652"/>
        <v>9.5876135961980857E-3</v>
      </c>
      <c r="CN437" s="1">
        <f t="shared" si="587"/>
        <v>1.6319868841702398</v>
      </c>
      <c r="CO437" s="1">
        <f t="shared" si="652"/>
        <v>-9.4202648742676143E-3</v>
      </c>
      <c r="CP437" s="1">
        <f t="shared" si="588"/>
        <v>1.61761600590804</v>
      </c>
      <c r="CQ437" s="1">
        <f t="shared" si="591"/>
        <v>-2.3791143136467463E-2</v>
      </c>
      <c r="CR437" s="1">
        <f t="shared" si="589"/>
        <v>1.6513672139911681</v>
      </c>
      <c r="CS437" s="1">
        <f t="shared" si="591"/>
        <v>9.960064946660685E-3</v>
      </c>
      <c r="CT437" s="1">
        <f t="shared" si="590"/>
        <v>1.6356965354307134</v>
      </c>
      <c r="CU437" s="1">
        <f t="shared" si="591"/>
        <v>-5.7106136137941022E-3</v>
      </c>
    </row>
    <row r="438" spans="1:99" x14ac:dyDescent="0.2">
      <c r="A438" s="4">
        <f>'PNO-LCCSD_T Default'!A428</f>
        <v>0.48090261372157006</v>
      </c>
      <c r="B438" t="s">
        <v>424</v>
      </c>
      <c r="C438" s="1">
        <f>627.5095*('PNO-LCCSD_T Default'!P428+'PNO-LCCSD_T Default'!J428-'PNO-LCCSD_T Default'!D428)</f>
        <v>0.51009398044781273</v>
      </c>
      <c r="D438" s="1">
        <f t="shared" si="574"/>
        <v>2.9191366726242673E-2</v>
      </c>
      <c r="E438" s="1">
        <f>627.5095*('PNO-LCCSD_T Default'!AB428+'PNO-LCCSD_T Default'!V428-'PNO-LCCSD_T Default'!D428)</f>
        <v>0.47666340871478663</v>
      </c>
      <c r="F438" s="1">
        <f t="shared" si="575"/>
        <v>-4.2392050067834308E-3</v>
      </c>
      <c r="G438" s="1">
        <f t="shared" si="576"/>
        <v>0.49337869458129968</v>
      </c>
      <c r="H438" s="1">
        <f t="shared" si="577"/>
        <v>1.2476080859729621E-2</v>
      </c>
      <c r="I438" s="1">
        <f>627.5095*('PNO-LCCSD_T Default'!R428+'PNO-LCCSD_T Default'!L428-'PNO-LCCSD_T Default'!F428)</f>
        <v>0.48628846255124047</v>
      </c>
      <c r="J438" s="1">
        <f t="shared" si="578"/>
        <v>5.3858488296704143E-3</v>
      </c>
      <c r="K438" s="1">
        <f>627.5095*('PNO-LCCSD_T Default'!AD428+'PNO-LCCSD_T Default'!X428-'PNO-LCCSD_T Default'!F428)</f>
        <v>0.47930678182854008</v>
      </c>
      <c r="L438" s="1">
        <f t="shared" si="579"/>
        <v>-1.5958318930299753E-3</v>
      </c>
      <c r="M438" s="1">
        <f t="shared" si="580"/>
        <v>0.48279762218989031</v>
      </c>
      <c r="N438" s="1">
        <f t="shared" si="581"/>
        <v>1.8950084683202473E-3</v>
      </c>
      <c r="O438" s="1">
        <f>627.5095*('PNO-LCCSD_T Default'!N428+'PNO-LCCSD_T Default'!T428-'PNO-LCCSD_T Default'!H428)</f>
        <v>0.48538487333728747</v>
      </c>
      <c r="P438" s="1">
        <f t="shared" si="592"/>
        <v>4.4822596157174099E-3</v>
      </c>
      <c r="Q438" s="1">
        <f>627.5095*('PNO-LCCSD_T Default'!Z428+'PNO-LCCSD_T Default'!AF428-'PNO-LCCSD_T Default'!H428)</f>
        <v>0.48479501443873935</v>
      </c>
      <c r="R438" s="1">
        <f t="shared" si="593"/>
        <v>3.8924007171692865E-3</v>
      </c>
      <c r="S438" s="1">
        <f t="shared" si="594"/>
        <v>0.48508994388801341</v>
      </c>
      <c r="T438" s="1">
        <f t="shared" si="595"/>
        <v>4.1873301664433482E-3</v>
      </c>
      <c r="U438" s="1">
        <f t="shared" si="596"/>
        <v>0.47068074745685917</v>
      </c>
      <c r="V438" s="1">
        <f t="shared" si="597"/>
        <v>-1.0221866264710888E-2</v>
      </c>
      <c r="W438" s="1">
        <f t="shared" si="598"/>
        <v>0.48103986802422216</v>
      </c>
      <c r="X438" s="1">
        <f t="shared" si="599"/>
        <v>1.3725430265210115E-4</v>
      </c>
      <c r="Y438" s="21">
        <f t="shared" si="600"/>
        <v>0.47586030774054067</v>
      </c>
      <c r="Z438" s="27">
        <f t="shared" si="601"/>
        <v>-5.0423059810293935E-3</v>
      </c>
      <c r="AA438" s="1">
        <f t="shared" si="602"/>
        <v>0.48443684530953351</v>
      </c>
      <c r="AB438" s="1">
        <f t="shared" si="603"/>
        <v>3.5342315879634545E-3</v>
      </c>
      <c r="AC438" s="1">
        <f t="shared" si="604"/>
        <v>0.49055316012812872</v>
      </c>
      <c r="AD438" s="1">
        <f t="shared" si="605"/>
        <v>9.6505464065586577E-3</v>
      </c>
      <c r="AE438" s="1">
        <f t="shared" si="606"/>
        <v>0.48749500271883106</v>
      </c>
      <c r="AF438" s="1">
        <f t="shared" si="607"/>
        <v>6.5923889972610006E-3</v>
      </c>
      <c r="AG438" s="24">
        <f>627.5095*('PNO-LCCSD_T Tight'!J428+'PNO-LCCSD_T Tight'!P428-'PNO-LCCSD_T Tight'!D428)</f>
        <v>0.5110050941316453</v>
      </c>
      <c r="AH438" s="1">
        <f t="shared" si="608"/>
        <v>3.0102480410075239E-2</v>
      </c>
      <c r="AI438" s="1">
        <f>627.5095*('PNO-LCCSD_T Tight'!V428+'PNO-LCCSD_T Tight'!AB428-'PNO-LCCSD_T Tight'!D428)</f>
        <v>0.4775900645088304</v>
      </c>
      <c r="AJ438" s="1">
        <f t="shared" si="609"/>
        <v>-3.3125492127396572E-3</v>
      </c>
      <c r="AK438" s="1">
        <f t="shared" si="610"/>
        <v>0.49429757932023788</v>
      </c>
      <c r="AL438" s="1">
        <f t="shared" si="611"/>
        <v>1.3394965598667818E-2</v>
      </c>
      <c r="AM438" s="1">
        <f>627.5095*('PNO-LCCSD_T Tight'!L428+'PNO-LCCSD_T Tight'!R428-'PNO-LCCSD_T Tight'!F428)</f>
        <v>0.48889469842467709</v>
      </c>
      <c r="AN438" s="1">
        <f t="shared" si="612"/>
        <v>7.9920847031070275E-3</v>
      </c>
      <c r="AO438" s="1">
        <f>627.5095*('PNO-LCCSD_T Tight'!X428+'PNO-LCCSD_T Tight'!AD428-'PNO-LCCSD_T Tight'!F428)</f>
        <v>0.48165155578550289</v>
      </c>
      <c r="AP438" s="1">
        <f t="shared" si="613"/>
        <v>7.4894206393283369E-4</v>
      </c>
      <c r="AQ438" s="1">
        <f t="shared" si="614"/>
        <v>0.48527312710508996</v>
      </c>
      <c r="AR438" s="1">
        <f t="shared" si="615"/>
        <v>4.3705133835199028E-3</v>
      </c>
      <c r="AS438" s="1">
        <f>IF((627.5095*('PNO-LCCSD_T Tight'!N428+'PNO-LCCSD_T Tight'!T428-'PNO-LCCSD_T Tight'!H428))&gt;$AS$1,(627.5095*('PNO-LCCSD_T Tight'!N428+'PNO-LCCSD_T Tight'!T428-'PNO-LCCSD_T Tight'!H428)), "")</f>
        <v>0.48464441214627846</v>
      </c>
      <c r="AT438" s="1">
        <f t="shared" si="582"/>
        <v>3.741798424708398E-3</v>
      </c>
      <c r="AU438" s="1">
        <f>IF((627.5095*('PNO-LCCSD_T Tight'!Z428+'PNO-LCCSD_T Tight'!AF428-'PNO-LCCSD_T Tight'!H428))&gt;$AS$1,(627.5095*('PNO-LCCSD_T Tight'!Z428+'PNO-LCCSD_T Tight'!AF428-'PNO-LCCSD_T Tight'!H428)),"")</f>
        <v>0.48409220377625833</v>
      </c>
      <c r="AV438" s="1">
        <f t="shared" si="583"/>
        <v>3.1895900546882738E-3</v>
      </c>
      <c r="AW438" s="1">
        <f t="shared" si="616"/>
        <v>0.4843683079612684</v>
      </c>
      <c r="AX438" s="1">
        <f t="shared" si="584"/>
        <v>3.4656942396983359E-3</v>
      </c>
      <c r="AY438" s="1">
        <f t="shared" si="617"/>
        <v>0.47439836365398591</v>
      </c>
      <c r="AZ438" s="1">
        <f t="shared" si="618"/>
        <v>-6.5042500675841497E-3</v>
      </c>
      <c r="BA438" s="1">
        <f t="shared" si="619"/>
        <v>0.48431440895173233</v>
      </c>
      <c r="BB438" s="1">
        <f t="shared" si="620"/>
        <v>3.4117952301622734E-3</v>
      </c>
      <c r="BC438" s="21">
        <f t="shared" si="621"/>
        <v>0.47935638630285904</v>
      </c>
      <c r="BD438" s="1">
        <f t="shared" si="622"/>
        <v>-1.5462274187110214E-3</v>
      </c>
      <c r="BE438" s="1">
        <f t="shared" si="623"/>
        <v>0.48018509539517168</v>
      </c>
      <c r="BF438" s="1">
        <f t="shared" si="624"/>
        <v>-7.1751832639838087E-4</v>
      </c>
      <c r="BG438" s="1">
        <f t="shared" si="625"/>
        <v>0.48665288363541159</v>
      </c>
      <c r="BH438" s="1">
        <f t="shared" si="626"/>
        <v>5.7502699138415325E-3</v>
      </c>
      <c r="BI438" s="1">
        <f t="shared" si="627"/>
        <v>0.48341898951529166</v>
      </c>
      <c r="BJ438" s="1">
        <f t="shared" si="628"/>
        <v>2.5163757937216036E-3</v>
      </c>
      <c r="BL438" s="1">
        <f t="shared" si="629"/>
        <v>0.47104011027728637</v>
      </c>
      <c r="BM438" s="1">
        <f t="shared" si="630"/>
        <v>-9.8625034442836879E-3</v>
      </c>
      <c r="BN438" s="1">
        <f t="shared" si="631"/>
        <v>0.4811034427342451</v>
      </c>
      <c r="BO438" s="1">
        <f t="shared" si="632"/>
        <v>2.0082901267504116E-4</v>
      </c>
      <c r="BP438" s="1">
        <f t="shared" si="633"/>
        <v>0.47617015673687091</v>
      </c>
      <c r="BQ438" s="1">
        <f t="shared" si="634"/>
        <v>-4.7324569846991515E-3</v>
      </c>
      <c r="BR438" s="1">
        <f t="shared" si="635"/>
        <v>0.48457142267134012</v>
      </c>
      <c r="BS438" s="1">
        <f t="shared" si="636"/>
        <v>3.6688089497700638E-3</v>
      </c>
      <c r="BT438" s="1">
        <f t="shared" si="637"/>
        <v>0.49073962373839358</v>
      </c>
      <c r="BU438" s="1">
        <f t="shared" si="638"/>
        <v>9.8370100168235219E-3</v>
      </c>
      <c r="BV438" s="1">
        <f t="shared" si="639"/>
        <v>0.48763872269341457</v>
      </c>
      <c r="BW438" s="1">
        <f t="shared" si="640"/>
        <v>6.7361089718445122E-3</v>
      </c>
      <c r="BX438" s="1">
        <f t="shared" si="641"/>
        <v>0.48529559208452416</v>
      </c>
      <c r="BY438" s="1">
        <f t="shared" si="642"/>
        <v>4.392978362954103E-3</v>
      </c>
      <c r="BZ438" s="1">
        <f t="shared" si="643"/>
        <v>0.49166395686730863</v>
      </c>
      <c r="CA438" s="1">
        <f t="shared" si="644"/>
        <v>1.0761343145738567E-2</v>
      </c>
      <c r="CB438" s="1">
        <f t="shared" si="645"/>
        <v>0.48838058868175582</v>
      </c>
      <c r="CC438" s="1">
        <f t="shared" si="646"/>
        <v>7.4779749601857626E-3</v>
      </c>
      <c r="CD438" s="1">
        <f t="shared" si="647"/>
        <v>0.48681686739821955</v>
      </c>
      <c r="CE438" s="1">
        <f t="shared" si="648"/>
        <v>5.9142536766494946E-3</v>
      </c>
      <c r="CF438" s="1">
        <f t="shared" si="649"/>
        <v>0.4916853799923851</v>
      </c>
      <c r="CG438" s="1">
        <f t="shared" si="650"/>
        <v>1.0782766270815036E-2</v>
      </c>
      <c r="CH438" s="1">
        <f t="shared" si="651"/>
        <v>0.48971314019459677</v>
      </c>
      <c r="CI438" s="1">
        <f t="shared" si="652"/>
        <v>8.8105264730267141E-3</v>
      </c>
      <c r="CJ438" s="1">
        <f t="shared" si="585"/>
        <v>0.47467115463024823</v>
      </c>
      <c r="CK438" s="1">
        <f t="shared" si="652"/>
        <v>-6.2314590913218337E-3</v>
      </c>
      <c r="CL438" s="1">
        <f t="shared" si="586"/>
        <v>0.48433206848185956</v>
      </c>
      <c r="CM438" s="1">
        <f t="shared" si="652"/>
        <v>3.4294547602894965E-3</v>
      </c>
      <c r="CN438" s="1">
        <f t="shared" si="587"/>
        <v>0.4795879689361402</v>
      </c>
      <c r="CO438" s="1">
        <f t="shared" si="652"/>
        <v>-1.3146447854298637E-3</v>
      </c>
      <c r="CP438" s="1">
        <f t="shared" si="588"/>
        <v>0.4761209998941725</v>
      </c>
      <c r="CQ438" s="1">
        <f t="shared" si="591"/>
        <v>-4.7816138273975572E-3</v>
      </c>
      <c r="CR438" s="1">
        <f t="shared" si="589"/>
        <v>0.48439643673567356</v>
      </c>
      <c r="CS438" s="1">
        <f t="shared" si="591"/>
        <v>3.4938230141035032E-3</v>
      </c>
      <c r="CT438" s="1">
        <f t="shared" si="590"/>
        <v>0.48074548274338536</v>
      </c>
      <c r="CU438" s="1">
        <f t="shared" si="591"/>
        <v>-1.5713097818470523E-4</v>
      </c>
    </row>
    <row r="439" spans="1:99" x14ac:dyDescent="0.2">
      <c r="A439" s="4">
        <f>'PNO-LCCSD_T Default'!A429</f>
        <v>2.7451229022668149</v>
      </c>
      <c r="B439" t="s">
        <v>425</v>
      </c>
      <c r="C439" s="1">
        <f>627.5095*('PNO-LCCSD_T Default'!P429+'PNO-LCCSD_T Default'!J429-'PNO-LCCSD_T Default'!D429)</f>
        <v>2.7908034184743902</v>
      </c>
      <c r="D439" s="1">
        <f t="shared" si="574"/>
        <v>4.5680516207575295E-2</v>
      </c>
      <c r="E439" s="1">
        <f>627.5095*('PNO-LCCSD_T Default'!AB429+'PNO-LCCSD_T Default'!V429-'PNO-LCCSD_T Default'!D429)</f>
        <v>2.3133579051286248</v>
      </c>
      <c r="F439" s="1">
        <f t="shared" si="575"/>
        <v>-0.43176499713819005</v>
      </c>
      <c r="G439" s="1">
        <f t="shared" si="576"/>
        <v>2.5520806618015075</v>
      </c>
      <c r="H439" s="1">
        <f t="shared" si="577"/>
        <v>-0.19304224046530738</v>
      </c>
      <c r="I439" s="1">
        <f>627.5095*('PNO-LCCSD_T Default'!R429+'PNO-LCCSD_T Default'!L429-'PNO-LCCSD_T Default'!F429)</f>
        <v>2.7071584772755277</v>
      </c>
      <c r="J439" s="1">
        <f t="shared" si="578"/>
        <v>-3.796442499128716E-2</v>
      </c>
      <c r="K439" s="1">
        <f>627.5095*('PNO-LCCSD_T Default'!AD429+'PNO-LCCSD_T Default'!X429-'PNO-LCCSD_T Default'!F429)</f>
        <v>2.5763713760092677</v>
      </c>
      <c r="L439" s="1">
        <f t="shared" si="579"/>
        <v>-0.16875152625754719</v>
      </c>
      <c r="M439" s="1">
        <f t="shared" si="580"/>
        <v>2.6417649266423977</v>
      </c>
      <c r="N439" s="1">
        <f t="shared" si="581"/>
        <v>-0.10335797562441718</v>
      </c>
      <c r="O439" s="1">
        <f>627.5095*('PNO-LCCSD_T Default'!N429+'PNO-LCCSD_T Default'!T429-'PNO-LCCSD_T Default'!H429)</f>
        <v>2.7127549439995198</v>
      </c>
      <c r="P439" s="1">
        <f t="shared" si="592"/>
        <v>-3.2367958267295105E-2</v>
      </c>
      <c r="Q439" s="1">
        <f>627.5095*('PNO-LCCSD_T Default'!Z429+'PNO-LCCSD_T Default'!AF429-'PNO-LCCSD_T Default'!H429)</f>
        <v>2.6660619620890031</v>
      </c>
      <c r="R439" s="1">
        <f t="shared" si="593"/>
        <v>-7.9060940177811734E-2</v>
      </c>
      <c r="S439" s="1">
        <f t="shared" si="594"/>
        <v>2.6894084530442615</v>
      </c>
      <c r="T439" s="1">
        <f t="shared" si="595"/>
        <v>-5.5714449222553419E-2</v>
      </c>
      <c r="U439" s="1">
        <f t="shared" si="596"/>
        <v>2.6523179811775157</v>
      </c>
      <c r="V439" s="1">
        <f t="shared" si="597"/>
        <v>-9.2804921089299164E-2</v>
      </c>
      <c r="W439" s="1">
        <f t="shared" si="598"/>
        <v>2.7488120402840202</v>
      </c>
      <c r="X439" s="1">
        <f t="shared" si="599"/>
        <v>3.6891380172052735E-3</v>
      </c>
      <c r="Y439" s="21">
        <f t="shared" si="600"/>
        <v>2.7005650107307679</v>
      </c>
      <c r="Z439" s="27">
        <f t="shared" si="601"/>
        <v>-4.4557891536046945E-2</v>
      </c>
      <c r="AA439" s="1">
        <f t="shared" si="602"/>
        <v>2.7186266467919049</v>
      </c>
      <c r="AB439" s="1">
        <f t="shared" si="603"/>
        <v>-2.6496255474909969E-2</v>
      </c>
      <c r="AC439" s="1">
        <f t="shared" si="604"/>
        <v>2.7601635605988895</v>
      </c>
      <c r="AD439" s="1">
        <f t="shared" si="605"/>
        <v>1.5040658332074575E-2</v>
      </c>
      <c r="AE439" s="1">
        <f t="shared" si="606"/>
        <v>2.7393951036953972</v>
      </c>
      <c r="AF439" s="1">
        <f t="shared" si="607"/>
        <v>-5.7277985714176971E-3</v>
      </c>
      <c r="AG439" s="24">
        <f>627.5095*('PNO-LCCSD_T Tight'!J429+'PNO-LCCSD_T Tight'!P429-'PNO-LCCSD_T Tight'!D429)</f>
        <v>3.0220357257000674</v>
      </c>
      <c r="AH439" s="1">
        <f t="shared" si="608"/>
        <v>0.27691282343325252</v>
      </c>
      <c r="AI439" s="1">
        <f>627.5095*('PNO-LCCSD_T Tight'!V429+'PNO-LCCSD_T Tight'!AB429-'PNO-LCCSD_T Tight'!D429)</f>
        <v>2.3360768282296984</v>
      </c>
      <c r="AJ439" s="1">
        <f t="shared" si="609"/>
        <v>-0.40904607403711646</v>
      </c>
      <c r="AK439" s="1">
        <f t="shared" si="610"/>
        <v>2.6790562769648831</v>
      </c>
      <c r="AL439" s="1">
        <f t="shared" si="611"/>
        <v>-6.6066625301931747E-2</v>
      </c>
      <c r="AM439" s="1">
        <f>627.5095*('PNO-LCCSD_T Tight'!L429+'PNO-LCCSD_T Tight'!R429-'PNO-LCCSD_T Tight'!F429)</f>
        <v>2.820144271111062</v>
      </c>
      <c r="AN439" s="1">
        <f t="shared" si="612"/>
        <v>7.5021368844247149E-2</v>
      </c>
      <c r="AO439" s="1">
        <f>627.5095*('PNO-LCCSD_T Tight'!X429+'PNO-LCCSD_T Tight'!AD429-'PNO-LCCSD_T Tight'!F429)</f>
        <v>2.5970822718614861</v>
      </c>
      <c r="AP439" s="1">
        <f t="shared" si="613"/>
        <v>-0.14804063040532878</v>
      </c>
      <c r="AQ439" s="1">
        <f t="shared" si="614"/>
        <v>2.7086132714862741</v>
      </c>
      <c r="AR439" s="1">
        <f t="shared" si="615"/>
        <v>-3.6509630780540814E-2</v>
      </c>
      <c r="AS439" s="1">
        <f>IF((627.5095*('PNO-LCCSD_T Tight'!N429+'PNO-LCCSD_T Tight'!T429-'PNO-LCCSD_T Tight'!H429))&gt;$AS$1,(627.5095*('PNO-LCCSD_T Tight'!N429+'PNO-LCCSD_T Tight'!T429-'PNO-LCCSD_T Tight'!H429)), "")</f>
        <v>2.768565638901328</v>
      </c>
      <c r="AT439" s="1">
        <f t="shared" si="582"/>
        <v>2.3442736634513128E-2</v>
      </c>
      <c r="AU439" s="1">
        <f>IF((627.5095*('PNO-LCCSD_T Tight'!Z429+'PNO-LCCSD_T Tight'!AF429-'PNO-LCCSD_T Tight'!H429))&gt;$AS$1,(627.5095*('PNO-LCCSD_T Tight'!Z429+'PNO-LCCSD_T Tight'!AF429-'PNO-LCCSD_T Tight'!H429)),"")</f>
        <v>2.6816241976925164</v>
      </c>
      <c r="AV439" s="1">
        <f t="shared" si="583"/>
        <v>-6.3498704574298515E-2</v>
      </c>
      <c r="AW439" s="1">
        <f t="shared" si="616"/>
        <v>2.7250949182969224</v>
      </c>
      <c r="AX439" s="1">
        <f t="shared" si="584"/>
        <v>-2.0027983969892471E-2</v>
      </c>
      <c r="AY439" s="1">
        <f t="shared" si="617"/>
        <v>2.6877772998523044</v>
      </c>
      <c r="AZ439" s="1">
        <f t="shared" si="618"/>
        <v>-5.7345602414510477E-2</v>
      </c>
      <c r="BA439" s="1">
        <f t="shared" si="619"/>
        <v>2.7682064045094936</v>
      </c>
      <c r="BB439" s="1">
        <f t="shared" si="620"/>
        <v>2.3083502242678744E-2</v>
      </c>
      <c r="BC439" s="21">
        <f t="shared" si="621"/>
        <v>2.727991852180899</v>
      </c>
      <c r="BD439" s="1">
        <f t="shared" si="622"/>
        <v>-1.7131050085915867E-2</v>
      </c>
      <c r="BE439" s="1">
        <f t="shared" si="623"/>
        <v>2.7144503526484924</v>
      </c>
      <c r="BF439" s="1">
        <f t="shared" si="624"/>
        <v>-3.0672549618322442E-2</v>
      </c>
      <c r="BG439" s="1">
        <f t="shared" si="625"/>
        <v>2.7703239231545811</v>
      </c>
      <c r="BH439" s="1">
        <f t="shared" si="626"/>
        <v>2.5201020887766212E-2</v>
      </c>
      <c r="BI439" s="1">
        <f t="shared" si="627"/>
        <v>2.7423871379015372</v>
      </c>
      <c r="BJ439" s="1">
        <f t="shared" si="628"/>
        <v>-2.7357643652776709E-3</v>
      </c>
      <c r="BL439" s="1">
        <f t="shared" si="629"/>
        <v>2.7435209732662322</v>
      </c>
      <c r="BM439" s="1">
        <f t="shared" si="630"/>
        <v>-1.601929000582647E-3</v>
      </c>
      <c r="BN439" s="1">
        <f t="shared" si="631"/>
        <v>2.7503707085160305</v>
      </c>
      <c r="BO439" s="1">
        <f t="shared" si="632"/>
        <v>5.2478062492156141E-3</v>
      </c>
      <c r="BP439" s="1">
        <f t="shared" si="633"/>
        <v>2.7433813349655649</v>
      </c>
      <c r="BQ439" s="1">
        <f t="shared" si="634"/>
        <v>-1.7415673012499688E-3</v>
      </c>
      <c r="BR439" s="1">
        <f t="shared" si="635"/>
        <v>2.7527811485001736</v>
      </c>
      <c r="BS439" s="1">
        <f t="shared" si="636"/>
        <v>7.6582462333587564E-3</v>
      </c>
      <c r="BT439" s="1">
        <f t="shared" si="637"/>
        <v>2.7647351096573263</v>
      </c>
      <c r="BU439" s="1">
        <f t="shared" si="638"/>
        <v>1.9612207390511394E-2</v>
      </c>
      <c r="BV439" s="1">
        <f t="shared" si="639"/>
        <v>2.759254974482992</v>
      </c>
      <c r="BW439" s="1">
        <f t="shared" si="640"/>
        <v>1.4132072216177072E-2</v>
      </c>
      <c r="BX439" s="1">
        <f t="shared" si="641"/>
        <v>2.7558551214149958</v>
      </c>
      <c r="BY439" s="1">
        <f t="shared" si="642"/>
        <v>1.0732219148180899E-2</v>
      </c>
      <c r="BZ439" s="1">
        <f t="shared" si="643"/>
        <v>2.7699749948780124</v>
      </c>
      <c r="CA439" s="1">
        <f t="shared" si="644"/>
        <v>2.4852092611197474E-2</v>
      </c>
      <c r="CB439" s="1">
        <f t="shared" si="645"/>
        <v>2.7633093991084259</v>
      </c>
      <c r="CC439" s="1">
        <f t="shared" si="646"/>
        <v>1.8186496841611E-2</v>
      </c>
      <c r="CD439" s="1">
        <f t="shared" si="647"/>
        <v>2.76112231162766</v>
      </c>
      <c r="CE439" s="1">
        <f t="shared" si="648"/>
        <v>1.5999409360845096E-2</v>
      </c>
      <c r="CF439" s="1">
        <f t="shared" si="649"/>
        <v>2.7700865226480627</v>
      </c>
      <c r="CG439" s="1">
        <f t="shared" si="650"/>
        <v>2.4963620381247775E-2</v>
      </c>
      <c r="CH439" s="1">
        <f t="shared" si="651"/>
        <v>2.7693373230938172</v>
      </c>
      <c r="CI439" s="1">
        <f t="shared" si="652"/>
        <v>2.4214420827002314E-2</v>
      </c>
      <c r="CJ439" s="1">
        <f t="shared" si="585"/>
        <v>2.7570091508833885</v>
      </c>
      <c r="CK439" s="1">
        <f t="shared" si="652"/>
        <v>1.1886248616573614E-2</v>
      </c>
      <c r="CL439" s="1">
        <f t="shared" si="586"/>
        <v>2.7686393651724925</v>
      </c>
      <c r="CM439" s="1">
        <f t="shared" si="652"/>
        <v>2.351646290567766E-2</v>
      </c>
      <c r="CN439" s="1">
        <f t="shared" si="587"/>
        <v>2.7599929792820066</v>
      </c>
      <c r="CO439" s="1">
        <f t="shared" si="652"/>
        <v>1.4870077015191718E-2</v>
      </c>
      <c r="CP439" s="1">
        <f t="shared" si="588"/>
        <v>2.7624571955099051</v>
      </c>
      <c r="CQ439" s="1">
        <f t="shared" si="591"/>
        <v>1.7334293243090215E-2</v>
      </c>
      <c r="CR439" s="1">
        <f t="shared" si="589"/>
        <v>2.768930938695465</v>
      </c>
      <c r="CS439" s="1">
        <f t="shared" si="591"/>
        <v>2.3808036428650148E-2</v>
      </c>
      <c r="CT439" s="1">
        <f t="shared" si="590"/>
        <v>2.7655029059087877</v>
      </c>
      <c r="CU439" s="1">
        <f t="shared" si="591"/>
        <v>2.0380003641972788E-2</v>
      </c>
    </row>
    <row r="440" spans="1:99" x14ac:dyDescent="0.2">
      <c r="A440" s="4">
        <f>'PNO-LCCSD_T Default'!A430</f>
        <v>3.1611842625710227</v>
      </c>
      <c r="B440" t="s">
        <v>426</v>
      </c>
      <c r="C440" s="1">
        <f>627.5095*('PNO-LCCSD_T Default'!P430+'PNO-LCCSD_T Default'!J430-'PNO-LCCSD_T Default'!D430)</f>
        <v>3.2227563592498383</v>
      </c>
      <c r="D440" s="1">
        <f t="shared" si="574"/>
        <v>6.157209667881558E-2</v>
      </c>
      <c r="E440" s="1">
        <f>627.5095*('PNO-LCCSD_T Default'!AB430+'PNO-LCCSD_T Default'!V430-'PNO-LCCSD_T Default'!D430)</f>
        <v>2.8094352472759341</v>
      </c>
      <c r="F440" s="1">
        <f t="shared" si="575"/>
        <v>-0.35174901529508862</v>
      </c>
      <c r="G440" s="1">
        <f t="shared" si="576"/>
        <v>3.0160958032628864</v>
      </c>
      <c r="H440" s="1">
        <f t="shared" si="577"/>
        <v>-0.1450884593081363</v>
      </c>
      <c r="I440" s="1">
        <f>627.5095*('PNO-LCCSD_T Default'!R430+'PNO-LCCSD_T Default'!L430-'PNO-LCCSD_T Default'!F430)</f>
        <v>3.1380254802572538</v>
      </c>
      <c r="J440" s="1">
        <f t="shared" si="578"/>
        <v>-2.3158782313768889E-2</v>
      </c>
      <c r="K440" s="1">
        <f>627.5095*('PNO-LCCSD_T Default'!AD430+'PNO-LCCSD_T Default'!X430-'PNO-LCCSD_T Default'!F430)</f>
        <v>3.0260032567696102</v>
      </c>
      <c r="L440" s="1">
        <f t="shared" si="579"/>
        <v>-0.13518100580141246</v>
      </c>
      <c r="M440" s="1">
        <f t="shared" si="580"/>
        <v>3.0820143685134322</v>
      </c>
      <c r="N440" s="1">
        <f t="shared" si="581"/>
        <v>-7.9169894057590451E-2</v>
      </c>
      <c r="O440" s="1">
        <f>627.5095*('PNO-LCCSD_T Default'!N430+'PNO-LCCSD_T Default'!T430-'PNO-LCCSD_T Default'!H430)</f>
        <v>3.1348805846467145</v>
      </c>
      <c r="P440" s="1">
        <f t="shared" si="592"/>
        <v>-2.6303677924308211E-2</v>
      </c>
      <c r="Q440" s="1">
        <f>627.5095*('PNO-LCCSD_T Default'!Z430+'PNO-LCCSD_T Default'!AF430-'PNO-LCCSD_T Default'!H430)</f>
        <v>3.0945756494486183</v>
      </c>
      <c r="R440" s="1">
        <f t="shared" si="593"/>
        <v>-6.6608613122404403E-2</v>
      </c>
      <c r="S440" s="1">
        <f t="shared" si="594"/>
        <v>3.1147281170476662</v>
      </c>
      <c r="T440" s="1">
        <f t="shared" si="595"/>
        <v>-4.6456145523356529E-2</v>
      </c>
      <c r="U440" s="1">
        <f t="shared" si="596"/>
        <v>3.082473006046929</v>
      </c>
      <c r="V440" s="1">
        <f t="shared" si="597"/>
        <v>-7.871125652409372E-2</v>
      </c>
      <c r="W440" s="1">
        <f t="shared" si="598"/>
        <v>3.167992681466028</v>
      </c>
      <c r="X440" s="1">
        <f t="shared" si="599"/>
        <v>6.8084188950052749E-3</v>
      </c>
      <c r="Y440" s="21">
        <f t="shared" si="600"/>
        <v>3.1252328437564785</v>
      </c>
      <c r="Z440" s="27">
        <f t="shared" si="601"/>
        <v>-3.5951418814544223E-2</v>
      </c>
      <c r="AA440" s="1">
        <f t="shared" si="602"/>
        <v>3.1315810220389357</v>
      </c>
      <c r="AB440" s="1">
        <f t="shared" si="603"/>
        <v>-2.9603240532086961E-2</v>
      </c>
      <c r="AC440" s="1">
        <f t="shared" si="604"/>
        <v>3.1665204548823316</v>
      </c>
      <c r="AD440" s="1">
        <f t="shared" si="605"/>
        <v>5.3361923113088849E-3</v>
      </c>
      <c r="AE440" s="1">
        <f t="shared" si="606"/>
        <v>3.149050738460633</v>
      </c>
      <c r="AF440" s="1">
        <f t="shared" si="607"/>
        <v>-1.2133524110389704E-2</v>
      </c>
      <c r="AG440" s="24">
        <f>627.5095*('PNO-LCCSD_T Tight'!J430+'PNO-LCCSD_T Tight'!P430-'PNO-LCCSD_T Tight'!D430)</f>
        <v>3.4111090830320858</v>
      </c>
      <c r="AH440" s="1">
        <f t="shared" si="608"/>
        <v>0.24992482046106312</v>
      </c>
      <c r="AI440" s="1">
        <f>627.5095*('PNO-LCCSD_T Tight'!V430+'PNO-LCCSD_T Tight'!AB430-'PNO-LCCSD_T Tight'!D430)</f>
        <v>2.8343955539630099</v>
      </c>
      <c r="AJ440" s="1">
        <f t="shared" si="609"/>
        <v>-0.32678870860801279</v>
      </c>
      <c r="AK440" s="1">
        <f t="shared" si="610"/>
        <v>3.1227523184975476</v>
      </c>
      <c r="AL440" s="1">
        <f t="shared" si="611"/>
        <v>-3.8431944073475055E-2</v>
      </c>
      <c r="AM440" s="1">
        <f>627.5095*('PNO-LCCSD_T Tight'!L430+'PNO-LCCSD_T Tight'!R430-'PNO-LCCSD_T Tight'!F430)</f>
        <v>3.2273343335019877</v>
      </c>
      <c r="AN440" s="1">
        <f t="shared" si="612"/>
        <v>6.6150070930965033E-2</v>
      </c>
      <c r="AO440" s="1">
        <f>627.5095*('PNO-LCCSD_T Tight'!X430+'PNO-LCCSD_T Tight'!AD430-'PNO-LCCSD_T Tight'!F430)</f>
        <v>3.0422057089472108</v>
      </c>
      <c r="AP440" s="1">
        <f t="shared" si="613"/>
        <v>-0.11897855362381193</v>
      </c>
      <c r="AQ440" s="1">
        <f t="shared" si="614"/>
        <v>3.1347700212245995</v>
      </c>
      <c r="AR440" s="1">
        <f t="shared" si="615"/>
        <v>-2.6414241346423228E-2</v>
      </c>
      <c r="AS440" s="1">
        <f>IF((627.5095*('PNO-LCCSD_T Tight'!N430+'PNO-LCCSD_T Tight'!T430-'PNO-LCCSD_T Tight'!H430))&gt;$AS$1,(627.5095*('PNO-LCCSD_T Tight'!N430+'PNO-LCCSD_T Tight'!T430-'PNO-LCCSD_T Tight'!H430)), "")</f>
        <v>3.1817555442782419</v>
      </c>
      <c r="AT440" s="1">
        <f t="shared" si="582"/>
        <v>2.0571281707219224E-2</v>
      </c>
      <c r="AU440" s="1">
        <f>IF((627.5095*('PNO-LCCSD_T Tight'!Z430+'PNO-LCCSD_T Tight'!AF430-'PNO-LCCSD_T Tight'!H430))&gt;$AS$1,(627.5095*('PNO-LCCSD_T Tight'!Z430+'PNO-LCCSD_T Tight'!AF430-'PNO-LCCSD_T Tight'!H430)),"")</f>
        <v>3.1112172013922597</v>
      </c>
      <c r="AV440" s="1">
        <f t="shared" si="583"/>
        <v>-4.9967061178763039E-2</v>
      </c>
      <c r="AW440" s="1">
        <f t="shared" si="616"/>
        <v>3.146486372835251</v>
      </c>
      <c r="AX440" s="1">
        <f t="shared" si="584"/>
        <v>-1.4697889735771685E-2</v>
      </c>
      <c r="AY440" s="1">
        <f t="shared" si="617"/>
        <v>3.1068452962683106</v>
      </c>
      <c r="AZ440" s="1">
        <f t="shared" si="618"/>
        <v>-5.4338966302712066E-2</v>
      </c>
      <c r="BA440" s="1">
        <f t="shared" si="619"/>
        <v>3.1784531834530965</v>
      </c>
      <c r="BB440" s="1">
        <f t="shared" si="620"/>
        <v>1.7268920882073768E-2</v>
      </c>
      <c r="BC440" s="21">
        <f t="shared" si="621"/>
        <v>3.1426492398607042</v>
      </c>
      <c r="BD440" s="1">
        <f t="shared" si="622"/>
        <v>-1.8535022710318483E-2</v>
      </c>
      <c r="BE440" s="1">
        <f t="shared" si="623"/>
        <v>3.1339351752566071</v>
      </c>
      <c r="BF440" s="1">
        <f t="shared" si="624"/>
        <v>-2.7249087314415554E-2</v>
      </c>
      <c r="BG440" s="1">
        <f t="shared" si="625"/>
        <v>3.183622701662475</v>
      </c>
      <c r="BH440" s="1">
        <f t="shared" si="626"/>
        <v>2.2438439091452267E-2</v>
      </c>
      <c r="BI440" s="1">
        <f t="shared" si="627"/>
        <v>3.1587789384595411</v>
      </c>
      <c r="BJ440" s="1">
        <f t="shared" si="628"/>
        <v>-2.4053241114816437E-3</v>
      </c>
      <c r="BL440" s="1">
        <f t="shared" si="629"/>
        <v>3.1567633687696208</v>
      </c>
      <c r="BM440" s="1">
        <f t="shared" si="630"/>
        <v>-4.4208938014018706E-3</v>
      </c>
      <c r="BN440" s="1">
        <f t="shared" si="631"/>
        <v>3.1697051234211902</v>
      </c>
      <c r="BO440" s="1">
        <f t="shared" si="632"/>
        <v>8.5208608501674554E-3</v>
      </c>
      <c r="BP440" s="1">
        <f t="shared" si="633"/>
        <v>3.1611975440035698</v>
      </c>
      <c r="BQ440" s="1">
        <f t="shared" si="634"/>
        <v>1.3281432547085359E-5</v>
      </c>
      <c r="BR440" s="1">
        <f t="shared" si="635"/>
        <v>3.1594019329806726</v>
      </c>
      <c r="BS440" s="1">
        <f t="shared" si="636"/>
        <v>-1.7823295903500735E-3</v>
      </c>
      <c r="BT440" s="1">
        <f t="shared" si="637"/>
        <v>3.1715430198175598</v>
      </c>
      <c r="BU440" s="1">
        <f t="shared" si="638"/>
        <v>1.035875724653712E-2</v>
      </c>
      <c r="BV440" s="1">
        <f t="shared" si="639"/>
        <v>3.1657325604662998</v>
      </c>
      <c r="BW440" s="1">
        <f t="shared" si="640"/>
        <v>4.5482978952771091E-3</v>
      </c>
      <c r="BX440" s="1">
        <f t="shared" si="641"/>
        <v>3.1610080169182977</v>
      </c>
      <c r="BY440" s="1">
        <f t="shared" si="642"/>
        <v>-1.7624565272500448E-4</v>
      </c>
      <c r="BZ440" s="1">
        <f t="shared" si="643"/>
        <v>3.1741960907329232</v>
      </c>
      <c r="CA440" s="1">
        <f t="shared" si="644"/>
        <v>1.3011828161900496E-2</v>
      </c>
      <c r="CB440" s="1">
        <f t="shared" si="645"/>
        <v>3.1679235208247811</v>
      </c>
      <c r="CC440" s="1">
        <f t="shared" si="646"/>
        <v>6.7392582537584289E-3</v>
      </c>
      <c r="CD440" s="1">
        <f t="shared" si="647"/>
        <v>3.1634064123554402</v>
      </c>
      <c r="CE440" s="1">
        <f t="shared" si="648"/>
        <v>2.222149784417482E-3</v>
      </c>
      <c r="CF440" s="1">
        <f t="shared" si="649"/>
        <v>3.1742449194144848</v>
      </c>
      <c r="CG440" s="1">
        <f t="shared" si="650"/>
        <v>1.3060656843462137E-2</v>
      </c>
      <c r="CH440" s="1">
        <f t="shared" si="651"/>
        <v>3.1707895632521508</v>
      </c>
      <c r="CI440" s="1">
        <f t="shared" si="652"/>
        <v>9.6053006811280817E-3</v>
      </c>
      <c r="CJ440" s="1">
        <f t="shared" si="585"/>
        <v>3.1632388334459023</v>
      </c>
      <c r="CK440" s="1">
        <f t="shared" si="652"/>
        <v>2.054570874879591E-3</v>
      </c>
      <c r="CL440" s="1">
        <f t="shared" si="586"/>
        <v>3.1789288587693876</v>
      </c>
      <c r="CM440" s="1">
        <f t="shared" si="652"/>
        <v>1.7744596198364881E-2</v>
      </c>
      <c r="CN440" s="1">
        <f t="shared" si="587"/>
        <v>3.1695294301696393</v>
      </c>
      <c r="CO440" s="1">
        <f t="shared" si="652"/>
        <v>8.3451675986165874E-3</v>
      </c>
      <c r="CP440" s="1">
        <f t="shared" si="588"/>
        <v>3.1658755125035052</v>
      </c>
      <c r="CQ440" s="1">
        <f t="shared" si="591"/>
        <v>4.6912499324824886E-3</v>
      </c>
      <c r="CR440" s="1">
        <f t="shared" si="589"/>
        <v>3.1790199976837799</v>
      </c>
      <c r="CS440" s="1">
        <f t="shared" si="591"/>
        <v>1.7835735112757156E-2</v>
      </c>
      <c r="CT440" s="1">
        <f t="shared" si="590"/>
        <v>3.1722523680745764</v>
      </c>
      <c r="CU440" s="1">
        <f t="shared" si="591"/>
        <v>1.1068105503553749E-2</v>
      </c>
    </row>
    <row r="441" spans="1:99" x14ac:dyDescent="0.2">
      <c r="A441" s="4">
        <f>'PNO-LCCSD_T Default'!A431</f>
        <v>3.2236573417083512</v>
      </c>
      <c r="B441" t="s">
        <v>427</v>
      </c>
      <c r="C441" s="1">
        <f>627.5095*('PNO-LCCSD_T Default'!P431+'PNO-LCCSD_T Default'!J431-'PNO-LCCSD_T Default'!D431)</f>
        <v>3.2687386841438513</v>
      </c>
      <c r="D441" s="1">
        <f t="shared" si="574"/>
        <v>4.5081342435500105E-2</v>
      </c>
      <c r="E441" s="1">
        <f>627.5095*('PNO-LCCSD_T Default'!AB431+'PNO-LCCSD_T Default'!V431-'PNO-LCCSD_T Default'!D431)</f>
        <v>2.9380138175775636</v>
      </c>
      <c r="F441" s="1">
        <f t="shared" si="575"/>
        <v>-0.28564352413078753</v>
      </c>
      <c r="G441" s="1">
        <f t="shared" si="576"/>
        <v>3.1033762508607072</v>
      </c>
      <c r="H441" s="1">
        <f t="shared" si="577"/>
        <v>-0.12028109084764393</v>
      </c>
      <c r="I441" s="1">
        <f>627.5095*('PNO-LCCSD_T Default'!R431+'PNO-LCCSD_T Default'!L431-'PNO-LCCSD_T Default'!F431)</f>
        <v>3.1975765001828571</v>
      </c>
      <c r="J441" s="1">
        <f t="shared" si="578"/>
        <v>-2.6080841525494058E-2</v>
      </c>
      <c r="K441" s="1">
        <f>627.5095*('PNO-LCCSD_T Default'!AD431+'PNO-LCCSD_T Default'!X431-'PNO-LCCSD_T Default'!F431)</f>
        <v>3.1141617564762907</v>
      </c>
      <c r="L441" s="1">
        <f t="shared" si="579"/>
        <v>-0.10949558523206049</v>
      </c>
      <c r="M441" s="1">
        <f t="shared" si="580"/>
        <v>3.1558691283295737</v>
      </c>
      <c r="N441" s="1">
        <f t="shared" si="581"/>
        <v>-6.7788213378777495E-2</v>
      </c>
      <c r="O441" s="1">
        <f>627.5095*('PNO-LCCSD_T Default'!N431+'PNO-LCCSD_T Default'!T431-'PNO-LCCSD_T Default'!H431)</f>
        <v>3.1990559811845189</v>
      </c>
      <c r="P441" s="1">
        <f t="shared" si="592"/>
        <v>-2.4601360523832216E-2</v>
      </c>
      <c r="Q441" s="1">
        <f>627.5095*('PNO-LCCSD_T Default'!Z431+'PNO-LCCSD_T Default'!AF431-'PNO-LCCSD_T Default'!H431)</f>
        <v>3.1728449093722033</v>
      </c>
      <c r="R441" s="1">
        <f t="shared" si="593"/>
        <v>-5.081243233614785E-2</v>
      </c>
      <c r="S441" s="1">
        <f t="shared" si="594"/>
        <v>3.1859504452783609</v>
      </c>
      <c r="T441" s="1">
        <f t="shared" si="595"/>
        <v>-3.7706896429990255E-2</v>
      </c>
      <c r="U441" s="1">
        <f t="shared" si="596"/>
        <v>3.1509201284297741</v>
      </c>
      <c r="V441" s="1">
        <f t="shared" si="597"/>
        <v>-7.2737213278577073E-2</v>
      </c>
      <c r="W441" s="1">
        <f t="shared" si="598"/>
        <v>3.2296503947297639</v>
      </c>
      <c r="X441" s="1">
        <f t="shared" si="599"/>
        <v>5.9930530214127309E-3</v>
      </c>
      <c r="Y441" s="21">
        <f t="shared" si="600"/>
        <v>3.1902852615797688</v>
      </c>
      <c r="Z441" s="27">
        <f t="shared" si="601"/>
        <v>-3.3372080128582393E-2</v>
      </c>
      <c r="AA441" s="1">
        <f t="shared" si="602"/>
        <v>3.2006082235469182</v>
      </c>
      <c r="AB441" s="1">
        <f t="shared" si="603"/>
        <v>-2.3049118161432958E-2</v>
      </c>
      <c r="AC441" s="1">
        <f t="shared" si="604"/>
        <v>3.2344141189679148</v>
      </c>
      <c r="AD441" s="1">
        <f t="shared" si="605"/>
        <v>1.0756777259563588E-2</v>
      </c>
      <c r="AE441" s="1">
        <f t="shared" si="606"/>
        <v>3.2175111712574163</v>
      </c>
      <c r="AF441" s="1">
        <f t="shared" si="607"/>
        <v>-6.1461704509349069E-3</v>
      </c>
      <c r="AG441" s="24">
        <f>627.5095*('PNO-LCCSD_T Tight'!J431+'PNO-LCCSD_T Tight'!P431-'PNO-LCCSD_T Tight'!D431)</f>
        <v>3.4329835182935584</v>
      </c>
      <c r="AH441" s="1">
        <f t="shared" si="608"/>
        <v>0.20932617658520725</v>
      </c>
      <c r="AI441" s="1">
        <f>627.5095*('PNO-LCCSD_T Tight'!V431+'PNO-LCCSD_T Tight'!AB431-'PNO-LCCSD_T Tight'!D431)</f>
        <v>2.9612459380388465</v>
      </c>
      <c r="AJ441" s="1">
        <f t="shared" si="609"/>
        <v>-0.26241140366950466</v>
      </c>
      <c r="AK441" s="1">
        <f t="shared" si="610"/>
        <v>3.1971147281662025</v>
      </c>
      <c r="AL441" s="1">
        <f t="shared" si="611"/>
        <v>-2.6542613542148707E-2</v>
      </c>
      <c r="AM441" s="1">
        <f>627.5095*('PNO-LCCSD_T Tight'!L431+'PNO-LCCSD_T Tight'!R431-'PNO-LCCSD_T Tight'!F431)</f>
        <v>3.2755922054679845</v>
      </c>
      <c r="AN441" s="1">
        <f t="shared" si="612"/>
        <v>5.1934863759633298E-2</v>
      </c>
      <c r="AO441" s="1">
        <f>627.5095*('PNO-LCCSD_T Tight'!X431+'PNO-LCCSD_T Tight'!AD431-'PNO-LCCSD_T Tight'!F431)</f>
        <v>3.1267707120592672</v>
      </c>
      <c r="AP441" s="1">
        <f t="shared" si="613"/>
        <v>-9.6886629649084011E-2</v>
      </c>
      <c r="AQ441" s="1">
        <f t="shared" si="614"/>
        <v>3.2011814587636258</v>
      </c>
      <c r="AR441" s="1">
        <f t="shared" si="615"/>
        <v>-2.2475882944725356E-2</v>
      </c>
      <c r="AS441" s="1">
        <f>IF((627.5095*('PNO-LCCSD_T Tight'!N431+'PNO-LCCSD_T Tight'!T431-'PNO-LCCSD_T Tight'!H431))&gt;$AS$1,(627.5095*('PNO-LCCSD_T Tight'!N431+'PNO-LCCSD_T Tight'!T431-'PNO-LCCSD_T Tight'!H431)), "")</f>
        <v>3.2396746711318234</v>
      </c>
      <c r="AT441" s="1">
        <f t="shared" si="582"/>
        <v>1.6017329423472226E-2</v>
      </c>
      <c r="AU441" s="1">
        <f>IF((627.5095*('PNO-LCCSD_T Tight'!Z431+'PNO-LCCSD_T Tight'!AF431-'PNO-LCCSD_T Tight'!H431))&gt;$AS$1,(627.5095*('PNO-LCCSD_T Tight'!Z431+'PNO-LCCSD_T Tight'!AF431-'PNO-LCCSD_T Tight'!H431)),"")</f>
        <v>3.1840020282868506</v>
      </c>
      <c r="AV441" s="1">
        <f t="shared" si="583"/>
        <v>-3.9655313421500527E-2</v>
      </c>
      <c r="AW441" s="1">
        <f t="shared" si="616"/>
        <v>3.2118383497093372</v>
      </c>
      <c r="AX441" s="1">
        <f t="shared" si="584"/>
        <v>-1.1818991999013928E-2</v>
      </c>
      <c r="AY441" s="1">
        <f t="shared" si="617"/>
        <v>3.1724010554335669</v>
      </c>
      <c r="AZ441" s="1">
        <f t="shared" si="618"/>
        <v>-5.1256286274784291E-2</v>
      </c>
      <c r="BA441" s="1">
        <f t="shared" si="619"/>
        <v>3.2352944385833839</v>
      </c>
      <c r="BB441" s="1">
        <f t="shared" si="620"/>
        <v>1.1637096875032782E-2</v>
      </c>
      <c r="BC441" s="21">
        <f t="shared" si="621"/>
        <v>3.2038477470084752</v>
      </c>
      <c r="BD441" s="1">
        <f t="shared" si="622"/>
        <v>-1.9809594699875976E-2</v>
      </c>
      <c r="BE441" s="1">
        <f t="shared" si="623"/>
        <v>3.2019907006807693</v>
      </c>
      <c r="BF441" s="1">
        <f t="shared" si="624"/>
        <v>-2.1666641027581868E-2</v>
      </c>
      <c r="BG441" s="1">
        <f t="shared" si="625"/>
        <v>3.2440479994108729</v>
      </c>
      <c r="BH441" s="1">
        <f t="shared" si="626"/>
        <v>2.0390657702521686E-2</v>
      </c>
      <c r="BI441" s="1">
        <f t="shared" si="627"/>
        <v>3.2230193500458215</v>
      </c>
      <c r="BJ441" s="1">
        <f t="shared" si="628"/>
        <v>-6.3799166252964667E-4</v>
      </c>
      <c r="BL441" s="1">
        <f t="shared" si="629"/>
        <v>3.2157018213051929</v>
      </c>
      <c r="BM441" s="1">
        <f t="shared" si="630"/>
        <v>-7.9555204031582782E-3</v>
      </c>
      <c r="BN441" s="1">
        <f t="shared" si="631"/>
        <v>3.2312442716914553</v>
      </c>
      <c r="BO441" s="1">
        <f t="shared" si="632"/>
        <v>7.5869299831041737E-3</v>
      </c>
      <c r="BP441" s="1">
        <f t="shared" si="633"/>
        <v>3.2218939845020729</v>
      </c>
      <c r="BQ441" s="1">
        <f t="shared" si="634"/>
        <v>-1.7633572062782932E-3</v>
      </c>
      <c r="BR441" s="1">
        <f t="shared" si="635"/>
        <v>3.2248682438522365</v>
      </c>
      <c r="BS441" s="1">
        <f t="shared" si="636"/>
        <v>1.2109021438853063E-3</v>
      </c>
      <c r="BT441" s="1">
        <f t="shared" si="637"/>
        <v>3.2390889346688074</v>
      </c>
      <c r="BU441" s="1">
        <f t="shared" si="638"/>
        <v>1.5431592960456264E-2</v>
      </c>
      <c r="BV441" s="1">
        <f t="shared" si="639"/>
        <v>3.2321725221374078</v>
      </c>
      <c r="BW441" s="1">
        <f t="shared" si="640"/>
        <v>8.5151804290566346E-3</v>
      </c>
      <c r="BX441" s="1">
        <f t="shared" si="641"/>
        <v>3.2263141606016035</v>
      </c>
      <c r="BY441" s="1">
        <f t="shared" si="642"/>
        <v>2.6568188932523107E-3</v>
      </c>
      <c r="BZ441" s="1">
        <f t="shared" si="643"/>
        <v>3.2403873969909172</v>
      </c>
      <c r="CA441" s="1">
        <f t="shared" si="644"/>
        <v>1.6730055282565992E-2</v>
      </c>
      <c r="CB441" s="1">
        <f t="shared" si="645"/>
        <v>3.2337211830143784</v>
      </c>
      <c r="CC441" s="1">
        <f t="shared" si="646"/>
        <v>1.0063841306027221E-2</v>
      </c>
      <c r="CD441" s="1">
        <f t="shared" si="647"/>
        <v>3.228501250803701</v>
      </c>
      <c r="CE441" s="1">
        <f t="shared" si="648"/>
        <v>4.8439090953498187E-3</v>
      </c>
      <c r="CF441" s="1">
        <f t="shared" si="649"/>
        <v>3.2404050402857885</v>
      </c>
      <c r="CG441" s="1">
        <f t="shared" si="650"/>
        <v>1.6747698577437298E-2</v>
      </c>
      <c r="CH441" s="1">
        <f t="shared" si="651"/>
        <v>3.2355582366959341</v>
      </c>
      <c r="CI441" s="1">
        <f t="shared" si="652"/>
        <v>1.1900894987582955E-2</v>
      </c>
      <c r="CJ441" s="1">
        <f t="shared" si="585"/>
        <v>3.2215765968053867</v>
      </c>
      <c r="CK441" s="1">
        <f t="shared" si="652"/>
        <v>-2.0807449029645042E-3</v>
      </c>
      <c r="CL441" s="1">
        <f t="shared" si="586"/>
        <v>3.2357371793872964</v>
      </c>
      <c r="CM441" s="1">
        <f t="shared" si="652"/>
        <v>1.2079837678945271E-2</v>
      </c>
      <c r="CN441" s="1">
        <f t="shared" si="587"/>
        <v>3.2274722588697311</v>
      </c>
      <c r="CO441" s="1">
        <f t="shared" si="652"/>
        <v>3.8149171613799382E-3</v>
      </c>
      <c r="CP441" s="1">
        <f t="shared" si="588"/>
        <v>3.2239668720956884</v>
      </c>
      <c r="CQ441" s="1">
        <f t="shared" si="591"/>
        <v>3.0953038733727567E-4</v>
      </c>
      <c r="CR441" s="1">
        <f t="shared" si="589"/>
        <v>3.23573554066967</v>
      </c>
      <c r="CS441" s="1">
        <f t="shared" si="591"/>
        <v>1.2078198961318787E-2</v>
      </c>
      <c r="CT441" s="1">
        <f t="shared" si="590"/>
        <v>3.2292741545794814</v>
      </c>
      <c r="CU441" s="1">
        <f t="shared" si="591"/>
        <v>5.6168128711302501E-3</v>
      </c>
    </row>
    <row r="442" spans="1:99" x14ac:dyDescent="0.2">
      <c r="A442" s="4">
        <f>'PNO-LCCSD_T Default'!A432</f>
        <v>3.094245548800858</v>
      </c>
      <c r="B442" t="s">
        <v>428</v>
      </c>
      <c r="C442" s="1">
        <f>627.5095*('PNO-LCCSD_T Default'!P432+'PNO-LCCSD_T Default'!J432-'PNO-LCCSD_T Default'!D432)</f>
        <v>3.1058814968862323</v>
      </c>
      <c r="D442" s="1">
        <f t="shared" si="574"/>
        <v>1.163594808537427E-2</v>
      </c>
      <c r="E442" s="1">
        <f>627.5095*('PNO-LCCSD_T Default'!AB432+'PNO-LCCSD_T Default'!V432-'PNO-LCCSD_T Default'!D432)</f>
        <v>2.8580639385137383</v>
      </c>
      <c r="F442" s="1">
        <f t="shared" si="575"/>
        <v>-0.2361816102871197</v>
      </c>
      <c r="G442" s="1">
        <f t="shared" si="576"/>
        <v>2.9819727176999855</v>
      </c>
      <c r="H442" s="1">
        <f t="shared" si="577"/>
        <v>-0.11227283110087249</v>
      </c>
      <c r="I442" s="1">
        <f>627.5095*('PNO-LCCSD_T Default'!R432+'PNO-LCCSD_T Default'!L432-'PNO-LCCSD_T Default'!F432)</f>
        <v>3.056467064019126</v>
      </c>
      <c r="J442" s="1">
        <f t="shared" si="578"/>
        <v>-3.7778484781731958E-2</v>
      </c>
      <c r="K442" s="1">
        <f>627.5095*('PNO-LCCSD_T Default'!AD432+'PNO-LCCSD_T Default'!X432-'PNO-LCCSD_T Default'!F432)</f>
        <v>3.0024389465936467</v>
      </c>
      <c r="L442" s="1">
        <f t="shared" si="579"/>
        <v>-9.1806602207211263E-2</v>
      </c>
      <c r="M442" s="1">
        <f t="shared" si="580"/>
        <v>3.0294530053063866</v>
      </c>
      <c r="N442" s="1">
        <f t="shared" si="581"/>
        <v>-6.4792543494471388E-2</v>
      </c>
      <c r="O442" s="1">
        <f>627.5095*('PNO-LCCSD_T Default'!N432+'PNO-LCCSD_T Default'!T432-'PNO-LCCSD_T Default'!H432)</f>
        <v>3.0613113708612691</v>
      </c>
      <c r="P442" s="1">
        <f t="shared" si="592"/>
        <v>-3.293417793958886E-2</v>
      </c>
      <c r="Q442" s="1">
        <f>627.5095*('PNO-LCCSD_T Default'!Z432+'PNO-LCCSD_T Default'!AF432-'PNO-LCCSD_T Default'!H432)</f>
        <v>3.0507943116449932</v>
      </c>
      <c r="R442" s="1">
        <f t="shared" si="593"/>
        <v>-4.3451237155864852E-2</v>
      </c>
      <c r="S442" s="1">
        <f t="shared" si="594"/>
        <v>3.0560528412531314</v>
      </c>
      <c r="T442" s="1">
        <f t="shared" si="595"/>
        <v>-3.8192707547726634E-2</v>
      </c>
      <c r="U442" s="1">
        <f t="shared" si="596"/>
        <v>3.0240692647739653</v>
      </c>
      <c r="V442" s="1">
        <f t="shared" si="597"/>
        <v>-7.0176284026892688E-2</v>
      </c>
      <c r="W442" s="1">
        <f t="shared" si="598"/>
        <v>3.0970961602132117</v>
      </c>
      <c r="X442" s="1">
        <f t="shared" si="599"/>
        <v>2.8506114123536541E-3</v>
      </c>
      <c r="Y442" s="21">
        <f t="shared" si="600"/>
        <v>3.0605827124935887</v>
      </c>
      <c r="Z442" s="27">
        <f t="shared" si="601"/>
        <v>-3.3662836307269295E-2</v>
      </c>
      <c r="AA442" s="1">
        <f t="shared" si="602"/>
        <v>3.0663939223022063</v>
      </c>
      <c r="AB442" s="1">
        <f t="shared" si="603"/>
        <v>-2.7851626498651694E-2</v>
      </c>
      <c r="AC442" s="1">
        <f t="shared" si="604"/>
        <v>3.101527809403783</v>
      </c>
      <c r="AD442" s="1">
        <f t="shared" si="605"/>
        <v>7.2822606029250281E-3</v>
      </c>
      <c r="AE442" s="1">
        <f t="shared" si="606"/>
        <v>3.0839608658529949</v>
      </c>
      <c r="AF442" s="1">
        <f t="shared" si="607"/>
        <v>-1.0284682947863111E-2</v>
      </c>
      <c r="AG442" s="24">
        <f>627.5095*('PNO-LCCSD_T Tight'!J432+'PNO-LCCSD_T Tight'!P432-'PNO-LCCSD_T Tight'!D432)</f>
        <v>3.2547635970055828</v>
      </c>
      <c r="AH442" s="1">
        <f t="shared" si="608"/>
        <v>0.16051804820472482</v>
      </c>
      <c r="AI442" s="1">
        <f>627.5095*('PNO-LCCSD_T Tight'!V432+'PNO-LCCSD_T Tight'!AB432-'PNO-LCCSD_T Tight'!D432)</f>
        <v>2.8829062671360877</v>
      </c>
      <c r="AJ442" s="1">
        <f t="shared" si="609"/>
        <v>-0.21133928166477034</v>
      </c>
      <c r="AK442" s="1">
        <f t="shared" si="610"/>
        <v>3.0688349320708355</v>
      </c>
      <c r="AL442" s="1">
        <f t="shared" si="611"/>
        <v>-2.5410616730022539E-2</v>
      </c>
      <c r="AM442" s="1">
        <f>627.5095*('PNO-LCCSD_T Tight'!L432+'PNO-LCCSD_T Tight'!R432-'PNO-LCCSD_T Tight'!F432)</f>
        <v>3.1243435749984658</v>
      </c>
      <c r="AN442" s="1">
        <f t="shared" si="612"/>
        <v>3.0098026197607819E-2</v>
      </c>
      <c r="AO442" s="1">
        <f>627.5095*('PNO-LCCSD_T Tight'!X432+'PNO-LCCSD_T Tight'!AD432-'PNO-LCCSD_T Tight'!F432)</f>
        <v>3.0133026922960848</v>
      </c>
      <c r="AP442" s="1">
        <f t="shared" si="613"/>
        <v>-8.0942856504773175E-2</v>
      </c>
      <c r="AQ442" s="1">
        <f t="shared" si="614"/>
        <v>3.0688231336472755</v>
      </c>
      <c r="AR442" s="1">
        <f t="shared" si="615"/>
        <v>-2.5422415153582456E-2</v>
      </c>
      <c r="AS442" s="1">
        <f>IF((627.5095*('PNO-LCCSD_T Tight'!N432+'PNO-LCCSD_T Tight'!T432-'PNO-LCCSD_T Tight'!H432))&gt;$AS$1,(627.5095*('PNO-LCCSD_T Tight'!N432+'PNO-LCCSD_T Tight'!T432-'PNO-LCCSD_T Tight'!H432)), "")</f>
        <v>3.1011393988177409</v>
      </c>
      <c r="AT442" s="1">
        <f t="shared" si="582"/>
        <v>6.8938500168829187E-3</v>
      </c>
      <c r="AU442" s="1">
        <f>IF((627.5095*('PNO-LCCSD_T Tight'!Z432+'PNO-LCCSD_T Tight'!AF432-'PNO-LCCSD_T Tight'!H432))&gt;$AS$1,(627.5095*('PNO-LCCSD_T Tight'!Z432+'PNO-LCCSD_T Tight'!AF432-'PNO-LCCSD_T Tight'!H432)),"")</f>
        <v>3.0610980176403686</v>
      </c>
      <c r="AV442" s="1">
        <f t="shared" si="583"/>
        <v>-3.3147531160489407E-2</v>
      </c>
      <c r="AW442" s="1">
        <f t="shared" si="616"/>
        <v>3.081118708229055</v>
      </c>
      <c r="AX442" s="1">
        <f t="shared" si="584"/>
        <v>-1.3126840571803022E-2</v>
      </c>
      <c r="AY442" s="1">
        <f t="shared" si="617"/>
        <v>3.0388357295092852</v>
      </c>
      <c r="AZ442" s="1">
        <f t="shared" si="618"/>
        <v>-5.5409819291572848E-2</v>
      </c>
      <c r="BA442" s="1">
        <f t="shared" si="619"/>
        <v>3.0987950668818987</v>
      </c>
      <c r="BB442" s="1">
        <f t="shared" si="620"/>
        <v>4.5495180810406488E-3</v>
      </c>
      <c r="BC442" s="21">
        <f t="shared" si="621"/>
        <v>3.0688153981955923</v>
      </c>
      <c r="BD442" s="1">
        <f t="shared" si="622"/>
        <v>-2.5430150605265656E-2</v>
      </c>
      <c r="BE442" s="1">
        <f t="shared" si="623"/>
        <v>3.0767940336445214</v>
      </c>
      <c r="BF442" s="1">
        <f t="shared" si="624"/>
        <v>-1.7451515156336583E-2</v>
      </c>
      <c r="BG442" s="1">
        <f t="shared" si="625"/>
        <v>3.1112439327556829</v>
      </c>
      <c r="BH442" s="1">
        <f t="shared" si="626"/>
        <v>1.6998383954824892E-2</v>
      </c>
      <c r="BI442" s="1">
        <f t="shared" si="627"/>
        <v>3.0940189832001024</v>
      </c>
      <c r="BJ442" s="1">
        <f t="shared" si="628"/>
        <v>-2.2656560075562382E-4</v>
      </c>
      <c r="BL442" s="1">
        <f t="shared" si="629"/>
        <v>3.082791565140429</v>
      </c>
      <c r="BM442" s="1">
        <f t="shared" si="630"/>
        <v>-1.1453983660429046E-2</v>
      </c>
      <c r="BN442" s="1">
        <f t="shared" si="631"/>
        <v>3.0988005080936349</v>
      </c>
      <c r="BO442" s="1">
        <f t="shared" si="632"/>
        <v>4.5549592927769389E-3</v>
      </c>
      <c r="BP442" s="1">
        <f t="shared" si="633"/>
        <v>3.0898727516044016</v>
      </c>
      <c r="BQ442" s="1">
        <f t="shared" si="634"/>
        <v>-4.372797196456446E-3</v>
      </c>
      <c r="BR442" s="1">
        <f t="shared" si="635"/>
        <v>3.0883847678024163</v>
      </c>
      <c r="BS442" s="1">
        <f t="shared" si="636"/>
        <v>-5.8607809984416726E-3</v>
      </c>
      <c r="BT442" s="1">
        <f t="shared" si="637"/>
        <v>3.1065266345469302</v>
      </c>
      <c r="BU442" s="1">
        <f t="shared" si="638"/>
        <v>1.2281085746072229E-2</v>
      </c>
      <c r="BV442" s="1">
        <f t="shared" si="639"/>
        <v>3.0975467213064993</v>
      </c>
      <c r="BW442" s="1">
        <f t="shared" si="640"/>
        <v>3.3011725056413255E-3</v>
      </c>
      <c r="BX442" s="1">
        <f t="shared" si="641"/>
        <v>3.0887590257432334</v>
      </c>
      <c r="BY442" s="1">
        <f t="shared" si="642"/>
        <v>-5.4865230576246482E-3</v>
      </c>
      <c r="BZ442" s="1">
        <f t="shared" si="643"/>
        <v>3.1066743239604269</v>
      </c>
      <c r="CA442" s="1">
        <f t="shared" si="644"/>
        <v>1.2428775159568861E-2</v>
      </c>
      <c r="CB442" s="1">
        <f t="shared" si="645"/>
        <v>3.0980451170306682</v>
      </c>
      <c r="CC442" s="1">
        <f t="shared" si="646"/>
        <v>3.7995682298102018E-3</v>
      </c>
      <c r="CD442" s="1">
        <f t="shared" si="647"/>
        <v>3.0887682355099706</v>
      </c>
      <c r="CE442" s="1">
        <f t="shared" si="648"/>
        <v>-5.4773132908874089E-3</v>
      </c>
      <c r="CF442" s="1">
        <f t="shared" si="649"/>
        <v>3.1066637267841712</v>
      </c>
      <c r="CG442" s="1">
        <f t="shared" si="650"/>
        <v>1.2418177983313239E-2</v>
      </c>
      <c r="CH442" s="1">
        <f t="shared" si="651"/>
        <v>3.0980530290621293</v>
      </c>
      <c r="CI442" s="1">
        <f t="shared" si="652"/>
        <v>3.8074802612713121E-3</v>
      </c>
      <c r="CJ442" s="1">
        <f t="shared" si="585"/>
        <v>3.0834116086341603</v>
      </c>
      <c r="CK442" s="1">
        <f t="shared" si="652"/>
        <v>-1.0833940166697698E-2</v>
      </c>
      <c r="CL442" s="1">
        <f t="shared" si="586"/>
        <v>3.0992684938582973</v>
      </c>
      <c r="CM442" s="1">
        <f t="shared" si="652"/>
        <v>5.0229450574392764E-3</v>
      </c>
      <c r="CN442" s="1">
        <f t="shared" si="587"/>
        <v>3.0907069146004447</v>
      </c>
      <c r="CO442" s="1">
        <f t="shared" si="652"/>
        <v>-3.5386342004133375E-3</v>
      </c>
      <c r="CP442" s="1">
        <f t="shared" si="588"/>
        <v>3.0836998720307571</v>
      </c>
      <c r="CQ442" s="1">
        <f t="shared" si="591"/>
        <v>-1.0545676770100876E-2</v>
      </c>
      <c r="CR442" s="1">
        <f t="shared" si="589"/>
        <v>3.0991751158766538</v>
      </c>
      <c r="CS442" s="1">
        <f t="shared" si="591"/>
        <v>4.9295670757958376E-3</v>
      </c>
      <c r="CT442" s="1">
        <f t="shared" si="590"/>
        <v>3.0909074186176091</v>
      </c>
      <c r="CU442" s="1">
        <f t="shared" si="591"/>
        <v>-3.3381301832489108E-3</v>
      </c>
    </row>
    <row r="443" spans="1:99" x14ac:dyDescent="0.2">
      <c r="A443" s="4">
        <f>'PNO-LCCSD_T Default'!A433</f>
        <v>2.8703734088920347</v>
      </c>
      <c r="B443" t="s">
        <v>429</v>
      </c>
      <c r="C443" s="1">
        <f>627.5095*('PNO-LCCSD_T Default'!P433+'PNO-LCCSD_T Default'!J433-'PNO-LCCSD_T Default'!D433)</f>
        <v>2.8899205909201702</v>
      </c>
      <c r="D443" s="1">
        <f t="shared" si="574"/>
        <v>1.9547182028135435E-2</v>
      </c>
      <c r="E443" s="1">
        <f>627.5095*('PNO-LCCSD_T Default'!AB433+'PNO-LCCSD_T Default'!V433-'PNO-LCCSD_T Default'!D433)</f>
        <v>2.668096372993968</v>
      </c>
      <c r="F443" s="1">
        <f t="shared" si="575"/>
        <v>-0.20227703589806678</v>
      </c>
      <c r="G443" s="1">
        <f t="shared" si="576"/>
        <v>2.7790084819570691</v>
      </c>
      <c r="H443" s="1">
        <f t="shared" si="577"/>
        <v>-9.1364926934965673E-2</v>
      </c>
      <c r="I443" s="1">
        <f>627.5095*('PNO-LCCSD_T Default'!R433+'PNO-LCCSD_T Default'!L433-'PNO-LCCSD_T Default'!F433)</f>
        <v>2.839794262331925</v>
      </c>
      <c r="J443" s="1">
        <f t="shared" si="578"/>
        <v>-3.0579146560109738E-2</v>
      </c>
      <c r="K443" s="1">
        <f>627.5095*('PNO-LCCSD_T Default'!AD433+'PNO-LCCSD_T Default'!X433-'PNO-LCCSD_T Default'!F433)</f>
        <v>2.787836118052355</v>
      </c>
      <c r="L443" s="1">
        <f t="shared" si="579"/>
        <v>-8.2537290839679756E-2</v>
      </c>
      <c r="M443" s="1">
        <f t="shared" si="580"/>
        <v>2.8138151901921402</v>
      </c>
      <c r="N443" s="1">
        <f t="shared" si="581"/>
        <v>-5.6558218699894525E-2</v>
      </c>
      <c r="O443" s="1">
        <f>627.5095*('PNO-LCCSD_T Default'!N433+'PNO-LCCSD_T Default'!T433-'PNO-LCCSD_T Default'!H433)</f>
        <v>2.8463642667189366</v>
      </c>
      <c r="P443" s="1">
        <f t="shared" si="592"/>
        <v>-2.400914217309813E-2</v>
      </c>
      <c r="Q443" s="1">
        <f>627.5095*('PNO-LCCSD_T Default'!Z433+'PNO-LCCSD_T Default'!AF433-'PNO-LCCSD_T Default'!H433)</f>
        <v>2.8385580485172683</v>
      </c>
      <c r="R443" s="1">
        <f t="shared" si="593"/>
        <v>-3.1815360374766399E-2</v>
      </c>
      <c r="S443" s="1">
        <f t="shared" si="594"/>
        <v>2.8424611576181027</v>
      </c>
      <c r="T443" s="1">
        <f t="shared" si="595"/>
        <v>-2.7912251273932043E-2</v>
      </c>
      <c r="U443" s="1">
        <f t="shared" si="596"/>
        <v>2.8069297198030969</v>
      </c>
      <c r="V443" s="1">
        <f t="shared" si="597"/>
        <v>-6.3443689088937827E-2</v>
      </c>
      <c r="W443" s="1">
        <f t="shared" si="598"/>
        <v>2.8663416071773891</v>
      </c>
      <c r="X443" s="1">
        <f t="shared" si="599"/>
        <v>-4.0318017146456775E-3</v>
      </c>
      <c r="Y443" s="21">
        <f t="shared" si="600"/>
        <v>2.8366356634902434</v>
      </c>
      <c r="Z443" s="27">
        <f t="shared" si="601"/>
        <v>-3.3737745401791308E-2</v>
      </c>
      <c r="AA443" s="1">
        <f t="shared" si="602"/>
        <v>2.8532573860758013</v>
      </c>
      <c r="AB443" s="1">
        <f t="shared" si="603"/>
        <v>-1.7116022816233478E-2</v>
      </c>
      <c r="AC443" s="1">
        <f t="shared" si="604"/>
        <v>2.8917745001525872</v>
      </c>
      <c r="AD443" s="1">
        <f t="shared" si="605"/>
        <v>2.1401091260552452E-2</v>
      </c>
      <c r="AE443" s="1">
        <f t="shared" si="606"/>
        <v>2.8725159431141947</v>
      </c>
      <c r="AF443" s="1">
        <f t="shared" si="607"/>
        <v>2.1425342221599308E-3</v>
      </c>
      <c r="AG443" s="24">
        <f>627.5095*('PNO-LCCSD_T Tight'!J433+'PNO-LCCSD_T Tight'!P433-'PNO-LCCSD_T Tight'!D433)</f>
        <v>2.9818959371850773</v>
      </c>
      <c r="AH443" s="1">
        <f t="shared" si="608"/>
        <v>0.11152252829304254</v>
      </c>
      <c r="AI443" s="1">
        <f>627.5095*('PNO-LCCSD_T Tight'!V433+'PNO-LCCSD_T Tight'!AB433-'PNO-LCCSD_T Tight'!D433)</f>
        <v>2.6933942753657121</v>
      </c>
      <c r="AJ443" s="1">
        <f t="shared" si="609"/>
        <v>-0.17697913352632266</v>
      </c>
      <c r="AK443" s="1">
        <f t="shared" si="610"/>
        <v>2.8376451062753949</v>
      </c>
      <c r="AL443" s="1">
        <f t="shared" si="611"/>
        <v>-3.2728302616639837E-2</v>
      </c>
      <c r="AM443" s="1">
        <f>627.5095*('PNO-LCCSD_T Tight'!L433+'PNO-LCCSD_T Tight'!R433-'PNO-LCCSD_T Tight'!F433)</f>
        <v>2.8873426093333956</v>
      </c>
      <c r="AN443" s="1">
        <f t="shared" si="612"/>
        <v>1.6969200441360854E-2</v>
      </c>
      <c r="AO443" s="1">
        <f>627.5095*('PNO-LCCSD_T Tight'!X433+'PNO-LCCSD_T Tight'!AD433-'PNO-LCCSD_T Tight'!F433)</f>
        <v>2.8003592667920665</v>
      </c>
      <c r="AP443" s="1">
        <f t="shared" si="613"/>
        <v>-7.0014142099968257E-2</v>
      </c>
      <c r="AQ443" s="1">
        <f t="shared" si="614"/>
        <v>2.8438509380627313</v>
      </c>
      <c r="AR443" s="1">
        <f t="shared" si="615"/>
        <v>-2.6522470829303479E-2</v>
      </c>
      <c r="AS443" s="1">
        <f>IF((627.5095*('PNO-LCCSD_T Tight'!N433+'PNO-LCCSD_T Tight'!T433-'PNO-LCCSD_T Tight'!H433))&gt;$AS$1,(627.5095*('PNO-LCCSD_T Tight'!N433+'PNO-LCCSD_T Tight'!T433-'PNO-LCCSD_T Tight'!H433)), "")</f>
        <v>2.872474937002945</v>
      </c>
      <c r="AT443" s="1">
        <f t="shared" si="582"/>
        <v>2.1015281109102446E-3</v>
      </c>
      <c r="AU443" s="1">
        <f>IF((627.5095*('PNO-LCCSD_T Tight'!Z433+'PNO-LCCSD_T Tight'!AF433-'PNO-LCCSD_T Tight'!H433))&gt;$AS$1,(627.5095*('PNO-LCCSD_T Tight'!Z433+'PNO-LCCSD_T Tight'!AF433-'PNO-LCCSD_T Tight'!H433)),"")</f>
        <v>2.8456677311564333</v>
      </c>
      <c r="AV443" s="1">
        <f t="shared" si="583"/>
        <v>-2.4705677735601395E-2</v>
      </c>
      <c r="AW443" s="1">
        <f t="shared" si="616"/>
        <v>2.8590713340796894</v>
      </c>
      <c r="AX443" s="1">
        <f t="shared" si="584"/>
        <v>-1.1302074812345353E-2</v>
      </c>
      <c r="AY443" s="1">
        <f t="shared" si="617"/>
        <v>2.8253502003151834</v>
      </c>
      <c r="AZ443" s="1">
        <f t="shared" si="618"/>
        <v>-4.5023208576851381E-2</v>
      </c>
      <c r="BA443" s="1">
        <f t="shared" si="619"/>
        <v>2.8704891887080213</v>
      </c>
      <c r="BB443" s="1">
        <f t="shared" si="620"/>
        <v>1.1577981598653864E-4</v>
      </c>
      <c r="BC443" s="21">
        <f t="shared" si="621"/>
        <v>2.8479196945116025</v>
      </c>
      <c r="BD443" s="1">
        <f t="shared" si="622"/>
        <v>-2.2453714380432199E-2</v>
      </c>
      <c r="BE443" s="1">
        <f t="shared" si="623"/>
        <v>2.8568760676726361</v>
      </c>
      <c r="BF443" s="1">
        <f t="shared" si="624"/>
        <v>-1.3497341219398606E-2</v>
      </c>
      <c r="BG443" s="1">
        <f t="shared" si="625"/>
        <v>2.8932044806534738</v>
      </c>
      <c r="BH443" s="1">
        <f t="shared" si="626"/>
        <v>2.2831071761439059E-2</v>
      </c>
      <c r="BI443" s="1">
        <f t="shared" si="627"/>
        <v>2.8750402741630552</v>
      </c>
      <c r="BJ443" s="1">
        <f t="shared" si="628"/>
        <v>4.6668652710204483E-3</v>
      </c>
      <c r="BL443" s="1">
        <f t="shared" si="629"/>
        <v>2.8432067732927218</v>
      </c>
      <c r="BM443" s="1">
        <f t="shared" si="630"/>
        <v>-2.7166635599312983E-2</v>
      </c>
      <c r="BN443" s="1">
        <f t="shared" si="631"/>
        <v>2.8680772104270638</v>
      </c>
      <c r="BO443" s="1">
        <f t="shared" si="632"/>
        <v>-2.2961984649709777E-3</v>
      </c>
      <c r="BP443" s="1">
        <f t="shared" si="633"/>
        <v>2.8564080010025847</v>
      </c>
      <c r="BQ443" s="1">
        <f t="shared" si="634"/>
        <v>-1.3965407889449999E-2</v>
      </c>
      <c r="BR443" s="1">
        <f t="shared" si="635"/>
        <v>2.8668427373565697</v>
      </c>
      <c r="BS443" s="1">
        <f t="shared" si="636"/>
        <v>-3.5306715354650464E-3</v>
      </c>
      <c r="BT443" s="1">
        <f t="shared" si="637"/>
        <v>2.8968649967951197</v>
      </c>
      <c r="BU443" s="1">
        <f t="shared" si="638"/>
        <v>2.6491587903084923E-2</v>
      </c>
      <c r="BV443" s="1">
        <f t="shared" si="639"/>
        <v>2.8816871196498179</v>
      </c>
      <c r="BW443" s="1">
        <f t="shared" si="640"/>
        <v>1.1313710757783202E-2</v>
      </c>
      <c r="BX443" s="1">
        <f t="shared" si="641"/>
        <v>2.868924421458062</v>
      </c>
      <c r="BY443" s="1">
        <f t="shared" si="642"/>
        <v>-1.4489874339727038E-3</v>
      </c>
      <c r="BZ443" s="1">
        <f t="shared" si="643"/>
        <v>2.8977071286445697</v>
      </c>
      <c r="CA443" s="1">
        <f t="shared" si="644"/>
        <v>2.7333719752534957E-2</v>
      </c>
      <c r="CB443" s="1">
        <f t="shared" si="645"/>
        <v>2.8832609174169406</v>
      </c>
      <c r="CC443" s="1">
        <f t="shared" si="646"/>
        <v>1.2887508524905833E-2</v>
      </c>
      <c r="CD443" s="1">
        <f t="shared" si="647"/>
        <v>2.8728296307211481</v>
      </c>
      <c r="CE443" s="1">
        <f t="shared" si="648"/>
        <v>2.4562218291133142E-3</v>
      </c>
      <c r="CF443" s="1">
        <f t="shared" si="649"/>
        <v>2.8977127630608019</v>
      </c>
      <c r="CG443" s="1">
        <f t="shared" si="650"/>
        <v>2.7339354168767205E-2</v>
      </c>
      <c r="CH443" s="1">
        <f t="shared" si="651"/>
        <v>2.8855045814908031</v>
      </c>
      <c r="CI443" s="1">
        <f t="shared" si="652"/>
        <v>1.5131172598768394E-2</v>
      </c>
      <c r="CJ443" s="1">
        <f t="shared" si="585"/>
        <v>2.8528879762753987</v>
      </c>
      <c r="CK443" s="1">
        <f t="shared" si="652"/>
        <v>-1.7485432616636043E-2</v>
      </c>
      <c r="CL443" s="1">
        <f t="shared" si="586"/>
        <v>2.8709712976765944</v>
      </c>
      <c r="CM443" s="1">
        <f t="shared" si="652"/>
        <v>5.9788878455968586E-4</v>
      </c>
      <c r="CN443" s="1">
        <f t="shared" si="587"/>
        <v>2.8626976348679167</v>
      </c>
      <c r="CO443" s="1">
        <f t="shared" si="652"/>
        <v>-7.6757740241180095E-3</v>
      </c>
      <c r="CP443" s="1">
        <f t="shared" si="588"/>
        <v>2.8567780946744512</v>
      </c>
      <c r="CQ443" s="1">
        <f t="shared" si="591"/>
        <v>-1.3595314217583532E-2</v>
      </c>
      <c r="CR443" s="1">
        <f t="shared" si="589"/>
        <v>2.8709272889931401</v>
      </c>
      <c r="CS443" s="1">
        <f t="shared" si="591"/>
        <v>5.5388010110535291E-4</v>
      </c>
      <c r="CT443" s="1">
        <f t="shared" si="590"/>
        <v>2.8647738523035775</v>
      </c>
      <c r="CU443" s="1">
        <f t="shared" si="591"/>
        <v>-5.5995565884572329E-3</v>
      </c>
    </row>
    <row r="444" spans="1:99" x14ac:dyDescent="0.2">
      <c r="A444" s="4">
        <f>'PNO-LCCSD_T Default'!A434</f>
        <v>2.0888575116298633</v>
      </c>
      <c r="B444" t="s">
        <v>430</v>
      </c>
      <c r="C444" s="1">
        <f>627.5095*('PNO-LCCSD_T Default'!P434+'PNO-LCCSD_T Default'!J434-'PNO-LCCSD_T Default'!D434)</f>
        <v>2.1443054414508795</v>
      </c>
      <c r="D444" s="1">
        <f t="shared" si="574"/>
        <v>5.5447929821016206E-2</v>
      </c>
      <c r="E444" s="1">
        <f>627.5095*('PNO-LCCSD_T Default'!AB434+'PNO-LCCSD_T Default'!V434-'PNO-LCCSD_T Default'!D434)</f>
        <v>1.99975396763055</v>
      </c>
      <c r="F444" s="1">
        <f t="shared" si="575"/>
        <v>-8.9103543999313306E-2</v>
      </c>
      <c r="G444" s="1">
        <f t="shared" si="576"/>
        <v>2.0720297045407148</v>
      </c>
      <c r="H444" s="1">
        <f t="shared" si="577"/>
        <v>-1.682780708914855E-2</v>
      </c>
      <c r="I444" s="1">
        <f>627.5095*('PNO-LCCSD_T Default'!R434+'PNO-LCCSD_T Default'!L434-'PNO-LCCSD_T Default'!F434)</f>
        <v>2.0883384847457882</v>
      </c>
      <c r="J444" s="1">
        <f t="shared" si="578"/>
        <v>-5.1902688407512443E-4</v>
      </c>
      <c r="K444" s="1">
        <f>627.5095*('PNO-LCCSD_T Default'!AD434+'PNO-LCCSD_T Default'!X434-'PNO-LCCSD_T Default'!F434)</f>
        <v>2.0473067391835351</v>
      </c>
      <c r="L444" s="1">
        <f t="shared" si="579"/>
        <v>-4.155077244632821E-2</v>
      </c>
      <c r="M444" s="1">
        <f t="shared" si="580"/>
        <v>2.0678226119646617</v>
      </c>
      <c r="N444" s="1">
        <f t="shared" si="581"/>
        <v>-2.1034899665201667E-2</v>
      </c>
      <c r="O444" s="1">
        <f>627.5095*('PNO-LCCSD_T Default'!N434+'PNO-LCCSD_T Default'!T434-'PNO-LCCSD_T Default'!H434)</f>
        <v>2.0824216512358182</v>
      </c>
      <c r="P444" s="1">
        <f t="shared" si="592"/>
        <v>-6.4358603940450898E-3</v>
      </c>
      <c r="Q444" s="1">
        <f>627.5095*('PNO-LCCSD_T Default'!Z434+'PNO-LCCSD_T Default'!AF434-'PNO-LCCSD_T Default'!H434)</f>
        <v>2.0759645784593106</v>
      </c>
      <c r="R444" s="1">
        <f t="shared" si="593"/>
        <v>-1.2892933170552734E-2</v>
      </c>
      <c r="S444" s="1">
        <f t="shared" si="594"/>
        <v>2.0791931148475644</v>
      </c>
      <c r="T444" s="1">
        <f t="shared" si="595"/>
        <v>-9.6643967822989119E-3</v>
      </c>
      <c r="U444" s="1">
        <f t="shared" si="596"/>
        <v>2.051644625836782</v>
      </c>
      <c r="V444" s="1">
        <f t="shared" si="597"/>
        <v>-3.7212885793081352E-2</v>
      </c>
      <c r="W444" s="1">
        <f t="shared" si="598"/>
        <v>2.0784839693354598</v>
      </c>
      <c r="X444" s="1">
        <f t="shared" si="599"/>
        <v>-1.037354229440357E-2</v>
      </c>
      <c r="Y444" s="21">
        <f t="shared" si="600"/>
        <v>2.0650642975861211</v>
      </c>
      <c r="Z444" s="27">
        <f t="shared" si="601"/>
        <v>-2.3793214043742239E-2</v>
      </c>
      <c r="AA444" s="1">
        <f t="shared" si="602"/>
        <v>2.0762138259138827</v>
      </c>
      <c r="AB444" s="1">
        <f t="shared" si="603"/>
        <v>-1.2643685715980624E-2</v>
      </c>
      <c r="AC444" s="1">
        <f t="shared" si="604"/>
        <v>2.1060318196666814</v>
      </c>
      <c r="AD444" s="1">
        <f t="shared" si="605"/>
        <v>1.7174308036818076E-2</v>
      </c>
      <c r="AE444" s="1">
        <f t="shared" si="606"/>
        <v>2.0911228227902821</v>
      </c>
      <c r="AF444" s="1">
        <f t="shared" si="607"/>
        <v>2.2653111604187259E-3</v>
      </c>
      <c r="AG444" s="24">
        <f>627.5095*('PNO-LCCSD_T Tight'!J434+'PNO-LCCSD_T Tight'!P434-'PNO-LCCSD_T Tight'!D434)</f>
        <v>2.1864802777548515</v>
      </c>
      <c r="AH444" s="1">
        <f t="shared" si="608"/>
        <v>9.7622766124988214E-2</v>
      </c>
      <c r="AI444" s="1">
        <f>627.5095*('PNO-LCCSD_T Tight'!V434+'PNO-LCCSD_T Tight'!AB434-'PNO-LCCSD_T Tight'!D434)</f>
        <v>2.0071869832837033</v>
      </c>
      <c r="AJ444" s="1">
        <f t="shared" si="609"/>
        <v>-8.1670528346160065E-2</v>
      </c>
      <c r="AK444" s="1">
        <f t="shared" si="610"/>
        <v>2.0968336305192774</v>
      </c>
      <c r="AL444" s="1">
        <f t="shared" si="611"/>
        <v>7.9761188894140744E-3</v>
      </c>
      <c r="AM444" s="1">
        <f>627.5095*('PNO-LCCSD_T Tight'!L434+'PNO-LCCSD_T Tight'!R434-'PNO-LCCSD_T Tight'!F434)</f>
        <v>2.1111491930174902</v>
      </c>
      <c r="AN444" s="1">
        <f t="shared" si="612"/>
        <v>2.2291681387626827E-2</v>
      </c>
      <c r="AO444" s="1">
        <f>627.5095*('PNO-LCCSD_T Tight'!X434+'PNO-LCCSD_T Tight'!AD434-'PNO-LCCSD_T Tight'!F434)</f>
        <v>2.0539199131066126</v>
      </c>
      <c r="AP444" s="1">
        <f t="shared" si="613"/>
        <v>-3.4937598523250735E-2</v>
      </c>
      <c r="AQ444" s="1">
        <f t="shared" si="614"/>
        <v>2.0825345530620512</v>
      </c>
      <c r="AR444" s="1">
        <f t="shared" si="615"/>
        <v>-6.3229585678121758E-3</v>
      </c>
      <c r="AS444" s="1">
        <f>IF((627.5095*('PNO-LCCSD_T Tight'!N434+'PNO-LCCSD_T Tight'!T434-'PNO-LCCSD_T Tight'!H434))&gt;$AS$1,(627.5095*('PNO-LCCSD_T Tight'!N434+'PNO-LCCSD_T Tight'!T434-'PNO-LCCSD_T Tight'!H434)), "")</f>
        <v>2.10161089173732</v>
      </c>
      <c r="AT444" s="1">
        <f t="shared" si="582"/>
        <v>1.2753380107456636E-2</v>
      </c>
      <c r="AU444" s="1">
        <f>IF((627.5095*('PNO-LCCSD_T Tight'!Z434+'PNO-LCCSD_T Tight'!AF434-'PNO-LCCSD_T Tight'!H434))&gt;$AS$1,(627.5095*('PNO-LCCSD_T Tight'!Z434+'PNO-LCCSD_T Tight'!AF434-'PNO-LCCSD_T Tight'!H434)),"")</f>
        <v>2.0838209973894628</v>
      </c>
      <c r="AV444" s="1">
        <f t="shared" si="583"/>
        <v>-5.0365142404005248E-3</v>
      </c>
      <c r="AW444" s="1">
        <f t="shared" si="616"/>
        <v>2.0927159445633912</v>
      </c>
      <c r="AX444" s="1">
        <f t="shared" si="584"/>
        <v>3.8584329335278333E-3</v>
      </c>
      <c r="AY444" s="1">
        <f t="shared" si="617"/>
        <v>2.0617595467413747</v>
      </c>
      <c r="AZ444" s="1">
        <f t="shared" si="618"/>
        <v>-2.709796488848859E-2</v>
      </c>
      <c r="BA444" s="1">
        <f t="shared" si="619"/>
        <v>2.0845596268641828</v>
      </c>
      <c r="BB444" s="1">
        <f t="shared" si="620"/>
        <v>-4.297884765680493E-3</v>
      </c>
      <c r="BC444" s="21">
        <f t="shared" si="621"/>
        <v>2.0731595868027783</v>
      </c>
      <c r="BD444" s="1">
        <f t="shared" si="622"/>
        <v>-1.5697924827084986E-2</v>
      </c>
      <c r="BE444" s="1">
        <f t="shared" si="623"/>
        <v>2.0916034936728791</v>
      </c>
      <c r="BF444" s="1">
        <f t="shared" si="624"/>
        <v>2.7459820430157933E-3</v>
      </c>
      <c r="BG444" s="1">
        <f t="shared" si="625"/>
        <v>2.1151926268009777</v>
      </c>
      <c r="BH444" s="1">
        <f t="shared" si="626"/>
        <v>2.633511517111442E-2</v>
      </c>
      <c r="BI444" s="1">
        <f t="shared" si="627"/>
        <v>2.1033980602369282</v>
      </c>
      <c r="BJ444" s="1">
        <f t="shared" si="628"/>
        <v>1.4540548607064885E-2</v>
      </c>
      <c r="BL444" s="1">
        <f t="shared" si="629"/>
        <v>2.0682792877831337</v>
      </c>
      <c r="BM444" s="1">
        <f t="shared" si="630"/>
        <v>-2.0578223846729582E-2</v>
      </c>
      <c r="BN444" s="1">
        <f t="shared" si="631"/>
        <v>2.0789939233202972</v>
      </c>
      <c r="BO444" s="1">
        <f t="shared" si="632"/>
        <v>-9.8635883095661292E-3</v>
      </c>
      <c r="BP444" s="1">
        <f t="shared" si="633"/>
        <v>2.0734282101029264</v>
      </c>
      <c r="BQ444" s="1">
        <f t="shared" si="634"/>
        <v>-1.5429301526936889E-2</v>
      </c>
      <c r="BR444" s="1">
        <f t="shared" si="635"/>
        <v>2.0824433209869224</v>
      </c>
      <c r="BS444" s="1">
        <f t="shared" si="636"/>
        <v>-6.414190642940909E-3</v>
      </c>
      <c r="BT444" s="1">
        <f t="shared" si="637"/>
        <v>2.107527506568712</v>
      </c>
      <c r="BU444" s="1">
        <f t="shared" si="638"/>
        <v>1.8669994938848689E-2</v>
      </c>
      <c r="BV444" s="1">
        <f t="shared" si="639"/>
        <v>2.0950023296099616</v>
      </c>
      <c r="BW444" s="1">
        <f t="shared" si="640"/>
        <v>6.1448179800982494E-3</v>
      </c>
      <c r="BX444" s="1">
        <f t="shared" si="641"/>
        <v>2.0837298847492431</v>
      </c>
      <c r="BY444" s="1">
        <f t="shared" si="642"/>
        <v>-5.1276268806201841E-3</v>
      </c>
      <c r="BZ444" s="1">
        <f t="shared" si="643"/>
        <v>2.1091646982145562</v>
      </c>
      <c r="CA444" s="1">
        <f t="shared" si="644"/>
        <v>2.0307186584692882E-2</v>
      </c>
      <c r="CB444" s="1">
        <f t="shared" si="645"/>
        <v>2.0963858656722523</v>
      </c>
      <c r="CC444" s="1">
        <f t="shared" si="646"/>
        <v>7.5283540423889406E-3</v>
      </c>
      <c r="CD444" s="1">
        <f t="shared" si="647"/>
        <v>2.0862202617695047</v>
      </c>
      <c r="CE444" s="1">
        <f t="shared" si="648"/>
        <v>-2.6372498603586259E-3</v>
      </c>
      <c r="CF444" s="1">
        <f t="shared" si="649"/>
        <v>2.109199354911814</v>
      </c>
      <c r="CG444" s="1">
        <f t="shared" si="650"/>
        <v>2.0341843281950656E-2</v>
      </c>
      <c r="CH444" s="1">
        <f t="shared" si="651"/>
        <v>2.0986334354162577</v>
      </c>
      <c r="CI444" s="1">
        <f t="shared" si="652"/>
        <v>9.7759237863943582E-3</v>
      </c>
      <c r="CJ444" s="1">
        <f t="shared" si="585"/>
        <v>2.0743868565636445</v>
      </c>
      <c r="CK444" s="1">
        <f t="shared" si="652"/>
        <v>-1.4470655066218807E-2</v>
      </c>
      <c r="CL444" s="1">
        <f t="shared" si="586"/>
        <v>2.0847012798541136</v>
      </c>
      <c r="CM444" s="1">
        <f t="shared" si="652"/>
        <v>-4.1562317757497524E-3</v>
      </c>
      <c r="CN444" s="1">
        <f t="shared" si="587"/>
        <v>2.0794108153305957</v>
      </c>
      <c r="CO444" s="1">
        <f t="shared" si="652"/>
        <v>-9.4466962992676429E-3</v>
      </c>
      <c r="CP444" s="1">
        <f t="shared" si="588"/>
        <v>2.0768366750756355</v>
      </c>
      <c r="CQ444" s="1">
        <f t="shared" si="591"/>
        <v>-1.202083655422781E-2</v>
      </c>
      <c r="CR444" s="1">
        <f t="shared" si="589"/>
        <v>2.0847909770973758</v>
      </c>
      <c r="CS444" s="1">
        <f t="shared" si="591"/>
        <v>-4.0665345324875091E-3</v>
      </c>
      <c r="CT444" s="1">
        <f t="shared" si="590"/>
        <v>2.0814149955826751</v>
      </c>
      <c r="CU444" s="1">
        <f t="shared" si="591"/>
        <v>-7.4425160471882634E-3</v>
      </c>
    </row>
    <row r="445" spans="1:99" x14ac:dyDescent="0.2">
      <c r="A445" s="4">
        <f>'PNO-LCCSD_T Default'!A435</f>
        <v>1.154008351406232</v>
      </c>
      <c r="B445" t="s">
        <v>431</v>
      </c>
      <c r="C445" s="1">
        <f>627.5095*('PNO-LCCSD_T Default'!P435+'PNO-LCCSD_T Default'!J435-'PNO-LCCSD_T Default'!D435)</f>
        <v>1.1837926431405659</v>
      </c>
      <c r="D445" s="1">
        <f t="shared" si="574"/>
        <v>2.9784291734333834E-2</v>
      </c>
      <c r="E445" s="1">
        <f>627.5095*('PNO-LCCSD_T Default'!AB435+'PNO-LCCSD_T Default'!V435-'PNO-LCCSD_T Default'!D435)</f>
        <v>1.1230863719656925</v>
      </c>
      <c r="F445" s="1">
        <f t="shared" si="575"/>
        <v>-3.0921979440539538E-2</v>
      </c>
      <c r="G445" s="1">
        <f t="shared" si="576"/>
        <v>1.1534395075531292</v>
      </c>
      <c r="H445" s="1">
        <f t="shared" si="577"/>
        <v>-5.6884385310285168E-4</v>
      </c>
      <c r="I445" s="1">
        <f>627.5095*('PNO-LCCSD_T Default'!R435+'PNO-LCCSD_T Default'!L435-'PNO-LCCSD_T Default'!F435)</f>
        <v>1.1599059399207978</v>
      </c>
      <c r="J445" s="1">
        <f t="shared" si="578"/>
        <v>5.897588514565788E-3</v>
      </c>
      <c r="K445" s="1">
        <f>627.5095*('PNO-LCCSD_T Default'!AD435+'PNO-LCCSD_T Default'!X435-'PNO-LCCSD_T Default'!F435)</f>
        <v>1.1388588671496227</v>
      </c>
      <c r="L445" s="1">
        <f t="shared" si="579"/>
        <v>-1.5149484256609336E-2</v>
      </c>
      <c r="M445" s="1">
        <f t="shared" si="580"/>
        <v>1.1493824035352103</v>
      </c>
      <c r="N445" s="1">
        <f t="shared" si="581"/>
        <v>-4.6259478710217738E-3</v>
      </c>
      <c r="O445" s="1">
        <f>627.5095*('PNO-LCCSD_T Default'!N435+'PNO-LCCSD_T Default'!T435-'PNO-LCCSD_T Default'!H435)</f>
        <v>1.1519944902878676</v>
      </c>
      <c r="P445" s="1">
        <f t="shared" si="592"/>
        <v>-2.013861118364435E-3</v>
      </c>
      <c r="Q445" s="1">
        <f>627.5095*('PNO-LCCSD_T Default'!Z435+'PNO-LCCSD_T Default'!AF435-'PNO-LCCSD_T Default'!H435)</f>
        <v>1.1464096557305661</v>
      </c>
      <c r="R445" s="1">
        <f t="shared" si="593"/>
        <v>-7.5986956756659563E-3</v>
      </c>
      <c r="S445" s="1">
        <f t="shared" si="594"/>
        <v>1.1492020730092167</v>
      </c>
      <c r="T445" s="1">
        <f t="shared" si="595"/>
        <v>-4.8062783970153067E-3</v>
      </c>
      <c r="U445" s="1">
        <f t="shared" si="596"/>
        <v>1.1442449969403528</v>
      </c>
      <c r="V445" s="1">
        <f t="shared" si="597"/>
        <v>-9.7633544658792815E-3</v>
      </c>
      <c r="W445" s="1">
        <f t="shared" si="598"/>
        <v>1.1491998566726329</v>
      </c>
      <c r="X445" s="1">
        <f t="shared" si="599"/>
        <v>-4.8084947335991224E-3</v>
      </c>
      <c r="Y445" s="21">
        <f t="shared" si="600"/>
        <v>1.1467224268064928</v>
      </c>
      <c r="Z445" s="27">
        <f t="shared" si="601"/>
        <v>-7.2859245997392019E-3</v>
      </c>
      <c r="AA445" s="1">
        <f t="shared" si="602"/>
        <v>1.1436939529680719</v>
      </c>
      <c r="AB445" s="1">
        <f t="shared" si="603"/>
        <v>-1.0314398438160177E-2</v>
      </c>
      <c r="AC445" s="1">
        <f t="shared" si="604"/>
        <v>1.1543317945695886</v>
      </c>
      <c r="AD445" s="1">
        <f t="shared" si="605"/>
        <v>3.2344316335652934E-4</v>
      </c>
      <c r="AE445" s="1">
        <f t="shared" si="606"/>
        <v>1.1490128737688301</v>
      </c>
      <c r="AF445" s="1">
        <f t="shared" si="607"/>
        <v>-4.995477637401935E-3</v>
      </c>
      <c r="AG445" s="24">
        <f>627.5095*('PNO-LCCSD_T Tight'!J435+'PNO-LCCSD_T Tight'!P435-'PNO-LCCSD_T Tight'!D435)</f>
        <v>1.1868028683326</v>
      </c>
      <c r="AH445" s="1">
        <f t="shared" si="608"/>
        <v>3.2794516926367923E-2</v>
      </c>
      <c r="AI445" s="1">
        <f>627.5095*('PNO-LCCSD_T Tight'!V435+'PNO-LCCSD_T Tight'!AB435-'PNO-LCCSD_T Tight'!D435)</f>
        <v>1.1279491501564891</v>
      </c>
      <c r="AJ445" s="1">
        <f t="shared" si="609"/>
        <v>-2.6059201249742925E-2</v>
      </c>
      <c r="AK445" s="1">
        <f t="shared" si="610"/>
        <v>1.1573760092445444</v>
      </c>
      <c r="AL445" s="1">
        <f t="shared" si="611"/>
        <v>3.3676578383123879E-3</v>
      </c>
      <c r="AM445" s="1">
        <f>627.5095*('PNO-LCCSD_T Tight'!L435+'PNO-LCCSD_T Tight'!R435-'PNO-LCCSD_T Tight'!F435)</f>
        <v>1.1623675630651198</v>
      </c>
      <c r="AN445" s="1">
        <f t="shared" si="612"/>
        <v>8.3592116588877552E-3</v>
      </c>
      <c r="AO445" s="1">
        <f>627.5095*('PNO-LCCSD_T Tight'!X435+'PNO-LCCSD_T Tight'!AD435-'PNO-LCCSD_T Tight'!F435)</f>
        <v>1.1399664133069409</v>
      </c>
      <c r="AP445" s="1">
        <f t="shared" si="613"/>
        <v>-1.4041938099291107E-2</v>
      </c>
      <c r="AQ445" s="1">
        <f t="shared" si="614"/>
        <v>1.1511669881860302</v>
      </c>
      <c r="AR445" s="1">
        <f t="shared" si="615"/>
        <v>-2.8413632202017869E-3</v>
      </c>
      <c r="AS445" s="1">
        <f>IF((627.5095*('PNO-LCCSD_T Tight'!N435+'PNO-LCCSD_T Tight'!T435-'PNO-LCCSD_T Tight'!H435))&gt;$AS$1,(627.5095*('PNO-LCCSD_T Tight'!N435+'PNO-LCCSD_T Tight'!T435-'PNO-LCCSD_T Tight'!H435)), "")</f>
        <v>1.1561862537558327</v>
      </c>
      <c r="AT445" s="1">
        <f t="shared" si="582"/>
        <v>2.1779023496006911E-3</v>
      </c>
      <c r="AU445" s="1">
        <f>IF((627.5095*('PNO-LCCSD_T Tight'!Z435+'PNO-LCCSD_T Tight'!AF435-'PNO-LCCSD_T Tight'!H435))&gt;$AS$1,(627.5095*('PNO-LCCSD_T Tight'!Z435+'PNO-LCCSD_T Tight'!AF435-'PNO-LCCSD_T Tight'!H435)),"")</f>
        <v>1.1500743112284229</v>
      </c>
      <c r="AV445" s="1">
        <f t="shared" si="583"/>
        <v>-3.9340401778091838E-3</v>
      </c>
      <c r="AW445" s="1">
        <f t="shared" si="616"/>
        <v>1.1531302824921279</v>
      </c>
      <c r="AX445" s="1">
        <f t="shared" si="584"/>
        <v>-8.7806891410413535E-4</v>
      </c>
      <c r="AY445" s="1">
        <f t="shared" si="617"/>
        <v>1.1463469377413591</v>
      </c>
      <c r="AZ445" s="1">
        <f t="shared" si="618"/>
        <v>-7.6614136648729403E-3</v>
      </c>
      <c r="BA445" s="1">
        <f t="shared" si="619"/>
        <v>1.1478453437415301</v>
      </c>
      <c r="BB445" s="1">
        <f t="shared" si="620"/>
        <v>-6.1630076647019028E-3</v>
      </c>
      <c r="BC445" s="21">
        <f t="shared" si="621"/>
        <v>1.1470961407414444</v>
      </c>
      <c r="BD445" s="1">
        <f t="shared" si="622"/>
        <v>-6.9122106647876436E-3</v>
      </c>
      <c r="BE445" s="1">
        <f t="shared" si="623"/>
        <v>1.149700945628056</v>
      </c>
      <c r="BF445" s="1">
        <f t="shared" si="624"/>
        <v>-4.30740577817601E-3</v>
      </c>
      <c r="BG445" s="1">
        <f t="shared" si="625"/>
        <v>1.1606793188837481</v>
      </c>
      <c r="BH445" s="1">
        <f t="shared" si="626"/>
        <v>6.6709674775160543E-3</v>
      </c>
      <c r="BI445" s="1">
        <f t="shared" si="627"/>
        <v>1.1551901322559024</v>
      </c>
      <c r="BJ445" s="1">
        <f t="shared" si="628"/>
        <v>1.1817808496703552E-3</v>
      </c>
      <c r="BL445" s="1">
        <f t="shared" si="629"/>
        <v>1.1454322944580235</v>
      </c>
      <c r="BM445" s="1">
        <f t="shared" si="630"/>
        <v>-8.5760569482085103E-3</v>
      </c>
      <c r="BN445" s="1">
        <f t="shared" si="631"/>
        <v>1.1495334753856143</v>
      </c>
      <c r="BO445" s="1">
        <f t="shared" si="632"/>
        <v>-4.4748760206176907E-3</v>
      </c>
      <c r="BP445" s="1">
        <f t="shared" si="633"/>
        <v>1.1480498197279889</v>
      </c>
      <c r="BQ445" s="1">
        <f t="shared" si="634"/>
        <v>-5.9585316782431175E-3</v>
      </c>
      <c r="BR445" s="1">
        <f t="shared" si="635"/>
        <v>1.1441385826251347</v>
      </c>
      <c r="BS445" s="1">
        <f t="shared" si="636"/>
        <v>-9.8697687810973544E-3</v>
      </c>
      <c r="BT445" s="1">
        <f t="shared" si="637"/>
        <v>1.1553102929324124</v>
      </c>
      <c r="BU445" s="1">
        <f t="shared" si="638"/>
        <v>1.3019415261803502E-3</v>
      </c>
      <c r="BV445" s="1">
        <f t="shared" si="639"/>
        <v>1.1496285700570195</v>
      </c>
      <c r="BW445" s="1">
        <f t="shared" si="640"/>
        <v>-4.3797813492125748E-3</v>
      </c>
      <c r="BX445" s="1">
        <f t="shared" si="641"/>
        <v>1.1445050502896821</v>
      </c>
      <c r="BY445" s="1">
        <f t="shared" si="642"/>
        <v>-9.5033011165499559E-3</v>
      </c>
      <c r="BZ445" s="1">
        <f t="shared" si="643"/>
        <v>1.1548564757041546</v>
      </c>
      <c r="CA445" s="1">
        <f t="shared" si="644"/>
        <v>8.4812429792258115E-4</v>
      </c>
      <c r="CB445" s="1">
        <f t="shared" si="645"/>
        <v>1.1496512902416529</v>
      </c>
      <c r="CC445" s="1">
        <f t="shared" si="646"/>
        <v>-4.3570611645791235E-3</v>
      </c>
      <c r="CD445" s="1">
        <f t="shared" si="647"/>
        <v>1.1452615493201048</v>
      </c>
      <c r="CE445" s="1">
        <f t="shared" si="648"/>
        <v>-8.7468020861272144E-3</v>
      </c>
      <c r="CF445" s="1">
        <f t="shared" si="649"/>
        <v>1.1548429385126839</v>
      </c>
      <c r="CG445" s="1">
        <f t="shared" si="650"/>
        <v>8.345871064519006E-4</v>
      </c>
      <c r="CH445" s="1">
        <f t="shared" si="651"/>
        <v>1.1496518901739528</v>
      </c>
      <c r="CI445" s="1">
        <f t="shared" si="652"/>
        <v>-4.3564612322792851E-3</v>
      </c>
      <c r="CJ445" s="1">
        <f t="shared" si="585"/>
        <v>1.14724821085741</v>
      </c>
      <c r="CK445" s="1">
        <f t="shared" si="652"/>
        <v>-6.7601405488220134E-3</v>
      </c>
      <c r="CL445" s="1">
        <f t="shared" si="586"/>
        <v>1.1479380150208922</v>
      </c>
      <c r="CM445" s="1">
        <f t="shared" si="652"/>
        <v>-6.0703363853398251E-3</v>
      </c>
      <c r="CN445" s="1">
        <f t="shared" si="587"/>
        <v>1.1480882406087978</v>
      </c>
      <c r="CO445" s="1">
        <f t="shared" si="652"/>
        <v>-5.9201107974342637E-3</v>
      </c>
      <c r="CP445" s="1">
        <f t="shared" si="588"/>
        <v>1.1479739897213088</v>
      </c>
      <c r="CQ445" s="1">
        <f t="shared" si="591"/>
        <v>-6.0343616849232173E-3</v>
      </c>
      <c r="CR445" s="1">
        <f t="shared" si="589"/>
        <v>1.147884089291662</v>
      </c>
      <c r="CS445" s="1">
        <f t="shared" si="591"/>
        <v>-6.1242621145700671E-3</v>
      </c>
      <c r="CT445" s="1">
        <f t="shared" si="590"/>
        <v>1.1480975365258159</v>
      </c>
      <c r="CU445" s="1">
        <f t="shared" si="591"/>
        <v>-5.9108148804161154E-3</v>
      </c>
    </row>
    <row r="446" spans="1:99" x14ac:dyDescent="0.2">
      <c r="A446" s="4">
        <f>'PNO-LCCSD_T Default'!A436</f>
        <v>0.41707762999586812</v>
      </c>
      <c r="B446" t="s">
        <v>432</v>
      </c>
      <c r="C446" s="1">
        <f>627.5095*('PNO-LCCSD_T Default'!P436+'PNO-LCCSD_T Default'!J436-'PNO-LCCSD_T Default'!D436)</f>
        <v>0.43100258269439912</v>
      </c>
      <c r="D446" s="1">
        <f t="shared" si="574"/>
        <v>1.3924952698531001E-2</v>
      </c>
      <c r="E446" s="1">
        <f>627.5095*('PNO-LCCSD_T Default'!AB436+'PNO-LCCSD_T Default'!V436-'PNO-LCCSD_T Default'!D436)</f>
        <v>0.414604626813184</v>
      </c>
      <c r="F446" s="1">
        <f t="shared" si="575"/>
        <v>-2.4730031826841192E-3</v>
      </c>
      <c r="G446" s="1">
        <f t="shared" si="576"/>
        <v>0.42280360475379153</v>
      </c>
      <c r="H446" s="1">
        <f t="shared" si="577"/>
        <v>5.7259747579234133E-3</v>
      </c>
      <c r="I446" s="1">
        <f>627.5095*('PNO-LCCSD_T Default'!R436+'PNO-LCCSD_T Default'!L436-'PNO-LCCSD_T Default'!F436)</f>
        <v>0.42417930606662019</v>
      </c>
      <c r="J446" s="1">
        <f t="shared" si="578"/>
        <v>7.1016760707520721E-3</v>
      </c>
      <c r="K446" s="1">
        <f>627.5095*('PNO-LCCSD_T Default'!AD436+'PNO-LCCSD_T Default'!X436-'PNO-LCCSD_T Default'!F436)</f>
        <v>0.41980882160038596</v>
      </c>
      <c r="L446" s="1">
        <f t="shared" si="579"/>
        <v>2.7311916045178464E-3</v>
      </c>
      <c r="M446" s="1">
        <f t="shared" si="580"/>
        <v>0.42199406383350307</v>
      </c>
      <c r="N446" s="1">
        <f t="shared" si="581"/>
        <v>4.9164338376349592E-3</v>
      </c>
      <c r="O446" s="1">
        <f>627.5095*('PNO-LCCSD_T Default'!N436+'PNO-LCCSD_T Default'!T436-'PNO-LCCSD_T Default'!H436)</f>
        <v>0.42132870359205427</v>
      </c>
      <c r="P446" s="1">
        <f t="shared" si="592"/>
        <v>4.2510735961861501E-3</v>
      </c>
      <c r="Q446" s="1">
        <f>627.5095*('PNO-LCCSD_T Default'!Z436+'PNO-LCCSD_T Default'!AF436-'PNO-LCCSD_T Default'!H436)</f>
        <v>0.4199293574027399</v>
      </c>
      <c r="R446" s="1">
        <f t="shared" si="593"/>
        <v>2.8517274068717846E-3</v>
      </c>
      <c r="S446" s="1">
        <f t="shared" si="594"/>
        <v>0.42062903049739708</v>
      </c>
      <c r="T446" s="1">
        <f t="shared" si="595"/>
        <v>3.5514005015289674E-3</v>
      </c>
      <c r="U446" s="1">
        <f t="shared" si="596"/>
        <v>0.41970573157522639</v>
      </c>
      <c r="V446" s="1">
        <f t="shared" si="597"/>
        <v>2.6281015793582774E-3</v>
      </c>
      <c r="W446" s="1">
        <f t="shared" si="598"/>
        <v>0.42322087043239259</v>
      </c>
      <c r="X446" s="1">
        <f t="shared" si="599"/>
        <v>6.1432404365244775E-3</v>
      </c>
      <c r="Y446" s="21">
        <f t="shared" si="600"/>
        <v>0.42146330100380952</v>
      </c>
      <c r="Z446" s="27">
        <f t="shared" si="601"/>
        <v>4.3856710079414052E-3</v>
      </c>
      <c r="AA446" s="1">
        <f t="shared" si="602"/>
        <v>0.41833790755316541</v>
      </c>
      <c r="AB446" s="1">
        <f t="shared" si="603"/>
        <v>1.2602775572972957E-3</v>
      </c>
      <c r="AC446" s="1">
        <f t="shared" si="604"/>
        <v>0.42005582119537355</v>
      </c>
      <c r="AD446" s="1">
        <f t="shared" si="605"/>
        <v>2.9781911995054311E-3</v>
      </c>
      <c r="AE446" s="1">
        <f t="shared" si="606"/>
        <v>0.41919686437426951</v>
      </c>
      <c r="AF446" s="1">
        <f t="shared" si="607"/>
        <v>2.1192343784013912E-3</v>
      </c>
      <c r="AG446" s="24">
        <f>627.5095*('PNO-LCCSD_T Tight'!J436+'PNO-LCCSD_T Tight'!P436-'PNO-LCCSD_T Tight'!D436)</f>
        <v>0.43054842646227431</v>
      </c>
      <c r="AH446" s="1">
        <f t="shared" si="608"/>
        <v>1.3470796466406199E-2</v>
      </c>
      <c r="AI446" s="1">
        <f>627.5095*('PNO-LCCSD_T Tight'!V436+'PNO-LCCSD_T Tight'!AB436-'PNO-LCCSD_T Tight'!D436)</f>
        <v>0.4167347190994305</v>
      </c>
      <c r="AJ446" s="1">
        <f t="shared" si="609"/>
        <v>-3.429108964376204E-4</v>
      </c>
      <c r="AK446" s="1">
        <f t="shared" si="610"/>
        <v>0.4236415727808524</v>
      </c>
      <c r="AL446" s="1">
        <f t="shared" si="611"/>
        <v>6.5639427849842891E-3</v>
      </c>
      <c r="AM446" s="1">
        <f>627.5095*('PNO-LCCSD_T Tight'!L436+'PNO-LCCSD_T Tight'!R436-'PNO-LCCSD_T Tight'!F436)</f>
        <v>0.42199337358748684</v>
      </c>
      <c r="AN446" s="1">
        <f t="shared" si="612"/>
        <v>4.9157435916187264E-3</v>
      </c>
      <c r="AO446" s="1">
        <f>627.5095*('PNO-LCCSD_T Tight'!X436+'PNO-LCCSD_T Tight'!AD436-'PNO-LCCSD_T Tight'!F436)</f>
        <v>0.41757264569603569</v>
      </c>
      <c r="AP446" s="1">
        <f t="shared" si="613"/>
        <v>4.9501570016757812E-4</v>
      </c>
      <c r="AQ446" s="1">
        <f t="shared" si="614"/>
        <v>0.4197830096417613</v>
      </c>
      <c r="AR446" s="1">
        <f t="shared" si="615"/>
        <v>2.70537964589318E-3</v>
      </c>
      <c r="AS446" s="1">
        <f>IF((627.5095*('PNO-LCCSD_T Tight'!N436+'PNO-LCCSD_T Tight'!T436-'PNO-LCCSD_T Tight'!H436))&gt;$AS$1,(627.5095*('PNO-LCCSD_T Tight'!N436+'PNO-LCCSD_T Tight'!T436-'PNO-LCCSD_T Tight'!H436)), "")</f>
        <v>0.4224080199321828</v>
      </c>
      <c r="AT446" s="1">
        <f t="shared" si="582"/>
        <v>5.3303899363146834E-3</v>
      </c>
      <c r="AU446" s="1">
        <f>IF((627.5095*('PNO-LCCSD_T Tight'!Z436+'PNO-LCCSD_T Tight'!AF436-'PNO-LCCSD_T Tight'!H436))&gt;$AS$1,(627.5095*('PNO-LCCSD_T Tight'!Z436+'PNO-LCCSD_T Tight'!AF436-'PNO-LCCSD_T Tight'!H436)),"")</f>
        <v>0.42100867374286849</v>
      </c>
      <c r="AV446" s="1">
        <f t="shared" si="583"/>
        <v>3.9310437470003734E-3</v>
      </c>
      <c r="AW446" s="1">
        <f t="shared" si="616"/>
        <v>0.42170834683752567</v>
      </c>
      <c r="AX446" s="1">
        <f t="shared" si="584"/>
        <v>4.6307168416575561E-3</v>
      </c>
      <c r="AY446" s="1">
        <f t="shared" si="617"/>
        <v>0.41638438711354514</v>
      </c>
      <c r="AZ446" s="1">
        <f t="shared" si="618"/>
        <v>-6.9324288232297526E-4</v>
      </c>
      <c r="BA446" s="1">
        <f t="shared" si="619"/>
        <v>0.41812201914998193</v>
      </c>
      <c r="BB446" s="1">
        <f t="shared" si="620"/>
        <v>1.0443891541138117E-3</v>
      </c>
      <c r="BC446" s="21">
        <f t="shared" si="621"/>
        <v>0.41725320313176356</v>
      </c>
      <c r="BD446" s="1">
        <f t="shared" si="622"/>
        <v>1.7557313589544599E-4</v>
      </c>
      <c r="BE446" s="1">
        <f t="shared" si="623"/>
        <v>0.42284305872006051</v>
      </c>
      <c r="BF446" s="1">
        <f t="shared" si="624"/>
        <v>5.7654287241923896E-3</v>
      </c>
      <c r="BG446" s="1">
        <f t="shared" si="625"/>
        <v>0.42461368677561112</v>
      </c>
      <c r="BH446" s="1">
        <f t="shared" si="626"/>
        <v>7.5360567797430056E-3</v>
      </c>
      <c r="BI446" s="1">
        <f t="shared" si="627"/>
        <v>0.42372837274783581</v>
      </c>
      <c r="BJ446" s="1">
        <f t="shared" si="628"/>
        <v>6.6507427519676976E-3</v>
      </c>
      <c r="BL446" s="1">
        <f t="shared" si="629"/>
        <v>0.41952660259561936</v>
      </c>
      <c r="BM446" s="1">
        <f t="shared" si="630"/>
        <v>2.4489725997512424E-3</v>
      </c>
      <c r="BN446" s="1">
        <f t="shared" si="631"/>
        <v>0.42336700883706307</v>
      </c>
      <c r="BO446" s="1">
        <f t="shared" si="632"/>
        <v>6.2893788411949592E-3</v>
      </c>
      <c r="BP446" s="1">
        <f t="shared" si="633"/>
        <v>0.42174586479134357</v>
      </c>
      <c r="BQ446" s="1">
        <f t="shared" si="634"/>
        <v>4.6682347954754566E-3</v>
      </c>
      <c r="BR446" s="1">
        <f t="shared" si="635"/>
        <v>0.41827082575135305</v>
      </c>
      <c r="BS446" s="1">
        <f t="shared" si="636"/>
        <v>1.1931957554849326E-3</v>
      </c>
      <c r="BT446" s="1">
        <f t="shared" si="637"/>
        <v>0.42048444280486846</v>
      </c>
      <c r="BU446" s="1">
        <f t="shared" si="638"/>
        <v>3.406812809000348E-3</v>
      </c>
      <c r="BV446" s="1">
        <f t="shared" si="639"/>
        <v>0.41932792841140887</v>
      </c>
      <c r="BW446" s="1">
        <f t="shared" si="640"/>
        <v>2.2502984155407524E-3</v>
      </c>
      <c r="BX446" s="1">
        <f t="shared" si="641"/>
        <v>0.41761764946527108</v>
      </c>
      <c r="BY446" s="1">
        <f t="shared" si="642"/>
        <v>5.4001946940296364E-4</v>
      </c>
      <c r="BZ446" s="1">
        <f t="shared" si="643"/>
        <v>0.41899647093459086</v>
      </c>
      <c r="CA446" s="1">
        <f t="shared" si="644"/>
        <v>1.9188409387227434E-3</v>
      </c>
      <c r="CB446" s="1">
        <f t="shared" si="645"/>
        <v>0.41840588288865427</v>
      </c>
      <c r="CC446" s="1">
        <f t="shared" si="646"/>
        <v>1.3282528927861526E-3</v>
      </c>
      <c r="CD446" s="1">
        <f t="shared" si="647"/>
        <v>0.41624358590196325</v>
      </c>
      <c r="CE446" s="1">
        <f t="shared" si="648"/>
        <v>-8.3404409390486212E-4</v>
      </c>
      <c r="CF446" s="1">
        <f t="shared" si="649"/>
        <v>0.41895992816631411</v>
      </c>
      <c r="CG446" s="1">
        <f t="shared" si="650"/>
        <v>1.8822981704459951E-3</v>
      </c>
      <c r="CH446" s="1">
        <f t="shared" si="651"/>
        <v>0.41672931890636689</v>
      </c>
      <c r="CI446" s="1">
        <f t="shared" si="652"/>
        <v>-3.483110895012298E-4</v>
      </c>
      <c r="CJ446" s="1">
        <f t="shared" si="585"/>
        <v>0.41624841097342641</v>
      </c>
      <c r="CK446" s="1">
        <f t="shared" si="652"/>
        <v>-8.2921902244170731E-4</v>
      </c>
      <c r="CL446" s="1">
        <f t="shared" si="586"/>
        <v>0.41816261289487028</v>
      </c>
      <c r="CM446" s="1">
        <f t="shared" si="652"/>
        <v>1.0849828990021626E-3</v>
      </c>
      <c r="CN446" s="1">
        <f t="shared" si="587"/>
        <v>0.41746439266848001</v>
      </c>
      <c r="CO446" s="1">
        <f t="shared" si="652"/>
        <v>3.8676267261189556E-4</v>
      </c>
      <c r="CP446" s="1">
        <f t="shared" si="588"/>
        <v>0.41493955760078477</v>
      </c>
      <c r="CQ446" s="1">
        <f t="shared" si="591"/>
        <v>-2.1380723950833458E-3</v>
      </c>
      <c r="CR446" s="1">
        <f t="shared" si="589"/>
        <v>0.41804379047749435</v>
      </c>
      <c r="CS446" s="1">
        <f t="shared" si="591"/>
        <v>9.6616048162623258E-4</v>
      </c>
      <c r="CT446" s="1">
        <f t="shared" si="590"/>
        <v>0.41601249967417758</v>
      </c>
      <c r="CU446" s="1">
        <f t="shared" si="591"/>
        <v>-1.0651303216905328E-3</v>
      </c>
    </row>
    <row r="447" spans="1:99" x14ac:dyDescent="0.2">
      <c r="A447" s="4">
        <f>'PNO-LCCSD_T Default'!A437</f>
        <v>3.3380048020375179</v>
      </c>
      <c r="B447" t="s">
        <v>433</v>
      </c>
      <c r="C447" s="1">
        <f>627.5095*('PNO-LCCSD_T Default'!P437+'PNO-LCCSD_T Default'!J437-'PNO-LCCSD_T Default'!D437)</f>
        <v>3.3218787520043733</v>
      </c>
      <c r="D447" s="1">
        <f t="shared" si="574"/>
        <v>-1.6126050033144601E-2</v>
      </c>
      <c r="E447" s="1">
        <f>627.5095*('PNO-LCCSD_T Default'!AB437+'PNO-LCCSD_T Default'!V437-'PNO-LCCSD_T Default'!D437)</f>
        <v>2.7376556736913256</v>
      </c>
      <c r="F447" s="1">
        <f t="shared" si="575"/>
        <v>-0.60034912834619236</v>
      </c>
      <c r="G447" s="1">
        <f t="shared" si="576"/>
        <v>3.0297672128478492</v>
      </c>
      <c r="H447" s="1">
        <f t="shared" si="577"/>
        <v>-0.3082375891896687</v>
      </c>
      <c r="I447" s="1">
        <f>627.5095*('PNO-LCCSD_T Default'!R437+'PNO-LCCSD_T Default'!L437-'PNO-LCCSD_T Default'!F437)</f>
        <v>3.2345400074928694</v>
      </c>
      <c r="J447" s="1">
        <f t="shared" si="578"/>
        <v>-0.10346479454464852</v>
      </c>
      <c r="K447" s="1">
        <f>627.5095*('PNO-LCCSD_T Default'!AD437+'PNO-LCCSD_T Default'!X437-'PNO-LCCSD_T Default'!F437)</f>
        <v>3.0900469089884113</v>
      </c>
      <c r="L447" s="1">
        <f t="shared" si="579"/>
        <v>-0.24795789304910665</v>
      </c>
      <c r="M447" s="1">
        <f t="shared" si="580"/>
        <v>3.1622934582406401</v>
      </c>
      <c r="N447" s="1">
        <f t="shared" si="581"/>
        <v>-0.17571134379687781</v>
      </c>
      <c r="O447" s="1">
        <f>627.5095*('PNO-LCCSD_T Default'!N437+'PNO-LCCSD_T Default'!T437-'PNO-LCCSD_T Default'!H437)</f>
        <v>3.2621332361179309</v>
      </c>
      <c r="P447" s="1">
        <f t="shared" si="592"/>
        <v>-7.5871565919586992E-2</v>
      </c>
      <c r="Q447" s="1">
        <f>627.5095*('PNO-LCCSD_T Default'!Z437+'PNO-LCCSD_T Default'!AF437-'PNO-LCCSD_T Default'!H437)</f>
        <v>3.2133004468270912</v>
      </c>
      <c r="R447" s="1">
        <f t="shared" si="593"/>
        <v>-0.12470435521042678</v>
      </c>
      <c r="S447" s="1">
        <f t="shared" si="594"/>
        <v>3.237716841472511</v>
      </c>
      <c r="T447" s="1">
        <f t="shared" si="595"/>
        <v>-0.10028796056500688</v>
      </c>
      <c r="U447" s="1">
        <f t="shared" si="596"/>
        <v>3.1772777270854857</v>
      </c>
      <c r="V447" s="1">
        <f t="shared" si="597"/>
        <v>-0.1607270749520322</v>
      </c>
      <c r="W447" s="1">
        <f t="shared" si="598"/>
        <v>3.3210867051470134</v>
      </c>
      <c r="X447" s="1">
        <f t="shared" si="599"/>
        <v>-1.6918096890504497E-2</v>
      </c>
      <c r="Y447" s="21">
        <f t="shared" si="600"/>
        <v>3.2491822161162491</v>
      </c>
      <c r="Z447" s="27">
        <f t="shared" si="601"/>
        <v>-8.8822585921268793E-2</v>
      </c>
      <c r="AA447" s="1">
        <f t="shared" si="602"/>
        <v>3.2910835087737333</v>
      </c>
      <c r="AB447" s="1">
        <f t="shared" si="603"/>
        <v>-4.692129326378458E-2</v>
      </c>
      <c r="AC447" s="1">
        <f t="shared" si="604"/>
        <v>3.3426156340676734</v>
      </c>
      <c r="AD447" s="1">
        <f t="shared" si="605"/>
        <v>4.6108320301554429E-3</v>
      </c>
      <c r="AE447" s="1">
        <f t="shared" si="606"/>
        <v>3.3168495714207036</v>
      </c>
      <c r="AF447" s="1">
        <f t="shared" si="607"/>
        <v>-2.1155230616814347E-2</v>
      </c>
      <c r="AG447" s="24">
        <f>627.5095*('PNO-LCCSD_T Tight'!J437+'PNO-LCCSD_T Tight'!P437-'PNO-LCCSD_T Tight'!D437)</f>
        <v>3.7421346753520965</v>
      </c>
      <c r="AH447" s="1">
        <f t="shared" si="608"/>
        <v>0.40412987331457861</v>
      </c>
      <c r="AI447" s="1">
        <f>627.5095*('PNO-LCCSD_T Tight'!V437+'PNO-LCCSD_T Tight'!AB437-'PNO-LCCSD_T Tight'!D437)</f>
        <v>2.8316552131085051</v>
      </c>
      <c r="AJ447" s="1">
        <f t="shared" si="609"/>
        <v>-0.50634958892901283</v>
      </c>
      <c r="AK447" s="1">
        <f t="shared" si="610"/>
        <v>3.2868949442303008</v>
      </c>
      <c r="AL447" s="1">
        <f t="shared" si="611"/>
        <v>-5.1109857807217107E-2</v>
      </c>
      <c r="AM447" s="1">
        <f>627.5095*('PNO-LCCSD_T Tight'!L437+'PNO-LCCSD_T Tight'!R437-'PNO-LCCSD_T Tight'!F437)</f>
        <v>3.4251442999759569</v>
      </c>
      <c r="AN447" s="1">
        <f t="shared" si="612"/>
        <v>8.7139497938439003E-2</v>
      </c>
      <c r="AO447" s="1">
        <f>627.5095*('PNO-LCCSD_T Tight'!X437+'PNO-LCCSD_T Tight'!AD437-'PNO-LCCSD_T Tight'!F437)</f>
        <v>3.134735708995612</v>
      </c>
      <c r="AP447" s="1">
        <f t="shared" si="613"/>
        <v>-0.20326909304190588</v>
      </c>
      <c r="AQ447" s="1">
        <f t="shared" si="614"/>
        <v>3.2799400044857845</v>
      </c>
      <c r="AR447" s="1">
        <f t="shared" si="615"/>
        <v>-5.8064797551733438E-2</v>
      </c>
      <c r="AS447" s="1">
        <f>IF((627.5095*('PNO-LCCSD_T Tight'!N437+'PNO-LCCSD_T Tight'!T437-'PNO-LCCSD_T Tight'!H437))&gt;$AS$1,(627.5095*('PNO-LCCSD_T Tight'!N437+'PNO-LCCSD_T Tight'!T437-'PNO-LCCSD_T Tight'!H437)), "")</f>
        <v>3.3570440479851578</v>
      </c>
      <c r="AT447" s="1">
        <f t="shared" si="582"/>
        <v>1.9039245947639838E-2</v>
      </c>
      <c r="AU447" s="1">
        <f>IF((627.5095*('PNO-LCCSD_T Tight'!Z437+'PNO-LCCSD_T Tight'!AF437-'PNO-LCCSD_T Tight'!H437))&gt;$AS$1,(627.5095*('PNO-LCCSD_T Tight'!Z437+'PNO-LCCSD_T Tight'!AF437-'PNO-LCCSD_T Tight'!H437)),"")</f>
        <v>3.2429251703164952</v>
      </c>
      <c r="AV447" s="1">
        <f t="shared" si="583"/>
        <v>-9.5079631721022739E-2</v>
      </c>
      <c r="AW447" s="1">
        <f t="shared" si="616"/>
        <v>3.2999846091508265</v>
      </c>
      <c r="AX447" s="1">
        <f t="shared" si="584"/>
        <v>-3.8020192886691451E-2</v>
      </c>
      <c r="AY447" s="1">
        <f t="shared" si="617"/>
        <v>3.2173145233658809</v>
      </c>
      <c r="AZ447" s="1">
        <f t="shared" si="618"/>
        <v>-0.12069027867163706</v>
      </c>
      <c r="BA447" s="1">
        <f t="shared" si="619"/>
        <v>3.3334456909007275</v>
      </c>
      <c r="BB447" s="1">
        <f t="shared" si="620"/>
        <v>-4.5591111367904169E-3</v>
      </c>
      <c r="BC447" s="21">
        <f t="shared" si="621"/>
        <v>3.2753801071333042</v>
      </c>
      <c r="BD447" s="1">
        <f t="shared" si="622"/>
        <v>-6.262469490421374E-2</v>
      </c>
      <c r="BE447" s="1">
        <f t="shared" si="623"/>
        <v>3.2855946032734997</v>
      </c>
      <c r="BF447" s="1">
        <f t="shared" si="624"/>
        <v>-5.2410198764018201E-2</v>
      </c>
      <c r="BG447" s="1">
        <f t="shared" si="625"/>
        <v>3.3564354248170938</v>
      </c>
      <c r="BH447" s="1">
        <f t="shared" si="626"/>
        <v>1.8430622779575856E-2</v>
      </c>
      <c r="BI447" s="1">
        <f t="shared" si="627"/>
        <v>3.321015014045297</v>
      </c>
      <c r="BJ447" s="1">
        <f t="shared" si="628"/>
        <v>-1.698978799222095E-2</v>
      </c>
      <c r="BL447" s="1">
        <f t="shared" si="629"/>
        <v>3.3430356962559045</v>
      </c>
      <c r="BM447" s="1">
        <f t="shared" si="630"/>
        <v>5.0308942183865391E-3</v>
      </c>
      <c r="BN447" s="1">
        <f t="shared" si="631"/>
        <v>3.3275356946198564</v>
      </c>
      <c r="BO447" s="1">
        <f t="shared" si="632"/>
        <v>-1.0469107417661494E-2</v>
      </c>
      <c r="BP447" s="1">
        <f t="shared" si="633"/>
        <v>3.3358859844143085</v>
      </c>
      <c r="BQ447" s="1">
        <f t="shared" si="634"/>
        <v>-2.1188176232094236E-3</v>
      </c>
      <c r="BR447" s="1">
        <f t="shared" si="635"/>
        <v>3.3531580165451804</v>
      </c>
      <c r="BS447" s="1">
        <f t="shared" si="636"/>
        <v>1.5153214507662494E-2</v>
      </c>
      <c r="BT447" s="1">
        <f t="shared" si="637"/>
        <v>3.3615304173082485</v>
      </c>
      <c r="BU447" s="1">
        <f t="shared" si="638"/>
        <v>2.3525615270730604E-2</v>
      </c>
      <c r="BV447" s="1">
        <f t="shared" si="639"/>
        <v>3.3570661398901094</v>
      </c>
      <c r="BW447" s="1">
        <f t="shared" si="640"/>
        <v>1.9061337852591453E-2</v>
      </c>
      <c r="BX447" s="1">
        <f t="shared" si="641"/>
        <v>3.3538870420753431</v>
      </c>
      <c r="BY447" s="1">
        <f t="shared" si="642"/>
        <v>1.5882240037825124E-2</v>
      </c>
      <c r="BZ447" s="1">
        <f t="shared" si="643"/>
        <v>3.3637861921841417</v>
      </c>
      <c r="CA447" s="1">
        <f t="shared" si="644"/>
        <v>2.5781390146623728E-2</v>
      </c>
      <c r="CB447" s="1">
        <f t="shared" si="645"/>
        <v>3.3589363914878221</v>
      </c>
      <c r="CC447" s="1">
        <f t="shared" si="646"/>
        <v>2.0931589450304156E-2</v>
      </c>
      <c r="CD447" s="1">
        <f t="shared" si="647"/>
        <v>3.3532230895080009</v>
      </c>
      <c r="CE447" s="1">
        <f t="shared" si="648"/>
        <v>1.5218287470482927E-2</v>
      </c>
      <c r="CF447" s="1">
        <f t="shared" si="649"/>
        <v>3.3637863896971858</v>
      </c>
      <c r="CG447" s="1">
        <f t="shared" si="650"/>
        <v>2.5781587659667871E-2</v>
      </c>
      <c r="CH447" s="1">
        <f t="shared" si="651"/>
        <v>3.3596741901747356</v>
      </c>
      <c r="CI447" s="1">
        <f t="shared" si="652"/>
        <v>2.1669388137217638E-2</v>
      </c>
      <c r="CJ447" s="1">
        <f t="shared" si="585"/>
        <v>3.3431407793472485</v>
      </c>
      <c r="CK447" s="1">
        <f t="shared" si="652"/>
        <v>5.1359773097305883E-3</v>
      </c>
      <c r="CL447" s="1">
        <f t="shared" si="586"/>
        <v>3.3352370655502481</v>
      </c>
      <c r="CM447" s="1">
        <f t="shared" si="652"/>
        <v>-2.7677364872698007E-3</v>
      </c>
      <c r="CN447" s="1">
        <f t="shared" si="587"/>
        <v>3.340182921457945</v>
      </c>
      <c r="CO447" s="1">
        <f t="shared" si="652"/>
        <v>2.1781194204271159E-3</v>
      </c>
      <c r="CP447" s="1">
        <f t="shared" si="588"/>
        <v>3.3432976951551385</v>
      </c>
      <c r="CQ447" s="1">
        <f t="shared" si="591"/>
        <v>5.2928931176206007E-3</v>
      </c>
      <c r="CR447" s="1">
        <f t="shared" si="589"/>
        <v>3.3350090497996514</v>
      </c>
      <c r="CS447" s="1">
        <f t="shared" si="591"/>
        <v>-2.9957522378665224E-3</v>
      </c>
      <c r="CT447" s="1">
        <f t="shared" si="590"/>
        <v>3.3413958914793302</v>
      </c>
      <c r="CU447" s="1">
        <f t="shared" si="591"/>
        <v>3.3910894418123227E-3</v>
      </c>
    </row>
    <row r="448" spans="1:99" x14ac:dyDescent="0.2">
      <c r="A448" s="4">
        <f>'PNO-LCCSD_T Default'!A438</f>
        <v>3.9498967926349868</v>
      </c>
      <c r="B448" t="s">
        <v>434</v>
      </c>
      <c r="C448" s="1">
        <f>627.5095*('PNO-LCCSD_T Default'!P438+'PNO-LCCSD_T Default'!J438-'PNO-LCCSD_T Default'!D438)</f>
        <v>3.9689413739895936</v>
      </c>
      <c r="D448" s="1">
        <f t="shared" si="574"/>
        <v>1.9044581354606738E-2</v>
      </c>
      <c r="E448" s="1">
        <f>627.5095*('PNO-LCCSD_T Default'!AB438+'PNO-LCCSD_T Default'!V438-'PNO-LCCSD_T Default'!D438)</f>
        <v>3.4626595118202714</v>
      </c>
      <c r="F448" s="1">
        <f t="shared" si="575"/>
        <v>-0.4872372808147154</v>
      </c>
      <c r="G448" s="1">
        <f t="shared" si="576"/>
        <v>3.7158004429049325</v>
      </c>
      <c r="H448" s="1">
        <f t="shared" si="577"/>
        <v>-0.23409634973005433</v>
      </c>
      <c r="I448" s="1">
        <f>627.5095*('PNO-LCCSD_T Default'!R438+'PNO-LCCSD_T Default'!L438-'PNO-LCCSD_T Default'!F438)</f>
        <v>3.8717292004700292</v>
      </c>
      <c r="J448" s="1">
        <f t="shared" si="578"/>
        <v>-7.8167592164957611E-2</v>
      </c>
      <c r="K448" s="1">
        <f>627.5095*('PNO-LCCSD_T Default'!AD438+'PNO-LCCSD_T Default'!X438-'PNO-LCCSD_T Default'!F438)</f>
        <v>3.7504032726701659</v>
      </c>
      <c r="L448" s="1">
        <f t="shared" si="579"/>
        <v>-0.1994935199648209</v>
      </c>
      <c r="M448" s="1">
        <f t="shared" si="580"/>
        <v>3.8110662365700976</v>
      </c>
      <c r="N448" s="1">
        <f t="shared" si="581"/>
        <v>-0.13883055606488925</v>
      </c>
      <c r="O448" s="1">
        <f>627.5095*('PNO-LCCSD_T Default'!N438+'PNO-LCCSD_T Default'!T438-'PNO-LCCSD_T Default'!H438)</f>
        <v>3.8861600583975862</v>
      </c>
      <c r="P448" s="1">
        <f t="shared" si="592"/>
        <v>-6.3736734237400672E-2</v>
      </c>
      <c r="Q448" s="1">
        <f>627.5095*('PNO-LCCSD_T Default'!Z438+'PNO-LCCSD_T Default'!AF438-'PNO-LCCSD_T Default'!H438)</f>
        <v>3.8456982458427209</v>
      </c>
      <c r="R448" s="1">
        <f t="shared" si="593"/>
        <v>-0.10419854679226592</v>
      </c>
      <c r="S448" s="1">
        <f t="shared" si="594"/>
        <v>3.8659291521201533</v>
      </c>
      <c r="T448" s="1">
        <f t="shared" si="595"/>
        <v>-8.3967640514833519E-2</v>
      </c>
      <c r="U448" s="1">
        <f t="shared" si="596"/>
        <v>3.8079935609182685</v>
      </c>
      <c r="V448" s="1">
        <f t="shared" si="597"/>
        <v>-0.14190323171671837</v>
      </c>
      <c r="W448" s="1">
        <f t="shared" si="598"/>
        <v>3.9390579643699253</v>
      </c>
      <c r="X448" s="1">
        <f t="shared" si="599"/>
        <v>-1.0838828265061551E-2</v>
      </c>
      <c r="Y448" s="21">
        <f t="shared" si="600"/>
        <v>3.8735257626440971</v>
      </c>
      <c r="Z448" s="27">
        <f t="shared" si="601"/>
        <v>-7.6371029990889738E-2</v>
      </c>
      <c r="AA448" s="1">
        <f t="shared" si="602"/>
        <v>3.9013006306494491</v>
      </c>
      <c r="AB448" s="1">
        <f t="shared" si="603"/>
        <v>-4.8596161985537734E-2</v>
      </c>
      <c r="AC448" s="1">
        <f t="shared" si="604"/>
        <v>3.9456798570401554</v>
      </c>
      <c r="AD448" s="1">
        <f t="shared" si="605"/>
        <v>-4.2169355948313836E-3</v>
      </c>
      <c r="AE448" s="1">
        <f t="shared" si="606"/>
        <v>3.9234902438448018</v>
      </c>
      <c r="AF448" s="1">
        <f t="shared" si="607"/>
        <v>-2.6406548790185003E-2</v>
      </c>
      <c r="AG448" s="24">
        <f>627.5095*('PNO-LCCSD_T Tight'!J438+'PNO-LCCSD_T Tight'!P438-'PNO-LCCSD_T Tight'!D438)</f>
        <v>4.3022410964707047</v>
      </c>
      <c r="AH448" s="1">
        <f t="shared" si="608"/>
        <v>0.35234430383571791</v>
      </c>
      <c r="AI448" s="1">
        <f>627.5095*('PNO-LCCSD_T Tight'!V438+'PNO-LCCSD_T Tight'!AB438-'PNO-LCCSD_T Tight'!D438)</f>
        <v>3.5359791286726225</v>
      </c>
      <c r="AJ448" s="1">
        <f t="shared" si="609"/>
        <v>-0.41391766396236429</v>
      </c>
      <c r="AK448" s="1">
        <f t="shared" si="610"/>
        <v>3.9191101125716639</v>
      </c>
      <c r="AL448" s="1">
        <f t="shared" si="611"/>
        <v>-3.0786680063322969E-2</v>
      </c>
      <c r="AM448" s="1">
        <f>627.5095*('PNO-LCCSD_T Tight'!L438+'PNO-LCCSD_T Tight'!R438-'PNO-LCCSD_T Tight'!F438)</f>
        <v>4.0283578011854848</v>
      </c>
      <c r="AN448" s="1">
        <f t="shared" si="612"/>
        <v>7.8461008550497979E-2</v>
      </c>
      <c r="AO448" s="1">
        <f>627.5095*('PNO-LCCSD_T Tight'!X438+'PNO-LCCSD_T Tight'!AD438-'PNO-LCCSD_T Tight'!F438)</f>
        <v>3.789331979088483</v>
      </c>
      <c r="AP448" s="1">
        <f t="shared" si="613"/>
        <v>-0.16056481354650387</v>
      </c>
      <c r="AQ448" s="1">
        <f t="shared" si="614"/>
        <v>3.9088448901369839</v>
      </c>
      <c r="AR448" s="1">
        <f t="shared" si="615"/>
        <v>-4.1051902498002946E-2</v>
      </c>
      <c r="AS448" s="1">
        <f>IF((627.5095*('PNO-LCCSD_T Tight'!N438+'PNO-LCCSD_T Tight'!T438-'PNO-LCCSD_T Tight'!H438))&gt;$AS$1,(627.5095*('PNO-LCCSD_T Tight'!N438+'PNO-LCCSD_T Tight'!T438-'PNO-LCCSD_T Tight'!H438)), "")</f>
        <v>3.9643728424927098</v>
      </c>
      <c r="AT448" s="1">
        <f t="shared" si="582"/>
        <v>1.4476049857722995E-2</v>
      </c>
      <c r="AU448" s="1">
        <f>IF((627.5095*('PNO-LCCSD_T Tight'!Z438+'PNO-LCCSD_T Tight'!AF438-'PNO-LCCSD_T Tight'!H438))&gt;$AS$1,(627.5095*('PNO-LCCSD_T Tight'!Z438+'PNO-LCCSD_T Tight'!AF438-'PNO-LCCSD_T Tight'!H438)),"")</f>
        <v>3.8715390870416968</v>
      </c>
      <c r="AV448" s="1">
        <f t="shared" si="583"/>
        <v>-7.8357705593290028E-2</v>
      </c>
      <c r="AW448" s="1">
        <f t="shared" si="616"/>
        <v>3.9179559647672031</v>
      </c>
      <c r="AX448" s="1">
        <f t="shared" si="584"/>
        <v>-3.1940827867783739E-2</v>
      </c>
      <c r="AY448" s="1">
        <f t="shared" si="617"/>
        <v>3.8487905067248365</v>
      </c>
      <c r="AZ448" s="1">
        <f t="shared" si="618"/>
        <v>-0.10110628591015036</v>
      </c>
      <c r="BA448" s="1">
        <f t="shared" si="619"/>
        <v>3.9554388088083914</v>
      </c>
      <c r="BB448" s="1">
        <f t="shared" si="620"/>
        <v>5.5420161734045514E-3</v>
      </c>
      <c r="BC448" s="21">
        <f t="shared" si="621"/>
        <v>3.9021146577666137</v>
      </c>
      <c r="BD448" s="1">
        <f t="shared" si="622"/>
        <v>-4.7782134868373127E-2</v>
      </c>
      <c r="BE448" s="1">
        <f t="shared" si="623"/>
        <v>3.8972410825527493</v>
      </c>
      <c r="BF448" s="1">
        <f t="shared" si="624"/>
        <v>-5.2655710082237572E-2</v>
      </c>
      <c r="BG448" s="1">
        <f t="shared" si="625"/>
        <v>3.9577891675171997</v>
      </c>
      <c r="BH448" s="1">
        <f t="shared" si="626"/>
        <v>7.8923748822128381E-3</v>
      </c>
      <c r="BI448" s="1">
        <f t="shared" si="627"/>
        <v>3.927515125034974</v>
      </c>
      <c r="BJ448" s="1">
        <f t="shared" si="628"/>
        <v>-2.2381667600012811E-2</v>
      </c>
      <c r="BL448" s="1">
        <f t="shared" si="629"/>
        <v>3.9394541354259149</v>
      </c>
      <c r="BM448" s="1">
        <f t="shared" si="630"/>
        <v>-1.0442657209071893E-2</v>
      </c>
      <c r="BN448" s="1">
        <f t="shared" si="631"/>
        <v>3.9440881745195218</v>
      </c>
      <c r="BO448" s="1">
        <f t="shared" si="632"/>
        <v>-5.8086181154650696E-3</v>
      </c>
      <c r="BP448" s="1">
        <f t="shared" si="633"/>
        <v>3.9420820183103511</v>
      </c>
      <c r="BQ448" s="1">
        <f t="shared" si="634"/>
        <v>-7.8147743246357315E-3</v>
      </c>
      <c r="BR448" s="1">
        <f t="shared" si="635"/>
        <v>3.9505311472560081</v>
      </c>
      <c r="BS448" s="1">
        <f t="shared" si="636"/>
        <v>6.3435462102123807E-4</v>
      </c>
      <c r="BT448" s="1">
        <f t="shared" si="637"/>
        <v>3.9604333831599949</v>
      </c>
      <c r="BU448" s="1">
        <f t="shared" si="638"/>
        <v>1.0536590525008105E-2</v>
      </c>
      <c r="BV448" s="1">
        <f t="shared" si="639"/>
        <v>3.955289292538164</v>
      </c>
      <c r="BW448" s="1">
        <f t="shared" si="640"/>
        <v>5.3924999031771392E-3</v>
      </c>
      <c r="BX448" s="1">
        <f t="shared" si="641"/>
        <v>3.9529092770910839</v>
      </c>
      <c r="BY448" s="1">
        <f t="shared" si="642"/>
        <v>3.012484456097031E-3</v>
      </c>
      <c r="BZ448" s="1">
        <f t="shared" si="643"/>
        <v>3.9641216688922327</v>
      </c>
      <c r="CA448" s="1">
        <f t="shared" si="644"/>
        <v>1.4224876257245889E-2</v>
      </c>
      <c r="CB448" s="1">
        <f t="shared" si="645"/>
        <v>3.9584695333387723</v>
      </c>
      <c r="CC448" s="1">
        <f t="shared" si="646"/>
        <v>8.572740703785442E-3</v>
      </c>
      <c r="CD448" s="1">
        <f t="shared" si="647"/>
        <v>3.9561757446656984</v>
      </c>
      <c r="CE448" s="1">
        <f t="shared" si="648"/>
        <v>6.2789520307116042E-3</v>
      </c>
      <c r="CF448" s="1">
        <f t="shared" si="649"/>
        <v>3.9641676238463854</v>
      </c>
      <c r="CG448" s="1">
        <f t="shared" si="650"/>
        <v>1.4270831211398605E-2</v>
      </c>
      <c r="CH448" s="1">
        <f t="shared" si="651"/>
        <v>3.9621307459736816</v>
      </c>
      <c r="CI448" s="1">
        <f t="shared" si="652"/>
        <v>1.2233953338694814E-2</v>
      </c>
      <c r="CJ448" s="1">
        <f t="shared" si="585"/>
        <v>3.9485817383756685</v>
      </c>
      <c r="CK448" s="1">
        <f t="shared" si="652"/>
        <v>-1.3150542593183268E-3</v>
      </c>
      <c r="CL448" s="1">
        <f t="shared" si="586"/>
        <v>3.9568360805796812</v>
      </c>
      <c r="CM448" s="1">
        <f t="shared" si="652"/>
        <v>6.939287944694339E-3</v>
      </c>
      <c r="CN448" s="1">
        <f t="shared" si="587"/>
        <v>3.9533539336820565</v>
      </c>
      <c r="CO448" s="1">
        <f t="shared" si="652"/>
        <v>3.4571410470696229E-3</v>
      </c>
      <c r="CP448" s="1">
        <f t="shared" si="588"/>
        <v>3.95231686310423</v>
      </c>
      <c r="CQ448" s="1">
        <f t="shared" si="591"/>
        <v>2.4200704692431962E-3</v>
      </c>
      <c r="CR448" s="1">
        <f t="shared" si="589"/>
        <v>3.9568006609859587</v>
      </c>
      <c r="CS448" s="1">
        <f t="shared" si="591"/>
        <v>6.9038683509718979E-3</v>
      </c>
      <c r="CT448" s="1">
        <f t="shared" si="590"/>
        <v>3.9569818401322223</v>
      </c>
      <c r="CU448" s="1">
        <f t="shared" si="591"/>
        <v>7.085047497235486E-3</v>
      </c>
    </row>
    <row r="449" spans="1:99" x14ac:dyDescent="0.2">
      <c r="A449" s="4">
        <f>'PNO-LCCSD_T Default'!A439</f>
        <v>4.1058139441342689</v>
      </c>
      <c r="B449" t="s">
        <v>435</v>
      </c>
      <c r="C449" s="1">
        <f>627.5095*('PNO-LCCSD_T Default'!P439+'PNO-LCCSD_T Default'!J439-'PNO-LCCSD_T Default'!D439)</f>
        <v>4.0985974571313344</v>
      </c>
      <c r="D449" s="1">
        <f t="shared" si="574"/>
        <v>-7.2164870029345352E-3</v>
      </c>
      <c r="E449" s="1">
        <f>627.5095*('PNO-LCCSD_T Default'!AB439+'PNO-LCCSD_T Default'!V439-'PNO-LCCSD_T Default'!D439)</f>
        <v>3.6847822918423572</v>
      </c>
      <c r="F449" s="1">
        <f t="shared" si="575"/>
        <v>-0.42103165229191175</v>
      </c>
      <c r="G449" s="1">
        <f t="shared" si="576"/>
        <v>3.891689874486846</v>
      </c>
      <c r="H449" s="1">
        <f t="shared" si="577"/>
        <v>-0.21412406964742292</v>
      </c>
      <c r="I449" s="1">
        <f>627.5095*('PNO-LCCSD_T Default'!R439+'PNO-LCCSD_T Default'!L439-'PNO-LCCSD_T Default'!F439)</f>
        <v>4.0355573306634724</v>
      </c>
      <c r="J449" s="1">
        <f t="shared" si="578"/>
        <v>-7.0256613470796481E-2</v>
      </c>
      <c r="K449" s="1">
        <f>627.5095*('PNO-LCCSD_T Default'!AD439+'PNO-LCCSD_T Default'!X439-'PNO-LCCSD_T Default'!F439)</f>
        <v>3.9426964241565883</v>
      </c>
      <c r="L449" s="1">
        <f t="shared" si="579"/>
        <v>-0.16311751997768065</v>
      </c>
      <c r="M449" s="1">
        <f t="shared" si="580"/>
        <v>3.9891268774100306</v>
      </c>
      <c r="N449" s="1">
        <f t="shared" si="581"/>
        <v>-0.11668706672423834</v>
      </c>
      <c r="O449" s="1">
        <f>627.5095*('PNO-LCCSD_T Default'!N439+'PNO-LCCSD_T Default'!T439-'PNO-LCCSD_T Default'!H439)</f>
        <v>4.0443928539190148</v>
      </c>
      <c r="P449" s="1">
        <f t="shared" si="592"/>
        <v>-6.1421090215254104E-2</v>
      </c>
      <c r="Q449" s="1">
        <f>627.5095*('PNO-LCCSD_T Default'!Z439+'PNO-LCCSD_T Default'!AF439-'PNO-LCCSD_T Default'!H439)</f>
        <v>4.0163306290756724</v>
      </c>
      <c r="R449" s="1">
        <f t="shared" si="593"/>
        <v>-8.9483315058596524E-2</v>
      </c>
      <c r="S449" s="1">
        <f t="shared" si="594"/>
        <v>4.0303617414973436</v>
      </c>
      <c r="T449" s="1">
        <f t="shared" si="595"/>
        <v>-7.5452202636925314E-2</v>
      </c>
      <c r="U449" s="1">
        <f t="shared" si="596"/>
        <v>3.994226058741603</v>
      </c>
      <c r="V449" s="1">
        <f t="shared" si="597"/>
        <v>-0.11158788539266595</v>
      </c>
      <c r="W449" s="1">
        <f t="shared" si="598"/>
        <v>4.111793786938799</v>
      </c>
      <c r="X449" s="1">
        <f t="shared" si="599"/>
        <v>5.9798428045301222E-3</v>
      </c>
      <c r="Y449" s="21">
        <f t="shared" si="600"/>
        <v>4.053009922840201</v>
      </c>
      <c r="Z449" s="27">
        <f t="shared" si="601"/>
        <v>-5.2804021294067915E-2</v>
      </c>
      <c r="AA449" s="1">
        <f t="shared" si="602"/>
        <v>4.0536629111051576</v>
      </c>
      <c r="AB449" s="1">
        <f t="shared" si="603"/>
        <v>-5.2151033029111282E-2</v>
      </c>
      <c r="AC449" s="1">
        <f t="shared" si="604"/>
        <v>4.0935861883350393</v>
      </c>
      <c r="AD449" s="1">
        <f t="shared" si="605"/>
        <v>-1.2227755799229634E-2</v>
      </c>
      <c r="AE449" s="1">
        <f t="shared" si="606"/>
        <v>4.0736245497200985</v>
      </c>
      <c r="AF449" s="1">
        <f t="shared" si="607"/>
        <v>-3.2189394414170458E-2</v>
      </c>
      <c r="AG449" s="24">
        <f>627.5095*('PNO-LCCSD_T Tight'!J439+'PNO-LCCSD_T Tight'!P439-'PNO-LCCSD_T Tight'!D439)</f>
        <v>4.3965573374250697</v>
      </c>
      <c r="AH449" s="1">
        <f t="shared" si="608"/>
        <v>0.29074339329080079</v>
      </c>
      <c r="AI449" s="1">
        <f>627.5095*('PNO-LCCSD_T Tight'!V439+'PNO-LCCSD_T Tight'!AB439-'PNO-LCCSD_T Tight'!D439)</f>
        <v>3.765259150286715</v>
      </c>
      <c r="AJ449" s="1">
        <f t="shared" si="609"/>
        <v>-0.34055479384755394</v>
      </c>
      <c r="AK449" s="1">
        <f t="shared" si="610"/>
        <v>4.0809082438558928</v>
      </c>
      <c r="AL449" s="1">
        <f t="shared" si="611"/>
        <v>-2.4905700278376131E-2</v>
      </c>
      <c r="AM449" s="1">
        <f>627.5095*('PNO-LCCSD_T Tight'!L439+'PNO-LCCSD_T Tight'!R439-'PNO-LCCSD_T Tight'!F439)</f>
        <v>4.164978421544701</v>
      </c>
      <c r="AN449" s="1">
        <f t="shared" si="612"/>
        <v>5.916447741043207E-2</v>
      </c>
      <c r="AO449" s="1">
        <f>627.5095*('PNO-LCCSD_T Tight'!X439+'PNO-LCCSD_T Tight'!AD439-'PNO-LCCSD_T Tight'!F439)</f>
        <v>3.9732138639959755</v>
      </c>
      <c r="AP449" s="1">
        <f t="shared" si="613"/>
        <v>-0.13260008013829339</v>
      </c>
      <c r="AQ449" s="1">
        <f t="shared" si="614"/>
        <v>4.0690961427703378</v>
      </c>
      <c r="AR449" s="1">
        <f t="shared" si="615"/>
        <v>-3.6717801363931102E-2</v>
      </c>
      <c r="AS449" s="1">
        <f>IF((627.5095*('PNO-LCCSD_T Tight'!N439+'PNO-LCCSD_T Tight'!T439-'PNO-LCCSD_T Tight'!H439))&gt;$AS$1,(627.5095*('PNO-LCCSD_T Tight'!N439+'PNO-LCCSD_T Tight'!T439-'PNO-LCCSD_T Tight'!H439)), "")</f>
        <v>4.1143915386349335</v>
      </c>
      <c r="AT449" s="1">
        <f t="shared" si="582"/>
        <v>8.5775945006645316E-3</v>
      </c>
      <c r="AU449" s="1">
        <f>IF((627.5095*('PNO-LCCSD_T Tight'!Z439+'PNO-LCCSD_T Tight'!AF439-'PNO-LCCSD_T Tight'!H439))&gt;$AS$1,(627.5095*('PNO-LCCSD_T Tight'!Z439+'PNO-LCCSD_T Tight'!AF439-'PNO-LCCSD_T Tight'!H439)),"")</f>
        <v>4.0408474252493995</v>
      </c>
      <c r="AV449" s="1">
        <f t="shared" si="583"/>
        <v>-6.4966518884869373E-2</v>
      </c>
      <c r="AW449" s="1">
        <f t="shared" si="616"/>
        <v>4.0776194819421665</v>
      </c>
      <c r="AX449" s="1">
        <f t="shared" si="584"/>
        <v>-2.8194462192102421E-2</v>
      </c>
      <c r="AY449" s="1">
        <f t="shared" si="617"/>
        <v>4.013147331096258</v>
      </c>
      <c r="AZ449" s="1">
        <f t="shared" si="618"/>
        <v>-9.2666613038010937E-2</v>
      </c>
      <c r="BA449" s="1">
        <f t="shared" si="619"/>
        <v>4.1095561161666421</v>
      </c>
      <c r="BB449" s="1">
        <f t="shared" si="620"/>
        <v>3.7421720323731478E-3</v>
      </c>
      <c r="BC449" s="21">
        <f t="shared" si="621"/>
        <v>4.0613517236314491</v>
      </c>
      <c r="BD449" s="1">
        <f t="shared" si="622"/>
        <v>-4.4462220502819783E-2</v>
      </c>
      <c r="BE449" s="1">
        <f t="shared" si="623"/>
        <v>4.0613167762378</v>
      </c>
      <c r="BF449" s="1">
        <f t="shared" si="624"/>
        <v>-4.4497167896468959E-2</v>
      </c>
      <c r="BG449" s="1">
        <f t="shared" si="625"/>
        <v>4.1118072272202051</v>
      </c>
      <c r="BH449" s="1">
        <f t="shared" si="626"/>
        <v>5.993283085936163E-3</v>
      </c>
      <c r="BI449" s="1">
        <f t="shared" si="627"/>
        <v>4.0865620017290034</v>
      </c>
      <c r="BJ449" s="1">
        <f t="shared" si="628"/>
        <v>-1.925194240526551E-2</v>
      </c>
      <c r="BL449" s="1">
        <f t="shared" si="629"/>
        <v>4.1117478398941927</v>
      </c>
      <c r="BM449" s="1">
        <f t="shared" si="630"/>
        <v>5.9338957599237574E-3</v>
      </c>
      <c r="BN449" s="1">
        <f t="shared" si="631"/>
        <v>4.1173150311505582</v>
      </c>
      <c r="BO449" s="1">
        <f t="shared" si="632"/>
        <v>1.1501087016289269E-2</v>
      </c>
      <c r="BP449" s="1">
        <f t="shared" si="633"/>
        <v>4.1168145757545469</v>
      </c>
      <c r="BQ449" s="1">
        <f t="shared" si="634"/>
        <v>1.1000631620277979E-2</v>
      </c>
      <c r="BR449" s="1">
        <f t="shared" si="635"/>
        <v>4.0976735053105591</v>
      </c>
      <c r="BS449" s="1">
        <f t="shared" si="636"/>
        <v>-8.1404388237098502E-3</v>
      </c>
      <c r="BT449" s="1">
        <f t="shared" si="637"/>
        <v>4.1097799095255416</v>
      </c>
      <c r="BU449" s="1">
        <f t="shared" si="638"/>
        <v>3.9659653912726966E-3</v>
      </c>
      <c r="BV449" s="1">
        <f t="shared" si="639"/>
        <v>4.1032196208798126</v>
      </c>
      <c r="BW449" s="1">
        <f t="shared" si="640"/>
        <v>-2.5943232544562989E-3</v>
      </c>
      <c r="BX449" s="1">
        <f t="shared" si="641"/>
        <v>4.096306766000561</v>
      </c>
      <c r="BY449" s="1">
        <f t="shared" si="642"/>
        <v>-9.5071781337079386E-3</v>
      </c>
      <c r="BZ449" s="1">
        <f t="shared" si="643"/>
        <v>4.1080433058584784</v>
      </c>
      <c r="CA449" s="1">
        <f t="shared" si="644"/>
        <v>2.229361724209511E-3</v>
      </c>
      <c r="CB449" s="1">
        <f t="shared" si="645"/>
        <v>4.1022327170614989</v>
      </c>
      <c r="CC449" s="1">
        <f t="shared" si="646"/>
        <v>-3.5812270727699769E-3</v>
      </c>
      <c r="CD449" s="1">
        <f t="shared" si="647"/>
        <v>4.0918666744337813</v>
      </c>
      <c r="CE449" s="1">
        <f t="shared" si="648"/>
        <v>-1.3947269700487652E-2</v>
      </c>
      <c r="CF449" s="1">
        <f t="shared" si="649"/>
        <v>4.1079563777611936</v>
      </c>
      <c r="CG449" s="1">
        <f t="shared" si="650"/>
        <v>2.142433626924678E-3</v>
      </c>
      <c r="CH449" s="1">
        <f t="shared" si="651"/>
        <v>4.0985007108933385</v>
      </c>
      <c r="CI449" s="1">
        <f t="shared" si="652"/>
        <v>-7.3132332409304723E-3</v>
      </c>
      <c r="CJ449" s="1">
        <f t="shared" si="585"/>
        <v>4.102357676714627</v>
      </c>
      <c r="CK449" s="1">
        <f t="shared" si="652"/>
        <v>-3.4562674196418897E-3</v>
      </c>
      <c r="CL449" s="1">
        <f t="shared" si="586"/>
        <v>4.1110897854269828</v>
      </c>
      <c r="CM449" s="1">
        <f t="shared" si="652"/>
        <v>5.2758412927138565E-3</v>
      </c>
      <c r="CN449" s="1">
        <f t="shared" si="587"/>
        <v>4.1090396287481301</v>
      </c>
      <c r="CO449" s="1">
        <f t="shared" si="652"/>
        <v>3.2256846138611905E-3</v>
      </c>
      <c r="CP449" s="1">
        <f t="shared" si="588"/>
        <v>4.0986904178401709</v>
      </c>
      <c r="CQ449" s="1">
        <f t="shared" si="591"/>
        <v>-7.1235262940980704E-3</v>
      </c>
      <c r="CR449" s="1">
        <f t="shared" si="589"/>
        <v>4.1106237150088036</v>
      </c>
      <c r="CS449" s="1">
        <f t="shared" si="591"/>
        <v>4.8097708745347134E-3</v>
      </c>
      <c r="CT449" s="1">
        <f t="shared" si="590"/>
        <v>4.1062254062411849</v>
      </c>
      <c r="CU449" s="1">
        <f t="shared" si="591"/>
        <v>4.1146210691600515E-4</v>
      </c>
    </row>
    <row r="450" spans="1:99" x14ac:dyDescent="0.2">
      <c r="A450" s="4">
        <f>'PNO-LCCSD_T Default'!A440</f>
        <v>3.9982021919745656</v>
      </c>
      <c r="B450" t="s">
        <v>436</v>
      </c>
      <c r="C450" s="1">
        <f>627.5095*('PNO-LCCSD_T Default'!P440+'PNO-LCCSD_T Default'!J440-'PNO-LCCSD_T Default'!D440)</f>
        <v>3.9433187993817707</v>
      </c>
      <c r="D450" s="1">
        <f t="shared" si="574"/>
        <v>-5.4883392592794955E-2</v>
      </c>
      <c r="E450" s="1">
        <f>627.5095*('PNO-LCCSD_T Default'!AB440+'PNO-LCCSD_T Default'!V440-'PNO-LCCSD_T Default'!D440)</f>
        <v>3.6248974475628204</v>
      </c>
      <c r="F450" s="1">
        <f t="shared" si="575"/>
        <v>-0.37330474441174522</v>
      </c>
      <c r="G450" s="1">
        <f t="shared" si="576"/>
        <v>3.7841081234722953</v>
      </c>
      <c r="H450" s="1">
        <f t="shared" si="577"/>
        <v>-0.21409406850227031</v>
      </c>
      <c r="I450" s="1">
        <f>627.5095*('PNO-LCCSD_T Default'!R440+'PNO-LCCSD_T Default'!L440-'PNO-LCCSD_T Default'!F440)</f>
        <v>3.9122104564108691</v>
      </c>
      <c r="J450" s="1">
        <f t="shared" si="578"/>
        <v>-8.5991735563696547E-2</v>
      </c>
      <c r="K450" s="1">
        <f>627.5095*('PNO-LCCSD_T Default'!AD440+'PNO-LCCSD_T Default'!X440-'PNO-LCCSD_T Default'!F440)</f>
        <v>3.8540890938950843</v>
      </c>
      <c r="L450" s="1">
        <f t="shared" si="579"/>
        <v>-0.14411309807948136</v>
      </c>
      <c r="M450" s="1">
        <f t="shared" si="580"/>
        <v>3.8831497751529769</v>
      </c>
      <c r="N450" s="1">
        <f t="shared" si="581"/>
        <v>-0.11505241682158873</v>
      </c>
      <c r="O450" s="1">
        <f>627.5095*('PNO-LCCSD_T Default'!N440+'PNO-LCCSD_T Default'!T440-'PNO-LCCSD_T Default'!H440)</f>
        <v>3.9314160435545906</v>
      </c>
      <c r="P450" s="1">
        <f t="shared" si="592"/>
        <v>-6.6786148419974989E-2</v>
      </c>
      <c r="Q450" s="1">
        <f>627.5095*('PNO-LCCSD_T Default'!Z440+'PNO-LCCSD_T Default'!AF440-'PNO-LCCSD_T Default'!H440)</f>
        <v>3.9228254384977377</v>
      </c>
      <c r="R450" s="1">
        <f t="shared" si="593"/>
        <v>-7.5376753476827929E-2</v>
      </c>
      <c r="S450" s="1">
        <f t="shared" si="594"/>
        <v>3.9271207410261644</v>
      </c>
      <c r="T450" s="1">
        <f t="shared" si="595"/>
        <v>-7.1081450948401237E-2</v>
      </c>
      <c r="U450" s="1">
        <f t="shared" si="596"/>
        <v>3.8918147583942324</v>
      </c>
      <c r="V450" s="1">
        <f t="shared" si="597"/>
        <v>-0.1063874335803332</v>
      </c>
      <c r="W450" s="1">
        <f t="shared" si="598"/>
        <v>4.0043550084409407</v>
      </c>
      <c r="X450" s="1">
        <f t="shared" si="599"/>
        <v>6.1528164663751106E-3</v>
      </c>
      <c r="Y450" s="21">
        <f t="shared" si="600"/>
        <v>3.9480848834175868</v>
      </c>
      <c r="Z450" s="27">
        <f t="shared" si="601"/>
        <v>-5.0117308556978823E-2</v>
      </c>
      <c r="AA450" s="1">
        <f t="shared" si="602"/>
        <v>3.9515661677709542</v>
      </c>
      <c r="AB450" s="1">
        <f t="shared" si="603"/>
        <v>-4.6636024203611459E-2</v>
      </c>
      <c r="AC450" s="1">
        <f t="shared" si="604"/>
        <v>3.9949422590644561</v>
      </c>
      <c r="AD450" s="1">
        <f t="shared" si="605"/>
        <v>-3.2599329101095087E-3</v>
      </c>
      <c r="AE450" s="1">
        <f t="shared" si="606"/>
        <v>3.9732542134177056</v>
      </c>
      <c r="AF450" s="1">
        <f t="shared" si="607"/>
        <v>-2.494797855686004E-2</v>
      </c>
      <c r="AG450" s="24">
        <f>627.5095*('PNO-LCCSD_T Tight'!J440+'PNO-LCCSD_T Tight'!P440-'PNO-LCCSD_T Tight'!D440)</f>
        <v>4.2071107503794938</v>
      </c>
      <c r="AH450" s="1">
        <f t="shared" si="608"/>
        <v>0.20890855840492817</v>
      </c>
      <c r="AI450" s="1">
        <f>627.5095*('PNO-LCCSD_T Tight'!V440+'PNO-LCCSD_T Tight'!AB440-'PNO-LCCSD_T Tight'!D440)</f>
        <v>3.7071522010751141</v>
      </c>
      <c r="AJ450" s="1">
        <f t="shared" si="609"/>
        <v>-0.29104999089945149</v>
      </c>
      <c r="AK450" s="1">
        <f t="shared" si="610"/>
        <v>3.9571314757273042</v>
      </c>
      <c r="AL450" s="1">
        <f t="shared" si="611"/>
        <v>-4.1070716247261441E-2</v>
      </c>
      <c r="AM450" s="1">
        <f>627.5095*('PNO-LCCSD_T Tight'!L440+'PNO-LCCSD_T Tight'!R440-'PNO-LCCSD_T Tight'!F440)</f>
        <v>4.0267601187192312</v>
      </c>
      <c r="AN450" s="1">
        <f t="shared" si="612"/>
        <v>2.8557926744665618E-2</v>
      </c>
      <c r="AO450" s="1">
        <f>627.5095*('PNO-LCCSD_T Tight'!X440+'PNO-LCCSD_T Tight'!AD440-'PNO-LCCSD_T Tight'!F440)</f>
        <v>3.8835252031215646</v>
      </c>
      <c r="AP450" s="1">
        <f t="shared" si="613"/>
        <v>-0.11467698885300104</v>
      </c>
      <c r="AQ450" s="1">
        <f t="shared" si="614"/>
        <v>3.9551426609203979</v>
      </c>
      <c r="AR450" s="1">
        <f t="shared" si="615"/>
        <v>-4.305953105416771E-2</v>
      </c>
      <c r="AS450" s="1">
        <f>IF((627.5095*('PNO-LCCSD_T Tight'!N440+'PNO-LCCSD_T Tight'!T440-'PNO-LCCSD_T Tight'!H440))&gt;$AS$1,(627.5095*('PNO-LCCSD_T Tight'!N440+'PNO-LCCSD_T Tight'!T440-'PNO-LCCSD_T Tight'!H440)), "")</f>
        <v>3.9931504281628198</v>
      </c>
      <c r="AT450" s="1">
        <f t="shared" si="582"/>
        <v>-5.0517638117457686E-3</v>
      </c>
      <c r="AU450" s="1">
        <f>IF((627.5095*('PNO-LCCSD_T Tight'!Z440+'PNO-LCCSD_T Tight'!AF440-'PNO-LCCSD_T Tight'!H440))&gt;$AS$1,(627.5095*('PNO-LCCSD_T Tight'!Z440+'PNO-LCCSD_T Tight'!AF440-'PNO-LCCSD_T Tight'!H440)),"")</f>
        <v>3.9390465590638861</v>
      </c>
      <c r="AV450" s="1">
        <f t="shared" si="583"/>
        <v>-5.915563291067949E-2</v>
      </c>
      <c r="AW450" s="1">
        <f t="shared" si="616"/>
        <v>3.966098493613353</v>
      </c>
      <c r="AX450" s="1">
        <f t="shared" si="584"/>
        <v>-3.2103698361212629E-2</v>
      </c>
      <c r="AY450" s="1">
        <f t="shared" si="617"/>
        <v>3.9085160507567194</v>
      </c>
      <c r="AZ450" s="1">
        <f t="shared" si="618"/>
        <v>-8.9686141217846238E-2</v>
      </c>
      <c r="BA450" s="1">
        <f t="shared" si="619"/>
        <v>3.9991614005041094</v>
      </c>
      <c r="BB450" s="1">
        <f t="shared" si="620"/>
        <v>9.5920852954378688E-4</v>
      </c>
      <c r="BC450" s="21">
        <f t="shared" si="621"/>
        <v>3.9538387256304142</v>
      </c>
      <c r="BD450" s="1">
        <f t="shared" si="622"/>
        <v>-4.4363466344151448E-2</v>
      </c>
      <c r="BE450" s="1">
        <f t="shared" si="623"/>
        <v>3.9578878020052737</v>
      </c>
      <c r="BF450" s="1">
        <f t="shared" si="624"/>
        <v>-4.0314389969291931E-2</v>
      </c>
      <c r="BG450" s="1">
        <f t="shared" si="625"/>
        <v>3.9972984734951744</v>
      </c>
      <c r="BH450" s="1">
        <f t="shared" si="626"/>
        <v>-9.0371847939119121E-4</v>
      </c>
      <c r="BI450" s="1">
        <f t="shared" si="627"/>
        <v>3.9775931377502238</v>
      </c>
      <c r="BJ450" s="1">
        <f t="shared" si="628"/>
        <v>-2.0609054224341783E-2</v>
      </c>
      <c r="BL450" s="1">
        <f t="shared" si="629"/>
        <v>3.995859973825274</v>
      </c>
      <c r="BM450" s="1">
        <f t="shared" si="630"/>
        <v>-2.3422181492915861E-3</v>
      </c>
      <c r="BN450" s="1">
        <f t="shared" si="631"/>
        <v>4.0099982280011748</v>
      </c>
      <c r="BO450" s="1">
        <f t="shared" si="632"/>
        <v>1.1796036026609169E-2</v>
      </c>
      <c r="BP450" s="1">
        <f t="shared" si="633"/>
        <v>4.0064285578373564</v>
      </c>
      <c r="BQ450" s="1">
        <f t="shared" si="634"/>
        <v>8.2263658627907965E-3</v>
      </c>
      <c r="BR450" s="1">
        <f t="shared" si="635"/>
        <v>3.9905299386604005</v>
      </c>
      <c r="BS450" s="1">
        <f t="shared" si="636"/>
        <v>-7.6722533141651006E-3</v>
      </c>
      <c r="BT450" s="1">
        <f t="shared" si="637"/>
        <v>4.0114937320061159</v>
      </c>
      <c r="BU450" s="1">
        <f t="shared" si="638"/>
        <v>1.3291540031550308E-2</v>
      </c>
      <c r="BV450" s="1">
        <f t="shared" si="639"/>
        <v>4.0003162710781446</v>
      </c>
      <c r="BW450" s="1">
        <f t="shared" si="640"/>
        <v>2.1140791035789697E-3</v>
      </c>
      <c r="BX450" s="1">
        <f t="shared" si="641"/>
        <v>3.9893099322882706</v>
      </c>
      <c r="BY450" s="1">
        <f t="shared" si="642"/>
        <v>-8.8922596862950343E-3</v>
      </c>
      <c r="BZ450" s="1">
        <f t="shared" si="643"/>
        <v>4.0088871146211389</v>
      </c>
      <c r="CA450" s="1">
        <f t="shared" si="644"/>
        <v>1.0684922646573281E-2</v>
      </c>
      <c r="CB450" s="1">
        <f t="shared" si="645"/>
        <v>3.9990089144787335</v>
      </c>
      <c r="CC450" s="1">
        <f t="shared" si="646"/>
        <v>8.0672250416791158E-4</v>
      </c>
      <c r="CD450" s="1">
        <f t="shared" si="647"/>
        <v>3.9853579363729295</v>
      </c>
      <c r="CE450" s="1">
        <f t="shared" si="648"/>
        <v>-1.2844255601636156E-2</v>
      </c>
      <c r="CF450" s="1">
        <f t="shared" si="649"/>
        <v>4.0087785177620363</v>
      </c>
      <c r="CG450" s="1">
        <f t="shared" si="650"/>
        <v>1.0576325787470697E-2</v>
      </c>
      <c r="CH450" s="1">
        <f t="shared" si="651"/>
        <v>3.9948638416872186</v>
      </c>
      <c r="CI450" s="1">
        <f t="shared" si="652"/>
        <v>-3.3383502873469695E-3</v>
      </c>
      <c r="CJ450" s="1">
        <f t="shared" si="585"/>
        <v>3.9874963856147256</v>
      </c>
      <c r="CK450" s="1">
        <f t="shared" si="652"/>
        <v>-1.0705806359839976E-2</v>
      </c>
      <c r="CL450" s="1">
        <f t="shared" si="586"/>
        <v>4.0007289515916797</v>
      </c>
      <c r="CM450" s="1">
        <f t="shared" si="652"/>
        <v>2.5267596171141271E-3</v>
      </c>
      <c r="CN450" s="1">
        <f t="shared" si="587"/>
        <v>3.9974450690991823</v>
      </c>
      <c r="CO450" s="1">
        <f t="shared" si="652"/>
        <v>-7.5712287538332035E-4</v>
      </c>
      <c r="CP450" s="1">
        <f t="shared" si="588"/>
        <v>3.9842296120673932</v>
      </c>
      <c r="CQ450" s="1">
        <f t="shared" si="591"/>
        <v>-1.3972579907172378E-2</v>
      </c>
      <c r="CR450" s="1">
        <f t="shared" si="589"/>
        <v>4.0001911709007523</v>
      </c>
      <c r="CS450" s="1">
        <f t="shared" si="591"/>
        <v>1.9889789261866575E-3</v>
      </c>
      <c r="CT450" s="1">
        <f t="shared" si="590"/>
        <v>3.9942365696212345</v>
      </c>
      <c r="CU450" s="1">
        <f t="shared" si="591"/>
        <v>-3.9656223533310886E-3</v>
      </c>
    </row>
    <row r="451" spans="1:99" x14ac:dyDescent="0.2">
      <c r="A451" s="4">
        <f>'PNO-LCCSD_T Default'!A441</f>
        <v>3.7493210620286765</v>
      </c>
      <c r="B451" t="s">
        <v>437</v>
      </c>
      <c r="C451" s="1">
        <f>627.5095*('PNO-LCCSD_T Default'!P441+'PNO-LCCSD_T Default'!J441-'PNO-LCCSD_T Default'!D441)</f>
        <v>3.7270565539633282</v>
      </c>
      <c r="D451" s="1">
        <f t="shared" si="574"/>
        <v>-2.2264508065348299E-2</v>
      </c>
      <c r="E451" s="1">
        <f>627.5095*('PNO-LCCSD_T Default'!AB441+'PNO-LCCSD_T Default'!V441-'PNO-LCCSD_T Default'!D441)</f>
        <v>3.4469543333329753</v>
      </c>
      <c r="F451" s="1">
        <f t="shared" si="575"/>
        <v>-0.30236672869570125</v>
      </c>
      <c r="G451" s="1">
        <f t="shared" si="576"/>
        <v>3.5870054436481515</v>
      </c>
      <c r="H451" s="1">
        <f t="shared" si="577"/>
        <v>-0.162315618380525</v>
      </c>
      <c r="I451" s="1">
        <f>627.5095*('PNO-LCCSD_T Default'!R441+'PNO-LCCSD_T Default'!L441-'PNO-LCCSD_T Default'!F441)</f>
        <v>3.6832746413054429</v>
      </c>
      <c r="J451" s="1">
        <f t="shared" si="578"/>
        <v>-6.6046420723233634E-2</v>
      </c>
      <c r="K451" s="1">
        <f>627.5095*('PNO-LCCSD_T Default'!AD441+'PNO-LCCSD_T Default'!X441-'PNO-LCCSD_T Default'!F441)</f>
        <v>3.6318943956313752</v>
      </c>
      <c r="L451" s="1">
        <f t="shared" si="579"/>
        <v>-0.11742666639730137</v>
      </c>
      <c r="M451" s="1">
        <f t="shared" si="580"/>
        <v>3.657584518468409</v>
      </c>
      <c r="N451" s="1">
        <f t="shared" si="581"/>
        <v>-9.1736543560267503E-2</v>
      </c>
      <c r="O451" s="1">
        <f>627.5095*('PNO-LCCSD_T Default'!N441+'PNO-LCCSD_T Default'!T441-'PNO-LCCSD_T Default'!H441)</f>
        <v>3.6931193109070111</v>
      </c>
      <c r="P451" s="1">
        <f t="shared" si="592"/>
        <v>-5.6201751121665477E-2</v>
      </c>
      <c r="Q451" s="1">
        <f>627.5095*('PNO-LCCSD_T Default'!Z441+'PNO-LCCSD_T Default'!AF441-'PNO-LCCSD_T Default'!H441)</f>
        <v>3.6853758437051218</v>
      </c>
      <c r="R451" s="1">
        <f t="shared" si="593"/>
        <v>-6.3945218323554709E-2</v>
      </c>
      <c r="S451" s="1">
        <f t="shared" si="594"/>
        <v>3.6892475773060665</v>
      </c>
      <c r="T451" s="1">
        <f t="shared" si="595"/>
        <v>-6.0073484722610093E-2</v>
      </c>
      <c r="U451" s="1">
        <f t="shared" si="596"/>
        <v>3.6545697157490973</v>
      </c>
      <c r="V451" s="1">
        <f t="shared" si="597"/>
        <v>-9.4751346279579263E-2</v>
      </c>
      <c r="W451" s="1">
        <f t="shared" si="598"/>
        <v>3.7531474519367025</v>
      </c>
      <c r="X451" s="1">
        <f t="shared" si="599"/>
        <v>3.8263899080259733E-3</v>
      </c>
      <c r="Y451" s="21">
        <f t="shared" si="600"/>
        <v>3.7038585838429001</v>
      </c>
      <c r="Z451" s="27">
        <f t="shared" si="601"/>
        <v>-4.5462478185776423E-2</v>
      </c>
      <c r="AA451" s="1">
        <f t="shared" si="602"/>
        <v>3.7034481445873451</v>
      </c>
      <c r="AB451" s="1">
        <f t="shared" si="603"/>
        <v>-4.5872917441331484E-2</v>
      </c>
      <c r="AC451" s="1">
        <f t="shared" si="604"/>
        <v>3.7414875269300363</v>
      </c>
      <c r="AD451" s="1">
        <f t="shared" si="605"/>
        <v>-7.8335350986402652E-3</v>
      </c>
      <c r="AE451" s="1">
        <f t="shared" si="606"/>
        <v>3.7224678357586907</v>
      </c>
      <c r="AF451" s="1">
        <f t="shared" si="607"/>
        <v>-2.6853226269985875E-2</v>
      </c>
      <c r="AG451" s="24">
        <f>627.5095*('PNO-LCCSD_T Tight'!J441+'PNO-LCCSD_T Tight'!P441-'PNO-LCCSD_T Tight'!D441)</f>
        <v>3.8846130310215425</v>
      </c>
      <c r="AH451" s="1">
        <f t="shared" si="608"/>
        <v>0.135291968992866</v>
      </c>
      <c r="AI451" s="1">
        <f>627.5095*('PNO-LCCSD_T Tight'!V441+'PNO-LCCSD_T Tight'!AB441-'PNO-LCCSD_T Tight'!D441)</f>
        <v>3.5031699394389828</v>
      </c>
      <c r="AJ451" s="1">
        <f t="shared" si="609"/>
        <v>-0.24615112258969374</v>
      </c>
      <c r="AK451" s="1">
        <f t="shared" si="610"/>
        <v>3.6938914852302629</v>
      </c>
      <c r="AL451" s="1">
        <f t="shared" si="611"/>
        <v>-5.5429576798413649E-2</v>
      </c>
      <c r="AM451" s="1">
        <f>627.5095*('PNO-LCCSD_T Tight'!L441+'PNO-LCCSD_T Tight'!R441-'PNO-LCCSD_T Tight'!F441)</f>
        <v>3.7541423909137834</v>
      </c>
      <c r="AN451" s="1">
        <f t="shared" si="612"/>
        <v>4.8213288851068903E-3</v>
      </c>
      <c r="AO451" s="1">
        <f>627.5095*('PNO-LCCSD_T Tight'!X441+'PNO-LCCSD_T Tight'!AD441-'PNO-LCCSD_T Tight'!F441)</f>
        <v>3.6517733600504911</v>
      </c>
      <c r="AP451" s="1">
        <f t="shared" si="613"/>
        <v>-9.7547701978185408E-2</v>
      </c>
      <c r="AQ451" s="1">
        <f t="shared" si="614"/>
        <v>3.7029578754821371</v>
      </c>
      <c r="AR451" s="1">
        <f t="shared" si="615"/>
        <v>-4.6363186546539481E-2</v>
      </c>
      <c r="AS451" s="1">
        <f>IF((627.5095*('PNO-LCCSD_T Tight'!N441+'PNO-LCCSD_T Tight'!T441-'PNO-LCCSD_T Tight'!H441))&gt;$AS$1,(627.5095*('PNO-LCCSD_T Tight'!N441+'PNO-LCCSD_T Tight'!T441-'PNO-LCCSD_T Tight'!H441)), "")</f>
        <v>3.7357209308778696</v>
      </c>
      <c r="AT451" s="1">
        <f t="shared" si="582"/>
        <v>-1.3600131150806938E-2</v>
      </c>
      <c r="AU451" s="1">
        <f>IF((627.5095*('PNO-LCCSD_T Tight'!Z441+'PNO-LCCSD_T Tight'!AF441-'PNO-LCCSD_T Tight'!H441))&gt;$AS$1,(627.5095*('PNO-LCCSD_T Tight'!Z441+'PNO-LCCSD_T Tight'!AF441-'PNO-LCCSD_T Tight'!H441)),"")</f>
        <v>3.7035924444947805</v>
      </c>
      <c r="AV451" s="1">
        <f t="shared" si="583"/>
        <v>-4.572861753389601E-2</v>
      </c>
      <c r="AW451" s="1">
        <f t="shared" si="616"/>
        <v>3.7196566876863253</v>
      </c>
      <c r="AX451" s="1">
        <f t="shared" si="584"/>
        <v>-2.9664374342351252E-2</v>
      </c>
      <c r="AY451" s="1">
        <f t="shared" si="617"/>
        <v>3.6686013584594264</v>
      </c>
      <c r="AZ451" s="1">
        <f t="shared" si="618"/>
        <v>-8.0719703569250179E-2</v>
      </c>
      <c r="BA451" s="1">
        <f t="shared" si="619"/>
        <v>3.7492028661436518</v>
      </c>
      <c r="BB451" s="1">
        <f t="shared" si="620"/>
        <v>-1.1819588502470779E-4</v>
      </c>
      <c r="BC451" s="21">
        <f t="shared" si="621"/>
        <v>3.7089021123015384</v>
      </c>
      <c r="BD451" s="1">
        <f t="shared" si="622"/>
        <v>-4.0418949727138109E-2</v>
      </c>
      <c r="BE451" s="1">
        <f t="shared" si="623"/>
        <v>3.7163934973975667</v>
      </c>
      <c r="BF451" s="1">
        <f t="shared" si="624"/>
        <v>-3.2927564631109796E-2</v>
      </c>
      <c r="BG451" s="1">
        <f t="shared" si="625"/>
        <v>3.7579600085019038</v>
      </c>
      <c r="BH451" s="1">
        <f t="shared" si="626"/>
        <v>8.6389464732272714E-3</v>
      </c>
      <c r="BI451" s="1">
        <f t="shared" si="627"/>
        <v>3.7371767529497357</v>
      </c>
      <c r="BJ451" s="1">
        <f t="shared" si="628"/>
        <v>-1.2144309078940818E-2</v>
      </c>
      <c r="BL451" s="1">
        <f t="shared" si="629"/>
        <v>3.7167133768277454</v>
      </c>
      <c r="BM451" s="1">
        <f t="shared" si="630"/>
        <v>-3.2607685200931158E-2</v>
      </c>
      <c r="BN451" s="1">
        <f t="shared" si="631"/>
        <v>3.7570042139403772</v>
      </c>
      <c r="BO451" s="1">
        <f t="shared" si="632"/>
        <v>7.6831519117006586E-3</v>
      </c>
      <c r="BP451" s="1">
        <f t="shared" si="633"/>
        <v>3.7399006806397166</v>
      </c>
      <c r="BQ451" s="1">
        <f t="shared" si="634"/>
        <v>-9.420381388959953E-3</v>
      </c>
      <c r="BR451" s="1">
        <f t="shared" si="635"/>
        <v>3.7267202514542355</v>
      </c>
      <c r="BS451" s="1">
        <f t="shared" si="636"/>
        <v>-2.2600810574441077E-2</v>
      </c>
      <c r="BT451" s="1">
        <f t="shared" si="637"/>
        <v>3.7527993483583693</v>
      </c>
      <c r="BU451" s="1">
        <f t="shared" si="638"/>
        <v>3.4782863296927147E-3</v>
      </c>
      <c r="BV451" s="1">
        <f t="shared" si="639"/>
        <v>3.7391855572840949</v>
      </c>
      <c r="BW451" s="1">
        <f t="shared" si="640"/>
        <v>-1.0135504744581691E-2</v>
      </c>
      <c r="BX451" s="1">
        <f t="shared" si="641"/>
        <v>3.7267988520376112</v>
      </c>
      <c r="BY451" s="1">
        <f t="shared" si="642"/>
        <v>-2.2522209991065356E-2</v>
      </c>
      <c r="BZ451" s="1">
        <f t="shared" si="643"/>
        <v>3.7509048478574787</v>
      </c>
      <c r="CA451" s="1">
        <f t="shared" si="644"/>
        <v>1.5837858288021422E-3</v>
      </c>
      <c r="CB451" s="1">
        <f t="shared" si="645"/>
        <v>3.7386996791355354</v>
      </c>
      <c r="CC451" s="1">
        <f t="shared" si="646"/>
        <v>-1.0621382893141185E-2</v>
      </c>
      <c r="CD451" s="1">
        <f t="shared" si="647"/>
        <v>3.7261396074299564</v>
      </c>
      <c r="CE451" s="1">
        <f t="shared" si="648"/>
        <v>-2.3181454598720119E-2</v>
      </c>
      <c r="CF451" s="1">
        <f t="shared" si="649"/>
        <v>3.750827944645247</v>
      </c>
      <c r="CG451" s="1">
        <f t="shared" si="650"/>
        <v>1.506882616570504E-3</v>
      </c>
      <c r="CH451" s="1">
        <f t="shared" si="651"/>
        <v>3.736721068551875</v>
      </c>
      <c r="CI451" s="1">
        <f t="shared" si="652"/>
        <v>-1.2599993476801519E-2</v>
      </c>
      <c r="CJ451" s="1">
        <f t="shared" si="585"/>
        <v>3.7157743797363834</v>
      </c>
      <c r="CK451" s="1">
        <f t="shared" si="652"/>
        <v>-3.3546682292293184E-2</v>
      </c>
      <c r="CL451" s="1">
        <f t="shared" si="586"/>
        <v>3.7502741821555188</v>
      </c>
      <c r="CM451" s="1">
        <f t="shared" si="652"/>
        <v>9.5312012684223291E-4</v>
      </c>
      <c r="CN451" s="1">
        <f t="shared" si="587"/>
        <v>3.735840149164777</v>
      </c>
      <c r="CO451" s="1">
        <f t="shared" si="652"/>
        <v>-1.3480912863899519E-2</v>
      </c>
      <c r="CP451" s="1">
        <f t="shared" si="588"/>
        <v>3.715442611386707</v>
      </c>
      <c r="CQ451" s="1">
        <f t="shared" si="591"/>
        <v>-3.3878450641969593E-2</v>
      </c>
      <c r="CR451" s="1">
        <f t="shared" si="589"/>
        <v>3.7498982966748144</v>
      </c>
      <c r="CS451" s="1">
        <f t="shared" si="591"/>
        <v>5.7723464613790298E-4</v>
      </c>
      <c r="CT451" s="1">
        <f t="shared" si="590"/>
        <v>3.7343627641206916</v>
      </c>
      <c r="CU451" s="1">
        <f t="shared" si="591"/>
        <v>-1.4958297907984974E-2</v>
      </c>
    </row>
    <row r="452" spans="1:99" x14ac:dyDescent="0.2">
      <c r="A452" s="4">
        <f>'PNO-LCCSD_T Default'!A442</f>
        <v>2.7744074927553517</v>
      </c>
      <c r="B452" t="s">
        <v>438</v>
      </c>
      <c r="C452" s="1">
        <f>627.5095*('PNO-LCCSD_T Default'!P442+'PNO-LCCSD_T Default'!J442-'PNO-LCCSD_T Default'!D442)</f>
        <v>2.8037448462410768</v>
      </c>
      <c r="D452" s="1">
        <f t="shared" si="574"/>
        <v>2.9337353485725082E-2</v>
      </c>
      <c r="E452" s="1">
        <f>627.5095*('PNO-LCCSD_T Default'!AB442+'PNO-LCCSD_T Default'!V442-'PNO-LCCSD_T Default'!D442)</f>
        <v>2.6241256233153489</v>
      </c>
      <c r="F452" s="1">
        <f t="shared" si="575"/>
        <v>-0.15028186944000277</v>
      </c>
      <c r="G452" s="1">
        <f t="shared" si="576"/>
        <v>2.7139352347782131</v>
      </c>
      <c r="H452" s="1">
        <f t="shared" si="577"/>
        <v>-6.0472257977138621E-2</v>
      </c>
      <c r="I452" s="1">
        <f>627.5095*('PNO-LCCSD_T Default'!R442+'PNO-LCCSD_T Default'!L442-'PNO-LCCSD_T Default'!F442)</f>
        <v>2.7459004601078933</v>
      </c>
      <c r="J452" s="1">
        <f t="shared" si="578"/>
        <v>-2.8507032647458352E-2</v>
      </c>
      <c r="K452" s="1">
        <f>627.5095*('PNO-LCCSD_T Default'!AD442+'PNO-LCCSD_T Default'!X442-'PNO-LCCSD_T Default'!F442)</f>
        <v>2.7031276762821688</v>
      </c>
      <c r="L452" s="1">
        <f t="shared" si="579"/>
        <v>-7.1279816473182933E-2</v>
      </c>
      <c r="M452" s="1">
        <f t="shared" si="580"/>
        <v>2.7245140681950311</v>
      </c>
      <c r="N452" s="1">
        <f t="shared" si="581"/>
        <v>-4.9893424560320643E-2</v>
      </c>
      <c r="O452" s="1">
        <f>627.5095*('PNO-LCCSD_T Default'!N442+'PNO-LCCSD_T Default'!T442-'PNO-LCCSD_T Default'!H442)</f>
        <v>2.7497466290131651</v>
      </c>
      <c r="P452" s="1">
        <f t="shared" si="592"/>
        <v>-2.4660863742186567E-2</v>
      </c>
      <c r="Q452" s="1">
        <f>627.5095*('PNO-LCCSD_T Default'!Z442+'PNO-LCCSD_T Default'!AF442-'PNO-LCCSD_T Default'!H442)</f>
        <v>2.7467283083136582</v>
      </c>
      <c r="R452" s="1">
        <f t="shared" si="593"/>
        <v>-2.7679184441693483E-2</v>
      </c>
      <c r="S452" s="1">
        <f t="shared" si="594"/>
        <v>2.7482374686634117</v>
      </c>
      <c r="T452" s="1">
        <f t="shared" si="595"/>
        <v>-2.6170024091940025E-2</v>
      </c>
      <c r="U452" s="1">
        <f t="shared" si="596"/>
        <v>2.7079756939886019</v>
      </c>
      <c r="V452" s="1">
        <f t="shared" si="597"/>
        <v>-6.6431798766749761E-2</v>
      </c>
      <c r="W452" s="1">
        <f t="shared" si="598"/>
        <v>2.7549241354028875</v>
      </c>
      <c r="X452" s="1">
        <f t="shared" si="599"/>
        <v>-1.9483357352464203E-2</v>
      </c>
      <c r="Y452" s="21">
        <f t="shared" si="600"/>
        <v>2.7314499146957445</v>
      </c>
      <c r="Z452" s="27">
        <f t="shared" si="601"/>
        <v>-4.2957578059607204E-2</v>
      </c>
      <c r="AA452" s="1">
        <f t="shared" si="602"/>
        <v>2.7537819537662371</v>
      </c>
      <c r="AB452" s="1">
        <f t="shared" si="603"/>
        <v>-2.0625538989114567E-2</v>
      </c>
      <c r="AC452" s="1">
        <f t="shared" si="604"/>
        <v>2.7924732337237455</v>
      </c>
      <c r="AD452" s="1">
        <f t="shared" si="605"/>
        <v>1.8065740968393751E-2</v>
      </c>
      <c r="AE452" s="1">
        <f t="shared" si="606"/>
        <v>2.7731275937449915</v>
      </c>
      <c r="AF452" s="1">
        <f t="shared" si="607"/>
        <v>-1.2798990103601859E-3</v>
      </c>
      <c r="AG452" s="24">
        <f>627.5095*('PNO-LCCSD_T Tight'!J442+'PNO-LCCSD_T Tight'!P442-'PNO-LCCSD_T Tight'!D442)</f>
        <v>2.8733241895411332</v>
      </c>
      <c r="AH452" s="1">
        <f t="shared" si="608"/>
        <v>9.8916696785781522E-2</v>
      </c>
      <c r="AI452" s="1">
        <f>627.5095*('PNO-LCCSD_T Tight'!V442+'PNO-LCCSD_T Tight'!AB442-'PNO-LCCSD_T Tight'!D442)</f>
        <v>2.6509438569753776</v>
      </c>
      <c r="AJ452" s="1">
        <f t="shared" si="609"/>
        <v>-0.1234636357799741</v>
      </c>
      <c r="AK452" s="1">
        <f t="shared" si="610"/>
        <v>2.7621340232582554</v>
      </c>
      <c r="AL452" s="1">
        <f t="shared" si="611"/>
        <v>-1.227346949709629E-2</v>
      </c>
      <c r="AM452" s="1">
        <f>627.5095*('PNO-LCCSD_T Tight'!L442+'PNO-LCCSD_T Tight'!R442-'PNO-LCCSD_T Tight'!F442)</f>
        <v>2.7802102222439689</v>
      </c>
      <c r="AN452" s="1">
        <f t="shared" si="612"/>
        <v>5.8027294886171532E-3</v>
      </c>
      <c r="AO452" s="1">
        <f>627.5095*('PNO-LCCSD_T Tight'!X442+'PNO-LCCSD_T Tight'!AD442-'PNO-LCCSD_T Tight'!F442)</f>
        <v>2.7174880222493902</v>
      </c>
      <c r="AP452" s="1">
        <f t="shared" si="613"/>
        <v>-5.6919470505961467E-2</v>
      </c>
      <c r="AQ452" s="1">
        <f t="shared" si="614"/>
        <v>2.7488491222466793</v>
      </c>
      <c r="AR452" s="1">
        <f t="shared" si="615"/>
        <v>-2.5558370508672379E-2</v>
      </c>
      <c r="AS452" s="1">
        <f>IF((627.5095*('PNO-LCCSD_T Tight'!N442+'PNO-LCCSD_T Tight'!T442-'PNO-LCCSD_T Tight'!H442))&gt;$AS$1,(627.5095*('PNO-LCCSD_T Tight'!N442+'PNO-LCCSD_T Tight'!T442-'PNO-LCCSD_T Tight'!H442)), "")</f>
        <v>2.7690550963072385</v>
      </c>
      <c r="AT452" s="1">
        <f t="shared" si="582"/>
        <v>-5.3523964481132502E-3</v>
      </c>
      <c r="AU452" s="1">
        <f>IF((627.5095*('PNO-LCCSD_T Tight'!Z442+'PNO-LCCSD_T Tight'!AF442-'PNO-LCCSD_T Tight'!H442))&gt;$AS$1,(627.5095*('PNO-LCCSD_T Tight'!Z442+'PNO-LCCSD_T Tight'!AF442-'PNO-LCCSD_T Tight'!H442)),"")</f>
        <v>2.7545659019438764</v>
      </c>
      <c r="AV452" s="1">
        <f t="shared" si="583"/>
        <v>-1.9841590811475296E-2</v>
      </c>
      <c r="AW452" s="1">
        <f t="shared" si="616"/>
        <v>2.7618104991255574</v>
      </c>
      <c r="AX452" s="1">
        <f t="shared" si="584"/>
        <v>-1.2596993629794273E-2</v>
      </c>
      <c r="AY452" s="1">
        <f t="shared" si="617"/>
        <v>2.7191615074377711</v>
      </c>
      <c r="AZ452" s="1">
        <f t="shared" si="618"/>
        <v>-5.5245985317580626E-2</v>
      </c>
      <c r="BA452" s="1">
        <f t="shared" si="619"/>
        <v>2.7611166623530261</v>
      </c>
      <c r="BB452" s="1">
        <f t="shared" si="620"/>
        <v>-1.3290830402325593E-2</v>
      </c>
      <c r="BC452" s="21">
        <f t="shared" si="621"/>
        <v>2.7401390848953979</v>
      </c>
      <c r="BD452" s="1">
        <f t="shared" si="622"/>
        <v>-3.4268407859953776E-2</v>
      </c>
      <c r="BE452" s="1">
        <f t="shared" si="623"/>
        <v>2.7573513576195214</v>
      </c>
      <c r="BF452" s="1">
        <f t="shared" si="624"/>
        <v>-1.7056135135830264E-2</v>
      </c>
      <c r="BG452" s="1">
        <f t="shared" si="625"/>
        <v>2.7934672839184191</v>
      </c>
      <c r="BH452" s="1">
        <f t="shared" si="626"/>
        <v>1.9059791163067441E-2</v>
      </c>
      <c r="BI452" s="1">
        <f t="shared" si="627"/>
        <v>2.7754093207689707</v>
      </c>
      <c r="BJ452" s="1">
        <f t="shared" si="628"/>
        <v>1.0018280136190327E-3</v>
      </c>
      <c r="BL452" s="1">
        <f t="shared" si="629"/>
        <v>2.7354192825280692</v>
      </c>
      <c r="BM452" s="1">
        <f t="shared" si="630"/>
        <v>-3.8988210227282494E-2</v>
      </c>
      <c r="BN452" s="1">
        <f t="shared" si="631"/>
        <v>2.7567640434239915</v>
      </c>
      <c r="BO452" s="1">
        <f t="shared" si="632"/>
        <v>-1.7643449331360195E-2</v>
      </c>
      <c r="BP452" s="1">
        <f t="shared" si="633"/>
        <v>2.7477026018958073</v>
      </c>
      <c r="BQ452" s="1">
        <f t="shared" si="634"/>
        <v>-2.6704890859544417E-2</v>
      </c>
      <c r="BR452" s="1">
        <f t="shared" si="635"/>
        <v>2.7640592711018406</v>
      </c>
      <c r="BS452" s="1">
        <f t="shared" si="636"/>
        <v>-1.0348221653511125E-2</v>
      </c>
      <c r="BT452" s="1">
        <f t="shared" si="637"/>
        <v>2.7978696545968655</v>
      </c>
      <c r="BU452" s="1">
        <f t="shared" si="638"/>
        <v>2.346216184151384E-2</v>
      </c>
      <c r="BV452" s="1">
        <f t="shared" si="639"/>
        <v>2.7806662200402892</v>
      </c>
      <c r="BW452" s="1">
        <f t="shared" si="640"/>
        <v>6.258727284937482E-3</v>
      </c>
      <c r="BX452" s="1">
        <f t="shared" si="641"/>
        <v>2.7650869157941753</v>
      </c>
      <c r="BY452" s="1">
        <f t="shared" si="642"/>
        <v>-9.3205769611763856E-3</v>
      </c>
      <c r="BZ452" s="1">
        <f t="shared" si="643"/>
        <v>2.7992762031215066</v>
      </c>
      <c r="CA452" s="1">
        <f t="shared" si="644"/>
        <v>2.48687103661549E-2</v>
      </c>
      <c r="CB452" s="1">
        <f t="shared" si="645"/>
        <v>2.7818332045247689</v>
      </c>
      <c r="CC452" s="1">
        <f t="shared" si="646"/>
        <v>7.4257117694171981E-3</v>
      </c>
      <c r="CD452" s="1">
        <f t="shared" si="647"/>
        <v>2.7668881964285439</v>
      </c>
      <c r="CE452" s="1">
        <f t="shared" si="648"/>
        <v>-7.5192963268078117E-3</v>
      </c>
      <c r="CF452" s="1">
        <f t="shared" si="649"/>
        <v>2.7992943770206486</v>
      </c>
      <c r="CG452" s="1">
        <f t="shared" si="650"/>
        <v>2.4886884265296949E-2</v>
      </c>
      <c r="CH452" s="1">
        <f t="shared" si="651"/>
        <v>2.7834483476816856</v>
      </c>
      <c r="CI452" s="1">
        <f t="shared" si="652"/>
        <v>9.0408549263338855E-3</v>
      </c>
      <c r="CJ452" s="1">
        <f t="shared" si="585"/>
        <v>2.7399938331105362</v>
      </c>
      <c r="CK452" s="1">
        <f t="shared" si="652"/>
        <v>-3.4413659644815464E-2</v>
      </c>
      <c r="CL452" s="1">
        <f t="shared" si="586"/>
        <v>2.7616277446862094</v>
      </c>
      <c r="CM452" s="1">
        <f t="shared" si="652"/>
        <v>-1.2779748069142283E-2</v>
      </c>
      <c r="CN452" s="1">
        <f t="shared" si="587"/>
        <v>2.7522864216441483</v>
      </c>
      <c r="CO452" s="1">
        <f t="shared" si="652"/>
        <v>-2.2121071111203428E-2</v>
      </c>
      <c r="CP452" s="1">
        <f t="shared" si="588"/>
        <v>2.741839132379619</v>
      </c>
      <c r="CQ452" s="1">
        <f t="shared" si="591"/>
        <v>-3.2568360375732741E-2</v>
      </c>
      <c r="CR452" s="1">
        <f t="shared" si="589"/>
        <v>2.7616190337448709</v>
      </c>
      <c r="CS452" s="1">
        <f t="shared" si="591"/>
        <v>-1.2788459010480757E-2</v>
      </c>
      <c r="CT452" s="1">
        <f t="shared" si="590"/>
        <v>2.7537943746730935</v>
      </c>
      <c r="CU452" s="1">
        <f t="shared" si="591"/>
        <v>-2.0613118082258186E-2</v>
      </c>
    </row>
    <row r="453" spans="1:99" x14ac:dyDescent="0.2">
      <c r="A453" s="4">
        <f>'PNO-LCCSD_T Default'!A443</f>
        <v>1.5239088441134128</v>
      </c>
      <c r="B453" t="s">
        <v>439</v>
      </c>
      <c r="C453" s="1">
        <f>627.5095*('PNO-LCCSD_T Default'!P443+'PNO-LCCSD_T Default'!J443-'PNO-LCCSD_T Default'!D443)</f>
        <v>1.5646397933771101</v>
      </c>
      <c r="D453" s="1">
        <f t="shared" si="574"/>
        <v>4.0730949263697358E-2</v>
      </c>
      <c r="E453" s="1">
        <f>627.5095*('PNO-LCCSD_T Default'!AB443+'PNO-LCCSD_T Default'!V443-'PNO-LCCSD_T Default'!D443)</f>
        <v>1.4803711617010704</v>
      </c>
      <c r="F453" s="1">
        <f t="shared" si="575"/>
        <v>-4.3537682412342349E-2</v>
      </c>
      <c r="G453" s="1">
        <f t="shared" si="576"/>
        <v>1.5225054775390903</v>
      </c>
      <c r="H453" s="1">
        <f t="shared" si="577"/>
        <v>-1.4033665743224955E-3</v>
      </c>
      <c r="I453" s="1">
        <f>627.5095*('PNO-LCCSD_T Default'!R443+'PNO-LCCSD_T Default'!L443-'PNO-LCCSD_T Default'!F443)</f>
        <v>1.5233013795105648</v>
      </c>
      <c r="J453" s="1">
        <f t="shared" si="578"/>
        <v>-6.0746460284799575E-4</v>
      </c>
      <c r="K453" s="1">
        <f>627.5095*('PNO-LCCSD_T Default'!AD443+'PNO-LCCSD_T Default'!X443-'PNO-LCCSD_T Default'!F443)</f>
        <v>1.4999415282588555</v>
      </c>
      <c r="L453" s="1">
        <f t="shared" si="579"/>
        <v>-2.3967315854557247E-2</v>
      </c>
      <c r="M453" s="1">
        <f t="shared" si="580"/>
        <v>1.5116214538847101</v>
      </c>
      <c r="N453" s="1">
        <f t="shared" si="581"/>
        <v>-1.2287390228702622E-2</v>
      </c>
      <c r="O453" s="1">
        <f>627.5095*('PNO-LCCSD_T Default'!N443+'PNO-LCCSD_T Default'!T443-'PNO-LCCSD_T Default'!H443)</f>
        <v>1.5140109959370041</v>
      </c>
      <c r="P453" s="1">
        <f t="shared" si="592"/>
        <v>-9.8978481764087078E-3</v>
      </c>
      <c r="Q453" s="1">
        <f>627.5095*('PNO-LCCSD_T Default'!Z443+'PNO-LCCSD_T Default'!AF443-'PNO-LCCSD_T Default'!H443)</f>
        <v>1.5115950843716706</v>
      </c>
      <c r="R453" s="1">
        <f t="shared" si="593"/>
        <v>-1.2313759741742203E-2</v>
      </c>
      <c r="S453" s="1">
        <f t="shared" si="594"/>
        <v>1.5128030401543373</v>
      </c>
      <c r="T453" s="1">
        <f t="shared" si="595"/>
        <v>-1.1105803959075455E-2</v>
      </c>
      <c r="U453" s="1">
        <f t="shared" si="596"/>
        <v>1.4961984956797718</v>
      </c>
      <c r="V453" s="1">
        <f t="shared" si="597"/>
        <v>-2.7710348433640952E-2</v>
      </c>
      <c r="W453" s="1">
        <f t="shared" si="598"/>
        <v>1.5127725326862156</v>
      </c>
      <c r="X453" s="1">
        <f t="shared" si="599"/>
        <v>-1.1136311427197176E-2</v>
      </c>
      <c r="Y453" s="21">
        <f t="shared" si="600"/>
        <v>1.5044855141829936</v>
      </c>
      <c r="Z453" s="27">
        <f t="shared" si="601"/>
        <v>-1.9423329930419175E-2</v>
      </c>
      <c r="AA453" s="1">
        <f t="shared" si="602"/>
        <v>1.5042637082532682</v>
      </c>
      <c r="AB453" s="1">
        <f t="shared" si="603"/>
        <v>-1.9645135860144602E-2</v>
      </c>
      <c r="AC453" s="1">
        <f t="shared" si="604"/>
        <v>1.523821766194952</v>
      </c>
      <c r="AD453" s="1">
        <f t="shared" si="605"/>
        <v>-8.7077918460742865E-5</v>
      </c>
      <c r="AE453" s="1">
        <f t="shared" si="606"/>
        <v>1.5140427372241101</v>
      </c>
      <c r="AF453" s="1">
        <f t="shared" si="607"/>
        <v>-9.8661068893026727E-3</v>
      </c>
      <c r="AG453" s="24">
        <f>627.5095*('PNO-LCCSD_T Tight'!J443+'PNO-LCCSD_T Tight'!P443-'PNO-LCCSD_T Tight'!D443)</f>
        <v>1.5766963084511032</v>
      </c>
      <c r="AH453" s="1">
        <f t="shared" si="608"/>
        <v>5.2787464337690437E-2</v>
      </c>
      <c r="AI453" s="1">
        <f>627.5095*('PNO-LCCSD_T Tight'!V443+'PNO-LCCSD_T Tight'!AB443-'PNO-LCCSD_T Tight'!D443)</f>
        <v>1.4935939396080984</v>
      </c>
      <c r="AJ453" s="1">
        <f t="shared" si="609"/>
        <v>-3.0314904505314377E-2</v>
      </c>
      <c r="AK453" s="1">
        <f t="shared" si="610"/>
        <v>1.5351451240296008</v>
      </c>
      <c r="AL453" s="1">
        <f t="shared" si="611"/>
        <v>1.123627991618803E-2</v>
      </c>
      <c r="AM453" s="1">
        <f>627.5095*('PNO-LCCSD_T Tight'!L443+'PNO-LCCSD_T Tight'!R443-'PNO-LCCSD_T Tight'!F443)</f>
        <v>1.5266579309595989</v>
      </c>
      <c r="AN453" s="1">
        <f t="shared" si="612"/>
        <v>2.7490868461861329E-3</v>
      </c>
      <c r="AO453" s="1">
        <f>627.5095*('PNO-LCCSD_T Tight'!X443+'PNO-LCCSD_T Tight'!AD443-'PNO-LCCSD_T Tight'!F443)</f>
        <v>1.5009819026458777</v>
      </c>
      <c r="AP453" s="1">
        <f t="shared" si="613"/>
        <v>-2.2926941467535045E-2</v>
      </c>
      <c r="AQ453" s="1">
        <f t="shared" si="614"/>
        <v>1.5138199168027384</v>
      </c>
      <c r="AR453" s="1">
        <f t="shared" si="615"/>
        <v>-1.0088927310674345E-2</v>
      </c>
      <c r="AS453" s="1">
        <f>IF((627.5095*('PNO-LCCSD_T Tight'!N443+'PNO-LCCSD_T Tight'!T443-'PNO-LCCSD_T Tight'!H443))&gt;$AS$1,(627.5095*('PNO-LCCSD_T Tight'!N443+'PNO-LCCSD_T Tight'!T443-'PNO-LCCSD_T Tight'!H443)), "")</f>
        <v>1.5185039639542213</v>
      </c>
      <c r="AT453" s="1">
        <f t="shared" si="582"/>
        <v>-5.4048801591914941E-3</v>
      </c>
      <c r="AU453" s="1">
        <f>IF((627.5095*('PNO-LCCSD_T Tight'!Z443+'PNO-LCCSD_T Tight'!AF443-'PNO-LCCSD_T Tight'!H443))&gt;$AS$1,(627.5095*('PNO-LCCSD_T Tight'!Z443+'PNO-LCCSD_T Tight'!AF443-'PNO-LCCSD_T Tight'!H443)),"")</f>
        <v>1.5161633535172834</v>
      </c>
      <c r="AV453" s="1">
        <f t="shared" si="583"/>
        <v>-7.7454905961293896E-3</v>
      </c>
      <c r="AW453" s="1">
        <f t="shared" si="616"/>
        <v>1.5173336587357524</v>
      </c>
      <c r="AX453" s="1">
        <f t="shared" si="584"/>
        <v>-6.5751853776603308E-3</v>
      </c>
      <c r="AY453" s="1">
        <f t="shared" si="617"/>
        <v>1.4938510521903301</v>
      </c>
      <c r="AZ453" s="1">
        <f t="shared" si="618"/>
        <v>-3.0057791923082666E-2</v>
      </c>
      <c r="BA453" s="1">
        <f t="shared" si="619"/>
        <v>1.5058257049408945</v>
      </c>
      <c r="BB453" s="1">
        <f t="shared" si="620"/>
        <v>-1.8083139172518248E-2</v>
      </c>
      <c r="BC453" s="21">
        <f t="shared" si="621"/>
        <v>1.4998383785656126</v>
      </c>
      <c r="BD453" s="1">
        <f t="shared" si="622"/>
        <v>-2.4070465547800124E-2</v>
      </c>
      <c r="BE453" s="1">
        <f t="shared" si="623"/>
        <v>1.5099489821780874</v>
      </c>
      <c r="BF453" s="1">
        <f t="shared" si="624"/>
        <v>-1.3959861935325391E-2</v>
      </c>
      <c r="BG453" s="1">
        <f t="shared" si="625"/>
        <v>1.5320914331200697</v>
      </c>
      <c r="BH453" s="1">
        <f t="shared" si="626"/>
        <v>8.1825890066569151E-3</v>
      </c>
      <c r="BI453" s="1">
        <f t="shared" si="627"/>
        <v>1.5210202076490786</v>
      </c>
      <c r="BJ453" s="1">
        <f t="shared" si="628"/>
        <v>-2.8886364643341267E-3</v>
      </c>
      <c r="BL453" s="1">
        <f t="shared" si="629"/>
        <v>1.5009538443682997</v>
      </c>
      <c r="BM453" s="1">
        <f t="shared" si="630"/>
        <v>-2.2954999745113058E-2</v>
      </c>
      <c r="BN453" s="1">
        <f t="shared" si="631"/>
        <v>1.513679702615482</v>
      </c>
      <c r="BO453" s="1">
        <f t="shared" si="632"/>
        <v>-1.0229141497930749E-2</v>
      </c>
      <c r="BP453" s="1">
        <f t="shared" si="633"/>
        <v>1.5087476175928065</v>
      </c>
      <c r="BQ453" s="1">
        <f t="shared" si="634"/>
        <v>-1.5161226520606252E-2</v>
      </c>
      <c r="BR453" s="1">
        <f t="shared" si="635"/>
        <v>1.5060445332151045</v>
      </c>
      <c r="BS453" s="1">
        <f t="shared" si="636"/>
        <v>-1.7864310898308311E-2</v>
      </c>
      <c r="BT453" s="1">
        <f t="shared" si="637"/>
        <v>1.5264824811250508</v>
      </c>
      <c r="BU453" s="1">
        <f t="shared" si="638"/>
        <v>2.5736370116380414E-3</v>
      </c>
      <c r="BV453" s="1">
        <f t="shared" si="639"/>
        <v>1.516019665989365</v>
      </c>
      <c r="BW453" s="1">
        <f t="shared" si="640"/>
        <v>-7.8891781240477687E-3</v>
      </c>
      <c r="BX453" s="1">
        <f t="shared" si="641"/>
        <v>1.5053696817230247</v>
      </c>
      <c r="BY453" s="1">
        <f t="shared" si="642"/>
        <v>-1.8539162390388109E-2</v>
      </c>
      <c r="BZ453" s="1">
        <f t="shared" si="643"/>
        <v>1.5243146258470301</v>
      </c>
      <c r="CA453" s="1">
        <f t="shared" si="644"/>
        <v>4.0578173361738301E-4</v>
      </c>
      <c r="CB453" s="1">
        <f t="shared" si="645"/>
        <v>1.5148292143133948</v>
      </c>
      <c r="CC453" s="1">
        <f t="shared" si="646"/>
        <v>-9.0796298000179743E-3</v>
      </c>
      <c r="CD453" s="1">
        <f t="shared" si="647"/>
        <v>1.5038844428360871</v>
      </c>
      <c r="CE453" s="1">
        <f t="shared" si="648"/>
        <v>-2.0024401277325632E-2</v>
      </c>
      <c r="CF453" s="1">
        <f t="shared" si="649"/>
        <v>1.5242556406902947</v>
      </c>
      <c r="CG453" s="1">
        <f t="shared" si="650"/>
        <v>3.4679657688196919E-4</v>
      </c>
      <c r="CH453" s="1">
        <f t="shared" si="651"/>
        <v>1.5125456952183749</v>
      </c>
      <c r="CI453" s="1">
        <f t="shared" si="652"/>
        <v>-1.1363148895037867E-2</v>
      </c>
      <c r="CJ453" s="1">
        <f t="shared" si="585"/>
        <v>1.4974608196383625</v>
      </c>
      <c r="CK453" s="1">
        <f t="shared" si="652"/>
        <v>-2.6448024475050236E-2</v>
      </c>
      <c r="CL453" s="1">
        <f t="shared" si="586"/>
        <v>1.5060776949962262</v>
      </c>
      <c r="CM453" s="1">
        <f t="shared" si="652"/>
        <v>-1.7831149117186529E-2</v>
      </c>
      <c r="CN453" s="1">
        <f t="shared" si="587"/>
        <v>1.503023895196782</v>
      </c>
      <c r="CO453" s="1">
        <f t="shared" si="652"/>
        <v>-2.088494891663073E-2</v>
      </c>
      <c r="CP453" s="1">
        <f t="shared" si="588"/>
        <v>1.4960696223616219</v>
      </c>
      <c r="CQ453" s="1">
        <f t="shared" si="591"/>
        <v>-2.7839221751790877E-2</v>
      </c>
      <c r="CR453" s="1">
        <f t="shared" si="589"/>
        <v>1.5058621006050408</v>
      </c>
      <c r="CS453" s="1">
        <f t="shared" si="591"/>
        <v>-1.8046743508371987E-2</v>
      </c>
      <c r="CT453" s="1">
        <f t="shared" si="590"/>
        <v>1.5010720165985292</v>
      </c>
      <c r="CU453" s="1">
        <f t="shared" si="591"/>
        <v>-2.2836827514883584E-2</v>
      </c>
    </row>
    <row r="454" spans="1:99" x14ac:dyDescent="0.2">
      <c r="A454" s="4">
        <f>'PNO-LCCSD_T Default'!A444</f>
        <v>0.51812334213849054</v>
      </c>
      <c r="B454" t="s">
        <v>440</v>
      </c>
      <c r="C454" s="1">
        <f>627.5095*('PNO-LCCSD_T Default'!P444+'PNO-LCCSD_T Default'!J444-'PNO-LCCSD_T Default'!D444)</f>
        <v>0.54960724719641352</v>
      </c>
      <c r="D454" s="1">
        <f t="shared" si="574"/>
        <v>3.1483905057922978E-2</v>
      </c>
      <c r="E454" s="1">
        <f>627.5095*('PNO-LCCSD_T Default'!AB444+'PNO-LCCSD_T Default'!V444-'PNO-LCCSD_T Default'!D444)</f>
        <v>0.51249845945457462</v>
      </c>
      <c r="F454" s="1">
        <f t="shared" si="575"/>
        <v>-5.6248826839159216E-3</v>
      </c>
      <c r="G454" s="1">
        <f t="shared" si="576"/>
        <v>0.53105285332549412</v>
      </c>
      <c r="H454" s="1">
        <f t="shared" si="577"/>
        <v>1.2929511187003584E-2</v>
      </c>
      <c r="I454" s="1">
        <f>627.5095*('PNO-LCCSD_T Default'!R444+'PNO-LCCSD_T Default'!L444-'PNO-LCCSD_T Default'!F444)</f>
        <v>0.5279364092555302</v>
      </c>
      <c r="J454" s="1">
        <f t="shared" si="578"/>
        <v>9.8130671170396644E-3</v>
      </c>
      <c r="K454" s="1">
        <f>627.5095*('PNO-LCCSD_T Default'!AD444+'PNO-LCCSD_T Default'!X444-'PNO-LCCSD_T Default'!F444)</f>
        <v>0.51972660519620661</v>
      </c>
      <c r="L454" s="1">
        <f t="shared" si="579"/>
        <v>1.6032630577160756E-3</v>
      </c>
      <c r="M454" s="1">
        <f t="shared" si="580"/>
        <v>0.52383150722586835</v>
      </c>
      <c r="N454" s="1">
        <f t="shared" si="581"/>
        <v>5.7081650873778145E-3</v>
      </c>
      <c r="O454" s="1">
        <f>627.5095*('PNO-LCCSD_T Default'!N444+'PNO-LCCSD_T Default'!T444-'PNO-LCCSD_T Default'!H444)</f>
        <v>0.52105251332568392</v>
      </c>
      <c r="P454" s="1">
        <f t="shared" si="592"/>
        <v>2.9291711871933801E-3</v>
      </c>
      <c r="Q454" s="1">
        <f>627.5095*('PNO-LCCSD_T Default'!Z444+'PNO-LCCSD_T Default'!AF444-'PNO-LCCSD_T Default'!H444)</f>
        <v>0.52016144984221402</v>
      </c>
      <c r="R454" s="1">
        <f t="shared" si="593"/>
        <v>2.0381077037234796E-3</v>
      </c>
      <c r="S454" s="1">
        <f t="shared" si="594"/>
        <v>0.52060698158394891</v>
      </c>
      <c r="T454" s="1">
        <f t="shared" si="595"/>
        <v>2.4836394454583743E-3</v>
      </c>
      <c r="U454" s="1">
        <f t="shared" si="596"/>
        <v>0.51372826365217339</v>
      </c>
      <c r="V454" s="1">
        <f t="shared" si="597"/>
        <v>-4.3950784863171499E-3</v>
      </c>
      <c r="W454" s="1">
        <f t="shared" si="598"/>
        <v>0.52446562578320677</v>
      </c>
      <c r="X454" s="1">
        <f t="shared" si="599"/>
        <v>6.342283644716229E-3</v>
      </c>
      <c r="Y454" s="21">
        <f t="shared" si="600"/>
        <v>0.51909694471768997</v>
      </c>
      <c r="Z454" s="27">
        <f t="shared" si="601"/>
        <v>9.736025791994285E-4</v>
      </c>
      <c r="AA454" s="1">
        <f t="shared" si="602"/>
        <v>0.5138300651369927</v>
      </c>
      <c r="AB454" s="1">
        <f t="shared" si="603"/>
        <v>-4.2932770014978416E-3</v>
      </c>
      <c r="AC454" s="1">
        <f t="shared" si="604"/>
        <v>0.52061768029048405</v>
      </c>
      <c r="AD454" s="1">
        <f t="shared" si="605"/>
        <v>2.4943381519935137E-3</v>
      </c>
      <c r="AE454" s="1">
        <f t="shared" si="606"/>
        <v>0.51722387271373838</v>
      </c>
      <c r="AF454" s="1">
        <f t="shared" si="607"/>
        <v>-8.9946942475216396E-4</v>
      </c>
      <c r="AG454" s="24">
        <f>627.5095*('PNO-LCCSD_T Tight'!J444+'PNO-LCCSD_T Tight'!P444-'PNO-LCCSD_T Tight'!D444)</f>
        <v>0.54947322996301762</v>
      </c>
      <c r="AH454" s="1">
        <f t="shared" si="608"/>
        <v>3.1349887824527078E-2</v>
      </c>
      <c r="AI454" s="1">
        <f>627.5095*('PNO-LCCSD_T Tight'!V444+'PNO-LCCSD_T Tight'!AB444-'PNO-LCCSD_T Tight'!D444)</f>
        <v>0.51405425756712819</v>
      </c>
      <c r="AJ454" s="1">
        <f t="shared" si="609"/>
        <v>-4.0690845713623469E-3</v>
      </c>
      <c r="AK454" s="1">
        <f t="shared" si="610"/>
        <v>0.53176374376507285</v>
      </c>
      <c r="AL454" s="1">
        <f t="shared" si="611"/>
        <v>1.364040162658231E-2</v>
      </c>
      <c r="AM454" s="1">
        <f>627.5095*('PNO-LCCSD_T Tight'!L444+'PNO-LCCSD_T Tight'!R444-'PNO-LCCSD_T Tight'!F444)</f>
        <v>0.52919910770745848</v>
      </c>
      <c r="AN454" s="1">
        <f t="shared" si="612"/>
        <v>1.1075765568967944E-2</v>
      </c>
      <c r="AO454" s="1">
        <f>627.5095*('PNO-LCCSD_T Tight'!X444+'PNO-LCCSD_T Tight'!AD444-'PNO-LCCSD_T Tight'!F444)</f>
        <v>0.52103259303467953</v>
      </c>
      <c r="AP454" s="1">
        <f t="shared" si="613"/>
        <v>2.9092508961889862E-3</v>
      </c>
      <c r="AQ454" s="1">
        <f t="shared" si="614"/>
        <v>0.525115850371069</v>
      </c>
      <c r="AR454" s="1">
        <f t="shared" si="615"/>
        <v>6.9925082325784649E-3</v>
      </c>
      <c r="AS454" s="1">
        <f>IF((627.5095*('PNO-LCCSD_T Tight'!N444+'PNO-LCCSD_T Tight'!T444-'PNO-LCCSD_T Tight'!H444))&gt;$AS$1,(627.5095*('PNO-LCCSD_T Tight'!N444+'PNO-LCCSD_T Tight'!T444-'PNO-LCCSD_T Tight'!H444)), "")</f>
        <v>0.52471089368789292</v>
      </c>
      <c r="AT454" s="1">
        <f t="shared" si="582"/>
        <v>6.5875515494023817E-3</v>
      </c>
      <c r="AU454" s="1">
        <f>IF((627.5095*('PNO-LCCSD_T Tight'!Z444+'PNO-LCCSD_T Tight'!AF444-'PNO-LCCSD_T Tight'!H444))&gt;$AS$1,(627.5095*('PNO-LCCSD_T Tight'!Z444+'PNO-LCCSD_T Tight'!AF444-'PNO-LCCSD_T Tight'!H444)),"")</f>
        <v>0.52384493060433468</v>
      </c>
      <c r="AV454" s="1">
        <f t="shared" si="583"/>
        <v>5.7215884658441407E-3</v>
      </c>
      <c r="AW454" s="1">
        <f t="shared" si="616"/>
        <v>0.52427791214611386</v>
      </c>
      <c r="AX454" s="1">
        <f t="shared" si="584"/>
        <v>6.1545700076233167E-3</v>
      </c>
      <c r="AY454" s="1">
        <f t="shared" si="617"/>
        <v>0.51590669687530488</v>
      </c>
      <c r="AZ454" s="1">
        <f t="shared" si="618"/>
        <v>-2.216645263185657E-3</v>
      </c>
      <c r="BA454" s="1">
        <f t="shared" si="619"/>
        <v>0.52560782942666917</v>
      </c>
      <c r="BB454" s="1">
        <f t="shared" si="620"/>
        <v>7.4844872881786317E-3</v>
      </c>
      <c r="BC454" s="21">
        <f t="shared" si="621"/>
        <v>0.52075726315098703</v>
      </c>
      <c r="BD454" s="1">
        <f t="shared" si="622"/>
        <v>2.6339210124964874E-3</v>
      </c>
      <c r="BE454" s="1">
        <f t="shared" si="623"/>
        <v>0.52000194783129949</v>
      </c>
      <c r="BF454" s="1">
        <f t="shared" si="624"/>
        <v>1.8786056928089545E-3</v>
      </c>
      <c r="BG454" s="1">
        <f t="shared" si="625"/>
        <v>0.52679557985774339</v>
      </c>
      <c r="BH454" s="1">
        <f t="shared" si="626"/>
        <v>8.672237719252851E-3</v>
      </c>
      <c r="BI454" s="1">
        <f t="shared" si="627"/>
        <v>0.52339876384452155</v>
      </c>
      <c r="BJ454" s="1">
        <f t="shared" si="628"/>
        <v>5.2754217060310138E-3</v>
      </c>
      <c r="BL454" s="1">
        <f t="shared" si="629"/>
        <v>0.5136754043747489</v>
      </c>
      <c r="BM454" s="1">
        <f t="shared" si="630"/>
        <v>-4.4479377637416384E-3</v>
      </c>
      <c r="BN454" s="1">
        <f t="shared" si="631"/>
        <v>0.52457236381311556</v>
      </c>
      <c r="BO454" s="1">
        <f t="shared" si="632"/>
        <v>6.4490216746250217E-3</v>
      </c>
      <c r="BP454" s="1">
        <f t="shared" si="633"/>
        <v>0.5193366577958054</v>
      </c>
      <c r="BQ454" s="1">
        <f t="shared" si="634"/>
        <v>1.2133156573148618E-3</v>
      </c>
      <c r="BR454" s="1">
        <f t="shared" si="635"/>
        <v>0.51381026992808843</v>
      </c>
      <c r="BS454" s="1">
        <f t="shared" si="636"/>
        <v>-4.3130722104021135E-3</v>
      </c>
      <c r="BT454" s="1">
        <f t="shared" si="637"/>
        <v>0.52093074122937277</v>
      </c>
      <c r="BU454" s="1">
        <f t="shared" si="638"/>
        <v>2.8073990908822344E-3</v>
      </c>
      <c r="BV454" s="1">
        <f t="shared" si="639"/>
        <v>0.51733506093090909</v>
      </c>
      <c r="BW454" s="1">
        <f t="shared" si="640"/>
        <v>-7.8828120758145381E-4</v>
      </c>
      <c r="BX454" s="1">
        <f t="shared" si="641"/>
        <v>0.51424612042747153</v>
      </c>
      <c r="BY454" s="1">
        <f t="shared" si="642"/>
        <v>-3.8772217110190077E-3</v>
      </c>
      <c r="BZ454" s="1">
        <f t="shared" si="643"/>
        <v>0.52123636979276056</v>
      </c>
      <c r="CA454" s="1">
        <f t="shared" si="644"/>
        <v>3.1130276542700175E-3</v>
      </c>
      <c r="CB454" s="1">
        <f t="shared" si="645"/>
        <v>0.51768333302584868</v>
      </c>
      <c r="CC454" s="1">
        <f t="shared" si="646"/>
        <v>-4.4000911264185927E-4</v>
      </c>
      <c r="CD454" s="1">
        <f t="shared" si="647"/>
        <v>0.51516529175489112</v>
      </c>
      <c r="CE454" s="1">
        <f t="shared" si="648"/>
        <v>-2.9580503835994199E-3</v>
      </c>
      <c r="CF454" s="1">
        <f t="shared" si="649"/>
        <v>0.52124274395167802</v>
      </c>
      <c r="CG454" s="1">
        <f t="shared" si="650"/>
        <v>3.1194018131874834E-3</v>
      </c>
      <c r="CH454" s="1">
        <f t="shared" si="651"/>
        <v>0.51830602916475699</v>
      </c>
      <c r="CI454" s="1">
        <f t="shared" si="652"/>
        <v>1.8268702626644817E-4</v>
      </c>
      <c r="CJ454" s="1">
        <f t="shared" si="585"/>
        <v>0.51586657159502125</v>
      </c>
      <c r="CK454" s="1">
        <f t="shared" si="652"/>
        <v>-2.2567705434692886E-3</v>
      </c>
      <c r="CL454" s="1">
        <f t="shared" si="586"/>
        <v>0.52563747869214306</v>
      </c>
      <c r="CM454" s="1">
        <f t="shared" si="652"/>
        <v>7.5141365536525173E-3</v>
      </c>
      <c r="CN454" s="1">
        <f t="shared" si="587"/>
        <v>0.52093642586095024</v>
      </c>
      <c r="CO454" s="1">
        <f t="shared" si="652"/>
        <v>2.8130837224596972E-3</v>
      </c>
      <c r="CP454" s="1">
        <f t="shared" si="588"/>
        <v>0.51674129904462085</v>
      </c>
      <c r="CQ454" s="1">
        <f t="shared" si="591"/>
        <v>-1.3820430938696893E-3</v>
      </c>
      <c r="CR454" s="1">
        <f t="shared" si="589"/>
        <v>0.52565351710923913</v>
      </c>
      <c r="CS454" s="1">
        <f t="shared" si="591"/>
        <v>7.5301749707485932E-3</v>
      </c>
      <c r="CT454" s="1">
        <f t="shared" si="590"/>
        <v>0.52147795511183037</v>
      </c>
      <c r="CU454" s="1">
        <f t="shared" si="591"/>
        <v>3.3546129733398322E-3</v>
      </c>
    </row>
    <row r="455" spans="1:99" x14ac:dyDescent="0.2">
      <c r="A455" s="4">
        <f>'PNO-LCCSD_T Default'!A445</f>
        <v>2.3809107867075205</v>
      </c>
      <c r="B455" t="s">
        <v>441</v>
      </c>
      <c r="C455" s="1">
        <f>627.5095*('PNO-LCCSD_T Default'!P445+'PNO-LCCSD_T Default'!J445-'PNO-LCCSD_T Default'!D445)</f>
        <v>2.3512907997794525</v>
      </c>
      <c r="D455" s="1">
        <f t="shared" si="574"/>
        <v>-2.9619986928067998E-2</v>
      </c>
      <c r="E455" s="1">
        <f>627.5095*('PNO-LCCSD_T Default'!AB445+'PNO-LCCSD_T Default'!V445-'PNO-LCCSD_T Default'!D445)</f>
        <v>1.8521401727183373</v>
      </c>
      <c r="F455" s="1">
        <f t="shared" si="575"/>
        <v>-0.52877061398918324</v>
      </c>
      <c r="G455" s="1">
        <f t="shared" si="576"/>
        <v>2.1017154862488949</v>
      </c>
      <c r="H455" s="1">
        <f t="shared" si="577"/>
        <v>-0.27919530045862562</v>
      </c>
      <c r="I455" s="1">
        <f>627.5095*('PNO-LCCSD_T Default'!R445+'PNO-LCCSD_T Default'!L445-'PNO-LCCSD_T Default'!F445)</f>
        <v>2.2898511883868373</v>
      </c>
      <c r="J455" s="1">
        <f t="shared" si="578"/>
        <v>-9.1059598320683222E-2</v>
      </c>
      <c r="K455" s="1">
        <f>627.5095*('PNO-LCCSD_T Default'!AD445+'PNO-LCCSD_T Default'!X445-'PNO-LCCSD_T Default'!F445)</f>
        <v>2.1798331499414507</v>
      </c>
      <c r="L455" s="1">
        <f t="shared" si="579"/>
        <v>-0.20107763676606982</v>
      </c>
      <c r="M455" s="1">
        <f t="shared" si="580"/>
        <v>2.234842169164144</v>
      </c>
      <c r="N455" s="1">
        <f t="shared" si="581"/>
        <v>-0.14606861754337652</v>
      </c>
      <c r="O455" s="1">
        <f>627.5095*('PNO-LCCSD_T Default'!N445+'PNO-LCCSD_T Default'!T445-'PNO-LCCSD_T Default'!H445)</f>
        <v>2.3156543821605573</v>
      </c>
      <c r="P455" s="1">
        <f t="shared" si="592"/>
        <v>-6.5256404546963243E-2</v>
      </c>
      <c r="Q455" s="1">
        <f>627.5095*('PNO-LCCSD_T Default'!Z445+'PNO-LCCSD_T Default'!AF445-'PNO-LCCSD_T Default'!H445)</f>
        <v>2.276152659153249</v>
      </c>
      <c r="R455" s="1">
        <f t="shared" si="593"/>
        <v>-0.1047581275542715</v>
      </c>
      <c r="S455" s="1">
        <f t="shared" si="594"/>
        <v>2.2959035206569034</v>
      </c>
      <c r="T455" s="1">
        <f t="shared" si="595"/>
        <v>-8.5007266050617147E-2</v>
      </c>
      <c r="U455" s="1">
        <f t="shared" si="596"/>
        <v>2.2495692691153595</v>
      </c>
      <c r="V455" s="1">
        <f t="shared" si="597"/>
        <v>-0.13134151759216106</v>
      </c>
      <c r="W455" s="1">
        <f t="shared" si="598"/>
        <v>2.3946799198856739</v>
      </c>
      <c r="X455" s="1">
        <f t="shared" si="599"/>
        <v>1.3769133178153314E-2</v>
      </c>
      <c r="Y455" s="21">
        <f t="shared" si="600"/>
        <v>2.3221245945005164</v>
      </c>
      <c r="Z455" s="27">
        <f t="shared" si="601"/>
        <v>-5.8786192207004095E-2</v>
      </c>
      <c r="AA455" s="1">
        <f t="shared" si="602"/>
        <v>2.3427265854641321</v>
      </c>
      <c r="AB455" s="1">
        <f t="shared" si="603"/>
        <v>-3.8184201243388394E-2</v>
      </c>
      <c r="AC455" s="1">
        <f t="shared" si="604"/>
        <v>2.3772091934082504</v>
      </c>
      <c r="AD455" s="1">
        <f t="shared" si="605"/>
        <v>-3.7015932992701117E-3</v>
      </c>
      <c r="AE455" s="1">
        <f t="shared" si="606"/>
        <v>2.359967889436192</v>
      </c>
      <c r="AF455" s="1">
        <f t="shared" si="607"/>
        <v>-2.0942897271328587E-2</v>
      </c>
      <c r="AG455" s="24">
        <f>627.5095*('PNO-LCCSD_T Tight'!J445+'PNO-LCCSD_T Tight'!P445-'PNO-LCCSD_T Tight'!D445)</f>
        <v>2.7485761104180404</v>
      </c>
      <c r="AH455" s="1">
        <f t="shared" si="608"/>
        <v>0.36766532371051985</v>
      </c>
      <c r="AI455" s="1">
        <f>627.5095*('PNO-LCCSD_T Tight'!V445+'PNO-LCCSD_T Tight'!AB445-'PNO-LCCSD_T Tight'!D445)</f>
        <v>1.949546380917077</v>
      </c>
      <c r="AJ455" s="1">
        <f t="shared" si="609"/>
        <v>-0.43136440579044355</v>
      </c>
      <c r="AK455" s="1">
        <f t="shared" si="610"/>
        <v>2.3490612456675586</v>
      </c>
      <c r="AL455" s="1">
        <f t="shared" si="611"/>
        <v>-3.1849541039961959E-2</v>
      </c>
      <c r="AM455" s="1">
        <f>627.5095*('PNO-LCCSD_T Tight'!L445+'PNO-LCCSD_T Tight'!R445-'PNO-LCCSD_T Tight'!F445)</f>
        <v>2.4635861894388964</v>
      </c>
      <c r="AN455" s="1">
        <f t="shared" si="612"/>
        <v>8.2675402731375858E-2</v>
      </c>
      <c r="AO455" s="1">
        <f>627.5095*('PNO-LCCSD_T Tight'!X445+'PNO-LCCSD_T Tight'!AD445-'PNO-LCCSD_T Tight'!F445)</f>
        <v>2.2145994039315258</v>
      </c>
      <c r="AP455" s="1">
        <f t="shared" si="613"/>
        <v>-0.16631138277599478</v>
      </c>
      <c r="AQ455" s="1">
        <f t="shared" si="614"/>
        <v>2.3390927966852111</v>
      </c>
      <c r="AR455" s="1">
        <f t="shared" si="615"/>
        <v>-4.1817990022309459E-2</v>
      </c>
      <c r="AS455" s="1">
        <f>IF((627.5095*('PNO-LCCSD_T Tight'!N445+'PNO-LCCSD_T Tight'!T445-'PNO-LCCSD_T Tight'!H445))&gt;$AS$1,(627.5095*('PNO-LCCSD_T Tight'!N445+'PNO-LCCSD_T Tight'!T445-'PNO-LCCSD_T Tight'!H445)), "")</f>
        <v>2.4019306633424251</v>
      </c>
      <c r="AT455" s="1">
        <f t="shared" si="582"/>
        <v>2.1019876634904566E-2</v>
      </c>
      <c r="AU455" s="1">
        <f>IF((627.5095*('PNO-LCCSD_T Tight'!Z445+'PNO-LCCSD_T Tight'!AF445-'PNO-LCCSD_T Tight'!H445))&gt;$AS$1,(627.5095*('PNO-LCCSD_T Tight'!Z445+'PNO-LCCSD_T Tight'!AF445-'PNO-LCCSD_T Tight'!H445)),"")</f>
        <v>2.3058652339710042</v>
      </c>
      <c r="AV455" s="1">
        <f t="shared" si="583"/>
        <v>-7.5045552736516363E-2</v>
      </c>
      <c r="AW455" s="1">
        <f t="shared" si="616"/>
        <v>2.3538979486567149</v>
      </c>
      <c r="AX455" s="1">
        <f t="shared" si="584"/>
        <v>-2.7012838050805676E-2</v>
      </c>
      <c r="AY455" s="1">
        <f t="shared" si="617"/>
        <v>2.2767370097345054</v>
      </c>
      <c r="AZ455" s="1">
        <f t="shared" si="618"/>
        <v>-0.10417377697301511</v>
      </c>
      <c r="BA455" s="1">
        <f t="shared" si="619"/>
        <v>2.3883772686302676</v>
      </c>
      <c r="BB455" s="1">
        <f t="shared" si="620"/>
        <v>7.4664819227470147E-3</v>
      </c>
      <c r="BC455" s="21">
        <f t="shared" si="621"/>
        <v>2.3325571391823865</v>
      </c>
      <c r="BD455" s="1">
        <f t="shared" si="622"/>
        <v>-4.8353647525134047E-2</v>
      </c>
      <c r="BE455" s="1">
        <f t="shared" si="623"/>
        <v>2.3372428982576028</v>
      </c>
      <c r="BF455" s="1">
        <f t="shared" si="624"/>
        <v>-4.3667888449917758E-2</v>
      </c>
      <c r="BG455" s="1">
        <f t="shared" si="625"/>
        <v>2.4016195474550472</v>
      </c>
      <c r="BH455" s="1">
        <f t="shared" si="626"/>
        <v>2.07087607475267E-2</v>
      </c>
      <c r="BI455" s="1">
        <f t="shared" si="627"/>
        <v>2.3694312228563255</v>
      </c>
      <c r="BJ455" s="1">
        <f t="shared" si="628"/>
        <v>-1.1479563851195085E-2</v>
      </c>
      <c r="BL455" s="1">
        <f t="shared" si="629"/>
        <v>2.4062671349017837</v>
      </c>
      <c r="BM455" s="1">
        <f t="shared" si="630"/>
        <v>2.5356348194263134E-2</v>
      </c>
      <c r="BN455" s="1">
        <f t="shared" si="631"/>
        <v>2.4013626293452948</v>
      </c>
      <c r="BO455" s="1">
        <f t="shared" si="632"/>
        <v>2.045184263777422E-2</v>
      </c>
      <c r="BP455" s="1">
        <f t="shared" si="633"/>
        <v>2.4055298705430483</v>
      </c>
      <c r="BQ455" s="1">
        <f t="shared" si="634"/>
        <v>2.46190838355278E-2</v>
      </c>
      <c r="BR455" s="1">
        <f t="shared" si="635"/>
        <v>2.4014081857287208</v>
      </c>
      <c r="BS455" s="1">
        <f t="shared" si="636"/>
        <v>2.0497399021200291E-2</v>
      </c>
      <c r="BT455" s="1">
        <f t="shared" si="637"/>
        <v>2.3968094736414187</v>
      </c>
      <c r="BU455" s="1">
        <f t="shared" si="638"/>
        <v>1.5898686933898176E-2</v>
      </c>
      <c r="BV455" s="1">
        <f t="shared" si="639"/>
        <v>2.3986544893443211</v>
      </c>
      <c r="BW455" s="1">
        <f t="shared" si="640"/>
        <v>1.7743702636800585E-2</v>
      </c>
      <c r="BX455" s="1">
        <f t="shared" si="641"/>
        <v>2.3999717386665256</v>
      </c>
      <c r="BY455" s="1">
        <f t="shared" si="642"/>
        <v>1.9060951959005035E-2</v>
      </c>
      <c r="BZ455" s="1">
        <f t="shared" si="643"/>
        <v>2.3936791142938008</v>
      </c>
      <c r="CA455" s="1">
        <f t="shared" si="644"/>
        <v>1.2768327586280215E-2</v>
      </c>
      <c r="CB455" s="1">
        <f t="shared" si="645"/>
        <v>2.3972624598456012</v>
      </c>
      <c r="CC455" s="1">
        <f t="shared" si="646"/>
        <v>1.6351673138080614E-2</v>
      </c>
      <c r="CD455" s="1">
        <f t="shared" si="647"/>
        <v>2.3948647377489665</v>
      </c>
      <c r="CE455" s="1">
        <f t="shared" si="648"/>
        <v>1.3953951041445922E-2</v>
      </c>
      <c r="CF455" s="1">
        <f t="shared" si="649"/>
        <v>2.3935494784212841</v>
      </c>
      <c r="CG455" s="1">
        <f t="shared" si="650"/>
        <v>1.2638691713763528E-2</v>
      </c>
      <c r="CH455" s="1">
        <f t="shared" si="651"/>
        <v>2.3921995651883687</v>
      </c>
      <c r="CI455" s="1">
        <f t="shared" si="652"/>
        <v>1.1288778480848194E-2</v>
      </c>
      <c r="CJ455" s="1">
        <f t="shared" si="585"/>
        <v>2.3956857750388476</v>
      </c>
      <c r="CK455" s="1">
        <f t="shared" si="652"/>
        <v>1.4774988331327066E-2</v>
      </c>
      <c r="CL455" s="1">
        <f t="shared" si="586"/>
        <v>2.3902335650882613</v>
      </c>
      <c r="CM455" s="1">
        <f t="shared" si="652"/>
        <v>9.3227783807408038E-3</v>
      </c>
      <c r="CN455" s="1">
        <f t="shared" si="587"/>
        <v>2.3948946444970267</v>
      </c>
      <c r="CO455" s="1">
        <f t="shared" si="652"/>
        <v>1.3983857789506171E-2</v>
      </c>
      <c r="CP455" s="1">
        <f t="shared" si="588"/>
        <v>2.3915701344150029</v>
      </c>
      <c r="CQ455" s="1">
        <f t="shared" si="591"/>
        <v>1.0659347707482336E-2</v>
      </c>
      <c r="CR455" s="1">
        <f t="shared" si="589"/>
        <v>2.3895935047464505</v>
      </c>
      <c r="CS455" s="1">
        <f t="shared" si="591"/>
        <v>8.6827180389299485E-3</v>
      </c>
      <c r="CT455" s="1">
        <f t="shared" si="590"/>
        <v>2.391055983084085</v>
      </c>
      <c r="CU455" s="1">
        <f t="shared" si="591"/>
        <v>1.0145196376564414E-2</v>
      </c>
    </row>
    <row r="456" spans="1:99" x14ac:dyDescent="0.2">
      <c r="A456" s="4">
        <f>'PNO-LCCSD_T Default'!A446</f>
        <v>2.9766058923059298</v>
      </c>
      <c r="B456" t="s">
        <v>442</v>
      </c>
      <c r="C456" s="1">
        <f>627.5095*('PNO-LCCSD_T Default'!P446+'PNO-LCCSD_T Default'!J446-'PNO-LCCSD_T Default'!D446)</f>
        <v>2.9694893677907985</v>
      </c>
      <c r="D456" s="1">
        <f t="shared" si="574"/>
        <v>-7.1165245151312284E-3</v>
      </c>
      <c r="E456" s="1">
        <f>627.5095*('PNO-LCCSD_T Default'!AB446+'PNO-LCCSD_T Default'!V446-'PNO-LCCSD_T Default'!D446)</f>
        <v>2.5546501108010937</v>
      </c>
      <c r="F456" s="1">
        <f t="shared" si="575"/>
        <v>-0.42195578150483604</v>
      </c>
      <c r="G456" s="1">
        <f t="shared" si="576"/>
        <v>2.7620697392959461</v>
      </c>
      <c r="H456" s="1">
        <f t="shared" si="577"/>
        <v>-0.21453615300998363</v>
      </c>
      <c r="I456" s="1">
        <f>627.5095*('PNO-LCCSD_T Default'!R446+'PNO-LCCSD_T Default'!L446-'PNO-LCCSD_T Default'!F446)</f>
        <v>2.9010313625845838</v>
      </c>
      <c r="J456" s="1">
        <f t="shared" si="578"/>
        <v>-7.5574529721345929E-2</v>
      </c>
      <c r="K456" s="1">
        <f>627.5095*('PNO-LCCSD_T Default'!AD446+'PNO-LCCSD_T Default'!X446-'PNO-LCCSD_T Default'!F446)</f>
        <v>2.8171513846093177</v>
      </c>
      <c r="L456" s="1">
        <f t="shared" si="579"/>
        <v>-0.15945450769661207</v>
      </c>
      <c r="M456" s="1">
        <f t="shared" si="580"/>
        <v>2.859091373596951</v>
      </c>
      <c r="N456" s="1">
        <f t="shared" si="581"/>
        <v>-0.11751451870897878</v>
      </c>
      <c r="O456" s="1">
        <f>627.5095*('PNO-LCCSD_T Default'!N446+'PNO-LCCSD_T Default'!T446-'PNO-LCCSD_T Default'!H446)</f>
        <v>2.9191114430493297</v>
      </c>
      <c r="P456" s="1">
        <f t="shared" si="592"/>
        <v>-5.7494449256600078E-2</v>
      </c>
      <c r="Q456" s="1">
        <f>627.5095*('PNO-LCCSD_T Default'!Z446+'PNO-LCCSD_T Default'!AF446-'PNO-LCCSD_T Default'!H446)</f>
        <v>2.8909864672775472</v>
      </c>
      <c r="R456" s="1">
        <f t="shared" si="593"/>
        <v>-8.5619425028382601E-2</v>
      </c>
      <c r="S456" s="1">
        <f t="shared" si="594"/>
        <v>2.9050489551634384</v>
      </c>
      <c r="T456" s="1">
        <f t="shared" si="595"/>
        <v>-7.1556937142491339E-2</v>
      </c>
      <c r="U456" s="1">
        <f t="shared" si="596"/>
        <v>2.8561479432937094</v>
      </c>
      <c r="V456" s="1">
        <f t="shared" si="597"/>
        <v>-0.1204579490122204</v>
      </c>
      <c r="W456" s="1">
        <f t="shared" si="598"/>
        <v>2.9892562348928258</v>
      </c>
      <c r="X456" s="1">
        <f t="shared" si="599"/>
        <v>1.2650342586896013E-2</v>
      </c>
      <c r="Y456" s="21">
        <f t="shared" si="600"/>
        <v>2.922702089093268</v>
      </c>
      <c r="Z456" s="27">
        <f t="shared" si="601"/>
        <v>-5.3903803212661749E-2</v>
      </c>
      <c r="AA456" s="1">
        <f t="shared" si="602"/>
        <v>2.938080707799227</v>
      </c>
      <c r="AB456" s="1">
        <f t="shared" si="603"/>
        <v>-3.8525184506702725E-2</v>
      </c>
      <c r="AC456" s="1">
        <f t="shared" si="604"/>
        <v>2.9684527835196239</v>
      </c>
      <c r="AD456" s="1">
        <f t="shared" si="605"/>
        <v>-8.1531087863058183E-3</v>
      </c>
      <c r="AE456" s="1">
        <f t="shared" si="606"/>
        <v>2.953266745659425</v>
      </c>
      <c r="AF456" s="1">
        <f t="shared" si="607"/>
        <v>-2.3339146646504716E-2</v>
      </c>
      <c r="AG456" s="24">
        <f>627.5095*('PNO-LCCSD_T Tight'!J446+'PNO-LCCSD_T Tight'!P446-'PNO-LCCSD_T Tight'!D446)</f>
        <v>3.294551804497805</v>
      </c>
      <c r="AH456" s="1">
        <f t="shared" si="608"/>
        <v>0.31794591219187529</v>
      </c>
      <c r="AI456" s="1">
        <f>627.5095*('PNO-LCCSD_T Tight'!V446+'PNO-LCCSD_T Tight'!AB446-'PNO-LCCSD_T Tight'!D446)</f>
        <v>2.6327216305968628</v>
      </c>
      <c r="AJ456" s="1">
        <f t="shared" si="609"/>
        <v>-0.34388426170906694</v>
      </c>
      <c r="AK456" s="1">
        <f t="shared" si="610"/>
        <v>2.9636367175473337</v>
      </c>
      <c r="AL456" s="1">
        <f t="shared" si="611"/>
        <v>-1.2969174758596047E-2</v>
      </c>
      <c r="AM456" s="1">
        <f>627.5095*('PNO-LCCSD_T Tight'!L446+'PNO-LCCSD_T Tight'!R446-'PNO-LCCSD_T Tight'!F446)</f>
        <v>3.0454832569581489</v>
      </c>
      <c r="AN456" s="1">
        <f t="shared" si="612"/>
        <v>6.8877364652219164E-2</v>
      </c>
      <c r="AO456" s="1">
        <f>627.5095*('PNO-LCCSD_T Tight'!X446+'PNO-LCCSD_T Tight'!AD446-'PNO-LCCSD_T Tight'!F446)</f>
        <v>2.8435282030348596</v>
      </c>
      <c r="AP456" s="1">
        <f t="shared" si="613"/>
        <v>-0.13307768927107011</v>
      </c>
      <c r="AQ456" s="1">
        <f t="shared" si="614"/>
        <v>2.9445057299965045</v>
      </c>
      <c r="AR456" s="1">
        <f t="shared" si="615"/>
        <v>-3.2100162309425251E-2</v>
      </c>
      <c r="AS456" s="1">
        <f>IF((627.5095*('PNO-LCCSD_T Tight'!N446+'PNO-LCCSD_T Tight'!T446-'PNO-LCCSD_T Tight'!H446))&gt;$AS$1,(627.5095*('PNO-LCCSD_T Tight'!N446+'PNO-LCCSD_T Tight'!T446-'PNO-LCCSD_T Tight'!H446)), "")</f>
        <v>2.9921849243288867</v>
      </c>
      <c r="AT456" s="1">
        <f t="shared" si="582"/>
        <v>1.5579032022956962E-2</v>
      </c>
      <c r="AU456" s="1">
        <f>IF((627.5095*('PNO-LCCSD_T Tight'!Z446+'PNO-LCCSD_T Tight'!AF446-'PNO-LCCSD_T Tight'!H446))&gt;$AS$1,(627.5095*('PNO-LCCSD_T Tight'!Z446+'PNO-LCCSD_T Tight'!AF446-'PNO-LCCSD_T Tight'!H446)),"")</f>
        <v>2.9149447799812762</v>
      </c>
      <c r="AV456" s="1">
        <f t="shared" si="583"/>
        <v>-6.1661112324653544E-2</v>
      </c>
      <c r="AW456" s="1">
        <f t="shared" si="616"/>
        <v>2.9535648521550817</v>
      </c>
      <c r="AX456" s="1">
        <f t="shared" si="584"/>
        <v>-2.3041040150848069E-2</v>
      </c>
      <c r="AY456" s="1">
        <f t="shared" si="617"/>
        <v>2.8821853633412213</v>
      </c>
      <c r="AZ456" s="1">
        <f t="shared" si="618"/>
        <v>-9.4420528964708428E-2</v>
      </c>
      <c r="BA456" s="1">
        <f t="shared" si="619"/>
        <v>2.9817402317304871</v>
      </c>
      <c r="BB456" s="1">
        <f t="shared" si="620"/>
        <v>5.1343394245573215E-3</v>
      </c>
      <c r="BC456" s="21">
        <f t="shared" si="621"/>
        <v>2.9319627975358546</v>
      </c>
      <c r="BD456" s="1">
        <f t="shared" si="622"/>
        <v>-4.4643094770075109E-2</v>
      </c>
      <c r="BE456" s="1">
        <f t="shared" si="623"/>
        <v>2.9362653622260542</v>
      </c>
      <c r="BF456" s="1">
        <f t="shared" si="624"/>
        <v>-4.0340530079875592E-2</v>
      </c>
      <c r="BG456" s="1">
        <f t="shared" si="625"/>
        <v>2.9898736475971885</v>
      </c>
      <c r="BH456" s="1">
        <f t="shared" si="626"/>
        <v>1.3267755291258787E-2</v>
      </c>
      <c r="BI456" s="1">
        <f t="shared" si="627"/>
        <v>2.9630695049116218</v>
      </c>
      <c r="BJ456" s="1">
        <f t="shared" si="628"/>
        <v>-1.3536387394307958E-2</v>
      </c>
      <c r="BL456" s="1">
        <f t="shared" si="629"/>
        <v>2.9843595552394122</v>
      </c>
      <c r="BM456" s="1">
        <f t="shared" si="630"/>
        <v>7.7536629334824525E-3</v>
      </c>
      <c r="BN456" s="1">
        <f t="shared" si="631"/>
        <v>2.9946124569808643</v>
      </c>
      <c r="BO456" s="1">
        <f t="shared" si="632"/>
        <v>1.8006564674934555E-2</v>
      </c>
      <c r="BP456" s="1">
        <f t="shared" si="633"/>
        <v>2.9906707071994711</v>
      </c>
      <c r="BQ456" s="1">
        <f t="shared" si="634"/>
        <v>1.4064814893541389E-2</v>
      </c>
      <c r="BR456" s="1">
        <f t="shared" si="635"/>
        <v>2.9860945242205106</v>
      </c>
      <c r="BS456" s="1">
        <f t="shared" si="636"/>
        <v>9.4886319145808251E-3</v>
      </c>
      <c r="BT456" s="1">
        <f t="shared" si="637"/>
        <v>2.9841624974539176</v>
      </c>
      <c r="BU456" s="1">
        <f t="shared" si="638"/>
        <v>7.5566051479878382E-3</v>
      </c>
      <c r="BV456" s="1">
        <f t="shared" si="639"/>
        <v>2.984793225274962</v>
      </c>
      <c r="BW456" s="1">
        <f t="shared" si="640"/>
        <v>8.1873329690322905E-3</v>
      </c>
      <c r="BX456" s="1">
        <f t="shared" si="641"/>
        <v>2.9856771666228172</v>
      </c>
      <c r="BY456" s="1">
        <f t="shared" si="642"/>
        <v>9.0712743168874788E-3</v>
      </c>
      <c r="BZ456" s="1">
        <f t="shared" si="643"/>
        <v>2.9809483521479039</v>
      </c>
      <c r="CA456" s="1">
        <f t="shared" si="644"/>
        <v>4.3424598419741223E-3</v>
      </c>
      <c r="CB456" s="1">
        <f t="shared" si="645"/>
        <v>2.9838228373057203</v>
      </c>
      <c r="CC456" s="1">
        <f t="shared" si="646"/>
        <v>7.2169449997905311E-3</v>
      </c>
      <c r="CD456" s="1">
        <f t="shared" si="647"/>
        <v>2.9830958171046857</v>
      </c>
      <c r="CE456" s="1">
        <f t="shared" si="648"/>
        <v>6.489924798755986E-3</v>
      </c>
      <c r="CF456" s="1">
        <f t="shared" si="649"/>
        <v>2.9808277039460833</v>
      </c>
      <c r="CG456" s="1">
        <f t="shared" si="650"/>
        <v>4.221811640153561E-3</v>
      </c>
      <c r="CH456" s="1">
        <f t="shared" si="651"/>
        <v>2.9799936613042113</v>
      </c>
      <c r="CI456" s="1">
        <f t="shared" si="652"/>
        <v>3.3877689982815262E-3</v>
      </c>
      <c r="CJ456" s="1">
        <f t="shared" si="585"/>
        <v>2.97951031963263</v>
      </c>
      <c r="CK456" s="1">
        <f t="shared" si="652"/>
        <v>2.9044273267002652E-3</v>
      </c>
      <c r="CL456" s="1">
        <f t="shared" si="586"/>
        <v>2.9832280618015576</v>
      </c>
      <c r="CM456" s="1">
        <f t="shared" si="652"/>
        <v>6.6221694956278832E-3</v>
      </c>
      <c r="CN456" s="1">
        <f t="shared" si="587"/>
        <v>2.982762870306594</v>
      </c>
      <c r="CO456" s="1">
        <f t="shared" si="652"/>
        <v>6.1569780006642816E-3</v>
      </c>
      <c r="CP456" s="1">
        <f t="shared" si="588"/>
        <v>2.977663317101173</v>
      </c>
      <c r="CQ456" s="1">
        <f t="shared" si="591"/>
        <v>1.0574247952432891E-3</v>
      </c>
      <c r="CR456" s="1">
        <f t="shared" si="589"/>
        <v>2.9826629782308234</v>
      </c>
      <c r="CS456" s="1">
        <f t="shared" si="591"/>
        <v>6.0570859248936237E-3</v>
      </c>
      <c r="CT456" s="1">
        <f t="shared" si="590"/>
        <v>2.9798919200821126</v>
      </c>
      <c r="CU456" s="1">
        <f t="shared" si="591"/>
        <v>3.2860277761828094E-3</v>
      </c>
    </row>
    <row r="457" spans="1:99" x14ac:dyDescent="0.2">
      <c r="A457" s="4">
        <f>'PNO-LCCSD_T Default'!A447</f>
        <v>3.1387591583576886</v>
      </c>
      <c r="B457" t="s">
        <v>443</v>
      </c>
      <c r="C457" s="1">
        <f>627.5095*('PNO-LCCSD_T Default'!P447+'PNO-LCCSD_T Default'!J447-'PNO-LCCSD_T Default'!D447)</f>
        <v>3.0748083358806935</v>
      </c>
      <c r="D457" s="1">
        <f t="shared" si="574"/>
        <v>-6.3950822476995128E-2</v>
      </c>
      <c r="E457" s="1">
        <f>627.5095*('PNO-LCCSD_T Default'!AB447+'PNO-LCCSD_T Default'!V447-'PNO-LCCSD_T Default'!D447)</f>
        <v>2.7647313073710218</v>
      </c>
      <c r="F457" s="1">
        <f t="shared" si="575"/>
        <v>-0.3740278509866668</v>
      </c>
      <c r="G457" s="1">
        <f t="shared" si="576"/>
        <v>2.9197698216258576</v>
      </c>
      <c r="H457" s="1">
        <f t="shared" si="577"/>
        <v>-0.21898933673183096</v>
      </c>
      <c r="I457" s="1">
        <f>627.5095*('PNO-LCCSD_T Default'!R447+'PNO-LCCSD_T Default'!L447-'PNO-LCCSD_T Default'!F447)</f>
        <v>3.0530079793797427</v>
      </c>
      <c r="J457" s="1">
        <f t="shared" si="578"/>
        <v>-8.575117897794593E-2</v>
      </c>
      <c r="K457" s="1">
        <f>627.5095*('PNO-LCCSD_T Default'!AD447+'PNO-LCCSD_T Default'!X447-'PNO-LCCSD_T Default'!F447)</f>
        <v>3.0115010051959632</v>
      </c>
      <c r="L457" s="1">
        <f t="shared" si="579"/>
        <v>-0.1272581531617254</v>
      </c>
      <c r="M457" s="1">
        <f t="shared" si="580"/>
        <v>3.0322544922878532</v>
      </c>
      <c r="N457" s="1">
        <f t="shared" si="581"/>
        <v>-0.10650466606983544</v>
      </c>
      <c r="O457" s="1">
        <f>627.5095*('PNO-LCCSD_T Default'!N447+'PNO-LCCSD_T Default'!T447-'PNO-LCCSD_T Default'!H447)</f>
        <v>3.0737988098654734</v>
      </c>
      <c r="P457" s="1">
        <f t="shared" si="592"/>
        <v>-6.4960348492215214E-2</v>
      </c>
      <c r="Q457" s="1">
        <f>627.5095*('PNO-LCCSD_T Default'!Z447+'PNO-LCCSD_T Default'!AF447-'PNO-LCCSD_T Default'!H447)</f>
        <v>3.0668020789545714</v>
      </c>
      <c r="R457" s="1">
        <f t="shared" si="593"/>
        <v>-7.1957079403117241E-2</v>
      </c>
      <c r="S457" s="1">
        <f t="shared" si="594"/>
        <v>3.0703004444100221</v>
      </c>
      <c r="T457" s="1">
        <f t="shared" si="595"/>
        <v>-6.845871394766645E-2</v>
      </c>
      <c r="U457" s="1">
        <f t="shared" si="596"/>
        <v>3.0387149169603034</v>
      </c>
      <c r="V457" s="1">
        <f t="shared" si="597"/>
        <v>-0.10004424139738521</v>
      </c>
      <c r="W457" s="1">
        <f t="shared" si="598"/>
        <v>3.1732916939897087</v>
      </c>
      <c r="X457" s="1">
        <f t="shared" si="599"/>
        <v>3.4532535632020078E-2</v>
      </c>
      <c r="Y457" s="21">
        <f t="shared" si="600"/>
        <v>3.1060033054750065</v>
      </c>
      <c r="Z457" s="27">
        <f t="shared" si="601"/>
        <v>-3.2755852882682124E-2</v>
      </c>
      <c r="AA457" s="1">
        <f t="shared" si="602"/>
        <v>3.0956121402111583</v>
      </c>
      <c r="AB457" s="1">
        <f t="shared" si="603"/>
        <v>-4.3147018146530325E-2</v>
      </c>
      <c r="AC457" s="1">
        <f t="shared" si="604"/>
        <v>3.1248228776521274</v>
      </c>
      <c r="AD457" s="1">
        <f t="shared" si="605"/>
        <v>-1.3936280705561188E-2</v>
      </c>
      <c r="AE457" s="1">
        <f t="shared" si="606"/>
        <v>3.1102175089316422</v>
      </c>
      <c r="AF457" s="1">
        <f t="shared" si="607"/>
        <v>-2.8541649426046423E-2</v>
      </c>
      <c r="AG457" s="24">
        <f>627.5095*('PNO-LCCSD_T Tight'!J447+'PNO-LCCSD_T Tight'!P447-'PNO-LCCSD_T Tight'!D447)</f>
        <v>3.3751863416206596</v>
      </c>
      <c r="AH457" s="1">
        <f t="shared" si="608"/>
        <v>0.23642718326297096</v>
      </c>
      <c r="AI457" s="1">
        <f>627.5095*('PNO-LCCSD_T Tight'!V447+'PNO-LCCSD_T Tight'!AB447-'PNO-LCCSD_T Tight'!D447)</f>
        <v>2.8507807965263408</v>
      </c>
      <c r="AJ457" s="1">
        <f t="shared" si="609"/>
        <v>-0.28797836183134784</v>
      </c>
      <c r="AK457" s="1">
        <f t="shared" si="610"/>
        <v>3.1129835690735002</v>
      </c>
      <c r="AL457" s="1">
        <f t="shared" si="611"/>
        <v>-2.5775589284188438E-2</v>
      </c>
      <c r="AM457" s="1">
        <f>627.5095*('PNO-LCCSD_T Tight'!L447+'PNO-LCCSD_T Tight'!R447-'PNO-LCCSD_T Tight'!F447)</f>
        <v>3.1810539578741337</v>
      </c>
      <c r="AN457" s="1">
        <f t="shared" si="612"/>
        <v>4.2294799516445103E-2</v>
      </c>
      <c r="AO457" s="1">
        <f>627.5095*('PNO-LCCSD_T Tight'!X447+'PNO-LCCSD_T Tight'!AD447-'PNO-LCCSD_T Tight'!F447)</f>
        <v>3.0304773656362674</v>
      </c>
      <c r="AP457" s="1">
        <f t="shared" si="613"/>
        <v>-0.10828179272142124</v>
      </c>
      <c r="AQ457" s="1">
        <f t="shared" si="614"/>
        <v>3.1057656617552007</v>
      </c>
      <c r="AR457" s="1">
        <f t="shared" si="615"/>
        <v>-3.2993496602487848E-2</v>
      </c>
      <c r="AS457" s="1">
        <f>IF((627.5095*('PNO-LCCSD_T Tight'!N447+'PNO-LCCSD_T Tight'!T447-'PNO-LCCSD_T Tight'!H447))&gt;$AS$1,(627.5095*('PNO-LCCSD_T Tight'!N447+'PNO-LCCSD_T Tight'!T447-'PNO-LCCSD_T Tight'!H447)), "")</f>
        <v>3.1438225949813035</v>
      </c>
      <c r="AT457" s="1">
        <f t="shared" si="582"/>
        <v>5.0634366236148587E-3</v>
      </c>
      <c r="AU457" s="1">
        <f>IF((627.5095*('PNO-LCCSD_T Tight'!Z447+'PNO-LCCSD_T Tight'!AF447-'PNO-LCCSD_T Tight'!H447))&gt;$AS$1,(627.5095*('PNO-LCCSD_T Tight'!Z447+'PNO-LCCSD_T Tight'!AF447-'PNO-LCCSD_T Tight'!H447)),"")</f>
        <v>3.0878173721228586</v>
      </c>
      <c r="AV457" s="1">
        <f t="shared" si="583"/>
        <v>-5.0941786234830033E-2</v>
      </c>
      <c r="AW457" s="1">
        <f t="shared" si="616"/>
        <v>3.1158199835520808</v>
      </c>
      <c r="AX457" s="1">
        <f t="shared" si="584"/>
        <v>-2.2939174805607809E-2</v>
      </c>
      <c r="AY457" s="1">
        <f t="shared" si="617"/>
        <v>3.0537740999322418</v>
      </c>
      <c r="AZ457" s="1">
        <f t="shared" si="618"/>
        <v>-8.4985058425446791E-2</v>
      </c>
      <c r="BA457" s="1">
        <f t="shared" si="619"/>
        <v>3.148292607728076</v>
      </c>
      <c r="BB457" s="1">
        <f t="shared" si="620"/>
        <v>9.5334493703873591E-3</v>
      </c>
      <c r="BC457" s="21">
        <f t="shared" si="621"/>
        <v>3.1010333538301591</v>
      </c>
      <c r="BD457" s="1">
        <f t="shared" si="622"/>
        <v>-3.7725804527529494E-2</v>
      </c>
      <c r="BE457" s="1">
        <f t="shared" si="623"/>
        <v>3.1047601814543997</v>
      </c>
      <c r="BF457" s="1">
        <f t="shared" si="624"/>
        <v>-3.3998976903288902E-2</v>
      </c>
      <c r="BG457" s="1">
        <f t="shared" si="625"/>
        <v>3.1479773789284624</v>
      </c>
      <c r="BH457" s="1">
        <f t="shared" si="626"/>
        <v>9.2182205707738163E-3</v>
      </c>
      <c r="BI457" s="1">
        <f t="shared" si="627"/>
        <v>3.1263687801914304</v>
      </c>
      <c r="BJ457" s="1">
        <f t="shared" si="628"/>
        <v>-1.2390378166258209E-2</v>
      </c>
      <c r="BL457" s="1">
        <f t="shared" si="629"/>
        <v>3.1571904587641972</v>
      </c>
      <c r="BM457" s="1">
        <f t="shared" si="630"/>
        <v>1.8431300406508644E-2</v>
      </c>
      <c r="BN457" s="1">
        <f t="shared" si="631"/>
        <v>3.1791952574874327</v>
      </c>
      <c r="BO457" s="1">
        <f t="shared" si="632"/>
        <v>4.0436099129744107E-2</v>
      </c>
      <c r="BP457" s="1">
        <f t="shared" si="633"/>
        <v>3.1711552044966749</v>
      </c>
      <c r="BQ457" s="1">
        <f t="shared" si="634"/>
        <v>3.2396046138986279E-2</v>
      </c>
      <c r="BR457" s="1">
        <f t="shared" si="635"/>
        <v>3.1399799071260093</v>
      </c>
      <c r="BS457" s="1">
        <f t="shared" si="636"/>
        <v>1.2207487683206786E-3</v>
      </c>
      <c r="BT457" s="1">
        <f t="shared" si="637"/>
        <v>3.1421379352090755</v>
      </c>
      <c r="BU457" s="1">
        <f t="shared" si="638"/>
        <v>3.3787768513868777E-3</v>
      </c>
      <c r="BV457" s="1">
        <f t="shared" si="639"/>
        <v>3.1404374850566636</v>
      </c>
      <c r="BW457" s="1">
        <f t="shared" si="640"/>
        <v>1.6783266989750523E-3</v>
      </c>
      <c r="BX457" s="1">
        <f t="shared" si="641"/>
        <v>3.1378028997672329</v>
      </c>
      <c r="BY457" s="1">
        <f t="shared" si="642"/>
        <v>-9.5625859045567196E-4</v>
      </c>
      <c r="BZ457" s="1">
        <f t="shared" si="643"/>
        <v>3.1338126053126549</v>
      </c>
      <c r="CA457" s="1">
        <f t="shared" si="644"/>
        <v>-4.9465530450336637E-3</v>
      </c>
      <c r="CB457" s="1">
        <f t="shared" si="645"/>
        <v>3.1365153600886915</v>
      </c>
      <c r="CC457" s="1">
        <f t="shared" si="646"/>
        <v>-2.2437982689971214E-3</v>
      </c>
      <c r="CD457" s="1">
        <f t="shared" si="647"/>
        <v>3.1316426667667869</v>
      </c>
      <c r="CE457" s="1">
        <f t="shared" si="648"/>
        <v>-7.1164915909016635E-3</v>
      </c>
      <c r="CF457" s="1">
        <f t="shared" si="649"/>
        <v>3.1335660573325983</v>
      </c>
      <c r="CG457" s="1">
        <f t="shared" si="650"/>
        <v>-5.1931010250902965E-3</v>
      </c>
      <c r="CH457" s="1">
        <f t="shared" si="651"/>
        <v>3.1274325530037079</v>
      </c>
      <c r="CI457" s="1">
        <f t="shared" si="652"/>
        <v>-1.1326605353980668E-2</v>
      </c>
      <c r="CJ457" s="1">
        <f t="shared" si="585"/>
        <v>3.1437084417026906</v>
      </c>
      <c r="CK457" s="1">
        <f t="shared" si="652"/>
        <v>4.949283345001998E-3</v>
      </c>
      <c r="CL457" s="1">
        <f t="shared" si="586"/>
        <v>3.14993247611927</v>
      </c>
      <c r="CM457" s="1">
        <f t="shared" si="652"/>
        <v>1.1173317761581369E-2</v>
      </c>
      <c r="CN457" s="1">
        <f t="shared" si="587"/>
        <v>3.149728197180969</v>
      </c>
      <c r="CO457" s="1">
        <f t="shared" si="652"/>
        <v>1.0969038823280375E-2</v>
      </c>
      <c r="CP457" s="1">
        <f t="shared" si="588"/>
        <v>3.1384082825911337</v>
      </c>
      <c r="CQ457" s="1">
        <f t="shared" si="591"/>
        <v>-3.5087576655490338E-4</v>
      </c>
      <c r="CR457" s="1">
        <f t="shared" si="589"/>
        <v>3.1489564622499864</v>
      </c>
      <c r="CS457" s="1">
        <f t="shared" si="591"/>
        <v>1.0197303892297782E-2</v>
      </c>
      <c r="CT457" s="1">
        <f t="shared" si="590"/>
        <v>3.1422831623920562</v>
      </c>
      <c r="CU457" s="1">
        <f t="shared" si="591"/>
        <v>3.5240040343675894E-3</v>
      </c>
    </row>
    <row r="458" spans="1:99" x14ac:dyDescent="0.2">
      <c r="A458" s="4">
        <f>'PNO-LCCSD_T Default'!A448</f>
        <v>3.0438663628966052</v>
      </c>
      <c r="B458" t="s">
        <v>444</v>
      </c>
      <c r="C458" s="1">
        <f>627.5095*('PNO-LCCSD_T Default'!P448+'PNO-LCCSD_T Default'!J448-'PNO-LCCSD_T Default'!D448)</f>
        <v>3.026168118593811</v>
      </c>
      <c r="D458" s="1">
        <f t="shared" si="574"/>
        <v>-1.7698244302794208E-2</v>
      </c>
      <c r="E458" s="1">
        <f>627.5095*('PNO-LCCSD_T Default'!AB448+'PNO-LCCSD_T Default'!V448-'PNO-LCCSD_T Default'!D448)</f>
        <v>2.7478782571066573</v>
      </c>
      <c r="F458" s="1">
        <f t="shared" si="575"/>
        <v>-0.29598810578994783</v>
      </c>
      <c r="G458" s="1">
        <f t="shared" si="576"/>
        <v>2.8870231878502342</v>
      </c>
      <c r="H458" s="1">
        <f t="shared" si="577"/>
        <v>-0.15684317504637102</v>
      </c>
      <c r="I458" s="1">
        <f>627.5095*('PNO-LCCSD_T Default'!R448+'PNO-LCCSD_T Default'!L448-'PNO-LCCSD_T Default'!F448)</f>
        <v>2.9732490608659816</v>
      </c>
      <c r="J458" s="1">
        <f t="shared" si="578"/>
        <v>-7.0617302030623552E-2</v>
      </c>
      <c r="K458" s="1">
        <f>627.5095*('PNO-LCCSD_T Default'!AD448+'PNO-LCCSD_T Default'!X448-'PNO-LCCSD_T Default'!F448)</f>
        <v>2.9359024326312708</v>
      </c>
      <c r="L458" s="1">
        <f t="shared" si="579"/>
        <v>-0.10796393026533435</v>
      </c>
      <c r="M458" s="1">
        <f t="shared" si="580"/>
        <v>2.9545757467486262</v>
      </c>
      <c r="N458" s="1">
        <f t="shared" si="581"/>
        <v>-8.9290616147978952E-2</v>
      </c>
      <c r="O458" s="1">
        <f>627.5095*('PNO-LCCSD_T Default'!N448+'PNO-LCCSD_T Default'!T448-'PNO-LCCSD_T Default'!H448)</f>
        <v>2.9899823659844538</v>
      </c>
      <c r="P458" s="1">
        <f t="shared" si="592"/>
        <v>-5.38839969121514E-2</v>
      </c>
      <c r="Q458" s="1">
        <f>627.5095*('PNO-LCCSD_T Default'!Z448+'PNO-LCCSD_T Default'!AF448-'PNO-LCCSD_T Default'!H448)</f>
        <v>2.9832617392585621</v>
      </c>
      <c r="R458" s="1">
        <f t="shared" si="593"/>
        <v>-6.0604623638043087E-2</v>
      </c>
      <c r="S458" s="1">
        <f t="shared" si="594"/>
        <v>2.9866220526215077</v>
      </c>
      <c r="T458" s="1">
        <f t="shared" si="595"/>
        <v>-5.7244310275097465E-2</v>
      </c>
      <c r="U458" s="1">
        <f t="shared" si="596"/>
        <v>2.93855350920155</v>
      </c>
      <c r="V458" s="1">
        <f t="shared" si="597"/>
        <v>-0.10531285369505516</v>
      </c>
      <c r="W458" s="1">
        <f t="shared" si="598"/>
        <v>3.0591775394865039</v>
      </c>
      <c r="X458" s="1">
        <f t="shared" si="599"/>
        <v>1.5311176589898778E-2</v>
      </c>
      <c r="Y458" s="21">
        <f t="shared" si="600"/>
        <v>2.9988655243440268</v>
      </c>
      <c r="Z458" s="27">
        <f t="shared" si="601"/>
        <v>-4.5000838552578415E-2</v>
      </c>
      <c r="AA458" s="1">
        <f t="shared" si="602"/>
        <v>3.0075386205349819</v>
      </c>
      <c r="AB458" s="1">
        <f t="shared" si="603"/>
        <v>-3.6327742361623283E-2</v>
      </c>
      <c r="AC458" s="1">
        <f t="shared" si="604"/>
        <v>3.0329501921134252</v>
      </c>
      <c r="AD458" s="1">
        <f t="shared" si="605"/>
        <v>-1.0916170783179968E-2</v>
      </c>
      <c r="AE458" s="1">
        <f t="shared" si="606"/>
        <v>3.0202444063242031</v>
      </c>
      <c r="AF458" s="1">
        <f t="shared" si="607"/>
        <v>-2.362195657240207E-2</v>
      </c>
      <c r="AG458" s="24">
        <f>627.5095*('PNO-LCCSD_T Tight'!J448+'PNO-LCCSD_T Tight'!P448-'PNO-LCCSD_T Tight'!D448)</f>
        <v>3.1695375433825528</v>
      </c>
      <c r="AH458" s="1">
        <f t="shared" si="608"/>
        <v>0.12567118048594761</v>
      </c>
      <c r="AI458" s="1">
        <f>627.5095*('PNO-LCCSD_T Tight'!V448+'PNO-LCCSD_T Tight'!AB448-'PNO-LCCSD_T Tight'!D448)</f>
        <v>2.810873970982104</v>
      </c>
      <c r="AJ458" s="1">
        <f t="shared" si="609"/>
        <v>-0.23299239191450116</v>
      </c>
      <c r="AK458" s="1">
        <f t="shared" si="610"/>
        <v>2.9902057571823284</v>
      </c>
      <c r="AL458" s="1">
        <f t="shared" si="611"/>
        <v>-5.3660605714276777E-2</v>
      </c>
      <c r="AM458" s="1">
        <f>627.5095*('PNO-LCCSD_T Tight'!L448+'PNO-LCCSD_T Tight'!R448-'PNO-LCCSD_T Tight'!F448)</f>
        <v>3.0428795738285705</v>
      </c>
      <c r="AN458" s="1">
        <f t="shared" si="612"/>
        <v>-9.8678906803462141E-4</v>
      </c>
      <c r="AO458" s="1">
        <f>627.5095*('PNO-LCCSD_T Tight'!X448+'PNO-LCCSD_T Tight'!AD448-'PNO-LCCSD_T Tight'!F448)</f>
        <v>2.9531188924472622</v>
      </c>
      <c r="AP458" s="1">
        <f t="shared" si="613"/>
        <v>-9.0747470449342948E-2</v>
      </c>
      <c r="AQ458" s="1">
        <f t="shared" si="614"/>
        <v>2.9979992331379162</v>
      </c>
      <c r="AR458" s="1">
        <f t="shared" si="615"/>
        <v>-4.5867129758689007E-2</v>
      </c>
      <c r="AS458" s="1">
        <f>IF((627.5095*('PNO-LCCSD_T Tight'!N448+'PNO-LCCSD_T Tight'!T448-'PNO-LCCSD_T Tight'!H448))&gt;$AS$1,(627.5095*('PNO-LCCSD_T Tight'!N448+'PNO-LCCSD_T Tight'!T448-'PNO-LCCSD_T Tight'!H448)), "")</f>
        <v>3.0350124476849323</v>
      </c>
      <c r="AT458" s="1">
        <f t="shared" si="582"/>
        <v>-8.8539152116728914E-3</v>
      </c>
      <c r="AU458" s="1">
        <f>IF((627.5095*('PNO-LCCSD_T Tight'!Z448+'PNO-LCCSD_T Tight'!AF448-'PNO-LCCSD_T Tight'!H448))&gt;$AS$1,(627.5095*('PNO-LCCSD_T Tight'!Z448+'PNO-LCCSD_T Tight'!AF448-'PNO-LCCSD_T Tight'!H448)),"")</f>
        <v>3.0050112184822106</v>
      </c>
      <c r="AV458" s="1">
        <f t="shared" si="583"/>
        <v>-3.8855144414394527E-2</v>
      </c>
      <c r="AW458" s="1">
        <f t="shared" si="616"/>
        <v>3.0200118330835712</v>
      </c>
      <c r="AX458" s="1">
        <f t="shared" si="584"/>
        <v>-2.3854529813033931E-2</v>
      </c>
      <c r="AY458" s="1">
        <f t="shared" si="617"/>
        <v>2.9598382591291736</v>
      </c>
      <c r="AZ458" s="1">
        <f t="shared" si="618"/>
        <v>-8.4028103767431528E-2</v>
      </c>
      <c r="BA458" s="1">
        <f t="shared" si="619"/>
        <v>3.0463795481278728</v>
      </c>
      <c r="BB458" s="1">
        <f t="shared" si="620"/>
        <v>2.513185231267645E-3</v>
      </c>
      <c r="BC458" s="21">
        <f t="shared" si="621"/>
        <v>3.0031089036285228</v>
      </c>
      <c r="BD458" s="1">
        <f t="shared" si="622"/>
        <v>-4.0757459268082386E-2</v>
      </c>
      <c r="BE458" s="1">
        <f t="shared" si="623"/>
        <v>3.0267584136981642</v>
      </c>
      <c r="BF458" s="1">
        <f t="shared" si="624"/>
        <v>-1.7107949198440942E-2</v>
      </c>
      <c r="BG458" s="1">
        <f t="shared" si="625"/>
        <v>3.0594556261254353</v>
      </c>
      <c r="BH458" s="1">
        <f t="shared" si="626"/>
        <v>1.5589263228830141E-2</v>
      </c>
      <c r="BI458" s="1">
        <f t="shared" si="627"/>
        <v>3.0431070199117993</v>
      </c>
      <c r="BJ458" s="1">
        <f t="shared" si="628"/>
        <v>-7.5934298480584417E-4</v>
      </c>
      <c r="BL458" s="1">
        <f t="shared" si="629"/>
        <v>2.9951014919278993</v>
      </c>
      <c r="BM458" s="1">
        <f t="shared" si="630"/>
        <v>-4.8764870968705853E-2</v>
      </c>
      <c r="BN458" s="1">
        <f t="shared" si="631"/>
        <v>3.0634994616803346</v>
      </c>
      <c r="BO458" s="1">
        <f t="shared" si="632"/>
        <v>1.963309878372943E-2</v>
      </c>
      <c r="BP458" s="1">
        <f t="shared" si="633"/>
        <v>3.0336588060164016</v>
      </c>
      <c r="BQ458" s="1">
        <f t="shared" si="634"/>
        <v>-1.0207556880203583E-2</v>
      </c>
      <c r="BR458" s="1">
        <f t="shared" si="635"/>
        <v>3.0287152083682796</v>
      </c>
      <c r="BS458" s="1">
        <f t="shared" si="636"/>
        <v>-1.5151154528325605E-2</v>
      </c>
      <c r="BT458" s="1">
        <f t="shared" si="637"/>
        <v>3.045626320958601</v>
      </c>
      <c r="BU458" s="1">
        <f t="shared" si="638"/>
        <v>1.7599580619958033E-3</v>
      </c>
      <c r="BV458" s="1">
        <f t="shared" si="639"/>
        <v>3.0363828789894529</v>
      </c>
      <c r="BW458" s="1">
        <f t="shared" si="640"/>
        <v>-7.4834839071522552E-3</v>
      </c>
      <c r="BX458" s="1">
        <f t="shared" si="641"/>
        <v>3.0304816622822823</v>
      </c>
      <c r="BY458" s="1">
        <f t="shared" si="642"/>
        <v>-1.3384700614322842E-2</v>
      </c>
      <c r="BZ458" s="1">
        <f t="shared" si="643"/>
        <v>3.0411061968178603</v>
      </c>
      <c r="CA458" s="1">
        <f t="shared" si="644"/>
        <v>-2.7601660787448523E-3</v>
      </c>
      <c r="CB458" s="1">
        <f t="shared" si="645"/>
        <v>3.0357787039018378</v>
      </c>
      <c r="CC458" s="1">
        <f t="shared" si="646"/>
        <v>-8.0876589947673772E-3</v>
      </c>
      <c r="CD458" s="1">
        <f t="shared" si="647"/>
        <v>3.0334535141520069</v>
      </c>
      <c r="CE458" s="1">
        <f t="shared" si="648"/>
        <v>-1.0412848744598246E-2</v>
      </c>
      <c r="CF458" s="1">
        <f t="shared" si="649"/>
        <v>3.0409630960929008</v>
      </c>
      <c r="CG458" s="1">
        <f t="shared" si="650"/>
        <v>-2.9032668037043408E-3</v>
      </c>
      <c r="CH458" s="1">
        <f t="shared" si="651"/>
        <v>3.0336242014598254</v>
      </c>
      <c r="CI458" s="1">
        <f t="shared" si="652"/>
        <v>-1.0242161436779806E-2</v>
      </c>
      <c r="CJ458" s="1">
        <f t="shared" si="585"/>
        <v>3.0027636218454616</v>
      </c>
      <c r="CK458" s="1">
        <f t="shared" si="652"/>
        <v>-4.1102741051143532E-2</v>
      </c>
      <c r="CL458" s="1">
        <f t="shared" si="586"/>
        <v>3.0475800744875192</v>
      </c>
      <c r="CM458" s="1">
        <f t="shared" si="652"/>
        <v>3.7137115909140483E-3</v>
      </c>
      <c r="CN458" s="1">
        <f t="shared" si="587"/>
        <v>3.0291135700486591</v>
      </c>
      <c r="CO458" s="1">
        <f t="shared" si="652"/>
        <v>-1.4752792847946061E-2</v>
      </c>
      <c r="CP458" s="1">
        <f t="shared" si="588"/>
        <v>3.005861739304041</v>
      </c>
      <c r="CQ458" s="1">
        <f t="shared" si="591"/>
        <v>-3.800462359256418E-2</v>
      </c>
      <c r="CR458" s="1">
        <f t="shared" si="589"/>
        <v>3.0469818356284764</v>
      </c>
      <c r="CS458" s="1">
        <f t="shared" si="591"/>
        <v>3.1154727318711828E-3</v>
      </c>
      <c r="CT458" s="1">
        <f t="shared" si="590"/>
        <v>3.0274754116520959</v>
      </c>
      <c r="CU458" s="1">
        <f t="shared" si="591"/>
        <v>-1.6390951244509289E-2</v>
      </c>
    </row>
    <row r="459" spans="1:99" x14ac:dyDescent="0.2">
      <c r="A459" s="4">
        <f>'PNO-LCCSD_T Default'!A449</f>
        <v>2.8028496833849919</v>
      </c>
      <c r="B459" t="s">
        <v>445</v>
      </c>
      <c r="C459" s="1">
        <f>627.5095*('PNO-LCCSD_T Default'!P449+'PNO-LCCSD_T Default'!J449-'PNO-LCCSD_T Default'!D449)</f>
        <v>2.8017005513812716</v>
      </c>
      <c r="D459" s="1">
        <f t="shared" si="574"/>
        <v>-1.1491320037202435E-3</v>
      </c>
      <c r="E459" s="1">
        <f>627.5095*('PNO-LCCSD_T Default'!AB449+'PNO-LCCSD_T Default'!V449-'PNO-LCCSD_T Default'!D449)</f>
        <v>2.553825799290216</v>
      </c>
      <c r="F459" s="1">
        <f t="shared" si="575"/>
        <v>-0.24902388409477583</v>
      </c>
      <c r="G459" s="1">
        <f t="shared" si="576"/>
        <v>2.6777631753357438</v>
      </c>
      <c r="H459" s="1">
        <f t="shared" si="577"/>
        <v>-0.12508650804924804</v>
      </c>
      <c r="I459" s="1">
        <f>627.5095*('PNO-LCCSD_T Default'!R449+'PNO-LCCSD_T Default'!L449-'PNO-LCCSD_T Default'!F449)</f>
        <v>2.747126497582479</v>
      </c>
      <c r="J459" s="1">
        <f t="shared" si="578"/>
        <v>-5.5723185802512898E-2</v>
      </c>
      <c r="K459" s="1">
        <f>627.5095*('PNO-LCCSD_T Default'!AD449+'PNO-LCCSD_T Default'!X449-'PNO-LCCSD_T Default'!F449)</f>
        <v>2.7135661135843723</v>
      </c>
      <c r="L459" s="1">
        <f t="shared" si="579"/>
        <v>-8.9283569800619578E-2</v>
      </c>
      <c r="M459" s="1">
        <f t="shared" si="580"/>
        <v>2.7303463055834256</v>
      </c>
      <c r="N459" s="1">
        <f t="shared" si="581"/>
        <v>-7.2503377801566238E-2</v>
      </c>
      <c r="O459" s="1">
        <f>627.5095*('PNO-LCCSD_T Default'!N449+'PNO-LCCSD_T Default'!T449-'PNO-LCCSD_T Default'!H449)</f>
        <v>2.7573081184583734</v>
      </c>
      <c r="P459" s="1">
        <f t="shared" si="592"/>
        <v>-4.5541564926618427E-2</v>
      </c>
      <c r="Q459" s="1">
        <f>627.5095*('PNO-LCCSD_T Default'!Z449+'PNO-LCCSD_T Default'!AF449-'PNO-LCCSD_T Default'!H449)</f>
        <v>2.7527021987485631</v>
      </c>
      <c r="R459" s="1">
        <f t="shared" si="593"/>
        <v>-5.0147484636428707E-2</v>
      </c>
      <c r="S459" s="1">
        <f t="shared" si="594"/>
        <v>2.7550051586034683</v>
      </c>
      <c r="T459" s="1">
        <f t="shared" si="595"/>
        <v>-4.7844524781523567E-2</v>
      </c>
      <c r="U459" s="1">
        <f t="shared" si="596"/>
        <v>2.7113458736558034</v>
      </c>
      <c r="V459" s="1">
        <f t="shared" si="597"/>
        <v>-9.1503809729188479E-2</v>
      </c>
      <c r="W459" s="1">
        <f t="shared" si="598"/>
        <v>2.8182973496541877</v>
      </c>
      <c r="X459" s="1">
        <f t="shared" si="599"/>
        <v>1.5447666269195803E-2</v>
      </c>
      <c r="Y459" s="21">
        <f t="shared" si="600"/>
        <v>2.7648216116549955</v>
      </c>
      <c r="Z459" s="27">
        <f t="shared" si="601"/>
        <v>-3.8028071729996338E-2</v>
      </c>
      <c r="AA459" s="1">
        <f t="shared" si="602"/>
        <v>2.7679904747871809</v>
      </c>
      <c r="AB459" s="1">
        <f t="shared" si="603"/>
        <v>-3.4859208597810998E-2</v>
      </c>
      <c r="AC459" s="1">
        <f t="shared" si="604"/>
        <v>2.7937630094126322</v>
      </c>
      <c r="AD459" s="1">
        <f t="shared" si="605"/>
        <v>-9.0866739723596268E-3</v>
      </c>
      <c r="AE459" s="1">
        <f t="shared" si="606"/>
        <v>2.7808767420999065</v>
      </c>
      <c r="AF459" s="1">
        <f t="shared" si="607"/>
        <v>-2.1972941285085312E-2</v>
      </c>
      <c r="AG459" s="24">
        <f>627.5095*('PNO-LCCSD_T Tight'!J449+'PNO-LCCSD_T Tight'!P449-'PNO-LCCSD_T Tight'!D449)</f>
        <v>2.919176520182821</v>
      </c>
      <c r="AH459" s="1">
        <f t="shared" si="608"/>
        <v>0.11632683679782918</v>
      </c>
      <c r="AI459" s="1">
        <f>627.5095*('PNO-LCCSD_T Tight'!V449+'PNO-LCCSD_T Tight'!AB449-'PNO-LCCSD_T Tight'!D449)</f>
        <v>2.6124171601312316</v>
      </c>
      <c r="AJ459" s="1">
        <f t="shared" si="609"/>
        <v>-0.19043252325376026</v>
      </c>
      <c r="AK459" s="1">
        <f t="shared" si="610"/>
        <v>2.7657968401570265</v>
      </c>
      <c r="AL459" s="1">
        <f t="shared" si="611"/>
        <v>-3.7052843227965315E-2</v>
      </c>
      <c r="AM459" s="1">
        <f>627.5095*('PNO-LCCSD_T Tight'!L449+'PNO-LCCSD_T Tight'!R449-'PNO-LCCSD_T Tight'!F449)</f>
        <v>2.8039714555313155</v>
      </c>
      <c r="AN459" s="1">
        <f t="shared" si="612"/>
        <v>1.1217721463236963E-3</v>
      </c>
      <c r="AO459" s="1">
        <f>627.5095*('PNO-LCCSD_T Tight'!X449+'PNO-LCCSD_T Tight'!AD449-'PNO-LCCSD_T Tight'!F449)</f>
        <v>2.7281108958482299</v>
      </c>
      <c r="AP459" s="1">
        <f t="shared" si="613"/>
        <v>-7.4738787536761997E-2</v>
      </c>
      <c r="AQ459" s="1">
        <f t="shared" si="614"/>
        <v>2.7660411756897725</v>
      </c>
      <c r="AR459" s="1">
        <f t="shared" si="615"/>
        <v>-3.6808507695219372E-2</v>
      </c>
      <c r="AS459" s="1">
        <f>IF((627.5095*('PNO-LCCSD_T Tight'!N449+'PNO-LCCSD_T Tight'!T449-'PNO-LCCSD_T Tight'!H449))&gt;$AS$1,(627.5095*('PNO-LCCSD_T Tight'!N449+'PNO-LCCSD_T Tight'!T449-'PNO-LCCSD_T Tight'!H449)), "")</f>
        <v>2.7953351941479716</v>
      </c>
      <c r="AT459" s="1">
        <f t="shared" si="582"/>
        <v>-7.5144892370202498E-3</v>
      </c>
      <c r="AU459" s="1">
        <f>IF((627.5095*('PNO-LCCSD_T Tight'!Z449+'PNO-LCCSD_T Tight'!AF449-'PNO-LCCSD_T Tight'!H449))&gt;$AS$1,(627.5095*('PNO-LCCSD_T Tight'!Z449+'PNO-LCCSD_T Tight'!AF449-'PNO-LCCSD_T Tight'!H449)),"")</f>
        <v>2.7711196025591662</v>
      </c>
      <c r="AV459" s="1">
        <f t="shared" si="583"/>
        <v>-3.1730080825825624E-2</v>
      </c>
      <c r="AW459" s="1">
        <f t="shared" si="616"/>
        <v>2.7832273983535689</v>
      </c>
      <c r="AX459" s="1">
        <f t="shared" si="584"/>
        <v>-1.9622285031422937E-2</v>
      </c>
      <c r="AY459" s="1">
        <f t="shared" si="617"/>
        <v>2.7284390586171789</v>
      </c>
      <c r="AZ459" s="1">
        <f t="shared" si="618"/>
        <v>-7.4410624767812905E-2</v>
      </c>
      <c r="BA459" s="1">
        <f t="shared" si="619"/>
        <v>2.8039636822955081</v>
      </c>
      <c r="BB459" s="1">
        <f t="shared" si="620"/>
        <v>1.1139989105162229E-3</v>
      </c>
      <c r="BC459" s="21">
        <f t="shared" si="621"/>
        <v>2.7662013704563431</v>
      </c>
      <c r="BD459" s="1">
        <f t="shared" si="622"/>
        <v>-3.6648312928648785E-2</v>
      </c>
      <c r="BE459" s="1">
        <f t="shared" si="623"/>
        <v>2.7862741985982336</v>
      </c>
      <c r="BF459" s="1">
        <f t="shared" si="624"/>
        <v>-1.6575484786758299E-2</v>
      </c>
      <c r="BG459" s="1">
        <f t="shared" si="625"/>
        <v>2.816243491567362</v>
      </c>
      <c r="BH459" s="1">
        <f t="shared" si="626"/>
        <v>1.3393808182370126E-2</v>
      </c>
      <c r="BI459" s="1">
        <f t="shared" si="627"/>
        <v>2.8012588450827978</v>
      </c>
      <c r="BJ459" s="1">
        <f t="shared" si="628"/>
        <v>-1.5908383021940864E-3</v>
      </c>
      <c r="BL459" s="1">
        <f t="shared" si="629"/>
        <v>2.757680920785551</v>
      </c>
      <c r="BM459" s="1">
        <f t="shared" si="630"/>
        <v>-4.5168762599440804E-2</v>
      </c>
      <c r="BN459" s="1">
        <f t="shared" si="631"/>
        <v>2.8223171041296462</v>
      </c>
      <c r="BO459" s="1">
        <f t="shared" si="632"/>
        <v>1.9467420744654351E-2</v>
      </c>
      <c r="BP459" s="1">
        <f t="shared" si="633"/>
        <v>2.7945066652120558</v>
      </c>
      <c r="BQ459" s="1">
        <f t="shared" si="634"/>
        <v>-8.3430181729360342E-3</v>
      </c>
      <c r="BR459" s="1">
        <f t="shared" si="635"/>
        <v>2.7853424323282918</v>
      </c>
      <c r="BS459" s="1">
        <f t="shared" si="636"/>
        <v>-1.7507251056700035E-2</v>
      </c>
      <c r="BT459" s="1">
        <f t="shared" si="637"/>
        <v>2.8055528851604232</v>
      </c>
      <c r="BU459" s="1">
        <f t="shared" si="638"/>
        <v>2.7032017754313742E-3</v>
      </c>
      <c r="BV459" s="1">
        <f t="shared" si="639"/>
        <v>2.7946458205647722</v>
      </c>
      <c r="BW459" s="1">
        <f t="shared" si="640"/>
        <v>-8.2038628202196762E-3</v>
      </c>
      <c r="BX459" s="1">
        <f t="shared" si="641"/>
        <v>2.7867207151351789</v>
      </c>
      <c r="BY459" s="1">
        <f t="shared" si="642"/>
        <v>-1.6128968249812914E-2</v>
      </c>
      <c r="BZ459" s="1">
        <f t="shared" si="643"/>
        <v>2.8006533523656487</v>
      </c>
      <c r="CA459" s="1">
        <f t="shared" si="644"/>
        <v>-2.196331019343134E-3</v>
      </c>
      <c r="CB459" s="1">
        <f t="shared" si="645"/>
        <v>2.7936462081270235</v>
      </c>
      <c r="CC459" s="1">
        <f t="shared" si="646"/>
        <v>-9.2034752579683854E-3</v>
      </c>
      <c r="CD459" s="1">
        <f t="shared" si="647"/>
        <v>2.7890101363563136</v>
      </c>
      <c r="CE459" s="1">
        <f t="shared" si="648"/>
        <v>-1.383954702867829E-2</v>
      </c>
      <c r="CF459" s="1">
        <f t="shared" si="649"/>
        <v>2.8005037427630097</v>
      </c>
      <c r="CG459" s="1">
        <f t="shared" si="650"/>
        <v>-2.3459406219821233E-3</v>
      </c>
      <c r="CH459" s="1">
        <f t="shared" si="651"/>
        <v>2.7909322323057242</v>
      </c>
      <c r="CI459" s="1">
        <f t="shared" si="652"/>
        <v>-1.1917451079267671E-2</v>
      </c>
      <c r="CJ459" s="1">
        <f t="shared" si="585"/>
        <v>2.7636118200248809</v>
      </c>
      <c r="CK459" s="1">
        <f t="shared" si="652"/>
        <v>-3.9237863360110925E-2</v>
      </c>
      <c r="CL459" s="1">
        <f t="shared" si="586"/>
        <v>2.8050802737080009</v>
      </c>
      <c r="CM459" s="1">
        <f t="shared" si="652"/>
        <v>2.2305903230090962E-3</v>
      </c>
      <c r="CN459" s="1">
        <f t="shared" si="587"/>
        <v>2.7883881225622291</v>
      </c>
      <c r="CO459" s="1">
        <f t="shared" si="652"/>
        <v>-1.4461560822762731E-2</v>
      </c>
      <c r="CP459" s="1">
        <f t="shared" si="588"/>
        <v>2.7660117072145702</v>
      </c>
      <c r="CQ459" s="1">
        <f t="shared" si="591"/>
        <v>-3.6837976170421616E-2</v>
      </c>
      <c r="CR459" s="1">
        <f t="shared" si="589"/>
        <v>2.8044725058660998</v>
      </c>
      <c r="CS459" s="1">
        <f t="shared" si="591"/>
        <v>1.6228224811078995E-3</v>
      </c>
      <c r="CT459" s="1">
        <f t="shared" si="590"/>
        <v>2.7862310689252623</v>
      </c>
      <c r="CU459" s="1">
        <f t="shared" si="591"/>
        <v>-1.6618614459729564E-2</v>
      </c>
    </row>
    <row r="460" spans="1:99" x14ac:dyDescent="0.2">
      <c r="A460" s="4">
        <f>'PNO-LCCSD_T Default'!A450</f>
        <v>1.9224297524066436</v>
      </c>
      <c r="B460" t="s">
        <v>446</v>
      </c>
      <c r="C460" s="1">
        <f>627.5095*('PNO-LCCSD_T Default'!P450+'PNO-LCCSD_T Default'!J450-'PNO-LCCSD_T Default'!D450)</f>
        <v>1.955233566035427</v>
      </c>
      <c r="D460" s="1">
        <f t="shared" si="574"/>
        <v>3.2803813628783374E-2</v>
      </c>
      <c r="E460" s="1">
        <f>627.5095*('PNO-LCCSD_T Default'!AB450+'PNO-LCCSD_T Default'!V450-'PNO-LCCSD_T Default'!D450)</f>
        <v>1.8239875488678945</v>
      </c>
      <c r="F460" s="1">
        <f t="shared" si="575"/>
        <v>-9.8442203538749107E-2</v>
      </c>
      <c r="G460" s="1">
        <f t="shared" si="576"/>
        <v>1.8896105574516606</v>
      </c>
      <c r="H460" s="1">
        <f t="shared" si="577"/>
        <v>-3.2819194954982978E-2</v>
      </c>
      <c r="I460" s="1">
        <f>627.5095*('PNO-LCCSD_T Default'!R450+'PNO-LCCSD_T Default'!L450-'PNO-LCCSD_T Default'!F450)</f>
        <v>1.9011092257256543</v>
      </c>
      <c r="J460" s="1">
        <f t="shared" si="578"/>
        <v>-2.1320526680989271E-2</v>
      </c>
      <c r="K460" s="1">
        <f>627.5095*('PNO-LCCSD_T Default'!AD450+'PNO-LCCSD_T Default'!X450-'PNO-LCCSD_T Default'!F450)</f>
        <v>1.87659137222815</v>
      </c>
      <c r="L460" s="1">
        <f t="shared" si="579"/>
        <v>-4.5838380178493621E-2</v>
      </c>
      <c r="M460" s="1">
        <f t="shared" si="580"/>
        <v>1.888850298976902</v>
      </c>
      <c r="N460" s="1">
        <f t="shared" si="581"/>
        <v>-3.3579453429741557E-2</v>
      </c>
      <c r="O460" s="1">
        <f>627.5095*('PNO-LCCSD_T Default'!N450+'PNO-LCCSD_T Default'!T450-'PNO-LCCSD_T Default'!H450)</f>
        <v>1.8983354642797872</v>
      </c>
      <c r="P460" s="1">
        <f t="shared" si="592"/>
        <v>-2.4094288126856434E-2</v>
      </c>
      <c r="Q460" s="1">
        <f>627.5095*('PNO-LCCSD_T Default'!Z450+'PNO-LCCSD_T Default'!AF450-'PNO-LCCSD_T Default'!H450)</f>
        <v>1.8961015304711346</v>
      </c>
      <c r="R460" s="1">
        <f t="shared" si="593"/>
        <v>-2.6328221935508989E-2</v>
      </c>
      <c r="S460" s="1">
        <f t="shared" si="594"/>
        <v>1.8972184973754609</v>
      </c>
      <c r="T460" s="1">
        <f t="shared" si="595"/>
        <v>-2.5211255031182711E-2</v>
      </c>
      <c r="U460" s="1">
        <f t="shared" si="596"/>
        <v>1.8656234494070512</v>
      </c>
      <c r="V460" s="1">
        <f t="shared" si="597"/>
        <v>-5.680630299959244E-2</v>
      </c>
      <c r="W460" s="1">
        <f t="shared" si="598"/>
        <v>1.911080245414994</v>
      </c>
      <c r="X460" s="1">
        <f t="shared" si="599"/>
        <v>-1.1349506991649605E-2</v>
      </c>
      <c r="Y460" s="21">
        <f t="shared" si="600"/>
        <v>1.8883518474110224</v>
      </c>
      <c r="Z460" s="27">
        <f t="shared" si="601"/>
        <v>-3.4077904995621244E-2</v>
      </c>
      <c r="AA460" s="1">
        <f t="shared" si="602"/>
        <v>1.8954252883365823</v>
      </c>
      <c r="AB460" s="1">
        <f t="shared" si="603"/>
        <v>-2.7004464070061296E-2</v>
      </c>
      <c r="AC460" s="1">
        <f t="shared" si="604"/>
        <v>1.9165712046932823</v>
      </c>
      <c r="AD460" s="1">
        <f t="shared" si="605"/>
        <v>-5.8585477133612507E-3</v>
      </c>
      <c r="AE460" s="1">
        <f t="shared" si="606"/>
        <v>1.9059982465149325</v>
      </c>
      <c r="AF460" s="1">
        <f t="shared" si="607"/>
        <v>-1.6431505891711051E-2</v>
      </c>
      <c r="AG460" s="24">
        <f>627.5095*('PNO-LCCSD_T Tight'!J450+'PNO-LCCSD_T Tight'!P450-'PNO-LCCSD_T Tight'!D450)</f>
        <v>1.9976971935179921</v>
      </c>
      <c r="AH460" s="1">
        <f t="shared" si="608"/>
        <v>7.5267441111348532E-2</v>
      </c>
      <c r="AI460" s="1">
        <f>627.5095*('PNO-LCCSD_T Tight'!V450+'PNO-LCCSD_T Tight'!AB450-'PNO-LCCSD_T Tight'!D450)</f>
        <v>1.8354472183311437</v>
      </c>
      <c r="AJ460" s="1">
        <f t="shared" si="609"/>
        <v>-8.698253407549994E-2</v>
      </c>
      <c r="AK460" s="1">
        <f t="shared" si="610"/>
        <v>1.916572205924568</v>
      </c>
      <c r="AL460" s="1">
        <f t="shared" si="611"/>
        <v>-5.8575464820755929E-3</v>
      </c>
      <c r="AM460" s="1">
        <f>627.5095*('PNO-LCCSD_T Tight'!L450+'PNO-LCCSD_T Tight'!R450-'PNO-LCCSD_T Tight'!F450)</f>
        <v>1.9277382320304888</v>
      </c>
      <c r="AN460" s="1">
        <f t="shared" si="612"/>
        <v>5.3084796238451748E-3</v>
      </c>
      <c r="AO460" s="1">
        <f>627.5095*('PNO-LCCSD_T Tight'!X450+'PNO-LCCSD_T Tight'!AD450-'PNO-LCCSD_T Tight'!F450)</f>
        <v>1.8854655726599827</v>
      </c>
      <c r="AP460" s="1">
        <f t="shared" si="613"/>
        <v>-3.6964179746660886E-2</v>
      </c>
      <c r="AQ460" s="1">
        <f t="shared" si="614"/>
        <v>1.9066019023452356</v>
      </c>
      <c r="AR460" s="1">
        <f t="shared" si="615"/>
        <v>-1.5827850061407966E-2</v>
      </c>
      <c r="AS460" s="1">
        <f>IF((627.5095*('PNO-LCCSD_T Tight'!N450+'PNO-LCCSD_T Tight'!T450-'PNO-LCCSD_T Tight'!H450))&gt;$AS$1,(627.5095*('PNO-LCCSD_T Tight'!N450+'PNO-LCCSD_T Tight'!T450-'PNO-LCCSD_T Tight'!H450)), "")</f>
        <v>1.9209007059298497</v>
      </c>
      <c r="AT460" s="1">
        <f t="shared" si="582"/>
        <v>-1.5290464767938605E-3</v>
      </c>
      <c r="AU460" s="1">
        <f>IF((627.5095*('PNO-LCCSD_T Tight'!Z450+'PNO-LCCSD_T Tight'!AF450-'PNO-LCCSD_T Tight'!H450))&gt;$AS$1,(627.5095*('PNO-LCCSD_T Tight'!Z450+'PNO-LCCSD_T Tight'!AF450-'PNO-LCCSD_T Tight'!H450)),"")</f>
        <v>1.9103773716135961</v>
      </c>
      <c r="AV460" s="1">
        <f t="shared" si="583"/>
        <v>-1.205238079304749E-2</v>
      </c>
      <c r="AW460" s="1">
        <f t="shared" si="616"/>
        <v>1.9156390387717228</v>
      </c>
      <c r="AX460" s="1">
        <f t="shared" si="584"/>
        <v>-6.7907136349207864E-3</v>
      </c>
      <c r="AY460" s="1">
        <f t="shared" si="617"/>
        <v>1.8818707342537246</v>
      </c>
      <c r="AZ460" s="1">
        <f t="shared" si="618"/>
        <v>-4.0559018152918958E-2</v>
      </c>
      <c r="BA460" s="1">
        <f t="shared" si="619"/>
        <v>1.9182593235561454</v>
      </c>
      <c r="BB460" s="1">
        <f t="shared" si="620"/>
        <v>-4.1704288504982312E-3</v>
      </c>
      <c r="BC460" s="21">
        <f t="shared" si="621"/>
        <v>1.9000650289049348</v>
      </c>
      <c r="BD460" s="1">
        <f t="shared" si="622"/>
        <v>-2.2364723501708816E-2</v>
      </c>
      <c r="BE460" s="1">
        <f t="shared" si="623"/>
        <v>1.9137269080537695</v>
      </c>
      <c r="BF460" s="1">
        <f t="shared" si="624"/>
        <v>-8.7028443528740507E-3</v>
      </c>
      <c r="BG460" s="1">
        <f t="shared" si="625"/>
        <v>1.9365143410075512</v>
      </c>
      <c r="BH460" s="1">
        <f t="shared" si="626"/>
        <v>1.4084588600907555E-2</v>
      </c>
      <c r="BI460" s="1">
        <f t="shared" si="627"/>
        <v>1.9251206245306602</v>
      </c>
      <c r="BJ460" s="1">
        <f t="shared" si="628"/>
        <v>2.6908721240166411E-3</v>
      </c>
      <c r="BL460" s="1">
        <f t="shared" si="629"/>
        <v>1.8823720168015321</v>
      </c>
      <c r="BM460" s="1">
        <f t="shared" si="630"/>
        <v>-4.00577356051115E-2</v>
      </c>
      <c r="BN460" s="1">
        <f t="shared" si="631"/>
        <v>1.9118664544558996</v>
      </c>
      <c r="BO460" s="1">
        <f t="shared" si="632"/>
        <v>-1.0563297950743955E-2</v>
      </c>
      <c r="BP460" s="1">
        <f t="shared" si="633"/>
        <v>1.8974433464475522</v>
      </c>
      <c r="BQ460" s="1">
        <f t="shared" si="634"/>
        <v>-2.4986405959091407E-2</v>
      </c>
      <c r="BR460" s="1">
        <f t="shared" si="635"/>
        <v>1.9016974397275084</v>
      </c>
      <c r="BS460" s="1">
        <f t="shared" si="636"/>
        <v>-2.0732312679135223E-2</v>
      </c>
      <c r="BT460" s="1">
        <f t="shared" si="637"/>
        <v>1.9188771432675555</v>
      </c>
      <c r="BU460" s="1">
        <f t="shared" si="638"/>
        <v>-3.5526091390880588E-3</v>
      </c>
      <c r="BV460" s="1">
        <f t="shared" si="639"/>
        <v>1.9102152361645084</v>
      </c>
      <c r="BW460" s="1">
        <f t="shared" si="640"/>
        <v>-1.2214516242135209E-2</v>
      </c>
      <c r="BX460" s="1">
        <f t="shared" si="641"/>
        <v>1.9041994647334903</v>
      </c>
      <c r="BY460" s="1">
        <f t="shared" si="642"/>
        <v>-1.8230287673153267E-2</v>
      </c>
      <c r="BZ460" s="1">
        <f t="shared" si="643"/>
        <v>1.9207752060526617</v>
      </c>
      <c r="CA460" s="1">
        <f t="shared" si="644"/>
        <v>-1.6545463539818783E-3</v>
      </c>
      <c r="CB460" s="1">
        <f t="shared" si="645"/>
        <v>1.9123486967466727</v>
      </c>
      <c r="CC460" s="1">
        <f t="shared" si="646"/>
        <v>-1.0081055659970861E-2</v>
      </c>
      <c r="CD460" s="1">
        <f t="shared" si="647"/>
        <v>1.9092496766578728</v>
      </c>
      <c r="CE460" s="1">
        <f t="shared" si="648"/>
        <v>-1.3180075748770781E-2</v>
      </c>
      <c r="CF460" s="1">
        <f t="shared" si="649"/>
        <v>1.9208137712718087</v>
      </c>
      <c r="CG460" s="1">
        <f t="shared" si="650"/>
        <v>-1.6159811348348541E-3</v>
      </c>
      <c r="CH460" s="1">
        <f t="shared" si="651"/>
        <v>1.9159306500098079</v>
      </c>
      <c r="CI460" s="1">
        <f t="shared" si="652"/>
        <v>-6.4991023968357098E-3</v>
      </c>
      <c r="CJ460" s="1">
        <f t="shared" si="585"/>
        <v>1.8945845092767071</v>
      </c>
      <c r="CK460" s="1">
        <f t="shared" si="652"/>
        <v>-2.7845243129936526E-2</v>
      </c>
      <c r="CL460" s="1">
        <f t="shared" si="586"/>
        <v>1.9184777135769437</v>
      </c>
      <c r="CM460" s="1">
        <f t="shared" si="652"/>
        <v>-3.9520388296998554E-3</v>
      </c>
      <c r="CN460" s="1">
        <f t="shared" si="587"/>
        <v>1.906860059104448</v>
      </c>
      <c r="CO460" s="1">
        <f t="shared" si="652"/>
        <v>-1.5569693302195597E-2</v>
      </c>
      <c r="CP460" s="1">
        <f t="shared" si="588"/>
        <v>1.8994716320728378</v>
      </c>
      <c r="CQ460" s="1">
        <f t="shared" si="591"/>
        <v>-2.2958120333805843E-2</v>
      </c>
      <c r="CR460" s="1">
        <f t="shared" si="589"/>
        <v>1.9185697718164187</v>
      </c>
      <c r="CS460" s="1">
        <f t="shared" si="591"/>
        <v>-3.8599805902248541E-3</v>
      </c>
      <c r="CT460" s="1">
        <f t="shared" si="590"/>
        <v>1.9100261034724635</v>
      </c>
      <c r="CU460" s="1">
        <f t="shared" si="591"/>
        <v>-1.2403648934180111E-2</v>
      </c>
    </row>
    <row r="461" spans="1:99" x14ac:dyDescent="0.2">
      <c r="A461" s="4">
        <f>'PNO-LCCSD_T Default'!A451</f>
        <v>0.93270990388774444</v>
      </c>
      <c r="B461" t="s">
        <v>447</v>
      </c>
      <c r="C461" s="1">
        <f>627.5095*('PNO-LCCSD_T Default'!P451+'PNO-LCCSD_T Default'!J451-'PNO-LCCSD_T Default'!D451)</f>
        <v>0.95932417358946698</v>
      </c>
      <c r="D461" s="1">
        <f t="shared" si="574"/>
        <v>2.6614269701722537E-2</v>
      </c>
      <c r="E461" s="1">
        <f>627.5095*('PNO-LCCSD_T Default'!AB451+'PNO-LCCSD_T Default'!V451-'PNO-LCCSD_T Default'!D451)</f>
        <v>0.89940571050157003</v>
      </c>
      <c r="F461" s="1">
        <f t="shared" si="575"/>
        <v>-3.3304193386174408E-2</v>
      </c>
      <c r="G461" s="1">
        <f t="shared" si="576"/>
        <v>0.92936494204551856</v>
      </c>
      <c r="H461" s="1">
        <f t="shared" si="577"/>
        <v>-3.3449618422258798E-3</v>
      </c>
      <c r="I461" s="1">
        <f>627.5095*('PNO-LCCSD_T Default'!R451+'PNO-LCCSD_T Default'!L451-'PNO-LCCSD_T Default'!F451)</f>
        <v>0.93080338676046215</v>
      </c>
      <c r="J461" s="1">
        <f t="shared" si="578"/>
        <v>-1.9065171272822923E-3</v>
      </c>
      <c r="K461" s="1">
        <f>627.5095*('PNO-LCCSD_T Default'!AD451+'PNO-LCCSD_T Default'!X451-'PNO-LCCSD_T Default'!F451)</f>
        <v>0.91677854066400144</v>
      </c>
      <c r="L461" s="1">
        <f t="shared" si="579"/>
        <v>-1.5931363223743E-2</v>
      </c>
      <c r="M461" s="1">
        <f t="shared" si="580"/>
        <v>0.92379096371223179</v>
      </c>
      <c r="N461" s="1">
        <f t="shared" si="581"/>
        <v>-8.9189401755126463E-3</v>
      </c>
      <c r="O461" s="1">
        <f>627.5095*('PNO-LCCSD_T Default'!N451+'PNO-LCCSD_T Default'!T451-'PNO-LCCSD_T Default'!H451)</f>
        <v>0.92339905453715887</v>
      </c>
      <c r="P461" s="1">
        <f t="shared" si="592"/>
        <v>-9.3108493505855705E-3</v>
      </c>
      <c r="Q461" s="1">
        <f>627.5095*('PNO-LCCSD_T Default'!Z451+'PNO-LCCSD_T Default'!AF451-'PNO-LCCSD_T Default'!H451)</f>
        <v>0.92186165629100925</v>
      </c>
      <c r="R461" s="1">
        <f t="shared" si="593"/>
        <v>-1.0848247596735194E-2</v>
      </c>
      <c r="S461" s="1">
        <f t="shared" si="594"/>
        <v>0.922630355414084</v>
      </c>
      <c r="T461" s="1">
        <f t="shared" si="595"/>
        <v>-1.0079548473660438E-2</v>
      </c>
      <c r="U461" s="1">
        <f t="shared" si="596"/>
        <v>0.9121041794158159</v>
      </c>
      <c r="V461" s="1">
        <f t="shared" si="597"/>
        <v>-2.0605724471928544E-2</v>
      </c>
      <c r="W461" s="1">
        <f t="shared" si="598"/>
        <v>0.92816876475979171</v>
      </c>
      <c r="X461" s="1">
        <f t="shared" si="599"/>
        <v>-4.5411391279527313E-3</v>
      </c>
      <c r="Y461" s="21">
        <f t="shared" si="600"/>
        <v>0.9201364720878038</v>
      </c>
      <c r="Z461" s="27">
        <f t="shared" si="601"/>
        <v>-1.2573431799940638E-2</v>
      </c>
      <c r="AA461" s="1">
        <f t="shared" si="602"/>
        <v>0.91563057482746357</v>
      </c>
      <c r="AB461" s="1">
        <f t="shared" si="603"/>
        <v>-1.7079329060280868E-2</v>
      </c>
      <c r="AC461" s="1">
        <f t="shared" si="604"/>
        <v>0.92719476121114863</v>
      </c>
      <c r="AD461" s="1">
        <f t="shared" si="605"/>
        <v>-5.5151426765958078E-3</v>
      </c>
      <c r="AE461" s="1">
        <f t="shared" si="606"/>
        <v>0.92141266801930599</v>
      </c>
      <c r="AF461" s="1">
        <f t="shared" si="607"/>
        <v>-1.1297235868438449E-2</v>
      </c>
      <c r="AG461" s="24">
        <f>627.5095*('PNO-LCCSD_T Tight'!J451+'PNO-LCCSD_T Tight'!P451-'PNO-LCCSD_T Tight'!D451)</f>
        <v>0.96712601111345708</v>
      </c>
      <c r="AH461" s="1">
        <f t="shared" si="608"/>
        <v>3.4416107225712644E-2</v>
      </c>
      <c r="AI461" s="1">
        <f>627.5095*('PNO-LCCSD_T Tight'!V451+'PNO-LCCSD_T Tight'!AB451-'PNO-LCCSD_T Tight'!D451)</f>
        <v>0.9102410356248064</v>
      </c>
      <c r="AJ461" s="1">
        <f t="shared" si="609"/>
        <v>-2.2468868262938035E-2</v>
      </c>
      <c r="AK461" s="1">
        <f t="shared" si="610"/>
        <v>0.93868352336913174</v>
      </c>
      <c r="AL461" s="1">
        <f t="shared" si="611"/>
        <v>5.9736194813873045E-3</v>
      </c>
      <c r="AM461" s="1">
        <f>627.5095*('PNO-LCCSD_T Tight'!L451+'PNO-LCCSD_T Tight'!R451-'PNO-LCCSD_T Tight'!F451)</f>
        <v>0.93409545783151415</v>
      </c>
      <c r="AN461" s="1">
        <f t="shared" si="612"/>
        <v>1.3855539437697129E-3</v>
      </c>
      <c r="AO461" s="1">
        <f>627.5095*('PNO-LCCSD_T Tight'!X451+'PNO-LCCSD_T Tight'!AD451-'PNO-LCCSD_T Tight'!F451)</f>
        <v>0.91886857838519687</v>
      </c>
      <c r="AP461" s="1">
        <f t="shared" si="613"/>
        <v>-1.3841325502547575E-2</v>
      </c>
      <c r="AQ461" s="1">
        <f t="shared" si="614"/>
        <v>0.92648201810835551</v>
      </c>
      <c r="AR461" s="1">
        <f t="shared" si="615"/>
        <v>-6.2278857793889308E-3</v>
      </c>
      <c r="AS461" s="1">
        <f>IF((627.5095*('PNO-LCCSD_T Tight'!N451+'PNO-LCCSD_T Tight'!T451-'PNO-LCCSD_T Tight'!H451))&gt;$AS$1,(627.5095*('PNO-LCCSD_T Tight'!N451+'PNO-LCCSD_T Tight'!T451-'PNO-LCCSD_T Tight'!H451)), "")</f>
        <v>0.93109232101056394</v>
      </c>
      <c r="AT461" s="1">
        <f t="shared" si="582"/>
        <v>-1.6175828771805012E-3</v>
      </c>
      <c r="AU461" s="1">
        <f>IF((627.5095*('PNO-LCCSD_T Tight'!Z451+'PNO-LCCSD_T Tight'!AF451-'PNO-LCCSD_T Tight'!H451))&gt;$AS$1,(627.5095*('PNO-LCCSD_T Tight'!Z451+'PNO-LCCSD_T Tight'!AF451-'PNO-LCCSD_T Tight'!H451)),"")</f>
        <v>0.92963649895711797</v>
      </c>
      <c r="AV461" s="1">
        <f t="shared" si="583"/>
        <v>-3.0734049306264666E-3</v>
      </c>
      <c r="AW461" s="1">
        <f t="shared" si="616"/>
        <v>0.93036440998384096</v>
      </c>
      <c r="AX461" s="1">
        <f t="shared" si="584"/>
        <v>-2.3454939039034839E-3</v>
      </c>
      <c r="AY461" s="1">
        <f t="shared" si="617"/>
        <v>0.91243949271980451</v>
      </c>
      <c r="AZ461" s="1">
        <f t="shared" si="618"/>
        <v>-2.0270411167939928E-2</v>
      </c>
      <c r="BA461" s="1">
        <f t="shared" si="619"/>
        <v>0.92452509171768582</v>
      </c>
      <c r="BB461" s="1">
        <f t="shared" si="620"/>
        <v>-8.1848121700586196E-3</v>
      </c>
      <c r="BC461" s="21">
        <f t="shared" si="621"/>
        <v>0.91848229221874522</v>
      </c>
      <c r="BD461" s="1">
        <f t="shared" si="622"/>
        <v>-1.4227611668999218E-2</v>
      </c>
      <c r="BE461" s="1">
        <f t="shared" si="623"/>
        <v>0.92794148893612438</v>
      </c>
      <c r="BF461" s="1">
        <f t="shared" si="624"/>
        <v>-4.7684149516200591E-3</v>
      </c>
      <c r="BG461" s="1">
        <f t="shared" si="625"/>
        <v>0.94093398939323192</v>
      </c>
      <c r="BH461" s="1">
        <f t="shared" si="626"/>
        <v>8.2240855054874773E-3</v>
      </c>
      <c r="BI461" s="1">
        <f t="shared" si="627"/>
        <v>0.93443773916467809</v>
      </c>
      <c r="BJ461" s="1">
        <f t="shared" si="628"/>
        <v>1.7278352769336536E-3</v>
      </c>
      <c r="BL461" s="1">
        <f t="shared" si="629"/>
        <v>0.915181391828368</v>
      </c>
      <c r="BM461" s="1">
        <f t="shared" si="630"/>
        <v>-1.7528512059376444E-2</v>
      </c>
      <c r="BN461" s="1">
        <f t="shared" si="631"/>
        <v>0.92891213965383734</v>
      </c>
      <c r="BO461" s="1">
        <f t="shared" si="632"/>
        <v>-3.7977642339070972E-3</v>
      </c>
      <c r="BP461" s="1">
        <f t="shared" si="633"/>
        <v>0.92327870848371951</v>
      </c>
      <c r="BQ461" s="1">
        <f t="shared" si="634"/>
        <v>-9.431195404024928E-3</v>
      </c>
      <c r="BR461" s="1">
        <f t="shared" si="635"/>
        <v>0.9167829565004133</v>
      </c>
      <c r="BS461" s="1">
        <f t="shared" si="636"/>
        <v>-1.5926947387331136E-2</v>
      </c>
      <c r="BT461" s="1">
        <f t="shared" si="637"/>
        <v>0.92937506791603142</v>
      </c>
      <c r="BU461" s="1">
        <f t="shared" si="638"/>
        <v>-3.3348359717130238E-3</v>
      </c>
      <c r="BV461" s="1">
        <f t="shared" si="639"/>
        <v>0.9228701590562467</v>
      </c>
      <c r="BW461" s="1">
        <f t="shared" si="640"/>
        <v>-9.8397448314977431E-3</v>
      </c>
      <c r="BX461" s="1">
        <f t="shared" si="641"/>
        <v>0.91671530220924813</v>
      </c>
      <c r="BY461" s="1">
        <f t="shared" si="642"/>
        <v>-1.5994601678496312E-2</v>
      </c>
      <c r="BZ461" s="1">
        <f t="shared" si="643"/>
        <v>0.92818488099586083</v>
      </c>
      <c r="CA461" s="1">
        <f t="shared" si="644"/>
        <v>-4.5250228918836122E-3</v>
      </c>
      <c r="CB461" s="1">
        <f t="shared" si="645"/>
        <v>0.92237536455205837</v>
      </c>
      <c r="CC461" s="1">
        <f t="shared" si="646"/>
        <v>-1.0334539335686066E-2</v>
      </c>
      <c r="CD461" s="1">
        <f t="shared" si="647"/>
        <v>0.91653188784690609</v>
      </c>
      <c r="CE461" s="1">
        <f t="shared" si="648"/>
        <v>-1.617801604083835E-2</v>
      </c>
      <c r="CF461" s="1">
        <f t="shared" si="649"/>
        <v>0.92815046704609983</v>
      </c>
      <c r="CG461" s="1">
        <f t="shared" si="650"/>
        <v>-4.5594368416446152E-3</v>
      </c>
      <c r="CH461" s="1">
        <f t="shared" si="651"/>
        <v>0.92138442903102746</v>
      </c>
      <c r="CI461" s="1">
        <f t="shared" si="652"/>
        <v>-1.1325474856716977E-2</v>
      </c>
      <c r="CJ461" s="1">
        <f t="shared" si="585"/>
        <v>0.91477539318159617</v>
      </c>
      <c r="CK461" s="1">
        <f t="shared" si="652"/>
        <v>-1.7934510706148266E-2</v>
      </c>
      <c r="CL461" s="1">
        <f t="shared" si="586"/>
        <v>0.92473158343951156</v>
      </c>
      <c r="CM461" s="1">
        <f t="shared" si="652"/>
        <v>-7.9783204482328784E-3</v>
      </c>
      <c r="CN461" s="1">
        <f t="shared" si="587"/>
        <v>0.92083081484614315</v>
      </c>
      <c r="CO461" s="1">
        <f t="shared" si="652"/>
        <v>-1.1879089041601287E-2</v>
      </c>
      <c r="CP461" s="1">
        <f t="shared" si="588"/>
        <v>0.91461544348084833</v>
      </c>
      <c r="CQ461" s="1">
        <f t="shared" si="591"/>
        <v>-1.8094460406896107E-2</v>
      </c>
      <c r="CR461" s="1">
        <f t="shared" si="589"/>
        <v>0.92459820800342163</v>
      </c>
      <c r="CS461" s="1">
        <f t="shared" si="591"/>
        <v>-8.1116958843228115E-3</v>
      </c>
      <c r="CT461" s="1">
        <f t="shared" si="590"/>
        <v>0.91999234136466534</v>
      </c>
      <c r="CU461" s="1">
        <f t="shared" si="591"/>
        <v>-1.2717562523079096E-2</v>
      </c>
    </row>
    <row r="462" spans="1:99" x14ac:dyDescent="0.2">
      <c r="A462" s="4">
        <f>'PNO-LCCSD_T Default'!A452</f>
        <v>0.26026180890635608</v>
      </c>
      <c r="B462" t="s">
        <v>448</v>
      </c>
      <c r="C462" s="1">
        <f>627.5095*('PNO-LCCSD_T Default'!P452+'PNO-LCCSD_T Default'!J452-'PNO-LCCSD_T Default'!D452)</f>
        <v>0.28711184306538706</v>
      </c>
      <c r="D462" s="1">
        <f t="shared" si="574"/>
        <v>2.6850034159030978E-2</v>
      </c>
      <c r="E462" s="1">
        <f>627.5095*('PNO-LCCSD_T Default'!AB452+'PNO-LCCSD_T Default'!V452-'PNO-LCCSD_T Default'!D452)</f>
        <v>0.26303694912572628</v>
      </c>
      <c r="F462" s="1">
        <f t="shared" si="575"/>
        <v>2.7751402193701979E-3</v>
      </c>
      <c r="G462" s="1">
        <f t="shared" si="576"/>
        <v>0.27507439609555667</v>
      </c>
      <c r="H462" s="1">
        <f t="shared" si="577"/>
        <v>1.4812587189200588E-2</v>
      </c>
      <c r="I462" s="1">
        <f>627.5095*('PNO-LCCSD_T Default'!R452+'PNO-LCCSD_T Default'!L452-'PNO-LCCSD_T Default'!F452)</f>
        <v>0.27115439134100167</v>
      </c>
      <c r="J462" s="1">
        <f t="shared" si="578"/>
        <v>1.0892582434645581E-2</v>
      </c>
      <c r="K462" s="1">
        <f>627.5095*('PNO-LCCSD_T Default'!AD452+'PNO-LCCSD_T Default'!X452-'PNO-LCCSD_T Default'!F452)</f>
        <v>0.26587920073282578</v>
      </c>
      <c r="L462" s="1">
        <f t="shared" si="579"/>
        <v>5.6173918264696976E-3</v>
      </c>
      <c r="M462" s="1">
        <f t="shared" si="580"/>
        <v>0.2685167960369137</v>
      </c>
      <c r="N462" s="1">
        <f t="shared" si="581"/>
        <v>8.2549871305576117E-3</v>
      </c>
      <c r="O462" s="1">
        <f>627.5095*('PNO-LCCSD_T Default'!N452+'PNO-LCCSD_T Default'!T452-'PNO-LCCSD_T Default'!H452)</f>
        <v>0.26581302418521069</v>
      </c>
      <c r="P462" s="1">
        <f t="shared" si="592"/>
        <v>5.5512152788546043E-3</v>
      </c>
      <c r="Q462" s="1">
        <f>627.5095*('PNO-LCCSD_T Default'!Z452+'PNO-LCCSD_T Default'!AF452-'PNO-LCCSD_T Default'!H452)</f>
        <v>0.2654114181433212</v>
      </c>
      <c r="R462" s="1">
        <f t="shared" si="593"/>
        <v>5.1496092369651136E-3</v>
      </c>
      <c r="S462" s="1">
        <f t="shared" si="594"/>
        <v>0.26561222116426597</v>
      </c>
      <c r="T462" s="1">
        <f t="shared" si="595"/>
        <v>5.3504122579098867E-3</v>
      </c>
      <c r="U462" s="1">
        <f t="shared" si="596"/>
        <v>0.26069213795804069</v>
      </c>
      <c r="V462" s="1">
        <f t="shared" si="597"/>
        <v>4.3032905168460811E-4</v>
      </c>
      <c r="W462" s="1">
        <f t="shared" si="598"/>
        <v>0.26774267849890049</v>
      </c>
      <c r="X462" s="1">
        <f t="shared" si="599"/>
        <v>7.4808695925444035E-3</v>
      </c>
      <c r="Y462" s="21">
        <f t="shared" si="600"/>
        <v>0.26421740822847056</v>
      </c>
      <c r="Z462" s="27">
        <f t="shared" si="601"/>
        <v>3.9555993221144781E-3</v>
      </c>
      <c r="AA462" s="1">
        <f t="shared" si="602"/>
        <v>0.26020896684142997</v>
      </c>
      <c r="AB462" s="1">
        <f t="shared" si="603"/>
        <v>-5.2842064926117427E-5</v>
      </c>
      <c r="AC462" s="1">
        <f t="shared" si="604"/>
        <v>0.26492062985269343</v>
      </c>
      <c r="AD462" s="1">
        <f t="shared" si="605"/>
        <v>4.6588209463373498E-3</v>
      </c>
      <c r="AE462" s="1">
        <f t="shared" si="606"/>
        <v>0.26256479834706181</v>
      </c>
      <c r="AF462" s="1">
        <f t="shared" si="607"/>
        <v>2.3029894407057272E-3</v>
      </c>
      <c r="AG462" s="24">
        <f>627.5095*('PNO-LCCSD_T Tight'!J452+'PNO-LCCSD_T Tight'!P452-'PNO-LCCSD_T Tight'!D452)</f>
        <v>0.28592260339744113</v>
      </c>
      <c r="AH462" s="1">
        <f t="shared" si="608"/>
        <v>2.5660794491085048E-2</v>
      </c>
      <c r="AI462" s="1">
        <f>627.5095*('PNO-LCCSD_T Tight'!V452+'PNO-LCCSD_T Tight'!AB452-'PNO-LCCSD_T Tight'!D452)</f>
        <v>0.26381804537187314</v>
      </c>
      <c r="AJ462" s="1">
        <f t="shared" si="609"/>
        <v>3.5562364655170597E-3</v>
      </c>
      <c r="AK462" s="1">
        <f t="shared" si="610"/>
        <v>0.27487032438465714</v>
      </c>
      <c r="AL462" s="1">
        <f t="shared" si="611"/>
        <v>1.4608515478301054E-2</v>
      </c>
      <c r="AM462" s="1">
        <f>627.5095*('PNO-LCCSD_T Tight'!L452+'PNO-LCCSD_T Tight'!R452-'PNO-LCCSD_T Tight'!F452)</f>
        <v>0.27127841418590137</v>
      </c>
      <c r="AN462" s="1">
        <f t="shared" si="612"/>
        <v>1.1016605279545288E-2</v>
      </c>
      <c r="AO462" s="1">
        <f>627.5095*('PNO-LCCSD_T Tight'!X452+'PNO-LCCSD_T Tight'!AD452-'PNO-LCCSD_T Tight'!F452)</f>
        <v>0.26591048709392184</v>
      </c>
      <c r="AP462" s="1">
        <f t="shared" si="613"/>
        <v>5.6486781875657588E-3</v>
      </c>
      <c r="AQ462" s="1">
        <f t="shared" si="614"/>
        <v>0.26859445063991161</v>
      </c>
      <c r="AR462" s="1">
        <f t="shared" si="615"/>
        <v>8.3326417335555236E-3</v>
      </c>
      <c r="AS462" s="1">
        <f>IF((627.5095*('PNO-LCCSD_T Tight'!N452+'PNO-LCCSD_T Tight'!T452-'PNO-LCCSD_T Tight'!H452))&gt;$AS$1,(627.5095*('PNO-LCCSD_T Tight'!N452+'PNO-LCCSD_T Tight'!T452-'PNO-LCCSD_T Tight'!H452)), "")</f>
        <v>0.26861171656383936</v>
      </c>
      <c r="AT462" s="1">
        <f t="shared" si="582"/>
        <v>8.3499076574832798E-3</v>
      </c>
      <c r="AU462" s="1">
        <f>IF((627.5095*('PNO-LCCSD_T Tight'!Z452+'PNO-LCCSD_T Tight'!AF452-'PNO-LCCSD_T Tight'!H452))&gt;$AS$1,(627.5095*('PNO-LCCSD_T Tight'!Z452+'PNO-LCCSD_T Tight'!AF452-'PNO-LCCSD_T Tight'!H452)),"")</f>
        <v>0.26825403615045584</v>
      </c>
      <c r="AV462" s="1">
        <f t="shared" si="583"/>
        <v>7.9922272440997588E-3</v>
      </c>
      <c r="AW462" s="1">
        <f>(AS462+AU462)/2</f>
        <v>0.26843287635714763</v>
      </c>
      <c r="AX462" s="1">
        <f>AW462-$A462</f>
        <v>8.1710674507915471E-3</v>
      </c>
      <c r="AY462" s="1">
        <f t="shared" si="617"/>
        <v>0.26167718080820468</v>
      </c>
      <c r="AZ462" s="1">
        <f t="shared" si="618"/>
        <v>1.4153719018485944E-3</v>
      </c>
      <c r="BA462" s="1">
        <f t="shared" si="619"/>
        <v>0.26728236374836906</v>
      </c>
      <c r="BB462" s="1">
        <f t="shared" si="620"/>
        <v>7.0205548420129715E-3</v>
      </c>
      <c r="BC462" s="21">
        <f t="shared" si="621"/>
        <v>0.2644797722782869</v>
      </c>
      <c r="BD462" s="1">
        <f t="shared" si="622"/>
        <v>4.2179633719308107E-3</v>
      </c>
      <c r="BE462" s="1">
        <f t="shared" si="623"/>
        <v>0.26581386987839728</v>
      </c>
      <c r="BF462" s="1">
        <f t="shared" si="624"/>
        <v>5.5520609720411951E-3</v>
      </c>
      <c r="BG462" s="1">
        <f t="shared" si="625"/>
        <v>0.27071284171796695</v>
      </c>
      <c r="BH462" s="1">
        <f t="shared" si="626"/>
        <v>1.0451032811610861E-2</v>
      </c>
      <c r="BI462" s="1">
        <f>AW462+(AW462-AQ462)*$AB$2</f>
        <v>0.26826335579818217</v>
      </c>
      <c r="BJ462" s="1">
        <f t="shared" si="628"/>
        <v>8.0015468918260835E-3</v>
      </c>
      <c r="BL462" s="1">
        <f t="shared" si="629"/>
        <v>0.26022307627142521</v>
      </c>
      <c r="BM462" s="1">
        <f t="shared" si="630"/>
        <v>-3.8732634930871424E-5</v>
      </c>
      <c r="BN462" s="1">
        <f t="shared" si="631"/>
        <v>0.26779626686220431</v>
      </c>
      <c r="BO462" s="1">
        <f t="shared" si="632"/>
        <v>7.5344579558482283E-3</v>
      </c>
      <c r="BP462" s="1">
        <f t="shared" si="633"/>
        <v>0.26414859501161958</v>
      </c>
      <c r="BQ462" s="1">
        <f t="shared" si="634"/>
        <v>3.8867861052634955E-3</v>
      </c>
      <c r="BR462" s="1">
        <f t="shared" si="635"/>
        <v>0.26003330847968226</v>
      </c>
      <c r="BS462" s="1">
        <f t="shared" si="636"/>
        <v>-2.2850042667382775E-4</v>
      </c>
      <c r="BT462" s="1">
        <f t="shared" si="637"/>
        <v>0.26507780366734718</v>
      </c>
      <c r="BU462" s="1">
        <f t="shared" si="638"/>
        <v>4.8159947609910936E-3</v>
      </c>
      <c r="BV462" s="1">
        <f t="shared" si="639"/>
        <v>0.26253288010981085</v>
      </c>
      <c r="BW462" s="1">
        <f t="shared" si="640"/>
        <v>2.2710712034547664E-3</v>
      </c>
      <c r="BX462" s="1">
        <f t="shared" si="641"/>
        <v>0.26024983199073143</v>
      </c>
      <c r="BY462" s="1">
        <f t="shared" si="642"/>
        <v>-1.1976915624656304E-5</v>
      </c>
      <c r="BZ462" s="1">
        <f t="shared" si="643"/>
        <v>0.26493545123357032</v>
      </c>
      <c r="CA462" s="1">
        <f t="shared" si="644"/>
        <v>4.6736423272142336E-3</v>
      </c>
      <c r="CB462" s="1">
        <f t="shared" si="645"/>
        <v>0.26259257846817941</v>
      </c>
      <c r="CC462" s="1">
        <f t="shared" si="646"/>
        <v>2.3307695618233204E-3</v>
      </c>
      <c r="CD462" s="1">
        <f t="shared" si="647"/>
        <v>0.26071233915541459</v>
      </c>
      <c r="CE462" s="1">
        <f t="shared" si="648"/>
        <v>4.5053024905850059E-4</v>
      </c>
      <c r="CF462" s="1">
        <f t="shared" si="649"/>
        <v>0.26493162746303722</v>
      </c>
      <c r="CG462" s="1">
        <f t="shared" si="650"/>
        <v>4.6698185566811379E-3</v>
      </c>
      <c r="CH462" s="1">
        <f t="shared" si="651"/>
        <v>0.26270266991442842</v>
      </c>
      <c r="CI462" s="1">
        <f t="shared" si="652"/>
        <v>2.440861008072337E-3</v>
      </c>
      <c r="CJ462" s="1">
        <f t="shared" si="585"/>
        <v>0.26132111783188738</v>
      </c>
      <c r="CK462" s="1">
        <f t="shared" si="652"/>
        <v>1.0593089255312993E-3</v>
      </c>
      <c r="CL462" s="1">
        <f t="shared" si="586"/>
        <v>0.26729724931081816</v>
      </c>
      <c r="CM462" s="1">
        <f t="shared" si="652"/>
        <v>7.0354404044620789E-3</v>
      </c>
      <c r="CN462" s="1">
        <f t="shared" si="587"/>
        <v>0.2644283409483435</v>
      </c>
      <c r="CO462" s="1">
        <f t="shared" si="652"/>
        <v>4.1665320419874141E-3</v>
      </c>
      <c r="CP462" s="1">
        <f t="shared" si="588"/>
        <v>0.26175915583180587</v>
      </c>
      <c r="CQ462" s="1">
        <f t="shared" si="591"/>
        <v>1.4973469254497829E-3</v>
      </c>
      <c r="CR462" s="1">
        <f t="shared" si="589"/>
        <v>0.26728345824656607</v>
      </c>
      <c r="CS462" s="1">
        <f t="shared" si="591"/>
        <v>7.02164934020999E-3</v>
      </c>
      <c r="CT462" s="1">
        <f t="shared" si="590"/>
        <v>0.26452334711910119</v>
      </c>
      <c r="CU462" s="1">
        <f t="shared" si="591"/>
        <v>4.2615382127451085E-3</v>
      </c>
    </row>
    <row r="463" spans="1:99" x14ac:dyDescent="0.2">
      <c r="A463" s="4">
        <f>'PNO-LCCSD_T Default'!A453</f>
        <v>3.5946810158687672</v>
      </c>
      <c r="B463" t="s">
        <v>449</v>
      </c>
      <c r="C463" s="1">
        <f>627.5095*('PNO-LCCSD_T Default'!P453+'PNO-LCCSD_T Default'!J453-'PNO-LCCSD_T Default'!D453)</f>
        <v>3.6845583086330556</v>
      </c>
      <c r="D463" s="1">
        <f t="shared" si="574"/>
        <v>8.9877292764288352E-2</v>
      </c>
      <c r="E463" s="1">
        <f>627.5095*('PNO-LCCSD_T Default'!AB453+'PNO-LCCSD_T Default'!V453-'PNO-LCCSD_T Default'!D453)</f>
        <v>2.8543870271273244</v>
      </c>
      <c r="F463" s="1">
        <f t="shared" si="575"/>
        <v>-0.74029398874144281</v>
      </c>
      <c r="G463" s="1">
        <f t="shared" si="576"/>
        <v>3.2694726678801898</v>
      </c>
      <c r="H463" s="1">
        <f t="shared" si="577"/>
        <v>-0.32520834798857745</v>
      </c>
      <c r="I463" s="1">
        <f>627.5095*('PNO-LCCSD_T Default'!R453+'PNO-LCCSD_T Default'!L453-'PNO-LCCSD_T Default'!F453)</f>
        <v>3.4644712810922309</v>
      </c>
      <c r="J463" s="1">
        <f t="shared" si="578"/>
        <v>-0.1302097347765363</v>
      </c>
      <c r="K463" s="1">
        <f>627.5095*('PNO-LCCSD_T Default'!AD453+'PNO-LCCSD_T Default'!X453-'PNO-LCCSD_T Default'!F453)</f>
        <v>3.3033724369377473</v>
      </c>
      <c r="L463" s="1">
        <f t="shared" si="579"/>
        <v>-0.29130857893101991</v>
      </c>
      <c r="M463" s="1">
        <f t="shared" si="580"/>
        <v>3.3839218590149889</v>
      </c>
      <c r="N463" s="1">
        <f t="shared" si="581"/>
        <v>-0.21075915685377833</v>
      </c>
      <c r="O463" s="1">
        <f>627.5095*('PNO-LCCSD_T Default'!N453+'PNO-LCCSD_T Default'!T453-'PNO-LCCSD_T Default'!H453)</f>
        <v>3.487089116770695</v>
      </c>
      <c r="P463" s="1">
        <f t="shared" si="592"/>
        <v>-0.10759189909807221</v>
      </c>
      <c r="Q463" s="1">
        <f>627.5095*('PNO-LCCSD_T Default'!Z453+'PNO-LCCSD_T Default'!AF453-'PNO-LCCSD_T Default'!H453)</f>
        <v>3.4342151663043508</v>
      </c>
      <c r="R463" s="1">
        <f t="shared" si="593"/>
        <v>-0.16046584956441645</v>
      </c>
      <c r="S463" s="1">
        <f t="shared" si="594"/>
        <v>3.4606521415375227</v>
      </c>
      <c r="T463" s="1">
        <f t="shared" si="595"/>
        <v>-0.13402887433124455</v>
      </c>
      <c r="U463" s="1">
        <f t="shared" si="596"/>
        <v>3.3201746673092112</v>
      </c>
      <c r="V463" s="1">
        <f t="shared" si="597"/>
        <v>-0.27450634855955602</v>
      </c>
      <c r="W463" s="1">
        <f t="shared" si="598"/>
        <v>3.5977426912754673</v>
      </c>
      <c r="X463" s="1">
        <f t="shared" si="599"/>
        <v>3.061675406700104E-3</v>
      </c>
      <c r="Y463" s="21">
        <f t="shared" si="600"/>
        <v>3.4589586792923392</v>
      </c>
      <c r="Z463" s="27">
        <f t="shared" si="601"/>
        <v>-0.13572233657642796</v>
      </c>
      <c r="AA463" s="1">
        <f t="shared" si="602"/>
        <v>3.5108193050235097</v>
      </c>
      <c r="AB463" s="1">
        <f t="shared" si="603"/>
        <v>-8.3861710845257509E-2</v>
      </c>
      <c r="AC463" s="1">
        <f t="shared" si="604"/>
        <v>3.5714927840004593</v>
      </c>
      <c r="AD463" s="1">
        <f t="shared" si="605"/>
        <v>-2.3188231868307874E-2</v>
      </c>
      <c r="AE463" s="1">
        <f t="shared" si="606"/>
        <v>3.5411560445119843</v>
      </c>
      <c r="AF463" s="1">
        <f t="shared" si="607"/>
        <v>-5.3524971356782913E-2</v>
      </c>
      <c r="AG463" s="24">
        <f>627.5095*('PNO-LCCSD_T Tight'!J453+'PNO-LCCSD_T Tight'!P453-'PNO-LCCSD_T Tight'!D453)</f>
        <v>4.1977836581380874</v>
      </c>
      <c r="AH463" s="1">
        <f t="shared" si="608"/>
        <v>0.6031026422693202</v>
      </c>
      <c r="AI463" s="1">
        <f>627.5095*('PNO-LCCSD_T Tight'!V453+'PNO-LCCSD_T Tight'!AB453-'PNO-LCCSD_T Tight'!D453)</f>
        <v>2.9829390249013312</v>
      </c>
      <c r="AJ463" s="1">
        <f t="shared" si="609"/>
        <v>-0.61174199096743598</v>
      </c>
      <c r="AK463" s="1">
        <f t="shared" si="610"/>
        <v>3.5903613415197091</v>
      </c>
      <c r="AL463" s="1">
        <f t="shared" si="611"/>
        <v>-4.3196743490581113E-3</v>
      </c>
      <c r="AM463" s="1">
        <f>627.5095*('PNO-LCCSD_T Tight'!L453+'PNO-LCCSD_T Tight'!R453-'PNO-LCCSD_T Tight'!F453)</f>
        <v>3.695532505397785</v>
      </c>
      <c r="AN463" s="1">
        <f t="shared" si="612"/>
        <v>0.10085148952901779</v>
      </c>
      <c r="AO463" s="1">
        <f>627.5095*('PNO-LCCSD_T Tight'!X453+'PNO-LCCSD_T Tight'!AD453-'PNO-LCCSD_T Tight'!F453)</f>
        <v>3.3518006049840725</v>
      </c>
      <c r="AP463" s="1">
        <f t="shared" si="613"/>
        <v>-0.2428804108846947</v>
      </c>
      <c r="AQ463" s="1">
        <f t="shared" si="614"/>
        <v>3.5236665551909288</v>
      </c>
      <c r="AR463" s="1">
        <f t="shared" si="615"/>
        <v>-7.1014460677838454E-2</v>
      </c>
      <c r="AS463" s="1">
        <f>IF((627.5095*('PNO-LCCSD_T Tight'!N453+'PNO-LCCSD_T Tight'!T453-'PNO-LCCSD_T Tight'!H453))&gt;$AS$1,(627.5095*('PNO-LCCSD_T Tight'!N453+'PNO-LCCSD_T Tight'!T453-'PNO-LCCSD_T Tight'!H453)), "")</f>
        <v>3.6063849478547914</v>
      </c>
      <c r="AT463" s="1">
        <f t="shared" si="582"/>
        <v>1.1703931986024152E-2</v>
      </c>
      <c r="AU463" s="1">
        <f>IF((627.5095*('PNO-LCCSD_T Tight'!Z453+'PNO-LCCSD_T Tight'!AF453-'PNO-LCCSD_T Tight'!H453))&gt;$AS$1,(627.5095*('PNO-LCCSD_T Tight'!Z453+'PNO-LCCSD_T Tight'!AF453-'PNO-LCCSD_T Tight'!H453)),"")</f>
        <v>3.4768858123036273</v>
      </c>
      <c r="AV463" s="1">
        <f t="shared" si="583"/>
        <v>-0.11779520356513995</v>
      </c>
      <c r="AW463" s="1">
        <f>(AS463+AU463)/2</f>
        <v>3.5416353800792093</v>
      </c>
      <c r="AX463" s="1">
        <f>AW463-$A463</f>
        <v>-5.3045635789557899E-2</v>
      </c>
      <c r="AY463" s="1">
        <f t="shared" si="617"/>
        <v>3.3662394006708354</v>
      </c>
      <c r="AZ463" s="1">
        <f t="shared" si="618"/>
        <v>-0.22844161519793182</v>
      </c>
      <c r="BA463" s="1">
        <f t="shared" si="619"/>
        <v>3.5936389248310734</v>
      </c>
      <c r="BB463" s="1">
        <f t="shared" si="620"/>
        <v>-1.0420910376938153E-3</v>
      </c>
      <c r="BC463" s="21">
        <f t="shared" si="621"/>
        <v>3.4799391627509548</v>
      </c>
      <c r="BD463" s="1">
        <f t="shared" si="622"/>
        <v>-0.11474185311781238</v>
      </c>
      <c r="BE463" s="1">
        <f t="shared" ref="BE463:BE478" si="659">AS463+(AS463-AM463)*$AB$2</f>
        <v>3.512853084203126</v>
      </c>
      <c r="BF463" s="1">
        <f t="shared" ref="BF463:BF478" si="660">BE463-$A463</f>
        <v>-8.1827931665641174E-2</v>
      </c>
      <c r="BG463" s="1">
        <f t="shared" ref="BG463:BG478" si="661">AU463+(AU463-AO463)*$AB$2</f>
        <v>3.608122751130701</v>
      </c>
      <c r="BH463" s="1">
        <f t="shared" ref="BH463:BH478" si="662">BG463-$A463</f>
        <v>1.3441735261933818E-2</v>
      </c>
      <c r="BI463" s="1">
        <f t="shared" ref="BI463:BI478" si="663">AW463+(AW463-AQ463)*$AB$2</f>
        <v>3.5604879176669133</v>
      </c>
      <c r="BJ463" s="1">
        <f t="shared" ref="BJ463:BJ478" si="664">BI463-$A463</f>
        <v>-3.41930982018539E-2</v>
      </c>
      <c r="BL463" s="1">
        <f t="shared" si="629"/>
        <v>3.5226017764456219</v>
      </c>
      <c r="BM463" s="1">
        <f t="shared" si="630"/>
        <v>-7.2079239423145314E-2</v>
      </c>
      <c r="BN463" s="1">
        <f t="shared" si="631"/>
        <v>3.6065622076847781</v>
      </c>
      <c r="BO463" s="1">
        <f t="shared" si="632"/>
        <v>1.1881191816010883E-2</v>
      </c>
      <c r="BP463" s="1">
        <f t="shared" si="633"/>
        <v>3.5671627110361173</v>
      </c>
      <c r="BQ463" s="1">
        <f t="shared" si="634"/>
        <v>-2.7518304832649942E-2</v>
      </c>
      <c r="BR463" s="1">
        <f t="shared" si="635"/>
        <v>3.5866259960811249</v>
      </c>
      <c r="BS463" s="1">
        <f t="shared" si="636"/>
        <v>-8.0550197876423368E-3</v>
      </c>
      <c r="BT463" s="1">
        <f t="shared" si="637"/>
        <v>3.5973602849277437</v>
      </c>
      <c r="BU463" s="1">
        <f t="shared" si="638"/>
        <v>2.67926905897653E-3</v>
      </c>
      <c r="BV463" s="1">
        <f t="shared" si="639"/>
        <v>3.5913452685412102</v>
      </c>
      <c r="BW463" s="1">
        <f t="shared" si="640"/>
        <v>-3.3357473275570371E-3</v>
      </c>
      <c r="BX463" s="1">
        <f t="shared" si="641"/>
        <v>3.5869532740246126</v>
      </c>
      <c r="BY463" s="1">
        <f t="shared" si="642"/>
        <v>-7.7277418441545898E-3</v>
      </c>
      <c r="BZ463" s="1">
        <f t="shared" si="643"/>
        <v>3.5944348040576908</v>
      </c>
      <c r="CA463" s="1">
        <f t="shared" si="644"/>
        <v>-2.4621181107642442E-4</v>
      </c>
      <c r="CB463" s="1">
        <f t="shared" si="645"/>
        <v>3.591148246331795</v>
      </c>
      <c r="CC463" s="1">
        <f t="shared" si="646"/>
        <v>-3.5327695369722356E-3</v>
      </c>
      <c r="CD463" s="1">
        <f t="shared" si="647"/>
        <v>3.5849559796726318</v>
      </c>
      <c r="CE463" s="1">
        <f t="shared" si="648"/>
        <v>-9.7250361961354059E-3</v>
      </c>
      <c r="CF463" s="1">
        <f t="shared" si="649"/>
        <v>3.5942923502367146</v>
      </c>
      <c r="CG463" s="1">
        <f t="shared" si="650"/>
        <v>-3.8866563205264271E-4</v>
      </c>
      <c r="CH463" s="1">
        <f t="shared" si="651"/>
        <v>3.5874904386907422</v>
      </c>
      <c r="CI463" s="1">
        <f t="shared" si="652"/>
        <v>-7.1905771780249594E-3</v>
      </c>
      <c r="CJ463" s="1">
        <f t="shared" si="585"/>
        <v>3.5199010639938177</v>
      </c>
      <c r="CK463" s="1">
        <f t="shared" si="652"/>
        <v>-7.4779951874949457E-2</v>
      </c>
      <c r="CL463" s="1">
        <f t="shared" si="586"/>
        <v>3.5960887750259296</v>
      </c>
      <c r="CM463" s="1">
        <f t="shared" si="652"/>
        <v>1.4077591571624026E-3</v>
      </c>
      <c r="CN463" s="1">
        <f t="shared" si="587"/>
        <v>3.5608113776028505</v>
      </c>
      <c r="CO463" s="1">
        <f t="shared" si="652"/>
        <v>-3.3869638265916713E-2</v>
      </c>
      <c r="CP463" s="1">
        <f t="shared" si="588"/>
        <v>3.5189632744949559</v>
      </c>
      <c r="CQ463" s="1">
        <f t="shared" si="591"/>
        <v>-7.5717741373811265E-2</v>
      </c>
      <c r="CR463" s="1">
        <f t="shared" si="589"/>
        <v>3.5953330989297649</v>
      </c>
      <c r="CS463" s="1">
        <f t="shared" si="591"/>
        <v>6.5208306099773239E-4</v>
      </c>
      <c r="CT463" s="1">
        <f t="shared" si="590"/>
        <v>3.5583550280754546</v>
      </c>
      <c r="CU463" s="1">
        <f t="shared" si="591"/>
        <v>-3.6325987793312642E-2</v>
      </c>
    </row>
    <row r="464" spans="1:99" x14ac:dyDescent="0.2">
      <c r="A464" s="4">
        <f>'PNO-LCCSD_T Default'!A454</f>
        <v>4.8280703830446523</v>
      </c>
      <c r="B464" t="s">
        <v>450</v>
      </c>
      <c r="C464" s="1">
        <f>627.5095*('PNO-LCCSD_T Default'!P454+'PNO-LCCSD_T Default'!J454-'PNO-LCCSD_T Default'!D454)</f>
        <v>4.9107046747263459</v>
      </c>
      <c r="D464" s="1">
        <f t="shared" ref="D464:D527" si="665">C464-$A464</f>
        <v>8.2634291681693561E-2</v>
      </c>
      <c r="E464" s="1">
        <f>627.5095*('PNO-LCCSD_T Default'!AB454+'PNO-LCCSD_T Default'!V454-'PNO-LCCSD_T Default'!D454)</f>
        <v>4.2367087407202311</v>
      </c>
      <c r="F464" s="1">
        <f t="shared" ref="F464:F527" si="666">E464-$A464</f>
        <v>-0.59136164232442123</v>
      </c>
      <c r="G464" s="1">
        <f t="shared" ref="G464:G527" si="667">(C464+E464)/2</f>
        <v>4.5737067077232885</v>
      </c>
      <c r="H464" s="1">
        <f t="shared" ref="H464:H527" si="668">G464-$A464</f>
        <v>-0.25436367532136384</v>
      </c>
      <c r="I464" s="1">
        <f>627.5095*('PNO-LCCSD_T Default'!R454+'PNO-LCCSD_T Default'!L454-'PNO-LCCSD_T Default'!F454)</f>
        <v>4.7182210603190349</v>
      </c>
      <c r="J464" s="1">
        <f t="shared" ref="J464:J527" si="669">I464-$A464</f>
        <v>-0.10984932272561743</v>
      </c>
      <c r="K464" s="1">
        <f>627.5095*('PNO-LCCSD_T Default'!AD454+'PNO-LCCSD_T Default'!X454-'PNO-LCCSD_T Default'!F454)</f>
        <v>4.6013575031371969</v>
      </c>
      <c r="L464" s="1">
        <f t="shared" ref="L464:L527" si="670">K464-$A464</f>
        <v>-0.22671287990745537</v>
      </c>
      <c r="M464" s="1">
        <f t="shared" ref="M464:M527" si="671">(I464+K464)/2</f>
        <v>4.6597892817281164</v>
      </c>
      <c r="N464" s="1">
        <f t="shared" ref="N464:N527" si="672">M464-$A464</f>
        <v>-0.16828110131653595</v>
      </c>
      <c r="O464" s="1">
        <f>627.5095*('PNO-LCCSD_T Default'!N454+'PNO-LCCSD_T Default'!T454-'PNO-LCCSD_T Default'!H454)</f>
        <v>4.7339755936258552</v>
      </c>
      <c r="P464" s="1">
        <f t="shared" si="592"/>
        <v>-9.409478941879712E-2</v>
      </c>
      <c r="Q464" s="1">
        <f>627.5095*('PNO-LCCSD_T Default'!Z454+'PNO-LCCSD_T Default'!AF454-'PNO-LCCSD_T Default'!H454)</f>
        <v>4.696544651970453</v>
      </c>
      <c r="R464" s="1">
        <f t="shared" si="593"/>
        <v>-0.13152573107419929</v>
      </c>
      <c r="S464" s="1">
        <f t="shared" si="594"/>
        <v>4.7152601227981545</v>
      </c>
      <c r="T464" s="1">
        <f t="shared" si="595"/>
        <v>-0.11281026024649776</v>
      </c>
      <c r="U464" s="1">
        <f t="shared" si="596"/>
        <v>4.592022192180206</v>
      </c>
      <c r="V464" s="1">
        <f t="shared" si="597"/>
        <v>-0.23604819086444628</v>
      </c>
      <c r="W464" s="1">
        <f t="shared" si="598"/>
        <v>4.8404337550402161</v>
      </c>
      <c r="X464" s="1">
        <f t="shared" si="599"/>
        <v>1.236337199556381E-2</v>
      </c>
      <c r="Y464" s="21">
        <f t="shared" si="600"/>
        <v>4.716227973610212</v>
      </c>
      <c r="Z464" s="27">
        <f t="shared" si="601"/>
        <v>-0.11184240943444035</v>
      </c>
      <c r="AA464" s="1">
        <f t="shared" si="602"/>
        <v>4.7505049400461257</v>
      </c>
      <c r="AB464" s="1">
        <f t="shared" si="603"/>
        <v>-7.7565442998526635E-2</v>
      </c>
      <c r="AC464" s="1">
        <f t="shared" si="604"/>
        <v>4.7964131359922302</v>
      </c>
      <c r="AD464" s="1">
        <f t="shared" si="605"/>
        <v>-3.1657247052422122E-2</v>
      </c>
      <c r="AE464" s="1">
        <f t="shared" si="606"/>
        <v>4.7734590380191779</v>
      </c>
      <c r="AF464" s="1">
        <f t="shared" si="607"/>
        <v>-5.4611345025474378E-2</v>
      </c>
      <c r="AG464" s="24">
        <f>627.5095*('PNO-LCCSD_T Tight'!J454+'PNO-LCCSD_T Tight'!P454-'PNO-LCCSD_T Tight'!D454)</f>
        <v>5.3240954245724952</v>
      </c>
      <c r="AH464" s="1">
        <f t="shared" si="608"/>
        <v>0.49602504152784288</v>
      </c>
      <c r="AI464" s="1">
        <f>627.5095*('PNO-LCCSD_T Tight'!V454+'PNO-LCCSD_T Tight'!AB454-'PNO-LCCSD_T Tight'!D454)</f>
        <v>4.3512198400669568</v>
      </c>
      <c r="AJ464" s="1">
        <f t="shared" si="609"/>
        <v>-0.47685054297769547</v>
      </c>
      <c r="AK464" s="1">
        <f t="shared" si="610"/>
        <v>4.8376576323197256</v>
      </c>
      <c r="AL464" s="1">
        <f t="shared" si="611"/>
        <v>9.5872492750732619E-3</v>
      </c>
      <c r="AM464" s="1">
        <f>627.5095*('PNO-LCCSD_T Tight'!L454+'PNO-LCCSD_T Tight'!R454-'PNO-LCCSD_T Tight'!F454)</f>
        <v>4.9094031748602651</v>
      </c>
      <c r="AN464" s="1">
        <f t="shared" si="612"/>
        <v>8.1332791815612815E-2</v>
      </c>
      <c r="AO464" s="1">
        <f>627.5095*('PNO-LCCSD_T Tight'!X454+'PNO-LCCSD_T Tight'!AD454-'PNO-LCCSD_T Tight'!F454)</f>
        <v>4.6460839286327369</v>
      </c>
      <c r="AP464" s="1">
        <f t="shared" si="613"/>
        <v>-0.18198645441191541</v>
      </c>
      <c r="AQ464" s="1">
        <f t="shared" si="614"/>
        <v>4.777743551746501</v>
      </c>
      <c r="AR464" s="1">
        <f t="shared" si="615"/>
        <v>-5.0326831298151298E-2</v>
      </c>
      <c r="AS464" s="1">
        <f>IF((627.5095*('PNO-LCCSD_T Tight'!N454+'PNO-LCCSD_T Tight'!T454-'PNO-LCCSD_T Tight'!H454))&gt;$AS$1,(627.5095*('PNO-LCCSD_T Tight'!N454+'PNO-LCCSD_T Tight'!T454-'PNO-LCCSD_T Tight'!H454)), "")</f>
        <v>4.834546541250119</v>
      </c>
      <c r="AT464" s="1">
        <f t="shared" ref="AT464:AT527" si="673">AS464-$A464</f>
        <v>6.4761582054666533E-3</v>
      </c>
      <c r="AU464" s="1">
        <f>IF((627.5095*('PNO-LCCSD_T Tight'!Z454+'PNO-LCCSD_T Tight'!AF454-'PNO-LCCSD_T Tight'!H454))&gt;$AS$1,(627.5095*('PNO-LCCSD_T Tight'!Z454+'PNO-LCCSD_T Tight'!AF454-'PNO-LCCSD_T Tight'!H454)),"")</f>
        <v>4.7376967249878437</v>
      </c>
      <c r="AV464" s="1">
        <f t="shared" ref="AV464:AV527" si="674">AU464-$A464</f>
        <v>-9.0373658056808637E-2</v>
      </c>
      <c r="AW464" s="1">
        <f t="shared" si="616"/>
        <v>4.7861216331189809</v>
      </c>
      <c r="AX464" s="1">
        <f t="shared" ref="AX464:AX527" si="675">AW464-$A464</f>
        <v>-4.1948749925671436E-2</v>
      </c>
      <c r="AY464" s="1">
        <f t="shared" si="617"/>
        <v>4.6375166940251438</v>
      </c>
      <c r="AZ464" s="1">
        <f t="shared" si="618"/>
        <v>-0.19055368901950853</v>
      </c>
      <c r="BA464" s="1">
        <f t="shared" si="619"/>
        <v>4.8394069517189848</v>
      </c>
      <c r="BB464" s="1">
        <f t="shared" si="620"/>
        <v>1.1336568674332526E-2</v>
      </c>
      <c r="BC464" s="21">
        <f t="shared" si="621"/>
        <v>4.7384618228720647</v>
      </c>
      <c r="BD464" s="1">
        <f t="shared" si="622"/>
        <v>-8.9608560172587559E-2</v>
      </c>
      <c r="BE464" s="1">
        <f t="shared" si="659"/>
        <v>4.7560084338558672</v>
      </c>
      <c r="BF464" s="1">
        <f t="shared" si="660"/>
        <v>-7.2061949188785057E-2</v>
      </c>
      <c r="BG464" s="1">
        <f t="shared" si="661"/>
        <v>4.833815068704677</v>
      </c>
      <c r="BH464" s="1">
        <f t="shared" si="662"/>
        <v>5.7446856600247287E-3</v>
      </c>
      <c r="BI464" s="1">
        <f t="shared" si="663"/>
        <v>4.7949117512802708</v>
      </c>
      <c r="BJ464" s="1">
        <f t="shared" si="664"/>
        <v>-3.3158631764381497E-2</v>
      </c>
      <c r="BL464" s="1">
        <f t="shared" si="629"/>
        <v>4.7550723893612172</v>
      </c>
      <c r="BM464" s="1">
        <f t="shared" si="630"/>
        <v>-7.299799368343507E-2</v>
      </c>
      <c r="BN464" s="1">
        <f t="shared" si="631"/>
        <v>4.8482899730471285</v>
      </c>
      <c r="BO464" s="1">
        <f t="shared" si="632"/>
        <v>2.0219590002476195E-2</v>
      </c>
      <c r="BP464" s="1">
        <f t="shared" si="633"/>
        <v>4.8052325305485999</v>
      </c>
      <c r="BQ464" s="1">
        <f t="shared" si="634"/>
        <v>-2.2837852496052413E-2</v>
      </c>
      <c r="BR464" s="1">
        <f t="shared" si="635"/>
        <v>4.8115654174560705</v>
      </c>
      <c r="BS464" s="1">
        <f t="shared" si="636"/>
        <v>-1.6504965588581832E-2</v>
      </c>
      <c r="BT464" s="1">
        <f t="shared" si="637"/>
        <v>4.8194552980731586</v>
      </c>
      <c r="BU464" s="1">
        <f t="shared" si="638"/>
        <v>-8.6150849714936584E-3</v>
      </c>
      <c r="BV464" s="1">
        <f t="shared" si="639"/>
        <v>4.8147428014410494</v>
      </c>
      <c r="BW464" s="1">
        <f t="shared" si="640"/>
        <v>-1.3327581603602923E-2</v>
      </c>
      <c r="BX464" s="1">
        <f t="shared" si="641"/>
        <v>4.8134988639543588</v>
      </c>
      <c r="BY464" s="1">
        <f t="shared" si="642"/>
        <v>-1.4571519090293528E-2</v>
      </c>
      <c r="BZ464" s="1">
        <f t="shared" si="643"/>
        <v>4.8176015185431744</v>
      </c>
      <c r="CA464" s="1">
        <f t="shared" si="644"/>
        <v>-1.0468864501477881E-2</v>
      </c>
      <c r="CB464" s="1">
        <f t="shared" si="645"/>
        <v>4.8156559430440629</v>
      </c>
      <c r="CC464" s="1">
        <f t="shared" si="646"/>
        <v>-1.2414440000589444E-2</v>
      </c>
      <c r="CD464" s="1">
        <f t="shared" si="647"/>
        <v>4.8154089353352152</v>
      </c>
      <c r="CE464" s="1">
        <f t="shared" si="648"/>
        <v>-1.2661447709437113E-2</v>
      </c>
      <c r="CF464" s="1">
        <f t="shared" si="649"/>
        <v>4.8174924850726395</v>
      </c>
      <c r="CG464" s="1">
        <f t="shared" si="650"/>
        <v>-1.0577897972012806E-2</v>
      </c>
      <c r="CH464" s="1">
        <f t="shared" si="651"/>
        <v>4.8145921696916876</v>
      </c>
      <c r="CI464" s="1">
        <f t="shared" si="652"/>
        <v>-1.347821335296473E-2</v>
      </c>
      <c r="CJ464" s="1">
        <f t="shared" ref="CJ464:CJ527" si="676">AY464+(AG464-C464)*$CJ$1</f>
        <v>4.7612874903916067</v>
      </c>
      <c r="CK464" s="1">
        <f t="shared" si="652"/>
        <v>-6.67828926530456E-2</v>
      </c>
      <c r="CL464" s="1">
        <f t="shared" ref="CL464:CL527" si="677">BA464+(AI464-E464)*$CL$1</f>
        <v>4.8415892207144537</v>
      </c>
      <c r="CM464" s="1">
        <f t="shared" si="652"/>
        <v>1.3518837669801442E-2</v>
      </c>
      <c r="CN464" s="1">
        <f t="shared" ref="CN464:CN527" si="678">BC464+(AK464-G464)*$CN$1</f>
        <v>4.8049842577159305</v>
      </c>
      <c r="CO464" s="1">
        <f t="shared" si="652"/>
        <v>-2.3086125328721785E-2</v>
      </c>
      <c r="CP464" s="1">
        <f t="shared" ref="CP464:CP527" si="679">AY464+(AM464-I464)*$CP$1</f>
        <v>4.763881787200674</v>
      </c>
      <c r="CQ464" s="1">
        <f t="shared" si="591"/>
        <v>-6.4188595843978291E-2</v>
      </c>
      <c r="CR464" s="1">
        <f t="shared" ref="CR464:CR527" si="680">BA464+(AO464-K464)*$CR$1</f>
        <v>4.8409716268792993</v>
      </c>
      <c r="CS464" s="1">
        <f t="shared" si="591"/>
        <v>1.2901243834646969E-2</v>
      </c>
      <c r="CT464" s="1">
        <f t="shared" ref="CT464:CT527" si="681">BC464+(AQ464-M464)*$CT$1</f>
        <v>4.8046502822935668</v>
      </c>
      <c r="CU464" s="1">
        <f t="shared" si="591"/>
        <v>-2.3420100751085471E-2</v>
      </c>
    </row>
    <row r="465" spans="1:99" x14ac:dyDescent="0.2">
      <c r="A465" s="4">
        <f>'PNO-LCCSD_T Default'!A455</f>
        <v>5.1760862018364611</v>
      </c>
      <c r="B465" t="s">
        <v>451</v>
      </c>
      <c r="C465" s="1">
        <f>627.5095*('PNO-LCCSD_T Default'!P455+'PNO-LCCSD_T Default'!J455-'PNO-LCCSD_T Default'!D455)</f>
        <v>5.2519012673150041</v>
      </c>
      <c r="D465" s="1">
        <f t="shared" si="665"/>
        <v>7.5815065478542998E-2</v>
      </c>
      <c r="E465" s="1">
        <f>627.5095*('PNO-LCCSD_T Default'!AB455+'PNO-LCCSD_T Default'!V455-'PNO-LCCSD_T Default'!D455)</f>
        <v>4.7195988922773164</v>
      </c>
      <c r="F465" s="1">
        <f t="shared" si="666"/>
        <v>-0.45648730955914463</v>
      </c>
      <c r="G465" s="1">
        <f t="shared" si="667"/>
        <v>4.9857500797961603</v>
      </c>
      <c r="H465" s="1">
        <f t="shared" si="668"/>
        <v>-0.19033612204030081</v>
      </c>
      <c r="I465" s="1">
        <f>627.5095*('PNO-LCCSD_T Default'!R455+'PNO-LCCSD_T Default'!L455-'PNO-LCCSD_T Default'!F455)</f>
        <v>5.0827626503690384</v>
      </c>
      <c r="J465" s="1">
        <f t="shared" si="669"/>
        <v>-9.3323551467422661E-2</v>
      </c>
      <c r="K465" s="1">
        <f>627.5095*('PNO-LCCSD_T Default'!AD455+'PNO-LCCSD_T Default'!X455-'PNO-LCCSD_T Default'!F455)</f>
        <v>5.0072065689367644</v>
      </c>
      <c r="L465" s="1">
        <f t="shared" si="670"/>
        <v>-0.16887963289969665</v>
      </c>
      <c r="M465" s="1">
        <f t="shared" si="671"/>
        <v>5.0449846096529019</v>
      </c>
      <c r="N465" s="1">
        <f t="shared" si="672"/>
        <v>-0.13110159218355921</v>
      </c>
      <c r="O465" s="1">
        <f>627.5095*('PNO-LCCSD_T Default'!N455+'PNO-LCCSD_T Default'!T455-'PNO-LCCSD_T Default'!H455)</f>
        <v>5.0944484259288645</v>
      </c>
      <c r="P465" s="1">
        <f t="shared" si="592"/>
        <v>-8.1637775907596577E-2</v>
      </c>
      <c r="Q465" s="1">
        <f>627.5095*('PNO-LCCSD_T Default'!Z455+'PNO-LCCSD_T Default'!AF455-'PNO-LCCSD_T Default'!H455)</f>
        <v>5.0719961360427348</v>
      </c>
      <c r="R465" s="1">
        <f t="shared" si="593"/>
        <v>-0.10409006579372626</v>
      </c>
      <c r="S465" s="1">
        <f t="shared" si="594"/>
        <v>5.0832222809857992</v>
      </c>
      <c r="T465" s="1">
        <f t="shared" si="595"/>
        <v>-9.2863920850661863E-2</v>
      </c>
      <c r="U465" s="1">
        <f t="shared" si="596"/>
        <v>4.9718695643114383</v>
      </c>
      <c r="V465" s="1">
        <f t="shared" si="597"/>
        <v>-0.20421663752502273</v>
      </c>
      <c r="W465" s="1">
        <f t="shared" si="598"/>
        <v>5.1957720391676796</v>
      </c>
      <c r="X465" s="1">
        <f t="shared" si="599"/>
        <v>1.9685837331218536E-2</v>
      </c>
      <c r="Y465" s="21">
        <f t="shared" si="600"/>
        <v>5.0838208017395594</v>
      </c>
      <c r="Z465" s="27">
        <f t="shared" si="601"/>
        <v>-9.2265400096901651E-2</v>
      </c>
      <c r="AA465" s="1">
        <f t="shared" si="602"/>
        <v>5.1067089117621247</v>
      </c>
      <c r="AB465" s="1">
        <f t="shared" si="603"/>
        <v>-6.9377290074336351E-2</v>
      </c>
      <c r="AC465" s="1">
        <f t="shared" si="604"/>
        <v>5.1399720753014577</v>
      </c>
      <c r="AD465" s="1">
        <f t="shared" si="605"/>
        <v>-3.6114126535003344E-2</v>
      </c>
      <c r="AE465" s="1">
        <f t="shared" si="606"/>
        <v>5.1233404935317894</v>
      </c>
      <c r="AF465" s="1">
        <f t="shared" si="607"/>
        <v>-5.2745708304671624E-2</v>
      </c>
      <c r="AG465" s="24">
        <f>627.5095*('PNO-LCCSD_T Tight'!J455+'PNO-LCCSD_T Tight'!P455-'PNO-LCCSD_T Tight'!D455)</f>
        <v>5.6136684189066139</v>
      </c>
      <c r="AH465" s="1">
        <f t="shared" si="608"/>
        <v>0.43758221707015288</v>
      </c>
      <c r="AI465" s="1">
        <f>627.5095*('PNO-LCCSD_T Tight'!V455+'PNO-LCCSD_T Tight'!AB455-'PNO-LCCSD_T Tight'!D455)</f>
        <v>4.8042274741065212</v>
      </c>
      <c r="AJ465" s="1">
        <f t="shared" si="609"/>
        <v>-0.37185872772993989</v>
      </c>
      <c r="AK465" s="1">
        <f t="shared" si="610"/>
        <v>5.2089479465065676</v>
      </c>
      <c r="AL465" s="1">
        <f t="shared" si="611"/>
        <v>3.2861744670106496E-2</v>
      </c>
      <c r="AM465" s="1">
        <f>627.5095*('PNO-LCCSD_T Tight'!L455+'PNO-LCCSD_T Tight'!R455-'PNO-LCCSD_T Tight'!F455)</f>
        <v>5.2476422630913779</v>
      </c>
      <c r="AN465" s="1">
        <f t="shared" si="612"/>
        <v>7.155606125491687E-2</v>
      </c>
      <c r="AO465" s="1">
        <f>627.5095*('PNO-LCCSD_T Tight'!X455+'PNO-LCCSD_T Tight'!AD455-'PNO-LCCSD_T Tight'!F455)</f>
        <v>5.0367876397428599</v>
      </c>
      <c r="AP465" s="1">
        <f t="shared" si="613"/>
        <v>-0.13929856209360114</v>
      </c>
      <c r="AQ465" s="1">
        <f t="shared" si="614"/>
        <v>5.1422149514171185</v>
      </c>
      <c r="AR465" s="1">
        <f t="shared" si="615"/>
        <v>-3.387125041934258E-2</v>
      </c>
      <c r="AS465" s="1">
        <f>IF((627.5095*('PNO-LCCSD_T Tight'!N455+'PNO-LCCSD_T Tight'!T455-'PNO-LCCSD_T Tight'!H455))&gt;$AS$1,(627.5095*('PNO-LCCSD_T Tight'!N455+'PNO-LCCSD_T Tight'!T455-'PNO-LCCSD_T Tight'!H455)), "")</f>
        <v>5.1833225964327463</v>
      </c>
      <c r="AT465" s="1">
        <f t="shared" si="673"/>
        <v>7.2363945962852227E-3</v>
      </c>
      <c r="AU465" s="1">
        <f>IF((627.5095*('PNO-LCCSD_T Tight'!Z455+'PNO-LCCSD_T Tight'!AF455-'PNO-LCCSD_T Tight'!H455))&gt;$AS$1,(627.5095*('PNO-LCCSD_T Tight'!Z455+'PNO-LCCSD_T Tight'!AF455-'PNO-LCCSD_T Tight'!H455)),"")</f>
        <v>5.1060197011210269</v>
      </c>
      <c r="AV465" s="1">
        <f t="shared" si="674"/>
        <v>-7.0066500715434188E-2</v>
      </c>
      <c r="AW465" s="1">
        <f t="shared" si="616"/>
        <v>5.1446711487768866</v>
      </c>
      <c r="AX465" s="1">
        <f t="shared" si="675"/>
        <v>-3.1415053059574483E-2</v>
      </c>
      <c r="AY465" s="1">
        <f t="shared" si="617"/>
        <v>5.0076629447721404</v>
      </c>
      <c r="AZ465" s="1">
        <f t="shared" si="618"/>
        <v>-0.16842325706432071</v>
      </c>
      <c r="BA465" s="1">
        <f t="shared" si="619"/>
        <v>5.1892620712307274</v>
      </c>
      <c r="BB465" s="1">
        <f t="shared" si="620"/>
        <v>1.3175869394266293E-2</v>
      </c>
      <c r="BC465" s="21">
        <f t="shared" si="621"/>
        <v>5.0984625080014325</v>
      </c>
      <c r="BD465" s="1">
        <f t="shared" si="622"/>
        <v>-7.762369383502854E-2</v>
      </c>
      <c r="BE465" s="1">
        <f t="shared" si="659"/>
        <v>5.1158396674794275</v>
      </c>
      <c r="BF465" s="1">
        <f t="shared" si="660"/>
        <v>-6.0246534357033532E-2</v>
      </c>
      <c r="BG465" s="1">
        <f t="shared" si="661"/>
        <v>5.1786566179768085</v>
      </c>
      <c r="BH465" s="1">
        <f t="shared" si="662"/>
        <v>2.5704161403474757E-3</v>
      </c>
      <c r="BI465" s="1">
        <f t="shared" si="663"/>
        <v>5.1472481427281185</v>
      </c>
      <c r="BJ465" s="1">
        <f t="shared" si="664"/>
        <v>-2.8838059108342584E-2</v>
      </c>
      <c r="BL465" s="1">
        <f t="shared" si="629"/>
        <v>5.1145583047406271</v>
      </c>
      <c r="BM465" s="1">
        <f t="shared" si="630"/>
        <v>-6.152789709583395E-2</v>
      </c>
      <c r="BN465" s="1">
        <f t="shared" si="631"/>
        <v>5.2015781190346884</v>
      </c>
      <c r="BO465" s="1">
        <f t="shared" si="632"/>
        <v>2.5491917198227299E-2</v>
      </c>
      <c r="BP465" s="1">
        <f t="shared" si="633"/>
        <v>5.1590833804424996</v>
      </c>
      <c r="BQ465" s="1">
        <f t="shared" si="634"/>
        <v>-1.7002821393961476E-2</v>
      </c>
      <c r="BR465" s="1">
        <f t="shared" si="635"/>
        <v>5.1601442510764191</v>
      </c>
      <c r="BS465" s="1">
        <f t="shared" si="636"/>
        <v>-1.5941950760042012E-2</v>
      </c>
      <c r="BT465" s="1">
        <f t="shared" si="637"/>
        <v>5.1570012149247111</v>
      </c>
      <c r="BU465" s="1">
        <f t="shared" si="638"/>
        <v>-1.9084986911749979E-2</v>
      </c>
      <c r="BV465" s="1">
        <f t="shared" si="639"/>
        <v>5.1582501947939727</v>
      </c>
      <c r="BW465" s="1">
        <f t="shared" si="640"/>
        <v>-1.7836007042488333E-2</v>
      </c>
      <c r="BX465" s="1">
        <f t="shared" si="641"/>
        <v>5.1610362415061948</v>
      </c>
      <c r="BY465" s="1">
        <f t="shared" si="642"/>
        <v>-1.5049960330266288E-2</v>
      </c>
      <c r="BZ465" s="1">
        <f t="shared" si="643"/>
        <v>5.1539856039383176</v>
      </c>
      <c r="CA465" s="1">
        <f t="shared" si="644"/>
        <v>-2.2100597898143448E-2</v>
      </c>
      <c r="CB465" s="1">
        <f t="shared" si="645"/>
        <v>5.1581236302196114</v>
      </c>
      <c r="CC465" s="1">
        <f t="shared" si="646"/>
        <v>-1.7962571616849665E-2</v>
      </c>
      <c r="CD465" s="1">
        <f t="shared" si="647"/>
        <v>5.1610219209697776</v>
      </c>
      <c r="CE465" s="1">
        <f t="shared" si="648"/>
        <v>-1.5064280866683433E-2</v>
      </c>
      <c r="CF465" s="1">
        <f t="shared" si="649"/>
        <v>5.1538659473697779</v>
      </c>
      <c r="CG465" s="1">
        <f t="shared" si="650"/>
        <v>-2.2220254466683187E-2</v>
      </c>
      <c r="CH465" s="1">
        <f t="shared" si="651"/>
        <v>5.1555983509786723</v>
      </c>
      <c r="CI465" s="1">
        <f t="shared" si="652"/>
        <v>-2.0487850857788814E-2</v>
      </c>
      <c r="CJ465" s="1">
        <f t="shared" si="676"/>
        <v>5.115977435283563</v>
      </c>
      <c r="CK465" s="1">
        <f t="shared" si="652"/>
        <v>-6.0108766552898096E-2</v>
      </c>
      <c r="CL465" s="1">
        <f t="shared" si="677"/>
        <v>5.1908748610066526</v>
      </c>
      <c r="CM465" s="1">
        <f t="shared" si="652"/>
        <v>1.4788659170191565E-2</v>
      </c>
      <c r="CN465" s="1">
        <f t="shared" si="678"/>
        <v>5.1547141220779285</v>
      </c>
      <c r="CO465" s="1">
        <f t="shared" si="652"/>
        <v>-2.1372079758532614E-2</v>
      </c>
      <c r="CP465" s="1">
        <f t="shared" si="679"/>
        <v>5.1166429488609149</v>
      </c>
      <c r="CQ465" s="1">
        <f t="shared" si="591"/>
        <v>-5.9443252975546201E-2</v>
      </c>
      <c r="CR465" s="1">
        <f t="shared" si="680"/>
        <v>5.1902969128527214</v>
      </c>
      <c r="CS465" s="1">
        <f t="shared" si="591"/>
        <v>1.4210711016260369E-2</v>
      </c>
      <c r="CT465" s="1">
        <f t="shared" si="681"/>
        <v>5.1530220125398998</v>
      </c>
      <c r="CU465" s="1">
        <f t="shared" si="591"/>
        <v>-2.3064189296561288E-2</v>
      </c>
    </row>
    <row r="466" spans="1:99" x14ac:dyDescent="0.2">
      <c r="A466" s="4">
        <f>'PNO-LCCSD_T Default'!A456</f>
        <v>5.0589008838585592</v>
      </c>
      <c r="B466" t="s">
        <v>452</v>
      </c>
      <c r="C466" s="1">
        <f>627.5095*('PNO-LCCSD_T Default'!P456+'PNO-LCCSD_T Default'!J456-'PNO-LCCSD_T Default'!D456)</f>
        <v>5.08317389752587</v>
      </c>
      <c r="D466" s="1">
        <f t="shared" si="665"/>
        <v>2.4273013667310828E-2</v>
      </c>
      <c r="E466" s="1">
        <f>627.5095*('PNO-LCCSD_T Default'!AB456+'PNO-LCCSD_T Default'!V456-'PNO-LCCSD_T Default'!D456)</f>
        <v>4.6562140403767511</v>
      </c>
      <c r="F466" s="1">
        <f t="shared" si="666"/>
        <v>-0.40268684348180805</v>
      </c>
      <c r="G466" s="1">
        <f t="shared" si="667"/>
        <v>4.8696939689513101</v>
      </c>
      <c r="H466" s="1">
        <f t="shared" si="668"/>
        <v>-0.18920691490724906</v>
      </c>
      <c r="I466" s="1">
        <f>627.5095*('PNO-LCCSD_T Default'!R456+'PNO-LCCSD_T Default'!L456-'PNO-LCCSD_T Default'!F456)</f>
        <v>4.9721877424044312</v>
      </c>
      <c r="J466" s="1">
        <f t="shared" si="669"/>
        <v>-8.6713141454128007E-2</v>
      </c>
      <c r="K466" s="1">
        <f>627.5095*('PNO-LCCSD_T Default'!AD456+'PNO-LCCSD_T Default'!X456-'PNO-LCCSD_T Default'!F456)</f>
        <v>4.9239581001842847</v>
      </c>
      <c r="L466" s="1">
        <f t="shared" si="670"/>
        <v>-0.13494278367427448</v>
      </c>
      <c r="M466" s="1">
        <f t="shared" si="671"/>
        <v>4.9480729212943579</v>
      </c>
      <c r="N466" s="1">
        <f t="shared" si="672"/>
        <v>-0.11082796256420124</v>
      </c>
      <c r="O466" s="1">
        <f>627.5095*('PNO-LCCSD_T Default'!N456+'PNO-LCCSD_T Default'!T456-'PNO-LCCSD_T Default'!H456)</f>
        <v>4.9872572531070167</v>
      </c>
      <c r="P466" s="1">
        <f t="shared" si="592"/>
        <v>-7.1643630751542453E-2</v>
      </c>
      <c r="Q466" s="1">
        <f>627.5095*('PNO-LCCSD_T Default'!Z456+'PNO-LCCSD_T Default'!AF456-'PNO-LCCSD_T Default'!H456)</f>
        <v>4.9786666480858335</v>
      </c>
      <c r="R466" s="1">
        <f t="shared" si="593"/>
        <v>-8.0234235772725704E-2</v>
      </c>
      <c r="S466" s="1">
        <f t="shared" si="594"/>
        <v>4.9829619505964251</v>
      </c>
      <c r="T466" s="1">
        <f t="shared" si="595"/>
        <v>-7.5938933262134078E-2</v>
      </c>
      <c r="U466" s="1">
        <f t="shared" si="596"/>
        <v>4.8994214074697204</v>
      </c>
      <c r="V466" s="1">
        <f t="shared" si="597"/>
        <v>-0.15947947638883875</v>
      </c>
      <c r="W466" s="1">
        <f t="shared" si="598"/>
        <v>5.0995003010238094</v>
      </c>
      <c r="X466" s="1">
        <f t="shared" si="599"/>
        <v>4.0599417165250173E-2</v>
      </c>
      <c r="Y466" s="21">
        <f t="shared" si="600"/>
        <v>4.9994608542467649</v>
      </c>
      <c r="Z466" s="27">
        <f t="shared" si="601"/>
        <v>-5.9440029611794287E-2</v>
      </c>
      <c r="AA466" s="1">
        <f t="shared" si="602"/>
        <v>5.0030678872867789</v>
      </c>
      <c r="AB466" s="1">
        <f t="shared" si="603"/>
        <v>-5.5832996571780313E-2</v>
      </c>
      <c r="AC466" s="1">
        <f t="shared" si="604"/>
        <v>5.036065780310409</v>
      </c>
      <c r="AD466" s="1">
        <f t="shared" si="605"/>
        <v>-2.2835103548150215E-2</v>
      </c>
      <c r="AE466" s="1">
        <f t="shared" si="606"/>
        <v>5.0195668337985939</v>
      </c>
      <c r="AF466" s="1">
        <f t="shared" si="607"/>
        <v>-3.9334050059965264E-2</v>
      </c>
      <c r="AG466" s="24">
        <f>627.5095*('PNO-LCCSD_T Tight'!J456+'PNO-LCCSD_T Tight'!P456-'PNO-LCCSD_T Tight'!D456)</f>
        <v>5.3568318823290761</v>
      </c>
      <c r="AH466" s="1">
        <f t="shared" si="608"/>
        <v>0.29793099847051696</v>
      </c>
      <c r="AI466" s="1">
        <f>627.5095*('PNO-LCCSD_T Tight'!V456+'PNO-LCCSD_T Tight'!AB456-'PNO-LCCSD_T Tight'!D456)</f>
        <v>4.7546281555748235</v>
      </c>
      <c r="AJ466" s="1">
        <f t="shared" si="609"/>
        <v>-0.30427272828373564</v>
      </c>
      <c r="AK466" s="1">
        <f t="shared" si="610"/>
        <v>5.0557300189519498</v>
      </c>
      <c r="AL466" s="1">
        <f t="shared" si="611"/>
        <v>-3.1708649066093386E-3</v>
      </c>
      <c r="AM466" s="1">
        <f>627.5095*('PNO-LCCSD_T Tight'!L456+'PNO-LCCSD_T Tight'!R456-'PNO-LCCSD_T Tight'!F456)</f>
        <v>5.0886460658558699</v>
      </c>
      <c r="AN466" s="1">
        <f t="shared" si="612"/>
        <v>2.9745181997310688E-2</v>
      </c>
      <c r="AO466" s="1">
        <f>627.5095*('PNO-LCCSD_T Tight'!X456+'PNO-LCCSD_T Tight'!AD456-'PNO-LCCSD_T Tight'!F456)</f>
        <v>4.9533403251348878</v>
      </c>
      <c r="AP466" s="1">
        <f t="shared" si="613"/>
        <v>-0.10556055872367143</v>
      </c>
      <c r="AQ466" s="1">
        <f t="shared" si="614"/>
        <v>5.0209931954953788</v>
      </c>
      <c r="AR466" s="1">
        <f t="shared" si="615"/>
        <v>-3.790768836318037E-2</v>
      </c>
      <c r="AS466" s="1">
        <f>IF((627.5095*('PNO-LCCSD_T Tight'!N456+'PNO-LCCSD_T Tight'!T456-'PNO-LCCSD_T Tight'!H456))&gt;$AS$1,(627.5095*('PNO-LCCSD_T Tight'!N456+'PNO-LCCSD_T Tight'!T456-'PNO-LCCSD_T Tight'!H456)), "")</f>
        <v>5.0581972021418977</v>
      </c>
      <c r="AT466" s="1">
        <f t="shared" si="673"/>
        <v>-7.0368171666146395E-4</v>
      </c>
      <c r="AU466" s="1">
        <f>IF((627.5095*('PNO-LCCSD_T Tight'!Z456+'PNO-LCCSD_T Tight'!AF456-'PNO-LCCSD_T Tight'!H456))&gt;$AS$1,(627.5095*('PNO-LCCSD_T Tight'!Z456+'PNO-LCCSD_T Tight'!AF456-'PNO-LCCSD_T Tight'!H456)),"")</f>
        <v>5.0104751046554066</v>
      </c>
      <c r="AV466" s="1">
        <f t="shared" si="674"/>
        <v>-4.8425779203152608E-2</v>
      </c>
      <c r="AW466" s="1">
        <f t="shared" si="616"/>
        <v>5.0343361533986517</v>
      </c>
      <c r="AX466" s="1">
        <f t="shared" si="675"/>
        <v>-2.456473045990748E-2</v>
      </c>
      <c r="AY466" s="1">
        <f t="shared" si="617"/>
        <v>4.9128142341749239</v>
      </c>
      <c r="AZ466" s="1">
        <f t="shared" si="618"/>
        <v>-0.14608664968363527</v>
      </c>
      <c r="BA466" s="1">
        <f t="shared" si="619"/>
        <v>5.0836228479413519</v>
      </c>
      <c r="BB466" s="1">
        <f t="shared" si="620"/>
        <v>2.4721964082792702E-2</v>
      </c>
      <c r="BC466" s="21">
        <f t="shared" si="621"/>
        <v>4.9982185410581383</v>
      </c>
      <c r="BD466" s="1">
        <f t="shared" si="622"/>
        <v>-6.0682342800420841E-2</v>
      </c>
      <c r="BE466" s="1">
        <f t="shared" si="659"/>
        <v>5.0262508533272383</v>
      </c>
      <c r="BF466" s="1">
        <f t="shared" si="660"/>
        <v>-3.2650030531320873E-2</v>
      </c>
      <c r="BG466" s="1">
        <f t="shared" si="661"/>
        <v>5.0704197913654587</v>
      </c>
      <c r="BH466" s="1">
        <f t="shared" si="662"/>
        <v>1.1518907506899545E-2</v>
      </c>
      <c r="BI466" s="1">
        <f t="shared" si="663"/>
        <v>5.0483353223463476</v>
      </c>
      <c r="BJ466" s="1">
        <f t="shared" si="664"/>
        <v>-1.0565561512211552E-2</v>
      </c>
      <c r="BL466" s="1">
        <f t="shared" si="629"/>
        <v>5.0073579986946744</v>
      </c>
      <c r="BM466" s="1">
        <f t="shared" si="630"/>
        <v>-5.1542885163884833E-2</v>
      </c>
      <c r="BN466" s="1">
        <f t="shared" si="631"/>
        <v>5.1062521595629748</v>
      </c>
      <c r="BO466" s="1">
        <f t="shared" si="632"/>
        <v>4.7351275704415663E-2</v>
      </c>
      <c r="BP466" s="1">
        <f t="shared" si="633"/>
        <v>5.0621924253908741</v>
      </c>
      <c r="BQ466" s="1">
        <f t="shared" si="634"/>
        <v>3.2915415323149233E-3</v>
      </c>
      <c r="BR466" s="1">
        <f t="shared" si="635"/>
        <v>5.0434889349404717</v>
      </c>
      <c r="BS466" s="1">
        <f t="shared" si="636"/>
        <v>-1.5411948918087504E-2</v>
      </c>
      <c r="BT466" s="1">
        <f t="shared" si="637"/>
        <v>5.0558688736907191</v>
      </c>
      <c r="BU466" s="1">
        <f t="shared" si="638"/>
        <v>-3.0320101678400491E-3</v>
      </c>
      <c r="BV466" s="1">
        <f t="shared" si="639"/>
        <v>5.0486641680394513</v>
      </c>
      <c r="BW466" s="1">
        <f t="shared" si="640"/>
        <v>-1.02367158191079E-2</v>
      </c>
      <c r="BX466" s="1">
        <f t="shared" si="641"/>
        <v>5.0414405498320418</v>
      </c>
      <c r="BY466" s="1">
        <f t="shared" si="642"/>
        <v>-1.7460334026517366E-2</v>
      </c>
      <c r="BZ466" s="1">
        <f t="shared" si="643"/>
        <v>5.0499851091088477</v>
      </c>
      <c r="CA466" s="1">
        <f t="shared" si="644"/>
        <v>-8.9157747497115025E-3</v>
      </c>
      <c r="CB466" s="1">
        <f t="shared" si="645"/>
        <v>5.0456532983612536</v>
      </c>
      <c r="CC466" s="1">
        <f t="shared" si="646"/>
        <v>-1.3247585497305536E-2</v>
      </c>
      <c r="CD466" s="1">
        <f t="shared" si="647"/>
        <v>5.0356912545563768</v>
      </c>
      <c r="CE466" s="1">
        <f t="shared" si="648"/>
        <v>-2.32096293021824E-2</v>
      </c>
      <c r="CF466" s="1">
        <f t="shared" si="649"/>
        <v>5.0497895185816155</v>
      </c>
      <c r="CG466" s="1">
        <f t="shared" si="650"/>
        <v>-9.1113652769436726E-3</v>
      </c>
      <c r="CH466" s="1">
        <f t="shared" si="651"/>
        <v>5.038292761276292</v>
      </c>
      <c r="CI466" s="1">
        <f t="shared" si="652"/>
        <v>-2.0608122582267185E-2</v>
      </c>
      <c r="CJ466" s="1">
        <f t="shared" si="676"/>
        <v>4.9947484978800016</v>
      </c>
      <c r="CK466" s="1">
        <f t="shared" si="652"/>
        <v>-6.4152385978557547E-2</v>
      </c>
      <c r="CL466" s="1">
        <f t="shared" si="677"/>
        <v>5.0854983523556703</v>
      </c>
      <c r="CM466" s="1">
        <f t="shared" si="652"/>
        <v>2.6597468497111088E-2</v>
      </c>
      <c r="CN466" s="1">
        <f t="shared" si="678"/>
        <v>5.0451044196876573</v>
      </c>
      <c r="CO466" s="1">
        <f t="shared" si="652"/>
        <v>-1.3796464170901857E-2</v>
      </c>
      <c r="CP466" s="1">
        <f t="shared" si="679"/>
        <v>4.989789357759685</v>
      </c>
      <c r="CQ466" s="1">
        <f t="shared" si="591"/>
        <v>-6.9111526098874165E-2</v>
      </c>
      <c r="CR466" s="1">
        <f t="shared" si="680"/>
        <v>5.0846507332915811</v>
      </c>
      <c r="CS466" s="1">
        <f t="shared" si="591"/>
        <v>2.5749849433021943E-2</v>
      </c>
      <c r="CT466" s="1">
        <f t="shared" si="681"/>
        <v>5.0391367766523798</v>
      </c>
      <c r="CU466" s="1">
        <f t="shared" si="591"/>
        <v>-1.9764107206179382E-2</v>
      </c>
    </row>
    <row r="467" spans="1:99" x14ac:dyDescent="0.2">
      <c r="A467" s="4">
        <f>'PNO-LCCSD_T Default'!A457</f>
        <v>4.7147165389222607</v>
      </c>
      <c r="B467" t="s">
        <v>453</v>
      </c>
      <c r="C467" s="1">
        <f>627.5095*('PNO-LCCSD_T Default'!P457+'PNO-LCCSD_T Default'!J457-'PNO-LCCSD_T Default'!D457)</f>
        <v>4.7634895234803496</v>
      </c>
      <c r="D467" s="1">
        <f t="shared" si="665"/>
        <v>4.8772984558088872E-2</v>
      </c>
      <c r="E467" s="1">
        <f>627.5095*('PNO-LCCSD_T Default'!AB457+'PNO-LCCSD_T Default'!V457-'PNO-LCCSD_T Default'!D457)</f>
        <v>4.3822572807430618</v>
      </c>
      <c r="F467" s="1">
        <f t="shared" si="666"/>
        <v>-0.33245925817919897</v>
      </c>
      <c r="G467" s="1">
        <f t="shared" si="667"/>
        <v>4.5728734021117052</v>
      </c>
      <c r="H467" s="1">
        <f t="shared" si="668"/>
        <v>-0.14184313681055549</v>
      </c>
      <c r="I467" s="1">
        <f>627.5095*('PNO-LCCSD_T Default'!R457+'PNO-LCCSD_T Default'!L457-'PNO-LCCSD_T Default'!F457)</f>
        <v>4.6439749758664277</v>
      </c>
      <c r="J467" s="1">
        <f t="shared" si="669"/>
        <v>-7.0741563055833012E-2</v>
      </c>
      <c r="K467" s="1">
        <f>627.5095*('PNO-LCCSD_T Default'!AD457+'PNO-LCCSD_T Default'!X457-'PNO-LCCSD_T Default'!F457)</f>
        <v>4.6008450701091483</v>
      </c>
      <c r="L467" s="1">
        <f t="shared" si="670"/>
        <v>-0.11387146881311239</v>
      </c>
      <c r="M467" s="1">
        <f t="shared" si="671"/>
        <v>4.622410022987788</v>
      </c>
      <c r="N467" s="1">
        <f t="shared" si="672"/>
        <v>-9.2306515934472699E-2</v>
      </c>
      <c r="O467" s="1">
        <f>627.5095*('PNO-LCCSD_T Default'!N457+'PNO-LCCSD_T Default'!T457-'PNO-LCCSD_T Default'!H457)</f>
        <v>4.6527256635669607</v>
      </c>
      <c r="P467" s="1">
        <f t="shared" si="592"/>
        <v>-6.1990875355300012E-2</v>
      </c>
      <c r="Q467" s="1">
        <f>627.5095*('PNO-LCCSD_T Default'!Z457+'PNO-LCCSD_T Default'!AF457-'PNO-LCCSD_T Default'!H457)</f>
        <v>4.644800218608391</v>
      </c>
      <c r="R467" s="1">
        <f t="shared" si="593"/>
        <v>-6.991632031386974E-2</v>
      </c>
      <c r="S467" s="1">
        <f t="shared" si="594"/>
        <v>4.6487629410876758</v>
      </c>
      <c r="T467" s="1">
        <f t="shared" si="595"/>
        <v>-6.5953597834584876E-2</v>
      </c>
      <c r="U467" s="1">
        <f t="shared" si="596"/>
        <v>4.5656171339200213</v>
      </c>
      <c r="V467" s="1">
        <f t="shared" si="597"/>
        <v>-0.14909940500223939</v>
      </c>
      <c r="W467" s="1">
        <f t="shared" si="598"/>
        <v>4.7441587318559382</v>
      </c>
      <c r="X467" s="1">
        <f t="shared" si="599"/>
        <v>2.9442192933677447E-2</v>
      </c>
      <c r="Y467" s="21">
        <f t="shared" si="600"/>
        <v>4.6548879328879798</v>
      </c>
      <c r="Z467" s="27">
        <f t="shared" si="601"/>
        <v>-5.9828606034280973E-2</v>
      </c>
      <c r="AA467" s="1">
        <f t="shared" si="602"/>
        <v>4.6619067129576841</v>
      </c>
      <c r="AB467" s="1">
        <f t="shared" si="603"/>
        <v>-5.2809825964576618E-2</v>
      </c>
      <c r="AC467" s="1">
        <f t="shared" si="604"/>
        <v>4.6909170957223507</v>
      </c>
      <c r="AD467" s="1">
        <f t="shared" si="605"/>
        <v>-2.3799443199910009E-2</v>
      </c>
      <c r="AE467" s="1">
        <f t="shared" si="606"/>
        <v>4.676411904340017</v>
      </c>
      <c r="AF467" s="1">
        <f t="shared" si="607"/>
        <v>-3.8304634582243757E-2</v>
      </c>
      <c r="AG467" s="24">
        <f>627.5095*('PNO-LCCSD_T Tight'!J457+'PNO-LCCSD_T Tight'!P457-'PNO-LCCSD_T Tight'!D457)</f>
        <v>4.9287707378928642</v>
      </c>
      <c r="AH467" s="1">
        <f t="shared" si="608"/>
        <v>0.21405419897060352</v>
      </c>
      <c r="AI467" s="1">
        <f>627.5095*('PNO-LCCSD_T Tight'!V457+'PNO-LCCSD_T Tight'!AB457-'PNO-LCCSD_T Tight'!D457)</f>
        <v>4.4585474365485993</v>
      </c>
      <c r="AJ467" s="1">
        <f t="shared" si="609"/>
        <v>-0.25616910237366142</v>
      </c>
      <c r="AK467" s="1">
        <f t="shared" si="610"/>
        <v>4.6936590872207322</v>
      </c>
      <c r="AL467" s="1">
        <f t="shared" si="611"/>
        <v>-2.1057451701528507E-2</v>
      </c>
      <c r="AM467" s="1">
        <f>627.5095*('PNO-LCCSD_T Tight'!L457+'PNO-LCCSD_T Tight'!R457-'PNO-LCCSD_T Tight'!F457)</f>
        <v>4.7202897401141977</v>
      </c>
      <c r="AN467" s="1">
        <f t="shared" si="612"/>
        <v>5.5732011919369384E-3</v>
      </c>
      <c r="AO467" s="1">
        <f>627.5095*('PNO-LCCSD_T Tight'!X457+'PNO-LCCSD_T Tight'!AD457-'PNO-LCCSD_T Tight'!F457)</f>
        <v>4.6268286458446912</v>
      </c>
      <c r="AP467" s="1">
        <f t="shared" si="613"/>
        <v>-8.7887893077569501E-2</v>
      </c>
      <c r="AQ467" s="1">
        <f t="shared" si="614"/>
        <v>4.6735591929794449</v>
      </c>
      <c r="AR467" s="1">
        <f t="shared" si="615"/>
        <v>-4.1157345942815837E-2</v>
      </c>
      <c r="AS467" s="1">
        <f>IF((627.5095*('PNO-LCCSD_T Tight'!N457+'PNO-LCCSD_T Tight'!T457-'PNO-LCCSD_T Tight'!H457))&gt;$AS$1,(627.5095*('PNO-LCCSD_T Tight'!N457+'PNO-LCCSD_T Tight'!T457-'PNO-LCCSD_T Tight'!H457)), "")</f>
        <v>4.7068420829015203</v>
      </c>
      <c r="AT467" s="1">
        <f t="shared" si="673"/>
        <v>-7.874456020740439E-3</v>
      </c>
      <c r="AU467" s="1">
        <f>IF((627.5095*('PNO-LCCSD_T Tight'!Z457+'PNO-LCCSD_T Tight'!AF457-'PNO-LCCSD_T Tight'!H457))&gt;$AS$1,(627.5095*('PNO-LCCSD_T Tight'!Z457+'PNO-LCCSD_T Tight'!AF457-'PNO-LCCSD_T Tight'!H457)),"")</f>
        <v>4.6760125411437681</v>
      </c>
      <c r="AV467" s="1">
        <f t="shared" si="674"/>
        <v>-3.8703997778492649E-2</v>
      </c>
      <c r="AW467" s="1">
        <f t="shared" si="616"/>
        <v>4.6914273120226442</v>
      </c>
      <c r="AX467" s="1">
        <f t="shared" si="675"/>
        <v>-2.3289226899616544E-2</v>
      </c>
      <c r="AY467" s="1">
        <f t="shared" si="617"/>
        <v>4.5836024380332674</v>
      </c>
      <c r="AZ467" s="1">
        <f t="shared" si="618"/>
        <v>-0.13111410088899333</v>
      </c>
      <c r="BA467" s="1">
        <f t="shared" si="619"/>
        <v>4.7371595860007778</v>
      </c>
      <c r="BB467" s="1">
        <f t="shared" si="620"/>
        <v>2.2443047078517075E-2</v>
      </c>
      <c r="BC467" s="21">
        <f t="shared" si="621"/>
        <v>4.660381012017023</v>
      </c>
      <c r="BD467" s="1">
        <f t="shared" si="622"/>
        <v>-5.4335526905237685E-2</v>
      </c>
      <c r="BE467" s="1">
        <f t="shared" si="659"/>
        <v>4.6927330654980555</v>
      </c>
      <c r="BF467" s="1">
        <f t="shared" si="660"/>
        <v>-2.1983473424205258E-2</v>
      </c>
      <c r="BG467" s="1">
        <f t="shared" si="661"/>
        <v>4.7276153165395209</v>
      </c>
      <c r="BH467" s="1">
        <f t="shared" si="662"/>
        <v>1.2898777617260215E-2</v>
      </c>
      <c r="BI467" s="1">
        <f t="shared" si="663"/>
        <v>4.7101741910187878</v>
      </c>
      <c r="BJ467" s="1">
        <f t="shared" si="664"/>
        <v>-4.5423479034729652E-3</v>
      </c>
      <c r="BL467" s="1">
        <f t="shared" si="629"/>
        <v>4.6308075974471015</v>
      </c>
      <c r="BM467" s="1">
        <f t="shared" si="630"/>
        <v>-8.390894147515926E-2</v>
      </c>
      <c r="BN467" s="1">
        <f t="shared" si="631"/>
        <v>4.7493927406045122</v>
      </c>
      <c r="BO467" s="1">
        <f t="shared" si="632"/>
        <v>3.4676201682251495E-2</v>
      </c>
      <c r="BP467" s="1">
        <f t="shared" si="633"/>
        <v>4.6956170055520188</v>
      </c>
      <c r="BQ467" s="1">
        <f t="shared" si="634"/>
        <v>-1.909953337024195E-2</v>
      </c>
      <c r="BR467" s="1">
        <f t="shared" si="635"/>
        <v>4.6863198133056709</v>
      </c>
      <c r="BS467" s="1">
        <f t="shared" si="636"/>
        <v>-2.8396725616589791E-2</v>
      </c>
      <c r="BT467" s="1">
        <f t="shared" si="637"/>
        <v>4.7062683598817125</v>
      </c>
      <c r="BU467" s="1">
        <f t="shared" si="638"/>
        <v>-8.448179040548176E-3</v>
      </c>
      <c r="BV467" s="1">
        <f t="shared" si="639"/>
        <v>4.6953036269449431</v>
      </c>
      <c r="BW467" s="1">
        <f t="shared" si="640"/>
        <v>-1.9412911977317648E-2</v>
      </c>
      <c r="BX467" s="1">
        <f t="shared" si="641"/>
        <v>4.6870521951260073</v>
      </c>
      <c r="BY467" s="1">
        <f t="shared" si="642"/>
        <v>-2.7664343796253377E-2</v>
      </c>
      <c r="BZ467" s="1">
        <f t="shared" si="643"/>
        <v>4.7032263723217298</v>
      </c>
      <c r="CA467" s="1">
        <f t="shared" si="644"/>
        <v>-1.1490166600530927E-2</v>
      </c>
      <c r="CB467" s="1">
        <f t="shared" si="645"/>
        <v>4.6947099843324009</v>
      </c>
      <c r="CC467" s="1">
        <f t="shared" si="646"/>
        <v>-2.0006554589859782E-2</v>
      </c>
      <c r="CD467" s="1">
        <f t="shared" si="647"/>
        <v>4.6877302240915322</v>
      </c>
      <c r="CE467" s="1">
        <f t="shared" si="648"/>
        <v>-2.6986314830728553E-2</v>
      </c>
      <c r="CF467" s="1">
        <f t="shared" si="649"/>
        <v>4.7031108235491947</v>
      </c>
      <c r="CG467" s="1">
        <f t="shared" si="650"/>
        <v>-1.1605715373065983E-2</v>
      </c>
      <c r="CH467" s="1">
        <f t="shared" si="651"/>
        <v>4.6923934283760635</v>
      </c>
      <c r="CI467" s="1">
        <f t="shared" si="652"/>
        <v>-2.2323110546197178E-2</v>
      </c>
      <c r="CJ467" s="1">
        <f t="shared" si="676"/>
        <v>4.6330882756817067</v>
      </c>
      <c r="CK467" s="1">
        <f t="shared" si="652"/>
        <v>-8.1628263240554055E-2</v>
      </c>
      <c r="CL467" s="1">
        <f t="shared" si="677"/>
        <v>4.7386134681364283</v>
      </c>
      <c r="CM467" s="1">
        <f t="shared" si="652"/>
        <v>2.3896929214167528E-2</v>
      </c>
      <c r="CN467" s="1">
        <f t="shared" si="678"/>
        <v>4.6908221172339184</v>
      </c>
      <c r="CO467" s="1">
        <f t="shared" si="652"/>
        <v>-2.3894421688342327E-2</v>
      </c>
      <c r="CP467" s="1">
        <f t="shared" si="679"/>
        <v>4.6340439885830094</v>
      </c>
      <c r="CQ467" s="1">
        <f t="shared" si="591"/>
        <v>-8.0672550339251359E-2</v>
      </c>
      <c r="CR467" s="1">
        <f t="shared" si="680"/>
        <v>4.7380685755987413</v>
      </c>
      <c r="CS467" s="1">
        <f t="shared" si="591"/>
        <v>2.3352036676480559E-2</v>
      </c>
      <c r="CT467" s="1">
        <f t="shared" si="681"/>
        <v>4.689082683960808</v>
      </c>
      <c r="CU467" s="1">
        <f t="shared" si="591"/>
        <v>-2.5633854961452762E-2</v>
      </c>
    </row>
    <row r="468" spans="1:99" x14ac:dyDescent="0.2">
      <c r="A468" s="4">
        <f>'PNO-LCCSD_T Default'!A458</f>
        <v>3.3838945216388283</v>
      </c>
      <c r="B468" t="s">
        <v>454</v>
      </c>
      <c r="C468" s="1">
        <f>627.5095*('PNO-LCCSD_T Default'!P458+'PNO-LCCSD_T Default'!J458-'PNO-LCCSD_T Default'!D458)</f>
        <v>3.4590046153616671</v>
      </c>
      <c r="D468" s="1">
        <f t="shared" si="665"/>
        <v>7.5110093722838833E-2</v>
      </c>
      <c r="E468" s="1">
        <f>627.5095*('PNO-LCCSD_T Default'!AB458+'PNO-LCCSD_T Default'!V458-'PNO-LCCSD_T Default'!D458)</f>
        <v>3.2079485550871145</v>
      </c>
      <c r="F468" s="1">
        <f t="shared" si="666"/>
        <v>-0.17594596655171379</v>
      </c>
      <c r="G468" s="1">
        <f t="shared" si="667"/>
        <v>3.3334765852243908</v>
      </c>
      <c r="H468" s="1">
        <f t="shared" si="668"/>
        <v>-5.0417936414437481E-2</v>
      </c>
      <c r="I468" s="1">
        <f>627.5095*('PNO-LCCSD_T Default'!R458+'PNO-LCCSD_T Default'!L458-'PNO-LCCSD_T Default'!F458)</f>
        <v>3.3457126308045968</v>
      </c>
      <c r="J468" s="1">
        <f t="shared" si="669"/>
        <v>-3.8181890834231513E-2</v>
      </c>
      <c r="K468" s="1">
        <f>627.5095*('PNO-LCCSD_T Default'!AD458+'PNO-LCCSD_T Default'!X458-'PNO-LCCSD_T Default'!F458)</f>
        <v>3.3150961285519833</v>
      </c>
      <c r="L468" s="1">
        <f t="shared" si="670"/>
        <v>-6.8798393086844989E-2</v>
      </c>
      <c r="M468" s="1">
        <f t="shared" si="671"/>
        <v>3.3304043796782903</v>
      </c>
      <c r="N468" s="1">
        <f t="shared" si="672"/>
        <v>-5.3490141960538029E-2</v>
      </c>
      <c r="O468" s="1">
        <f>627.5095*('PNO-LCCSD_T Default'!N458+'PNO-LCCSD_T Default'!T458-'PNO-LCCSD_T Default'!H458)</f>
        <v>3.347725531901582</v>
      </c>
      <c r="P468" s="1">
        <f t="shared" si="592"/>
        <v>-3.616898973724636E-2</v>
      </c>
      <c r="Q468" s="1">
        <f>627.5095*('PNO-LCCSD_T Default'!Z458+'PNO-LCCSD_T Default'!AF458-'PNO-LCCSD_T Default'!H458)</f>
        <v>3.3415696637456662</v>
      </c>
      <c r="R468" s="1">
        <f t="shared" si="593"/>
        <v>-4.2324857893162093E-2</v>
      </c>
      <c r="S468" s="1">
        <f t="shared" si="594"/>
        <v>3.3446475978236241</v>
      </c>
      <c r="T468" s="1">
        <f t="shared" si="595"/>
        <v>-3.9246923815204227E-2</v>
      </c>
      <c r="U468" s="1">
        <f t="shared" si="596"/>
        <v>3.2714345149019635</v>
      </c>
      <c r="V468" s="1">
        <f t="shared" si="597"/>
        <v>-0.11246000673686485</v>
      </c>
      <c r="W468" s="1">
        <f t="shared" si="598"/>
        <v>3.3853457575228685</v>
      </c>
      <c r="X468" s="1">
        <f t="shared" si="599"/>
        <v>1.4512358840401696E-3</v>
      </c>
      <c r="Y468" s="21">
        <f t="shared" si="600"/>
        <v>3.3283901362124162</v>
      </c>
      <c r="Z468" s="27">
        <f t="shared" si="601"/>
        <v>-5.5504385426412117E-2</v>
      </c>
      <c r="AA468" s="1">
        <f t="shared" si="602"/>
        <v>3.3498374281344843</v>
      </c>
      <c r="AB468" s="1">
        <f t="shared" si="603"/>
        <v>-3.4057093504344049E-2</v>
      </c>
      <c r="AC468" s="1">
        <f t="shared" si="604"/>
        <v>3.3693451760800222</v>
      </c>
      <c r="AD468" s="1">
        <f t="shared" si="605"/>
        <v>-1.4549345558806159E-2</v>
      </c>
      <c r="AE468" s="1">
        <f t="shared" si="606"/>
        <v>3.359591302107253</v>
      </c>
      <c r="AF468" s="1">
        <f t="shared" si="607"/>
        <v>-2.4303219531575326E-2</v>
      </c>
      <c r="AG468" s="24">
        <f>627.5095*('PNO-LCCSD_T Tight'!J458+'PNO-LCCSD_T Tight'!P458-'PNO-LCCSD_T Tight'!D458)</f>
        <v>3.5157564923635829</v>
      </c>
      <c r="AH468" s="1">
        <f t="shared" si="608"/>
        <v>0.13186197072475458</v>
      </c>
      <c r="AI468" s="1">
        <f>627.5095*('PNO-LCCSD_T Tight'!V458+'PNO-LCCSD_T Tight'!AB458-'PNO-LCCSD_T Tight'!D458)</f>
        <v>3.2594019558526122</v>
      </c>
      <c r="AJ468" s="1">
        <f t="shared" si="609"/>
        <v>-0.12449256578621615</v>
      </c>
      <c r="AK468" s="1">
        <f t="shared" si="610"/>
        <v>3.3875792241080975</v>
      </c>
      <c r="AL468" s="1">
        <f t="shared" si="611"/>
        <v>3.6847024692692187E-3</v>
      </c>
      <c r="AM468" s="1">
        <f>627.5095*('PNO-LCCSD_T Tight'!L458+'PNO-LCCSD_T Tight'!R458-'PNO-LCCSD_T Tight'!F458)</f>
        <v>3.3815795847430787</v>
      </c>
      <c r="AN468" s="1">
        <f t="shared" si="612"/>
        <v>-2.3149368957495753E-3</v>
      </c>
      <c r="AO468" s="1">
        <f>627.5095*('PNO-LCCSD_T Tight'!X458+'PNO-LCCSD_T Tight'!AD458-'PNO-LCCSD_T Tight'!F458)</f>
        <v>3.3307582209705116</v>
      </c>
      <c r="AP468" s="1">
        <f t="shared" si="613"/>
        <v>-5.313630066831676E-2</v>
      </c>
      <c r="AQ468" s="1">
        <f t="shared" si="614"/>
        <v>3.3561689028567949</v>
      </c>
      <c r="AR468" s="1">
        <f t="shared" si="615"/>
        <v>-2.772561878203339E-2</v>
      </c>
      <c r="AS468" s="1">
        <f>IF((627.5095*('PNO-LCCSD_T Tight'!N458+'PNO-LCCSD_T Tight'!T458-'PNO-LCCSD_T Tight'!H458))&gt;$AS$1,(627.5095*('PNO-LCCSD_T Tight'!N458+'PNO-LCCSD_T Tight'!T458-'PNO-LCCSD_T Tight'!H458)), "")</f>
        <v>3.3731145663301851</v>
      </c>
      <c r="AT468" s="1">
        <f t="shared" si="673"/>
        <v>-1.0779955308643174E-2</v>
      </c>
      <c r="AU468" s="1">
        <f>IF((627.5095*('PNO-LCCSD_T Tight'!Z458+'PNO-LCCSD_T Tight'!AF458-'PNO-LCCSD_T Tight'!H458))&gt;$AS$1,(627.5095*('PNO-LCCSD_T Tight'!Z458+'PNO-LCCSD_T Tight'!AF458-'PNO-LCCSD_T Tight'!H458)),"")</f>
        <v>3.3587383236594159</v>
      </c>
      <c r="AV468" s="1">
        <f t="shared" si="674"/>
        <v>-2.5156197979412376E-2</v>
      </c>
      <c r="AW468" s="1">
        <f t="shared" si="616"/>
        <v>3.3659264449948005</v>
      </c>
      <c r="AX468" s="1">
        <f t="shared" si="675"/>
        <v>-1.7968076644027775E-2</v>
      </c>
      <c r="AY468" s="1">
        <f t="shared" si="617"/>
        <v>3.2936085960216994</v>
      </c>
      <c r="AZ468" s="1">
        <f t="shared" si="618"/>
        <v>-9.0285925617128893E-2</v>
      </c>
      <c r="BA468" s="1">
        <f t="shared" si="619"/>
        <v>3.3775418389954601</v>
      </c>
      <c r="BB468" s="1">
        <f t="shared" si="620"/>
        <v>-6.3526826433681904E-3</v>
      </c>
      <c r="BC468" s="21">
        <f t="shared" si="621"/>
        <v>3.3355752175085795</v>
      </c>
      <c r="BD468" s="1">
        <f t="shared" si="622"/>
        <v>-4.8319304130248764E-2</v>
      </c>
      <c r="BE468" s="1">
        <f t="shared" si="659"/>
        <v>3.3642332355363296</v>
      </c>
      <c r="BF468" s="1">
        <f t="shared" si="660"/>
        <v>-1.9661286102498732E-2</v>
      </c>
      <c r="BG468" s="1">
        <f t="shared" si="661"/>
        <v>3.3880944969723648</v>
      </c>
      <c r="BH468" s="1">
        <f t="shared" si="662"/>
        <v>4.1999753335364431E-3</v>
      </c>
      <c r="BI468" s="1">
        <f t="shared" si="663"/>
        <v>3.3761638662543474</v>
      </c>
      <c r="BJ468" s="1">
        <f t="shared" si="664"/>
        <v>-7.7306553844809223E-3</v>
      </c>
      <c r="BL468" s="1">
        <f t="shared" si="629"/>
        <v>3.2938186750192342</v>
      </c>
      <c r="BM468" s="1">
        <f t="shared" si="630"/>
        <v>-9.0075846619594113E-2</v>
      </c>
      <c r="BN468" s="1">
        <f t="shared" si="631"/>
        <v>3.3888758007755913</v>
      </c>
      <c r="BO468" s="1">
        <f t="shared" si="632"/>
        <v>4.9812791367629394E-3</v>
      </c>
      <c r="BP468" s="1">
        <f t="shared" si="633"/>
        <v>3.3466336085942778</v>
      </c>
      <c r="BQ468" s="1">
        <f t="shared" si="634"/>
        <v>-3.7260913044550481E-2</v>
      </c>
      <c r="BR468" s="1">
        <f t="shared" si="635"/>
        <v>3.3582200460448681</v>
      </c>
      <c r="BS468" s="1">
        <f t="shared" si="636"/>
        <v>-2.5674475593960189E-2</v>
      </c>
      <c r="BT468" s="1">
        <f t="shared" si="637"/>
        <v>3.3796987366240852</v>
      </c>
      <c r="BU468" s="1">
        <f t="shared" si="638"/>
        <v>-4.1957850147431586E-3</v>
      </c>
      <c r="BV468" s="1">
        <f t="shared" si="639"/>
        <v>3.3680533317348771</v>
      </c>
      <c r="BW468" s="1">
        <f t="shared" si="640"/>
        <v>-1.5841189903951225E-2</v>
      </c>
      <c r="BX468" s="1">
        <f t="shared" si="641"/>
        <v>3.3616554801140985</v>
      </c>
      <c r="BY468" s="1">
        <f t="shared" si="642"/>
        <v>-2.2239041524729775E-2</v>
      </c>
      <c r="BZ468" s="1">
        <f t="shared" si="643"/>
        <v>3.3767648256951053</v>
      </c>
      <c r="CA468" s="1">
        <f t="shared" si="644"/>
        <v>-7.1296959437230356E-3</v>
      </c>
      <c r="CB468" s="1">
        <f t="shared" si="645"/>
        <v>3.3688082904994947</v>
      </c>
      <c r="CC468" s="1">
        <f t="shared" si="646"/>
        <v>-1.5086231139333606E-2</v>
      </c>
      <c r="CD468" s="1">
        <f t="shared" si="647"/>
        <v>3.3685978635898879</v>
      </c>
      <c r="CE468" s="1">
        <f t="shared" si="648"/>
        <v>-1.5296658048940426E-2</v>
      </c>
      <c r="CF468" s="1">
        <f t="shared" si="649"/>
        <v>3.3766659443600893</v>
      </c>
      <c r="CG468" s="1">
        <f t="shared" si="650"/>
        <v>-7.2285772787390457E-3</v>
      </c>
      <c r="CH468" s="1">
        <f t="shared" si="651"/>
        <v>3.3696173553011262</v>
      </c>
      <c r="CI468" s="1">
        <f t="shared" si="652"/>
        <v>-1.4277166337702152E-2</v>
      </c>
      <c r="CJ468" s="1">
        <f t="shared" si="676"/>
        <v>3.310600328455076</v>
      </c>
      <c r="CK468" s="1">
        <f t="shared" si="652"/>
        <v>-7.3294193183752299E-2</v>
      </c>
      <c r="CL468" s="1">
        <f t="shared" si="677"/>
        <v>3.3785224003719776</v>
      </c>
      <c r="CM468" s="1">
        <f t="shared" si="652"/>
        <v>-5.3721212668507157E-3</v>
      </c>
      <c r="CN468" s="1">
        <f t="shared" si="678"/>
        <v>3.3492104766974808</v>
      </c>
      <c r="CO468" s="1">
        <f t="shared" si="652"/>
        <v>-3.4684044941347469E-2</v>
      </c>
      <c r="CP468" s="1">
        <f t="shared" si="679"/>
        <v>3.3173154735569477</v>
      </c>
      <c r="CQ468" s="1">
        <f t="shared" si="591"/>
        <v>-6.6579048081880643E-2</v>
      </c>
      <c r="CR468" s="1">
        <f t="shared" si="680"/>
        <v>3.3780897496924207</v>
      </c>
      <c r="CS468" s="1">
        <f t="shared" si="591"/>
        <v>-5.8047719464076053E-3</v>
      </c>
      <c r="CT468" s="1">
        <f t="shared" si="681"/>
        <v>3.3500326347487439</v>
      </c>
      <c r="CU468" s="1">
        <f t="shared" si="591"/>
        <v>-3.3861886890084403E-2</v>
      </c>
    </row>
    <row r="469" spans="1:99" x14ac:dyDescent="0.2">
      <c r="A469" s="4">
        <f>'PNO-LCCSD_T Default'!A459</f>
        <v>1.7994252788482106</v>
      </c>
      <c r="B469" t="s">
        <v>455</v>
      </c>
      <c r="C469" s="1">
        <f>627.5095*('PNO-LCCSD_T Default'!P459+'PNO-LCCSD_T Default'!J459-'PNO-LCCSD_T Default'!D459)</f>
        <v>1.8662473286636467</v>
      </c>
      <c r="D469" s="1">
        <f t="shared" si="665"/>
        <v>6.6822049815436158E-2</v>
      </c>
      <c r="E469" s="1">
        <f>627.5095*('PNO-LCCSD_T Default'!AB459+'PNO-LCCSD_T Default'!V459-'PNO-LCCSD_T Default'!D459)</f>
        <v>1.7542491067681774</v>
      </c>
      <c r="F469" s="1">
        <f t="shared" si="666"/>
        <v>-4.5176172080033217E-2</v>
      </c>
      <c r="G469" s="1">
        <f t="shared" si="667"/>
        <v>1.810248217715912</v>
      </c>
      <c r="H469" s="1">
        <f t="shared" si="668"/>
        <v>1.082293886770147E-2</v>
      </c>
      <c r="I469" s="1">
        <f>627.5095*('PNO-LCCSD_T Default'!R459+'PNO-LCCSD_T Default'!L459-'PNO-LCCSD_T Default'!F459)</f>
        <v>1.7946264534496887</v>
      </c>
      <c r="J469" s="1">
        <f t="shared" si="669"/>
        <v>-4.7988253985218332E-3</v>
      </c>
      <c r="K469" s="1">
        <f>627.5095*('PNO-LCCSD_T Default'!AD459+'PNO-LCCSD_T Default'!X459-'PNO-LCCSD_T Default'!F459)</f>
        <v>1.7738439625597722</v>
      </c>
      <c r="L469" s="1">
        <f t="shared" si="670"/>
        <v>-2.5581316288438405E-2</v>
      </c>
      <c r="M469" s="1">
        <f t="shared" si="671"/>
        <v>1.7842352080047306</v>
      </c>
      <c r="N469" s="1">
        <f t="shared" si="672"/>
        <v>-1.5190070843480008E-2</v>
      </c>
      <c r="O469" s="1">
        <f>627.5095*('PNO-LCCSD_T Default'!N459+'PNO-LCCSD_T Default'!T459-'PNO-LCCSD_T Default'!H459)</f>
        <v>1.7878498666090916</v>
      </c>
      <c r="P469" s="1">
        <f t="shared" si="592"/>
        <v>-1.1575412239118954E-2</v>
      </c>
      <c r="Q469" s="1">
        <f>627.5095*('PNO-LCCSD_T Default'!Z459+'PNO-LCCSD_T Default'!AF459-'PNO-LCCSD_T Default'!H459)</f>
        <v>1.7856222079004169</v>
      </c>
      <c r="R469" s="1">
        <f t="shared" si="593"/>
        <v>-1.380307094779365E-2</v>
      </c>
      <c r="S469" s="1">
        <f t="shared" si="594"/>
        <v>1.7867360372547543</v>
      </c>
      <c r="T469" s="1">
        <f t="shared" si="595"/>
        <v>-1.2689241593456302E-2</v>
      </c>
      <c r="U469" s="1">
        <f t="shared" si="596"/>
        <v>1.7476693479581653</v>
      </c>
      <c r="V469" s="1">
        <f t="shared" si="597"/>
        <v>-5.1755930890045265E-2</v>
      </c>
      <c r="W469" s="1">
        <f t="shared" si="598"/>
        <v>1.7866910229698603</v>
      </c>
      <c r="X469" s="1">
        <f t="shared" si="599"/>
        <v>-1.2734255878350309E-2</v>
      </c>
      <c r="Y469" s="21">
        <f t="shared" si="600"/>
        <v>1.767180185464013</v>
      </c>
      <c r="Z469" s="27">
        <f t="shared" si="601"/>
        <v>-3.2245093384197565E-2</v>
      </c>
      <c r="AA469" s="1">
        <f t="shared" si="602"/>
        <v>1.7807400050058422</v>
      </c>
      <c r="AB469" s="1">
        <f t="shared" si="603"/>
        <v>-1.8685273842368399E-2</v>
      </c>
      <c r="AC469" s="1">
        <f t="shared" si="604"/>
        <v>1.7979797112086344</v>
      </c>
      <c r="AD469" s="1">
        <f t="shared" si="605"/>
        <v>-1.4455676395761508E-3</v>
      </c>
      <c r="AE469" s="1">
        <f t="shared" si="606"/>
        <v>1.7893598581072381</v>
      </c>
      <c r="AF469" s="1">
        <f t="shared" si="607"/>
        <v>-1.0065420740972497E-2</v>
      </c>
      <c r="AG469" s="24">
        <f>627.5095*('PNO-LCCSD_T Tight'!J459+'PNO-LCCSD_T Tight'!P459-'PNO-LCCSD_T Tight'!D459)</f>
        <v>1.8734635856301527</v>
      </c>
      <c r="AH469" s="1">
        <f t="shared" si="608"/>
        <v>7.403830678194212E-2</v>
      </c>
      <c r="AI469" s="1">
        <f>627.5095*('PNO-LCCSD_T Tight'!V459+'PNO-LCCSD_T Tight'!AB459-'PNO-LCCSD_T Tight'!D459)</f>
        <v>1.7624663775836678</v>
      </c>
      <c r="AJ469" s="1">
        <f t="shared" si="609"/>
        <v>-3.6958901264542821E-2</v>
      </c>
      <c r="AK469" s="1">
        <f t="shared" si="610"/>
        <v>1.8179649816069103</v>
      </c>
      <c r="AL469" s="1">
        <f t="shared" si="611"/>
        <v>1.8539702758699761E-2</v>
      </c>
      <c r="AM469" s="1">
        <f>627.5095*('PNO-LCCSD_T Tight'!L459+'PNO-LCCSD_T Tight'!R459-'PNO-LCCSD_T Tight'!F459)</f>
        <v>1.801481272476283</v>
      </c>
      <c r="AN469" s="1">
        <f t="shared" si="612"/>
        <v>2.0559936280724056E-3</v>
      </c>
      <c r="AO469" s="1">
        <f>627.5095*('PNO-LCCSD_T Tight'!X459+'PNO-LCCSD_T Tight'!AD459-'PNO-LCCSD_T Tight'!F459)</f>
        <v>1.7775026961955351</v>
      </c>
      <c r="AP469" s="1">
        <f t="shared" si="613"/>
        <v>-2.1922582652675437E-2</v>
      </c>
      <c r="AQ469" s="1">
        <f t="shared" si="614"/>
        <v>1.7894919843359092</v>
      </c>
      <c r="AR469" s="1">
        <f t="shared" si="615"/>
        <v>-9.9332945123014049E-3</v>
      </c>
      <c r="AS469" s="1">
        <f>IF((627.5095*('PNO-LCCSD_T Tight'!N459+'PNO-LCCSD_T Tight'!T459-'PNO-LCCSD_T Tight'!H459))&gt;$AS$1,(627.5095*('PNO-LCCSD_T Tight'!N459+'PNO-LCCSD_T Tight'!T459-'PNO-LCCSD_T Tight'!H459)), "")</f>
        <v>1.7974758623775671</v>
      </c>
      <c r="AT469" s="1">
        <f t="shared" si="673"/>
        <v>-1.9494164706435058E-3</v>
      </c>
      <c r="AU469" s="1">
        <f>IF((627.5095*('PNO-LCCSD_T Tight'!Z459+'PNO-LCCSD_T Tight'!AF459-'PNO-LCCSD_T Tight'!H459))&gt;$AS$1,(627.5095*('PNO-LCCSD_T Tight'!Z459+'PNO-LCCSD_T Tight'!AF459-'PNO-LCCSD_T Tight'!H459)),"")</f>
        <v>1.7953988058900137</v>
      </c>
      <c r="AV469" s="1">
        <f t="shared" si="674"/>
        <v>-4.0264729581969139E-3</v>
      </c>
      <c r="AW469" s="1">
        <f t="shared" si="616"/>
        <v>1.7964373341337905</v>
      </c>
      <c r="AX469" s="1">
        <f t="shared" si="675"/>
        <v>-2.9879447144200988E-3</v>
      </c>
      <c r="AY469" s="1">
        <f t="shared" si="617"/>
        <v>1.7542871958583612</v>
      </c>
      <c r="AZ469" s="1">
        <f t="shared" si="618"/>
        <v>-4.5138082989849337E-2</v>
      </c>
      <c r="BA469" s="1">
        <f t="shared" si="619"/>
        <v>1.7873610230751265</v>
      </c>
      <c r="BB469" s="1">
        <f t="shared" si="620"/>
        <v>-1.206425577308412E-2</v>
      </c>
      <c r="BC469" s="21">
        <f t="shared" si="621"/>
        <v>1.7708241094667441</v>
      </c>
      <c r="BD469" s="1">
        <f t="shared" si="622"/>
        <v>-2.8601169381466507E-2</v>
      </c>
      <c r="BE469" s="1">
        <f t="shared" si="659"/>
        <v>1.7932734648969471</v>
      </c>
      <c r="BF469" s="1">
        <f t="shared" si="660"/>
        <v>-6.1518139512635184E-3</v>
      </c>
      <c r="BG469" s="1">
        <f t="shared" si="661"/>
        <v>1.8141750521268436</v>
      </c>
      <c r="BH469" s="1">
        <f t="shared" si="662"/>
        <v>1.4749773278633027E-2</v>
      </c>
      <c r="BI469" s="1">
        <f t="shared" si="663"/>
        <v>1.8037242585118956</v>
      </c>
      <c r="BJ469" s="1">
        <f t="shared" si="664"/>
        <v>4.2989796636849764E-3</v>
      </c>
      <c r="BL469" s="1">
        <f t="shared" si="629"/>
        <v>1.7505155948123476</v>
      </c>
      <c r="BM469" s="1">
        <f t="shared" si="630"/>
        <v>-4.8909684035862933E-2</v>
      </c>
      <c r="BN469" s="1">
        <f t="shared" si="631"/>
        <v>1.7872547820405233</v>
      </c>
      <c r="BO469" s="1">
        <f t="shared" si="632"/>
        <v>-1.2170496807687226E-2</v>
      </c>
      <c r="BP469" s="1">
        <f t="shared" si="633"/>
        <v>1.7697822871697242</v>
      </c>
      <c r="BQ469" s="1">
        <f t="shared" si="634"/>
        <v>-2.9642991678486386E-2</v>
      </c>
      <c r="BR469" s="1">
        <f t="shared" si="635"/>
        <v>1.7818058926572995</v>
      </c>
      <c r="BS469" s="1">
        <f t="shared" si="636"/>
        <v>-1.7619386190911079E-2</v>
      </c>
      <c r="BT469" s="1">
        <f t="shared" si="637"/>
        <v>1.7996332075690187</v>
      </c>
      <c r="BU469" s="1">
        <f t="shared" si="638"/>
        <v>2.0792872080810376E-4</v>
      </c>
      <c r="BV469" s="1">
        <f t="shared" si="639"/>
        <v>1.7905668137386515</v>
      </c>
      <c r="BW469" s="1">
        <f t="shared" si="640"/>
        <v>-8.8584651095591216E-3</v>
      </c>
      <c r="BX469" s="1">
        <f t="shared" si="641"/>
        <v>1.782998646977672</v>
      </c>
      <c r="BY469" s="1">
        <f t="shared" si="642"/>
        <v>-1.6426631870538611E-2</v>
      </c>
      <c r="BZ469" s="1">
        <f t="shared" si="643"/>
        <v>1.7997129739737145</v>
      </c>
      <c r="CA469" s="1">
        <f t="shared" si="644"/>
        <v>2.876951255039728E-4</v>
      </c>
      <c r="CB469" s="1">
        <f t="shared" si="645"/>
        <v>1.791240414797125</v>
      </c>
      <c r="CC469" s="1">
        <f t="shared" si="646"/>
        <v>-8.1848640510855386E-3</v>
      </c>
      <c r="CD469" s="1">
        <f t="shared" si="647"/>
        <v>1.785474363041222</v>
      </c>
      <c r="CE469" s="1">
        <f t="shared" si="648"/>
        <v>-1.3950915806988595E-2</v>
      </c>
      <c r="CF469" s="1">
        <f t="shared" si="649"/>
        <v>1.79971020275949</v>
      </c>
      <c r="CG469" s="1">
        <f t="shared" si="650"/>
        <v>2.8492391127943328E-4</v>
      </c>
      <c r="CH469" s="1">
        <f t="shared" si="651"/>
        <v>1.7923795391432273</v>
      </c>
      <c r="CI469" s="1">
        <f t="shared" si="652"/>
        <v>-7.0457397049832338E-3</v>
      </c>
      <c r="CJ469" s="1">
        <f t="shared" si="676"/>
        <v>1.756447771226489</v>
      </c>
      <c r="CK469" s="1">
        <f t="shared" si="652"/>
        <v>-4.2977507621721589E-2</v>
      </c>
      <c r="CL469" s="1">
        <f t="shared" si="677"/>
        <v>1.7875176218278266</v>
      </c>
      <c r="CM469" s="1">
        <f t="shared" si="652"/>
        <v>-1.1907657020383988E-2</v>
      </c>
      <c r="CN469" s="1">
        <f t="shared" si="678"/>
        <v>1.772768932823318</v>
      </c>
      <c r="CO469" s="1">
        <f t="shared" si="652"/>
        <v>-2.665634602489253E-2</v>
      </c>
      <c r="CP469" s="1">
        <f t="shared" si="679"/>
        <v>1.7588180059034095</v>
      </c>
      <c r="CQ469" s="1">
        <f t="shared" si="591"/>
        <v>-4.0607272944801043E-2</v>
      </c>
      <c r="CR469" s="1">
        <f t="shared" si="680"/>
        <v>1.7874890174224203</v>
      </c>
      <c r="CS469" s="1">
        <f t="shared" si="591"/>
        <v>-1.1936261425790295E-2</v>
      </c>
      <c r="CT469" s="1">
        <f t="shared" si="681"/>
        <v>1.7737738791260358</v>
      </c>
      <c r="CU469" s="1">
        <f t="shared" si="591"/>
        <v>-2.5651399722174784E-2</v>
      </c>
    </row>
    <row r="470" spans="1:99" x14ac:dyDescent="0.2">
      <c r="A470" s="4">
        <f>'PNO-LCCSD_T Default'!A460</f>
        <v>0.61943052097971263</v>
      </c>
      <c r="B470" t="s">
        <v>456</v>
      </c>
      <c r="C470" s="1">
        <f>627.5095*('PNO-LCCSD_T Default'!P460+'PNO-LCCSD_T Default'!J460-'PNO-LCCSD_T Default'!D460)</f>
        <v>0.65871841769684791</v>
      </c>
      <c r="D470" s="1">
        <f t="shared" si="665"/>
        <v>3.9287896717135284E-2</v>
      </c>
      <c r="E470" s="1">
        <f>627.5095*('PNO-LCCSD_T Default'!AB460+'PNO-LCCSD_T Default'!V460-'PNO-LCCSD_T Default'!D460)</f>
        <v>0.61889386483354369</v>
      </c>
      <c r="F470" s="1">
        <f t="shared" si="666"/>
        <v>-5.3665614616893453E-4</v>
      </c>
      <c r="G470" s="1">
        <f t="shared" si="667"/>
        <v>0.63880614126519575</v>
      </c>
      <c r="H470" s="1">
        <f t="shared" si="668"/>
        <v>1.9375620285483119E-2</v>
      </c>
      <c r="I470" s="1">
        <f>627.5095*('PNO-LCCSD_T Default'!R460+'PNO-LCCSD_T Default'!L460-'PNO-LCCSD_T Default'!F460)</f>
        <v>0.62938868889675526</v>
      </c>
      <c r="J470" s="1">
        <f t="shared" si="669"/>
        <v>9.9581679170426263E-3</v>
      </c>
      <c r="K470" s="1">
        <f>627.5095*('PNO-LCCSD_T Default'!AD460+'PNO-LCCSD_T Default'!X460-'PNO-LCCSD_T Default'!F460)</f>
        <v>0.62210014907208067</v>
      </c>
      <c r="L470" s="1">
        <f t="shared" si="670"/>
        <v>2.6696280923680371E-3</v>
      </c>
      <c r="M470" s="1">
        <f t="shared" si="671"/>
        <v>0.6257444189844179</v>
      </c>
      <c r="N470" s="1">
        <f t="shared" si="672"/>
        <v>6.3138980047052762E-3</v>
      </c>
      <c r="O470" s="1">
        <f>627.5095*('PNO-LCCSD_T Default'!N460+'PNO-LCCSD_T Default'!T460-'PNO-LCCSD_T Default'!H460)</f>
        <v>0.62203761712045313</v>
      </c>
      <c r="P470" s="1">
        <f t="shared" si="592"/>
        <v>2.6070961407405058E-3</v>
      </c>
      <c r="Q470" s="1">
        <f>627.5095*('PNO-LCCSD_T Default'!Z460+'PNO-LCCSD_T Default'!AF460-'PNO-LCCSD_T Default'!H460)</f>
        <v>0.62142893292197132</v>
      </c>
      <c r="R470" s="1">
        <f t="shared" si="593"/>
        <v>1.9984119422586932E-3</v>
      </c>
      <c r="S470" s="1">
        <f t="shared" si="594"/>
        <v>0.62173327502121223</v>
      </c>
      <c r="T470" s="1">
        <f t="shared" si="595"/>
        <v>2.3027540414995995E-3</v>
      </c>
      <c r="U470" s="1">
        <f t="shared" si="596"/>
        <v>0.6101591114140813</v>
      </c>
      <c r="V470" s="1">
        <f t="shared" si="597"/>
        <v>-9.2714095656313278E-3</v>
      </c>
      <c r="W470" s="1">
        <f t="shared" si="598"/>
        <v>0.62420229913342828</v>
      </c>
      <c r="X470" s="1">
        <f t="shared" si="599"/>
        <v>4.7717781537156556E-3</v>
      </c>
      <c r="Y470" s="21">
        <f t="shared" si="600"/>
        <v>0.61718070527375479</v>
      </c>
      <c r="Z470" s="27">
        <f t="shared" si="601"/>
        <v>-2.2498157059578361E-3</v>
      </c>
      <c r="AA470" s="1">
        <f t="shared" si="602"/>
        <v>0.61432501722400501</v>
      </c>
      <c r="AB470" s="1">
        <f t="shared" si="603"/>
        <v>-5.1055037557076188E-3</v>
      </c>
      <c r="AC470" s="1">
        <f t="shared" si="604"/>
        <v>0.62072470614152875</v>
      </c>
      <c r="AD470" s="1">
        <f t="shared" si="605"/>
        <v>1.2941851618161193E-3</v>
      </c>
      <c r="AE470" s="1">
        <f t="shared" si="606"/>
        <v>0.61752486168276688</v>
      </c>
      <c r="AF470" s="1">
        <f t="shared" si="607"/>
        <v>-1.9056592969457498E-3</v>
      </c>
      <c r="AG470" s="24">
        <f>627.5095*('PNO-LCCSD_T Tight'!J460+'PNO-LCCSD_T Tight'!P460-'PNO-LCCSD_T Tight'!D460)</f>
        <v>0.66067393556170217</v>
      </c>
      <c r="AH470" s="1">
        <f t="shared" si="608"/>
        <v>4.1243414581989546E-2</v>
      </c>
      <c r="AI470" s="1">
        <f>627.5095*('PNO-LCCSD_T Tight'!V460+'PNO-LCCSD_T Tight'!AB460-'PNO-LCCSD_T Tight'!D460)</f>
        <v>0.62007626214491529</v>
      </c>
      <c r="AJ470" s="1">
        <f t="shared" si="609"/>
        <v>6.4574116520266234E-4</v>
      </c>
      <c r="AK470" s="1">
        <f t="shared" si="610"/>
        <v>0.64037509885330879</v>
      </c>
      <c r="AL470" s="1">
        <f t="shared" si="611"/>
        <v>2.094457787359616E-2</v>
      </c>
      <c r="AM470" s="1">
        <f>627.5095*('PNO-LCCSD_T Tight'!L460+'PNO-LCCSD_T Tight'!R460-'PNO-LCCSD_T Tight'!F460)</f>
        <v>0.63143562428376043</v>
      </c>
      <c r="AN470" s="1">
        <f t="shared" si="612"/>
        <v>1.2005103304047804E-2</v>
      </c>
      <c r="AO470" s="1">
        <f>627.5095*('PNO-LCCSD_T Tight'!X460+'PNO-LCCSD_T Tight'!AD460-'PNO-LCCSD_T Tight'!F460)</f>
        <v>0.6234486638911062</v>
      </c>
      <c r="AP470" s="1">
        <f t="shared" si="613"/>
        <v>4.018142911393574E-3</v>
      </c>
      <c r="AQ470" s="1">
        <f t="shared" si="614"/>
        <v>0.62744214408743337</v>
      </c>
      <c r="AR470" s="1">
        <f t="shared" si="615"/>
        <v>8.0116231077207445E-3</v>
      </c>
      <c r="AS470" s="1">
        <f>IF((627.5095*('PNO-LCCSD_T Tight'!N460+'PNO-LCCSD_T Tight'!T460-'PNO-LCCSD_T Tight'!H460))&gt;$AS$1,(627.5095*('PNO-LCCSD_T Tight'!N460+'PNO-LCCSD_T Tight'!T460-'PNO-LCCSD_T Tight'!H460)), "")</f>
        <v>0.62693219128656907</v>
      </c>
      <c r="AT470" s="1">
        <f t="shared" si="673"/>
        <v>7.501670306856445E-3</v>
      </c>
      <c r="AU470" s="1">
        <f>IF((627.5095*('PNO-LCCSD_T Tight'!Z460+'PNO-LCCSD_T Tight'!AF460-'PNO-LCCSD_T Tight'!H460))&gt;$AS$1,(627.5095*('PNO-LCCSD_T Tight'!Z460+'PNO-LCCSD_T Tight'!AF460-'PNO-LCCSD_T Tight'!H460)),"")</f>
        <v>0.62630468175248366</v>
      </c>
      <c r="AV470" s="1">
        <f t="shared" si="674"/>
        <v>6.8741607727710319E-3</v>
      </c>
      <c r="AW470" s="1">
        <f t="shared" si="616"/>
        <v>0.62661843651952642</v>
      </c>
      <c r="AX470" s="1">
        <f t="shared" si="675"/>
        <v>7.1879155398137939E-3</v>
      </c>
      <c r="AY470" s="1">
        <f t="shared" si="617"/>
        <v>0.61226598326819326</v>
      </c>
      <c r="AZ470" s="1">
        <f t="shared" si="618"/>
        <v>-7.1645377115193698E-3</v>
      </c>
      <c r="BA470" s="1">
        <f t="shared" si="619"/>
        <v>0.62565972629550448</v>
      </c>
      <c r="BB470" s="1">
        <f t="shared" si="620"/>
        <v>6.2292053157918525E-3</v>
      </c>
      <c r="BC470" s="21">
        <f t="shared" si="621"/>
        <v>0.61896285478184887</v>
      </c>
      <c r="BD470" s="1">
        <f t="shared" si="622"/>
        <v>-4.6766619786375863E-4</v>
      </c>
      <c r="BE470" s="1">
        <f t="shared" si="659"/>
        <v>0.62220727797804043</v>
      </c>
      <c r="BF470" s="1">
        <f t="shared" si="660"/>
        <v>2.7767569983278007E-3</v>
      </c>
      <c r="BG470" s="1">
        <f t="shared" si="661"/>
        <v>0.62930115950868293</v>
      </c>
      <c r="BH470" s="1">
        <f t="shared" si="662"/>
        <v>9.8706385289702991E-3</v>
      </c>
      <c r="BI470" s="1">
        <f t="shared" si="663"/>
        <v>0.62575421874336179</v>
      </c>
      <c r="BJ470" s="1">
        <f t="shared" si="664"/>
        <v>6.3236977636491609E-3</v>
      </c>
      <c r="BL470" s="1">
        <f t="shared" si="629"/>
        <v>0.61093040969197976</v>
      </c>
      <c r="BM470" s="1">
        <f t="shared" si="630"/>
        <v>-8.5001112877328699E-3</v>
      </c>
      <c r="BN470" s="1">
        <f t="shared" si="631"/>
        <v>0.62428341940126186</v>
      </c>
      <c r="BO470" s="1">
        <f t="shared" si="632"/>
        <v>4.8528984215492343E-3</v>
      </c>
      <c r="BP470" s="1">
        <f t="shared" si="633"/>
        <v>0.61770975958640262</v>
      </c>
      <c r="BQ470" s="1">
        <f t="shared" si="634"/>
        <v>-1.7207613933100108E-3</v>
      </c>
      <c r="BR470" s="1">
        <f t="shared" si="635"/>
        <v>0.61461385981290206</v>
      </c>
      <c r="BS470" s="1">
        <f t="shared" si="636"/>
        <v>-4.8166611668105652E-3</v>
      </c>
      <c r="BT470" s="1">
        <f t="shared" si="637"/>
        <v>0.62096263059294099</v>
      </c>
      <c r="BU470" s="1">
        <f t="shared" si="638"/>
        <v>1.5321096132283607E-3</v>
      </c>
      <c r="BV470" s="1">
        <f t="shared" si="639"/>
        <v>0.61777025757969595</v>
      </c>
      <c r="BW470" s="1">
        <f t="shared" si="640"/>
        <v>-1.6602634000166816E-3</v>
      </c>
      <c r="BX470" s="1">
        <f t="shared" si="641"/>
        <v>0.61499947619378625</v>
      </c>
      <c r="BY470" s="1">
        <f t="shared" si="642"/>
        <v>-4.4310447859263746E-3</v>
      </c>
      <c r="BZ470" s="1">
        <f t="shared" si="643"/>
        <v>0.62136354207676303</v>
      </c>
      <c r="CA470" s="1">
        <f t="shared" si="644"/>
        <v>1.9330210970504025E-3</v>
      </c>
      <c r="CB470" s="1">
        <f t="shared" si="645"/>
        <v>0.61813220506185051</v>
      </c>
      <c r="CC470" s="1">
        <f t="shared" si="646"/>
        <v>-1.298315917862114E-3</v>
      </c>
      <c r="CD470" s="1">
        <f t="shared" si="647"/>
        <v>0.6158018492724322</v>
      </c>
      <c r="CE470" s="1">
        <f t="shared" si="648"/>
        <v>-3.6286717072804286E-3</v>
      </c>
      <c r="CF470" s="1">
        <f t="shared" si="649"/>
        <v>0.62137239082383833</v>
      </c>
      <c r="CG470" s="1">
        <f t="shared" si="650"/>
        <v>1.9418698441256987E-3</v>
      </c>
      <c r="CH470" s="1">
        <f t="shared" si="651"/>
        <v>0.61877081135612599</v>
      </c>
      <c r="CI470" s="1">
        <f t="shared" si="652"/>
        <v>-6.597096235866351E-4</v>
      </c>
      <c r="CJ470" s="1">
        <f t="shared" si="676"/>
        <v>0.61285147291335818</v>
      </c>
      <c r="CK470" s="1">
        <f t="shared" si="652"/>
        <v>-6.5790480663544537E-3</v>
      </c>
      <c r="CL470" s="1">
        <f t="shared" si="677"/>
        <v>0.6256822595609054</v>
      </c>
      <c r="CM470" s="1">
        <f t="shared" si="652"/>
        <v>6.2517385811927673E-3</v>
      </c>
      <c r="CN470" s="1">
        <f t="shared" si="678"/>
        <v>0.61935827252508135</v>
      </c>
      <c r="CO470" s="1">
        <f t="shared" ref="CO470:CU533" si="682">CN470-$A470</f>
        <v>-7.2248454631274051E-5</v>
      </c>
      <c r="CP470" s="1">
        <f t="shared" si="679"/>
        <v>0.61361894027216768</v>
      </c>
      <c r="CQ470" s="1">
        <f t="shared" si="682"/>
        <v>-5.8115807075449499E-3</v>
      </c>
      <c r="CR470" s="1">
        <f t="shared" si="680"/>
        <v>0.62570690170953025</v>
      </c>
      <c r="CS470" s="1">
        <f t="shared" si="682"/>
        <v>6.2763807298176211E-3</v>
      </c>
      <c r="CT470" s="1">
        <f t="shared" si="681"/>
        <v>0.61991551049386584</v>
      </c>
      <c r="CU470" s="1">
        <f t="shared" si="682"/>
        <v>4.8498951415321123E-4</v>
      </c>
    </row>
    <row r="471" spans="1:99" x14ac:dyDescent="0.2">
      <c r="A471" s="4">
        <f>'PNO-LCCSD_T Default'!A461</f>
        <v>2.8841623138751111</v>
      </c>
      <c r="B471" t="s">
        <v>457</v>
      </c>
      <c r="C471" s="1">
        <f>627.5095*('PNO-LCCSD_T Default'!P461+'PNO-LCCSD_T Default'!J461-'PNO-LCCSD_T Default'!D461)</f>
        <v>2.791456867932455</v>
      </c>
      <c r="D471" s="1">
        <f t="shared" si="665"/>
        <v>-9.2705445942656173E-2</v>
      </c>
      <c r="E471" s="1">
        <f>627.5095*('PNO-LCCSD_T Default'!AB461+'PNO-LCCSD_T Default'!V461-'PNO-LCCSD_T Default'!D461)</f>
        <v>2.3056277869158648</v>
      </c>
      <c r="F471" s="1">
        <f t="shared" si="666"/>
        <v>-0.57853452695924634</v>
      </c>
      <c r="G471" s="1">
        <f t="shared" si="667"/>
        <v>2.5485423274241601</v>
      </c>
      <c r="H471" s="1">
        <f t="shared" si="668"/>
        <v>-0.33561998645095104</v>
      </c>
      <c r="I471" s="1">
        <f>627.5095*('PNO-LCCSD_T Default'!R461+'PNO-LCCSD_T Default'!L461-'PNO-LCCSD_T Default'!F461)</f>
        <v>2.7602130105245872</v>
      </c>
      <c r="J471" s="1">
        <f t="shared" si="669"/>
        <v>-0.1239493033505239</v>
      </c>
      <c r="K471" s="1">
        <f>627.5095*('PNO-LCCSD_T Default'!AD461+'PNO-LCCSD_T Default'!X461-'PNO-LCCSD_T Default'!F461)</f>
        <v>2.64430164570684</v>
      </c>
      <c r="L471" s="1">
        <f t="shared" si="670"/>
        <v>-0.23986066816827112</v>
      </c>
      <c r="M471" s="1">
        <f t="shared" si="671"/>
        <v>2.7022573281157136</v>
      </c>
      <c r="N471" s="1">
        <f t="shared" si="672"/>
        <v>-0.18190498575939751</v>
      </c>
      <c r="O471" s="1">
        <f>627.5095*('PNO-LCCSD_T Default'!N461+'PNO-LCCSD_T Default'!T461-'PNO-LCCSD_T Default'!H461)</f>
        <v>2.7878929314953349</v>
      </c>
      <c r="P471" s="1">
        <f t="shared" ref="P471:P534" si="683">O471-$A471</f>
        <v>-9.6269382379776225E-2</v>
      </c>
      <c r="Q471" s="1">
        <f>627.5095*('PNO-LCCSD_T Default'!Z461+'PNO-LCCSD_T Default'!AF461-'PNO-LCCSD_T Default'!H461)</f>
        <v>2.7496399523492103</v>
      </c>
      <c r="R471" s="1">
        <f t="shared" ref="R471:R534" si="684">Q471-$A471</f>
        <v>-0.1345223615259008</v>
      </c>
      <c r="S471" s="1">
        <f t="shared" ref="S471:S534" si="685">(O471+Q471)/2</f>
        <v>2.7687664419222724</v>
      </c>
      <c r="T471" s="1">
        <f t="shared" ref="T471:T534" si="686">S471-$A471</f>
        <v>-0.11539587195283874</v>
      </c>
      <c r="U471" s="1">
        <f t="shared" ref="U471:U534" si="687">I471+(I471-C471)*$V$2</f>
        <v>2.7397284645890547</v>
      </c>
      <c r="V471" s="1">
        <f t="shared" ref="V471:V534" si="688">U471-$A471</f>
        <v>-0.1444338492860564</v>
      </c>
      <c r="W471" s="1">
        <f t="shared" ref="W471:W534" si="689">K471+(K471-E471)*$V$2</f>
        <v>2.8663478587272837</v>
      </c>
      <c r="X471" s="1">
        <f t="shared" ref="X471:X534" si="690">W471-$A471</f>
        <v>-1.7814455147827424E-2</v>
      </c>
      <c r="Y471" s="21">
        <f t="shared" ref="Y471:Y534" si="691">M471+(M471-G471)*$V$2</f>
        <v>2.803038161658169</v>
      </c>
      <c r="Z471" s="27">
        <f t="shared" ref="Z471:Z534" si="692">Y471-$A471</f>
        <v>-8.1124152216942136E-2</v>
      </c>
      <c r="AA471" s="1">
        <f t="shared" ref="AA471:AA534" si="693">O471+(O471-I471)*$AB$2</f>
        <v>2.8169341600548079</v>
      </c>
      <c r="AB471" s="1">
        <f t="shared" ref="AB471:AB534" si="694">AA471-$A471</f>
        <v>-6.7228153820303227E-2</v>
      </c>
      <c r="AC471" s="1">
        <f t="shared" ref="AC471:AC534" si="695">Q471+(Q471-K471)*$AB$2</f>
        <v>2.860158831449402</v>
      </c>
      <c r="AD471" s="1">
        <f t="shared" ref="AD471:AD534" si="696">AC471-$A471</f>
        <v>-2.4003482425709155E-2</v>
      </c>
      <c r="AE471" s="1">
        <f t="shared" ref="AE471:AE534" si="697">S471+(S471-M471)*$AB$2</f>
        <v>2.8385464957521047</v>
      </c>
      <c r="AF471" s="1">
        <f t="shared" ref="AF471:AF534" si="698">AE471-$A471</f>
        <v>-4.5615818123006413E-2</v>
      </c>
      <c r="AG471" s="24">
        <f>627.5095*('PNO-LCCSD_T Tight'!J461+'PNO-LCCSD_T Tight'!P461-'PNO-LCCSD_T Tight'!D461)</f>
        <v>3.0098627304069749</v>
      </c>
      <c r="AH471" s="1">
        <f t="shared" ref="AH471:AH534" si="699">AG471-$A471</f>
        <v>0.12570041653186381</v>
      </c>
      <c r="AI471" s="1">
        <f>627.5095*('PNO-LCCSD_T Tight'!V461+'PNO-LCCSD_T Tight'!AB461-'PNO-LCCSD_T Tight'!D461)</f>
        <v>2.399494549730453</v>
      </c>
      <c r="AJ471" s="1">
        <f t="shared" ref="AJ471:AJ534" si="700">AI471-$A471</f>
        <v>-0.48466776414465818</v>
      </c>
      <c r="AK471" s="1">
        <f t="shared" ref="AK471:AK534" si="701">(AG471+AI471)/2</f>
        <v>2.7046786400687139</v>
      </c>
      <c r="AL471" s="1">
        <f t="shared" ref="AL471:AL534" si="702">AK471-$A471</f>
        <v>-0.17948367380639718</v>
      </c>
      <c r="AM471" s="1">
        <f>627.5095*('PNO-LCCSD_T Tight'!L461+'PNO-LCCSD_T Tight'!R461-'PNO-LCCSD_T Tight'!F461)</f>
        <v>2.8747666857908105</v>
      </c>
      <c r="AN471" s="1">
        <f t="shared" ref="AN471:AN534" si="703">AM471-$A471</f>
        <v>-9.3956280843006112E-3</v>
      </c>
      <c r="AO471" s="1">
        <f>627.5095*('PNO-LCCSD_T Tight'!X461+'PNO-LCCSD_T Tight'!AD461-'PNO-LCCSD_T Tight'!F461)</f>
        <v>2.6915818309360553</v>
      </c>
      <c r="AP471" s="1">
        <f t="shared" ref="AP471:AP534" si="704">AO471-$A471</f>
        <v>-0.19258048293905583</v>
      </c>
      <c r="AQ471" s="1">
        <f t="shared" ref="AQ471:AQ534" si="705">(AM471+AO471)/2</f>
        <v>2.7831742583634327</v>
      </c>
      <c r="AR471" s="1">
        <f t="shared" ref="AR471:AR534" si="706">AQ471-$A471</f>
        <v>-0.10098805551167844</v>
      </c>
      <c r="AS471" s="1" t="str">
        <f>IF((627.5095*('PNO-LCCSD_T Tight'!N461+'PNO-LCCSD_T Tight'!T461-'PNO-LCCSD_T Tight'!H461))&gt;$AS$1,(627.5095*('PNO-LCCSD_T Tight'!N461+'PNO-LCCSD_T Tight'!T461-'PNO-LCCSD_T Tight'!H461)), "")</f>
        <v/>
      </c>
      <c r="AT471" s="1" t="e">
        <f t="shared" si="673"/>
        <v>#VALUE!</v>
      </c>
      <c r="AU471" s="1" t="str">
        <f>IF((627.5095*('PNO-LCCSD_T Tight'!Z461+'PNO-LCCSD_T Tight'!AF461-'PNO-LCCSD_T Tight'!H461))&gt;$AS$1,(627.5095*('PNO-LCCSD_T Tight'!Z461+'PNO-LCCSD_T Tight'!AF461-'PNO-LCCSD_T Tight'!H461)),"")</f>
        <v/>
      </c>
      <c r="AV471" s="1" t="e">
        <f t="shared" si="674"/>
        <v>#VALUE!</v>
      </c>
      <c r="AW471" s="1"/>
      <c r="AX471" s="1">
        <f t="shared" si="675"/>
        <v>-2.8841623138751111</v>
      </c>
      <c r="AY471" s="1">
        <f t="shared" ref="AY471:AY534" si="707">AM471+(AM471-AG471)*$V$2</f>
        <v>2.786193079288827</v>
      </c>
      <c r="AZ471" s="1">
        <f t="shared" ref="AZ471:AZ534" si="708">AY471-$A471</f>
        <v>-9.7969234586284148E-2</v>
      </c>
      <c r="BA471" s="1">
        <f t="shared" ref="BA471:BA534" si="709">AO471+(AO471-AI471)*$V$2</f>
        <v>2.8830842837520851</v>
      </c>
      <c r="BB471" s="1">
        <f t="shared" ref="BB471:BB534" si="710">BA471-$A471</f>
        <v>-1.0780301230259859E-3</v>
      </c>
      <c r="BC471" s="21">
        <f t="shared" ref="BC471:BC534" si="711">AQ471+(AQ471-AK471)*$V$2</f>
        <v>2.8346386815204556</v>
      </c>
      <c r="BD471" s="1">
        <f t="shared" ref="BD471:BD534" si="712">BC471-$A471</f>
        <v>-4.9523632354655511E-2</v>
      </c>
      <c r="BE471" s="1"/>
      <c r="BF471" s="1"/>
      <c r="BG471" s="1"/>
      <c r="BH471" s="1"/>
      <c r="BI471" s="1"/>
      <c r="BJ471" s="1"/>
      <c r="BL471" s="1">
        <f t="shared" ref="BL471:BL534" si="713">U471+$BL$1*(AG471-C471)</f>
        <v>2.8258724311756627</v>
      </c>
      <c r="BM471" s="1">
        <f t="shared" ref="BM471:BM534" si="714">BL471-$A471</f>
        <v>-5.8289882699448459E-2</v>
      </c>
      <c r="BN471" s="1">
        <f t="shared" ref="BN471:BN534" si="715">W471+$BN$1*(AI471-E471)</f>
        <v>2.8727877388479142</v>
      </c>
      <c r="BO471" s="1">
        <f t="shared" ref="BO471:BO534" si="716">BN471-$A471</f>
        <v>-1.1374575027196965E-2</v>
      </c>
      <c r="BP471" s="1">
        <f t="shared" ref="BP471:BP534" si="717">Y471+$BP$1*(AK471-G471)</f>
        <v>2.8556875067974956</v>
      </c>
      <c r="BQ471" s="1">
        <f t="shared" ref="BQ471:BQ534" si="718">BP471-$A471</f>
        <v>-2.8474807077615516E-2</v>
      </c>
      <c r="BR471" s="1">
        <f t="shared" ref="BR471:BR534" si="719">AA471+$BR$1*(AG471-C471)</f>
        <v>2.8491941132269294</v>
      </c>
      <c r="BS471" s="1">
        <f t="shared" ref="BS471:BS534" si="720">BR471-$A471</f>
        <v>-3.4968200648181735E-2</v>
      </c>
      <c r="BT471" s="1">
        <f t="shared" ref="BT471:BT534" si="721">AC471+$BT$1*(AI471-E471)</f>
        <v>2.8790468971052632</v>
      </c>
      <c r="BU471" s="1">
        <f t="shared" ref="BU471:BU534" si="722">BT471-$A471</f>
        <v>-5.1154167698479469E-3</v>
      </c>
      <c r="BV471" s="1">
        <f t="shared" ref="BV471:BV534" si="723">AE471+(AK471-G471)*$BV$1</f>
        <v>2.8629673027738507</v>
      </c>
      <c r="BW471" s="1">
        <f t="shared" ref="BW471:BW534" si="724">BV471-$A471</f>
        <v>-2.119501110126043E-2</v>
      </c>
      <c r="BX471" s="1">
        <f t="shared" ref="BX471:BX534" si="725">AA471+$BX$1*(AM471-I471)</f>
        <v>2.8546792468295057</v>
      </c>
      <c r="BY471" s="1">
        <f t="shared" ref="BY471:BY534" si="726">BX471-$A471</f>
        <v>-2.9483067045605438E-2</v>
      </c>
      <c r="BZ471" s="1">
        <f t="shared" ref="BZ471:BZ534" si="727">AC471+$BZ$1*(AO471-K471)</f>
        <v>2.8825570141929795</v>
      </c>
      <c r="CA471" s="1">
        <f t="shared" ref="CA471:CA534" si="728">BZ471-$A471</f>
        <v>-1.6052996821316334E-3</v>
      </c>
      <c r="CB471" s="1">
        <f t="shared" ref="CB471:CB534" si="729">AE471+(AQ471-M471)*$CB$1</f>
        <v>2.8674936802841784</v>
      </c>
      <c r="CC471" s="1">
        <f t="shared" ref="CC471:CC534" si="730">CB471-$A471</f>
        <v>-1.6668633590932735E-2</v>
      </c>
      <c r="CD471" s="1">
        <f t="shared" ref="CD471:CD534" si="731">AA471+(AM471-I471)*$CD$1+(AG471-C471)*$CD$2</f>
        <v>2.8650946389136189</v>
      </c>
      <c r="CE471" s="1">
        <f t="shared" ref="CE471:CE534" si="732">CD471-$A471</f>
        <v>-1.9067674961492198E-2</v>
      </c>
      <c r="CF471" s="1">
        <f t="shared" ref="CF471:CF534" si="733">AC471+(AO471-K471)*$CF$1+(AI471-E471)*$CF$2</f>
        <v>2.8825870727253404</v>
      </c>
      <c r="CG471" s="1">
        <f t="shared" ref="CG471:CG534" si="734">CF471-$A471</f>
        <v>-1.5752411497707008E-3</v>
      </c>
      <c r="CH471" s="1">
        <f t="shared" ref="CH471:CH534" si="735">AE471+(AQ471-M471)*$CH$1+(AK471-G471)*$CH$2</f>
        <v>2.8740753334419828</v>
      </c>
      <c r="CI471" s="1">
        <f t="shared" ref="CI471:CO534" si="736">CH471-$A471</f>
        <v>-1.0086980433128279E-2</v>
      </c>
      <c r="CJ471" s="1">
        <f t="shared" si="676"/>
        <v>2.8515846429356579</v>
      </c>
      <c r="CK471" s="1">
        <f t="shared" si="736"/>
        <v>-3.2577670939453185E-2</v>
      </c>
      <c r="CL471" s="1">
        <f t="shared" si="677"/>
        <v>2.8848731280419742</v>
      </c>
      <c r="CM471" s="1">
        <f t="shared" si="736"/>
        <v>7.1081416686302745E-4</v>
      </c>
      <c r="CN471" s="1">
        <f t="shared" si="678"/>
        <v>2.8739890558392394</v>
      </c>
      <c r="CO471" s="1">
        <f t="shared" si="736"/>
        <v>-1.0173258035871768E-2</v>
      </c>
      <c r="CP471" s="1">
        <f t="shared" si="679"/>
        <v>2.861909293032733</v>
      </c>
      <c r="CQ471" s="1">
        <f t="shared" si="682"/>
        <v>-2.2253020842378124E-2</v>
      </c>
      <c r="CR471" s="1">
        <f t="shared" si="680"/>
        <v>2.8847382976953764</v>
      </c>
      <c r="CS471" s="1">
        <f t="shared" si="682"/>
        <v>5.7598382026524675E-4</v>
      </c>
      <c r="CT471" s="1">
        <f t="shared" si="681"/>
        <v>2.8800441335942035</v>
      </c>
      <c r="CU471" s="1">
        <f t="shared" si="682"/>
        <v>-4.1181802809076018E-3</v>
      </c>
    </row>
    <row r="472" spans="1:99" s="33" customFormat="1" x14ac:dyDescent="0.2">
      <c r="A472" s="32">
        <f>'PNO-LCCSD_T Default'!A462</f>
        <v>3.869330573647761</v>
      </c>
      <c r="B472" s="33" t="s">
        <v>458</v>
      </c>
      <c r="C472" s="34">
        <f>627.5095*('PNO-LCCSD_T Default'!P462+'PNO-LCCSD_T Default'!J462-'PNO-LCCSD_T Default'!D462)</f>
        <v>3.8091864468188046</v>
      </c>
      <c r="D472" s="34">
        <f t="shared" si="665"/>
        <v>-6.0144126828956423E-2</v>
      </c>
      <c r="E472" s="34">
        <f>627.5095*('PNO-LCCSD_T Default'!AB462+'PNO-LCCSD_T Default'!V462-'PNO-LCCSD_T Default'!D462)</f>
        <v>3.4210323444424264</v>
      </c>
      <c r="F472" s="34">
        <f t="shared" si="666"/>
        <v>-0.44829822920533458</v>
      </c>
      <c r="G472" s="34">
        <f t="shared" si="667"/>
        <v>3.6151093956306157</v>
      </c>
      <c r="H472" s="34">
        <f t="shared" si="668"/>
        <v>-0.25422117801714528</v>
      </c>
      <c r="I472" s="34">
        <f>627.5095*('PNO-LCCSD_T Default'!R462+'PNO-LCCSD_T Default'!L462-'PNO-LCCSD_T Default'!F462)</f>
        <v>3.769228494273098</v>
      </c>
      <c r="J472" s="34">
        <f t="shared" si="669"/>
        <v>-0.10010207937466298</v>
      </c>
      <c r="K472" s="34">
        <f>627.5095*('PNO-LCCSD_T Default'!AD462+'PNO-LCCSD_T Default'!X462-'PNO-LCCSD_T Default'!F462)</f>
        <v>3.6863512482176977</v>
      </c>
      <c r="L472" s="34">
        <f t="shared" si="670"/>
        <v>-0.18297932543006334</v>
      </c>
      <c r="M472" s="34">
        <f t="shared" si="671"/>
        <v>3.7277898712453981</v>
      </c>
      <c r="N472" s="34">
        <f t="shared" si="672"/>
        <v>-0.14154070240236294</v>
      </c>
      <c r="O472" s="1">
        <f>627.5095*('PNO-LCCSD_T Default'!N462+'PNO-LCCSD_T Default'!T462-'PNO-LCCSD_T Default'!H462)</f>
        <v>3.7923913138345973</v>
      </c>
      <c r="P472" s="1">
        <f t="shared" si="683"/>
        <v>-7.6939259813163741E-2</v>
      </c>
      <c r="Q472" s="1">
        <f>627.5095*('PNO-LCCSD_T Default'!Z462+'PNO-LCCSD_T Default'!AF462-'PNO-LCCSD_T Default'!H462)</f>
        <v>3.7664061454431383</v>
      </c>
      <c r="R472" s="1">
        <f t="shared" si="684"/>
        <v>-0.10292442820462266</v>
      </c>
      <c r="S472" s="1">
        <f t="shared" si="685"/>
        <v>3.779398729638868</v>
      </c>
      <c r="T472" s="1">
        <f t="shared" si="686"/>
        <v>-8.993184400889298E-2</v>
      </c>
      <c r="U472" s="1">
        <f t="shared" si="687"/>
        <v>3.7430306882939224</v>
      </c>
      <c r="V472" s="1">
        <f t="shared" si="688"/>
        <v>-0.12629988535383863</v>
      </c>
      <c r="W472" s="1">
        <f t="shared" si="689"/>
        <v>3.8603034334744724</v>
      </c>
      <c r="X472" s="1">
        <f t="shared" si="690"/>
        <v>-9.0271401732886503E-3</v>
      </c>
      <c r="Y472" s="21">
        <f t="shared" si="691"/>
        <v>3.8016670608841978</v>
      </c>
      <c r="Z472" s="27">
        <f t="shared" si="692"/>
        <v>-6.7663512763563194E-2</v>
      </c>
      <c r="AA472" s="1">
        <f t="shared" si="693"/>
        <v>3.8166932884564981</v>
      </c>
      <c r="AB472" s="1">
        <f t="shared" si="694"/>
        <v>-5.2637285191262873E-2</v>
      </c>
      <c r="AC472" s="1">
        <f t="shared" si="695"/>
        <v>3.8503981687616333</v>
      </c>
      <c r="AD472" s="1">
        <f t="shared" si="696"/>
        <v>-1.8932404886127685E-2</v>
      </c>
      <c r="AE472" s="1">
        <f t="shared" si="697"/>
        <v>3.833545728609066</v>
      </c>
      <c r="AF472" s="1">
        <f t="shared" si="698"/>
        <v>-3.5784845038695057E-2</v>
      </c>
      <c r="AG472" s="24">
        <f>627.5095*('PNO-LCCSD_T Tight'!J462+'PNO-LCCSD_T Tight'!P462-'PNO-LCCSD_T Tight'!D462)</f>
        <v>3.9924740576217186</v>
      </c>
      <c r="AH472" s="1">
        <f t="shared" si="699"/>
        <v>0.12314348397395758</v>
      </c>
      <c r="AI472" s="1">
        <f>627.5095*('PNO-LCCSD_T Tight'!V462+'PNO-LCCSD_T Tight'!AB462-'PNO-LCCSD_T Tight'!D462)</f>
        <v>3.4906199985171105</v>
      </c>
      <c r="AJ472" s="1">
        <f t="shared" si="700"/>
        <v>-0.37871057513065054</v>
      </c>
      <c r="AK472" s="1">
        <f t="shared" si="701"/>
        <v>3.7415470280694145</v>
      </c>
      <c r="AL472" s="1">
        <f t="shared" si="702"/>
        <v>-0.12778354557834648</v>
      </c>
      <c r="AM472" s="1">
        <f>627.5095*('PNO-LCCSD_T Tight'!L462+'PNO-LCCSD_T Tight'!R462-'PNO-LCCSD_T Tight'!F462)</f>
        <v>3.87065089126629</v>
      </c>
      <c r="AN472" s="1">
        <f t="shared" si="703"/>
        <v>1.3203176185290211E-3</v>
      </c>
      <c r="AO472" s="1">
        <f>627.5095*('PNO-LCCSD_T Tight'!X462+'PNO-LCCSD_T Tight'!AD462-'PNO-LCCSD_T Tight'!F462)</f>
        <v>3.7255102186167903</v>
      </c>
      <c r="AP472" s="1">
        <f t="shared" si="704"/>
        <v>-0.14382035503097068</v>
      </c>
      <c r="AQ472" s="1">
        <f t="shared" si="705"/>
        <v>3.7980805549415404</v>
      </c>
      <c r="AR472" s="1">
        <f t="shared" si="706"/>
        <v>-7.1250018706220608E-2</v>
      </c>
      <c r="AS472" s="1" t="str">
        <f>IF((627.5095*('PNO-LCCSD_T Tight'!N462+'PNO-LCCSD_T Tight'!T462-'PNO-LCCSD_T Tight'!H462))&gt;$AS$1,(627.5095*('PNO-LCCSD_T Tight'!N462+'PNO-LCCSD_T Tight'!T462-'PNO-LCCSD_T Tight'!H462)), "")</f>
        <v/>
      </c>
      <c r="AT472" s="1" t="e">
        <f t="shared" si="673"/>
        <v>#VALUE!</v>
      </c>
      <c r="AU472" s="1" t="str">
        <f>IF((627.5095*('PNO-LCCSD_T Tight'!Z462+'PNO-LCCSD_T Tight'!AF462-'PNO-LCCSD_T Tight'!H462))&gt;$AS$1,(627.5095*('PNO-LCCSD_T Tight'!Z462+'PNO-LCCSD_T Tight'!AF462-'PNO-LCCSD_T Tight'!H462)),"")</f>
        <v/>
      </c>
      <c r="AV472" s="1" t="e">
        <f t="shared" si="674"/>
        <v>#VALUE!</v>
      </c>
      <c r="AW472" s="1"/>
      <c r="AX472" s="1">
        <f t="shared" si="675"/>
        <v>-3.869330573647761</v>
      </c>
      <c r="AY472" s="1">
        <f t="shared" si="707"/>
        <v>3.7907794395872352</v>
      </c>
      <c r="AZ472" s="1">
        <f t="shared" si="708"/>
        <v>-7.8551134060525829E-2</v>
      </c>
      <c r="BA472" s="1">
        <f t="shared" si="709"/>
        <v>3.8795123138327154</v>
      </c>
      <c r="BB472" s="1">
        <f t="shared" si="710"/>
        <v>1.0181740184954435E-2</v>
      </c>
      <c r="BC472" s="21">
        <f t="shared" si="711"/>
        <v>3.8351458767099755</v>
      </c>
      <c r="BD472" s="1">
        <f t="shared" si="712"/>
        <v>-3.4184696937785475E-2</v>
      </c>
      <c r="BE472" s="1"/>
      <c r="BF472" s="1"/>
      <c r="BG472" s="1"/>
      <c r="BH472" s="1"/>
      <c r="BI472" s="1"/>
      <c r="BJ472" s="1"/>
      <c r="BK472"/>
      <c r="BL472" s="1">
        <f t="shared" si="713"/>
        <v>3.8153232615877708</v>
      </c>
      <c r="BM472" s="1">
        <f t="shared" si="714"/>
        <v>-5.4007312059990209E-2</v>
      </c>
      <c r="BN472" s="1">
        <f t="shared" si="715"/>
        <v>3.8650776063198919</v>
      </c>
      <c r="BO472" s="1">
        <f t="shared" si="716"/>
        <v>-4.2529673278690616E-3</v>
      </c>
      <c r="BP472" s="1">
        <f t="shared" si="717"/>
        <v>3.8443019767222837</v>
      </c>
      <c r="BQ472" s="1">
        <f t="shared" si="718"/>
        <v>-2.502859692547732E-2</v>
      </c>
      <c r="BR472" s="1">
        <f t="shared" si="719"/>
        <v>3.8437660495744459</v>
      </c>
      <c r="BS472" s="1">
        <f t="shared" si="720"/>
        <v>-2.5564524073315109E-2</v>
      </c>
      <c r="BT472" s="1">
        <f t="shared" si="721"/>
        <v>3.8644007415529869</v>
      </c>
      <c r="BU472" s="1">
        <f t="shared" si="722"/>
        <v>-4.9298320947741558E-3</v>
      </c>
      <c r="BV472" s="1">
        <f t="shared" si="723"/>
        <v>3.8533214551506783</v>
      </c>
      <c r="BW472" s="1">
        <f t="shared" si="724"/>
        <v>-1.6009118497082753E-2</v>
      </c>
      <c r="BX472" s="1">
        <f t="shared" si="725"/>
        <v>3.8501116590719247</v>
      </c>
      <c r="BY472" s="1">
        <f t="shared" si="726"/>
        <v>-1.9218914575836354E-2</v>
      </c>
      <c r="BZ472" s="1">
        <f t="shared" si="727"/>
        <v>3.8689490642540489</v>
      </c>
      <c r="CA472" s="1">
        <f t="shared" si="728"/>
        <v>-3.8150939371206505E-4</v>
      </c>
      <c r="CB472" s="1">
        <f t="shared" si="729"/>
        <v>3.8586914847024913</v>
      </c>
      <c r="CC472" s="1">
        <f t="shared" si="730"/>
        <v>-1.0639088945269659E-2</v>
      </c>
      <c r="CD472" s="1">
        <f t="shared" si="731"/>
        <v>3.8625241958701211</v>
      </c>
      <c r="CE472" s="1">
        <f t="shared" si="732"/>
        <v>-6.806377777639927E-3</v>
      </c>
      <c r="CF472" s="1">
        <f t="shared" si="733"/>
        <v>3.8690175604823009</v>
      </c>
      <c r="CG472" s="1">
        <f t="shared" si="734"/>
        <v>-3.1301316546006319E-4</v>
      </c>
      <c r="CH472" s="1">
        <f t="shared" si="735"/>
        <v>3.8671048192214439</v>
      </c>
      <c r="CI472" s="1">
        <f t="shared" si="736"/>
        <v>-2.225754426317117E-3</v>
      </c>
      <c r="CJ472" s="1">
        <f t="shared" si="676"/>
        <v>3.8456564622628173</v>
      </c>
      <c r="CK472" s="1">
        <f t="shared" si="736"/>
        <v>-2.3674111384943686E-2</v>
      </c>
      <c r="CL472" s="1">
        <f t="shared" si="677"/>
        <v>3.8808384645798562</v>
      </c>
      <c r="CM472" s="1">
        <f t="shared" si="736"/>
        <v>1.1507890932095144E-2</v>
      </c>
      <c r="CN472" s="1">
        <f t="shared" si="678"/>
        <v>3.8670114183010211</v>
      </c>
      <c r="CO472" s="1">
        <f t="shared" si="736"/>
        <v>-2.3191553467398762E-3</v>
      </c>
      <c r="CP472" s="1">
        <f t="shared" si="679"/>
        <v>3.8578163100438929</v>
      </c>
      <c r="CQ472" s="1">
        <f t="shared" si="682"/>
        <v>-1.1514263603868091E-2</v>
      </c>
      <c r="CR472" s="1">
        <f t="shared" si="680"/>
        <v>3.8808822213897827</v>
      </c>
      <c r="CS472" s="1">
        <f t="shared" si="682"/>
        <v>1.1551647742021665E-2</v>
      </c>
      <c r="CT472" s="1">
        <f t="shared" si="681"/>
        <v>3.8745885527979764</v>
      </c>
      <c r="CU472" s="1">
        <f t="shared" si="682"/>
        <v>5.2579791502154194E-3</v>
      </c>
    </row>
    <row r="473" spans="1:99" x14ac:dyDescent="0.2">
      <c r="A473" s="4">
        <f>'PNO-LCCSD_T Default'!A463</f>
        <v>4.1664560706554461</v>
      </c>
      <c r="B473" t="s">
        <v>459</v>
      </c>
      <c r="C473" s="1">
        <f>627.5095*('PNO-LCCSD_T Default'!P463+'PNO-LCCSD_T Default'!J463-'PNO-LCCSD_T Default'!D463)</f>
        <v>4.1606480475024021</v>
      </c>
      <c r="D473" s="1">
        <f t="shared" si="665"/>
        <v>-5.8080231530439619E-3</v>
      </c>
      <c r="E473" s="1">
        <f>627.5095*('PNO-LCCSD_T Default'!AB463+'PNO-LCCSD_T Default'!V463-'PNO-LCCSD_T Default'!D463)</f>
        <v>3.8647438167955723</v>
      </c>
      <c r="F473" s="1">
        <f t="shared" si="666"/>
        <v>-0.30171225385987377</v>
      </c>
      <c r="G473" s="1">
        <f t="shared" si="667"/>
        <v>4.0126959321489872</v>
      </c>
      <c r="H473" s="1">
        <f t="shared" si="668"/>
        <v>-0.15376013850645887</v>
      </c>
      <c r="I473" s="1">
        <f>627.5095*('PNO-LCCSD_T Default'!R463+'PNO-LCCSD_T Default'!L463-'PNO-LCCSD_T Default'!F463)</f>
        <v>4.1067008098170676</v>
      </c>
      <c r="J473" s="1">
        <f t="shared" si="669"/>
        <v>-5.9755260838378454E-2</v>
      </c>
      <c r="K473" s="1">
        <f>627.5095*('PNO-LCCSD_T Default'!AD463+'PNO-LCCSD_T Default'!X463-'PNO-LCCSD_T Default'!F463)</f>
        <v>4.0394967587219126</v>
      </c>
      <c r="L473" s="1">
        <f t="shared" si="670"/>
        <v>-0.12695931193353349</v>
      </c>
      <c r="M473" s="1">
        <f t="shared" si="671"/>
        <v>4.0730987842694901</v>
      </c>
      <c r="N473" s="1">
        <f t="shared" si="672"/>
        <v>-9.3357286385955973E-2</v>
      </c>
      <c r="O473" s="1">
        <f>627.5095*('PNO-LCCSD_T Default'!N463+'PNO-LCCSD_T Default'!T463-'PNO-LCCSD_T Default'!H463)</f>
        <v>4.1150566987332171</v>
      </c>
      <c r="P473" s="1">
        <f t="shared" si="683"/>
        <v>-5.1399371922228987E-2</v>
      </c>
      <c r="Q473" s="1">
        <f>627.5095*('PNO-LCCSD_T Default'!Z463+'PNO-LCCSD_T Default'!AF463-'PNO-LCCSD_T Default'!H463)</f>
        <v>4.0985657490463661</v>
      </c>
      <c r="R473" s="1">
        <f t="shared" si="684"/>
        <v>-6.789032160908004E-2</v>
      </c>
      <c r="S473" s="1">
        <f t="shared" si="685"/>
        <v>4.1068112238897916</v>
      </c>
      <c r="T473" s="1">
        <f t="shared" si="686"/>
        <v>-5.9644846765654513E-2</v>
      </c>
      <c r="U473" s="1">
        <f t="shared" si="687"/>
        <v>4.0713311480613443</v>
      </c>
      <c r="V473" s="1">
        <f t="shared" si="688"/>
        <v>-9.5124922594101768E-2</v>
      </c>
      <c r="W473" s="1">
        <f t="shared" si="689"/>
        <v>4.1540707890514108</v>
      </c>
      <c r="X473" s="1">
        <f t="shared" si="690"/>
        <v>-1.2385281604035292E-2</v>
      </c>
      <c r="Y473" s="21">
        <f t="shared" si="691"/>
        <v>4.1127009685563776</v>
      </c>
      <c r="Z473" s="27">
        <f t="shared" si="692"/>
        <v>-5.375510209906853E-2</v>
      </c>
      <c r="AA473" s="1">
        <f t="shared" si="693"/>
        <v>4.1238235330058988</v>
      </c>
      <c r="AB473" s="1">
        <f t="shared" si="694"/>
        <v>-4.2632537649547331E-2</v>
      </c>
      <c r="AC473" s="1">
        <f t="shared" si="695"/>
        <v>4.160539771681858</v>
      </c>
      <c r="AD473" s="1">
        <f t="shared" si="696"/>
        <v>-5.9162989735881411E-3</v>
      </c>
      <c r="AE473" s="1">
        <f t="shared" si="697"/>
        <v>4.1421816523438784</v>
      </c>
      <c r="AF473" s="1">
        <f t="shared" si="698"/>
        <v>-2.4274418311567736E-2</v>
      </c>
      <c r="AG473" s="24">
        <f>627.5095*('PNO-LCCSD_T Tight'!J463+'PNO-LCCSD_T Tight'!P463-'PNO-LCCSD_T Tight'!D463)</f>
        <v>4.295817901679218</v>
      </c>
      <c r="AH473" s="1">
        <f t="shared" si="699"/>
        <v>0.12936183102377186</v>
      </c>
      <c r="AI473" s="1">
        <f>627.5095*('PNO-LCCSD_T Tight'!V463+'PNO-LCCSD_T Tight'!AB463-'PNO-LCCSD_T Tight'!D463)</f>
        <v>3.9185606454603175</v>
      </c>
      <c r="AJ473" s="1">
        <f t="shared" si="700"/>
        <v>-0.24789542519512864</v>
      </c>
      <c r="AK473" s="1">
        <f t="shared" si="701"/>
        <v>4.1071892735697677</v>
      </c>
      <c r="AL473" s="1">
        <f t="shared" si="702"/>
        <v>-5.9266797085678391E-2</v>
      </c>
      <c r="AM473" s="1">
        <f>627.5095*('PNO-LCCSD_T Tight'!L463+'PNO-LCCSD_T Tight'!R463-'PNO-LCCSD_T Tight'!F463)</f>
        <v>4.1795093471670448</v>
      </c>
      <c r="AN473" s="1">
        <f t="shared" si="703"/>
        <v>1.305327651159871E-2</v>
      </c>
      <c r="AO473" s="1">
        <f>627.5095*('PNO-LCCSD_T Tight'!X463+'PNO-LCCSD_T Tight'!AD463-'PNO-LCCSD_T Tight'!F463)</f>
        <v>4.0751393924429609</v>
      </c>
      <c r="AP473" s="1">
        <f t="shared" si="704"/>
        <v>-9.1316678212485236E-2</v>
      </c>
      <c r="AQ473" s="1">
        <f t="shared" si="705"/>
        <v>4.1273243698050024</v>
      </c>
      <c r="AR473" s="1">
        <f t="shared" si="706"/>
        <v>-3.9131700850443707E-2</v>
      </c>
      <c r="AS473" s="1" t="str">
        <f>IF((627.5095*('PNO-LCCSD_T Tight'!N463+'PNO-LCCSD_T Tight'!T463-'PNO-LCCSD_T Tight'!H463))&gt;$AS$1,(627.5095*('PNO-LCCSD_T Tight'!N463+'PNO-LCCSD_T Tight'!T463-'PNO-LCCSD_T Tight'!H463)), "")</f>
        <v/>
      </c>
      <c r="AT473" s="1" t="e">
        <f t="shared" si="673"/>
        <v>#VALUE!</v>
      </c>
      <c r="AU473" s="1" t="str">
        <f>IF((627.5095*('PNO-LCCSD_T Tight'!Z463+'PNO-LCCSD_T Tight'!AF463-'PNO-LCCSD_T Tight'!H463))&gt;$AS$1,(627.5095*('PNO-LCCSD_T Tight'!Z463+'PNO-LCCSD_T Tight'!AF463-'PNO-LCCSD_T Tight'!H463)),"")</f>
        <v/>
      </c>
      <c r="AV473" s="1" t="e">
        <f t="shared" si="674"/>
        <v>#VALUE!</v>
      </c>
      <c r="AW473" s="1"/>
      <c r="AX473" s="1">
        <f t="shared" si="675"/>
        <v>-4.1664560706554461</v>
      </c>
      <c r="AY473" s="1">
        <f t="shared" si="707"/>
        <v>4.1032534644027088</v>
      </c>
      <c r="AZ473" s="1">
        <f t="shared" si="708"/>
        <v>-6.3202606252737326E-2</v>
      </c>
      <c r="BA473" s="1">
        <f t="shared" si="709"/>
        <v>4.1777977964045148</v>
      </c>
      <c r="BB473" s="1">
        <f t="shared" si="710"/>
        <v>1.1341725749068665E-2</v>
      </c>
      <c r="BC473" s="21">
        <f t="shared" si="711"/>
        <v>4.1405256304036113</v>
      </c>
      <c r="BD473" s="1">
        <f t="shared" si="712"/>
        <v>-2.5930440251834774E-2</v>
      </c>
      <c r="BE473" s="1"/>
      <c r="BF473" s="1"/>
      <c r="BG473" s="1"/>
      <c r="BH473" s="1"/>
      <c r="BI473" s="1"/>
      <c r="BJ473" s="1"/>
      <c r="BL473" s="1">
        <f t="shared" si="713"/>
        <v>4.124645043896364</v>
      </c>
      <c r="BM473" s="1">
        <f t="shared" si="714"/>
        <v>-4.1811026759082104E-2</v>
      </c>
      <c r="BN473" s="1">
        <f t="shared" si="715"/>
        <v>4.1577629790735386</v>
      </c>
      <c r="BO473" s="1">
        <f t="shared" si="716"/>
        <v>-8.6930915819074528E-3</v>
      </c>
      <c r="BP473" s="1">
        <f t="shared" si="717"/>
        <v>4.144564232531085</v>
      </c>
      <c r="BQ473" s="1">
        <f t="shared" si="718"/>
        <v>-2.1891838124361129E-2</v>
      </c>
      <c r="BR473" s="1">
        <f t="shared" si="719"/>
        <v>4.1437889914263897</v>
      </c>
      <c r="BS473" s="1">
        <f t="shared" si="720"/>
        <v>-2.2667079229056419E-2</v>
      </c>
      <c r="BT473" s="1">
        <f t="shared" si="721"/>
        <v>4.1713689061137948</v>
      </c>
      <c r="BU473" s="1">
        <f t="shared" si="722"/>
        <v>4.9128354583487521E-3</v>
      </c>
      <c r="BV473" s="1">
        <f t="shared" si="723"/>
        <v>4.1569610692302641</v>
      </c>
      <c r="BW473" s="1">
        <f t="shared" si="724"/>
        <v>-9.4950014251820036E-3</v>
      </c>
      <c r="BX473" s="1">
        <f t="shared" si="725"/>
        <v>4.1478137241003967</v>
      </c>
      <c r="BY473" s="1">
        <f t="shared" si="726"/>
        <v>-1.8642346555049372E-2</v>
      </c>
      <c r="BZ473" s="1">
        <f t="shared" si="727"/>
        <v>4.1774248625434129</v>
      </c>
      <c r="CA473" s="1">
        <f t="shared" si="728"/>
        <v>1.0968791887966844E-2</v>
      </c>
      <c r="CB473" s="1">
        <f t="shared" si="729"/>
        <v>4.16158028778458</v>
      </c>
      <c r="CC473" s="1">
        <f t="shared" si="730"/>
        <v>-4.8757828708660966E-3</v>
      </c>
      <c r="CD473" s="1">
        <f t="shared" si="731"/>
        <v>4.1555873852838223</v>
      </c>
      <c r="CE473" s="1">
        <f t="shared" si="732"/>
        <v>-1.0868685371623776E-2</v>
      </c>
      <c r="CF473" s="1">
        <f t="shared" si="733"/>
        <v>4.1775381129460616</v>
      </c>
      <c r="CG473" s="1">
        <f t="shared" si="734"/>
        <v>1.108204229061549E-2</v>
      </c>
      <c r="CH473" s="1">
        <f t="shared" si="735"/>
        <v>4.1689640886666259</v>
      </c>
      <c r="CI473" s="1">
        <f t="shared" si="736"/>
        <v>2.5080180111798356E-3</v>
      </c>
      <c r="CJ473" s="1">
        <f t="shared" si="676"/>
        <v>4.1437238438256392</v>
      </c>
      <c r="CK473" s="1">
        <f t="shared" si="736"/>
        <v>-2.2732226829806912E-2</v>
      </c>
      <c r="CL473" s="1">
        <f t="shared" si="677"/>
        <v>4.1788233982658145</v>
      </c>
      <c r="CM473" s="1">
        <f t="shared" si="736"/>
        <v>1.2367327610368406E-2</v>
      </c>
      <c r="CN473" s="1">
        <f t="shared" si="678"/>
        <v>4.1643403874742821</v>
      </c>
      <c r="CO473" s="1">
        <f t="shared" si="736"/>
        <v>-2.115683181163952E-3</v>
      </c>
      <c r="CP473" s="1">
        <f t="shared" si="679"/>
        <v>4.1513775142296589</v>
      </c>
      <c r="CQ473" s="1">
        <f t="shared" si="682"/>
        <v>-1.5078556425787148E-2</v>
      </c>
      <c r="CR473" s="1">
        <f t="shared" si="680"/>
        <v>4.1790446911208621</v>
      </c>
      <c r="CS473" s="1">
        <f t="shared" si="682"/>
        <v>1.2588620465415978E-2</v>
      </c>
      <c r="CT473" s="1">
        <f t="shared" si="681"/>
        <v>4.1709535917420606</v>
      </c>
      <c r="CU473" s="1">
        <f t="shared" si="682"/>
        <v>4.4975210866144977E-3</v>
      </c>
    </row>
    <row r="474" spans="1:99" x14ac:dyDescent="0.2">
      <c r="A474" s="4">
        <f>'PNO-LCCSD_T Default'!A464</f>
        <v>3.8897704404877391</v>
      </c>
      <c r="B474" t="s">
        <v>460</v>
      </c>
      <c r="C474" s="1">
        <f>627.5095*('PNO-LCCSD_T Default'!P464+'PNO-LCCSD_T Default'!J464-'PNO-LCCSD_T Default'!D464)</f>
        <v>3.8943056883040348</v>
      </c>
      <c r="D474" s="1">
        <f t="shared" si="665"/>
        <v>4.5352478162956622E-3</v>
      </c>
      <c r="E474" s="1">
        <f>627.5095*('PNO-LCCSD_T Default'!AB464+'PNO-LCCSD_T Default'!V464-'PNO-LCCSD_T Default'!D464)</f>
        <v>3.6631223657168492</v>
      </c>
      <c r="F474" s="1">
        <f t="shared" si="666"/>
        <v>-0.22664807477088988</v>
      </c>
      <c r="G474" s="1">
        <f t="shared" si="667"/>
        <v>3.7787140270104418</v>
      </c>
      <c r="H474" s="1">
        <f t="shared" si="668"/>
        <v>-0.11105641347729733</v>
      </c>
      <c r="I474" s="1">
        <f>627.5095*('PNO-LCCSD_T Default'!R464+'PNO-LCCSD_T Default'!L464-'PNO-LCCSD_T Default'!F464)</f>
        <v>3.8265668491416185</v>
      </c>
      <c r="J474" s="1">
        <f t="shared" si="669"/>
        <v>-6.3203591346120636E-2</v>
      </c>
      <c r="K474" s="1">
        <f>627.5095*('PNO-LCCSD_T Default'!AD464+'PNO-LCCSD_T Default'!X464-'PNO-LCCSD_T Default'!F464)</f>
        <v>3.7900158126047541</v>
      </c>
      <c r="L474" s="1">
        <f t="shared" si="670"/>
        <v>-9.9754627882985059E-2</v>
      </c>
      <c r="M474" s="1">
        <f t="shared" si="671"/>
        <v>3.8082913308731863</v>
      </c>
      <c r="N474" s="1">
        <f t="shared" si="672"/>
        <v>-8.1479109614552847E-2</v>
      </c>
      <c r="O474" s="1">
        <f>627.5095*('PNO-LCCSD_T Default'!N464+'PNO-LCCSD_T Default'!T464-'PNO-LCCSD_T Default'!H464)</f>
        <v>3.8439035686758252</v>
      </c>
      <c r="P474" s="1">
        <f t="shared" si="683"/>
        <v>-4.5866871811913956E-2</v>
      </c>
      <c r="Q474" s="1">
        <f>627.5095*('PNO-LCCSD_T Default'!Z464+'PNO-LCCSD_T Default'!AF464-'PNO-LCCSD_T Default'!H464)</f>
        <v>3.8389085930527416</v>
      </c>
      <c r="R474" s="1">
        <f t="shared" si="684"/>
        <v>-5.0861847434997554E-2</v>
      </c>
      <c r="S474" s="1">
        <f t="shared" si="685"/>
        <v>3.8414060808642834</v>
      </c>
      <c r="T474" s="1">
        <f t="shared" si="686"/>
        <v>-4.8364359623455755E-2</v>
      </c>
      <c r="U474" s="1">
        <f t="shared" si="687"/>
        <v>3.7821549398076337</v>
      </c>
      <c r="V474" s="1">
        <f t="shared" si="688"/>
        <v>-0.10761550068010539</v>
      </c>
      <c r="W474" s="1">
        <f t="shared" si="689"/>
        <v>3.8732115143313526</v>
      </c>
      <c r="X474" s="1">
        <f t="shared" si="690"/>
        <v>-1.6558926156386544E-2</v>
      </c>
      <c r="Y474" s="21">
        <f t="shared" si="691"/>
        <v>3.8276832270694934</v>
      </c>
      <c r="Z474" s="27">
        <f t="shared" si="692"/>
        <v>-6.2087213418245746E-2</v>
      </c>
      <c r="AA474" s="1">
        <f t="shared" si="693"/>
        <v>3.8620929137608946</v>
      </c>
      <c r="AB474" s="1">
        <f t="shared" si="694"/>
        <v>-2.7677526726844537E-2</v>
      </c>
      <c r="AC474" s="1">
        <f t="shared" si="695"/>
        <v>3.8902059364735808</v>
      </c>
      <c r="AD474" s="1">
        <f t="shared" si="696"/>
        <v>4.3549598584169402E-4</v>
      </c>
      <c r="AE474" s="1">
        <f t="shared" si="697"/>
        <v>3.8761494251172377</v>
      </c>
      <c r="AF474" s="1">
        <f t="shared" si="698"/>
        <v>-1.3621015370501421E-2</v>
      </c>
      <c r="AG474" s="24">
        <f>627.5095*('PNO-LCCSD_T Tight'!J464+'PNO-LCCSD_T Tight'!P464-'PNO-LCCSD_T Tight'!D464)</f>
        <v>4.0102332146734856</v>
      </c>
      <c r="AH474" s="1">
        <f t="shared" si="699"/>
        <v>0.12046277418574647</v>
      </c>
      <c r="AI474" s="1">
        <f>627.5095*('PNO-LCCSD_T Tight'!V464+'PNO-LCCSD_T Tight'!AB464-'PNO-LCCSD_T Tight'!D464)</f>
        <v>3.7083292865133912</v>
      </c>
      <c r="AJ474" s="1">
        <f t="shared" si="700"/>
        <v>-0.1814411539743479</v>
      </c>
      <c r="AK474" s="1">
        <f t="shared" si="701"/>
        <v>3.8592812505934386</v>
      </c>
      <c r="AL474" s="1">
        <f t="shared" si="702"/>
        <v>-3.0489189894300495E-2</v>
      </c>
      <c r="AM474" s="1">
        <f>627.5095*('PNO-LCCSD_T Tight'!L464+'PNO-LCCSD_T Tight'!R464-'PNO-LCCSD_T Tight'!F464)</f>
        <v>3.90246046669002</v>
      </c>
      <c r="AN474" s="1">
        <f t="shared" si="703"/>
        <v>1.269002620228088E-2</v>
      </c>
      <c r="AO474" s="1">
        <f>627.5095*('PNO-LCCSD_T Tight'!X464+'PNO-LCCSD_T Tight'!AD464-'PNO-LCCSD_T Tight'!F464)</f>
        <v>3.8239348923210144</v>
      </c>
      <c r="AP474" s="1">
        <f t="shared" si="704"/>
        <v>-6.5835548166724767E-2</v>
      </c>
      <c r="AQ474" s="1">
        <f t="shared" si="705"/>
        <v>3.8631976795055172</v>
      </c>
      <c r="AR474" s="1">
        <f t="shared" si="706"/>
        <v>-2.6572760982221943E-2</v>
      </c>
      <c r="AS474" s="1">
        <f>IF((627.5095*('PNO-LCCSD_T Tight'!N464+'PNO-LCCSD_T Tight'!T464-'PNO-LCCSD_T Tight'!H464))&gt;$AS$1,(627.5095*('PNO-LCCSD_T Tight'!N464+'PNO-LCCSD_T Tight'!T464-'PNO-LCCSD_T Tight'!H464)), "")</f>
        <v>3.8804622721476916</v>
      </c>
      <c r="AT474" s="1">
        <f t="shared" si="673"/>
        <v>-9.3081683400475512E-3</v>
      </c>
      <c r="AU474" s="1">
        <f>IF((627.5095*('PNO-LCCSD_T Tight'!Z464+'PNO-LCCSD_T Tight'!AF464-'PNO-LCCSD_T Tight'!H464))&gt;$AS$1,(627.5095*('PNO-LCCSD_T Tight'!Z464+'PNO-LCCSD_T Tight'!AF464-'PNO-LCCSD_T Tight'!H464)),"")</f>
        <v>3.8611475297536404</v>
      </c>
      <c r="AV474" s="1">
        <f t="shared" si="674"/>
        <v>-2.8622910734098728E-2</v>
      </c>
      <c r="AW474" s="1">
        <f t="shared" ref="AW474:AW478" si="737">(AS474+AU474)/2</f>
        <v>3.8708049009506658</v>
      </c>
      <c r="AX474" s="1">
        <f t="shared" si="675"/>
        <v>-1.8965539537073361E-2</v>
      </c>
      <c r="AY474" s="1">
        <f t="shared" si="707"/>
        <v>3.8318009518341514</v>
      </c>
      <c r="AZ474" s="1">
        <f t="shared" si="708"/>
        <v>-5.7969488653587753E-2</v>
      </c>
      <c r="BA474" s="1">
        <f t="shared" si="709"/>
        <v>3.8997298977730295</v>
      </c>
      <c r="BB474" s="1">
        <f t="shared" si="710"/>
        <v>9.9594572852903518E-3</v>
      </c>
      <c r="BC474" s="21">
        <f t="shared" si="711"/>
        <v>3.8657654248035902</v>
      </c>
      <c r="BD474" s="1">
        <f t="shared" si="712"/>
        <v>-2.4005015684148923E-2</v>
      </c>
      <c r="BE474" s="1">
        <f t="shared" si="659"/>
        <v>3.8573821991852486</v>
      </c>
      <c r="BF474" s="1">
        <f t="shared" si="660"/>
        <v>-3.2388241302490517E-2</v>
      </c>
      <c r="BG474" s="1">
        <f t="shared" si="661"/>
        <v>3.9001902968960676</v>
      </c>
      <c r="BH474" s="1">
        <f t="shared" si="662"/>
        <v>1.0419856408328432E-2</v>
      </c>
      <c r="BI474" s="1">
        <f t="shared" si="663"/>
        <v>3.8787862480406576</v>
      </c>
      <c r="BJ474" s="1">
        <f t="shared" si="664"/>
        <v>-1.0984192447081487E-2</v>
      </c>
      <c r="BL474" s="1">
        <f t="shared" si="713"/>
        <v>3.8278792479598618</v>
      </c>
      <c r="BM474" s="1">
        <f t="shared" si="714"/>
        <v>-6.1891192527877337E-2</v>
      </c>
      <c r="BN474" s="1">
        <f t="shared" si="715"/>
        <v>3.8763130077867904</v>
      </c>
      <c r="BO474" s="1">
        <f t="shared" si="716"/>
        <v>-1.3457432700948679E-2</v>
      </c>
      <c r="BP474" s="1">
        <f t="shared" si="717"/>
        <v>3.8548505880087456</v>
      </c>
      <c r="BQ474" s="1">
        <f t="shared" si="718"/>
        <v>-3.4919852478993541E-2</v>
      </c>
      <c r="BR474" s="1">
        <f t="shared" si="719"/>
        <v>3.8792161563774918</v>
      </c>
      <c r="BS474" s="1">
        <f t="shared" si="720"/>
        <v>-1.0554284110247281E-2</v>
      </c>
      <c r="BT474" s="1">
        <f t="shared" si="721"/>
        <v>3.8993025672990309</v>
      </c>
      <c r="BU474" s="1">
        <f t="shared" si="722"/>
        <v>9.5321268112917856E-3</v>
      </c>
      <c r="BV474" s="1">
        <f t="shared" si="723"/>
        <v>3.8887507001574475</v>
      </c>
      <c r="BW474" s="1">
        <f t="shared" si="724"/>
        <v>-1.0197403302916186E-3</v>
      </c>
      <c r="BX474" s="1">
        <f t="shared" si="725"/>
        <v>3.887099629375673</v>
      </c>
      <c r="BY474" s="1">
        <f t="shared" si="726"/>
        <v>-2.6708111120661293E-3</v>
      </c>
      <c r="BZ474" s="1">
        <f t="shared" si="727"/>
        <v>3.9062745229711933</v>
      </c>
      <c r="CA474" s="1">
        <f t="shared" si="728"/>
        <v>1.6504082483454141E-2</v>
      </c>
      <c r="CB474" s="1">
        <f t="shared" si="729"/>
        <v>3.8957915964277006</v>
      </c>
      <c r="CC474" s="1">
        <f t="shared" si="730"/>
        <v>6.0211559399614423E-3</v>
      </c>
      <c r="CD474" s="1">
        <f t="shared" si="731"/>
        <v>3.903105573476247</v>
      </c>
      <c r="CE474" s="1">
        <f t="shared" si="732"/>
        <v>1.3335132988507858E-2</v>
      </c>
      <c r="CF474" s="1">
        <f t="shared" si="733"/>
        <v>3.9064144129786169</v>
      </c>
      <c r="CG474" s="1">
        <f t="shared" si="734"/>
        <v>1.664397249087779E-2</v>
      </c>
      <c r="CH474" s="1">
        <f t="shared" si="735"/>
        <v>3.90769938966154</v>
      </c>
      <c r="CI474" s="1">
        <f t="shared" si="736"/>
        <v>1.7928949173800834E-2</v>
      </c>
      <c r="CJ474" s="1">
        <f t="shared" si="676"/>
        <v>3.8665101035625855</v>
      </c>
      <c r="CK474" s="1">
        <f t="shared" si="736"/>
        <v>-2.3260336925153613E-2</v>
      </c>
      <c r="CL474" s="1">
        <f t="shared" si="677"/>
        <v>3.9005914182911079</v>
      </c>
      <c r="CM474" s="1">
        <f t="shared" si="736"/>
        <v>1.082097780336877E-2</v>
      </c>
      <c r="CN474" s="1">
        <f t="shared" si="678"/>
        <v>3.8860704413120395</v>
      </c>
      <c r="CO474" s="1">
        <f t="shared" si="736"/>
        <v>-3.6999991756996309E-3</v>
      </c>
      <c r="CP474" s="1">
        <f t="shared" si="679"/>
        <v>3.8819641382595402</v>
      </c>
      <c r="CQ474" s="1">
        <f t="shared" si="682"/>
        <v>-7.8063022281988914E-3</v>
      </c>
      <c r="CR474" s="1">
        <f t="shared" si="680"/>
        <v>3.9009164969904884</v>
      </c>
      <c r="CS474" s="1">
        <f t="shared" si="682"/>
        <v>1.1146056502749246E-2</v>
      </c>
      <c r="CT474" s="1">
        <f t="shared" si="681"/>
        <v>3.8965753872396043</v>
      </c>
      <c r="CU474" s="1">
        <f t="shared" si="682"/>
        <v>6.8049467518651596E-3</v>
      </c>
    </row>
    <row r="475" spans="1:99" x14ac:dyDescent="0.2">
      <c r="A475" s="4">
        <f>'PNO-LCCSD_T Default'!A465</f>
        <v>3.4419874128967924</v>
      </c>
      <c r="B475" t="s">
        <v>461</v>
      </c>
      <c r="C475" s="1">
        <f>627.5095*('PNO-LCCSD_T Default'!P465+'PNO-LCCSD_T Default'!J465-'PNO-LCCSD_T Default'!D465)</f>
        <v>3.4774706461498246</v>
      </c>
      <c r="D475" s="1">
        <f t="shared" si="665"/>
        <v>3.5483233253032154E-2</v>
      </c>
      <c r="E475" s="1">
        <f>627.5095*('PNO-LCCSD_T Default'!AB465+'PNO-LCCSD_T Default'!V465-'PNO-LCCSD_T Default'!D465)</f>
        <v>3.2767958521622327</v>
      </c>
      <c r="F475" s="1">
        <f t="shared" si="666"/>
        <v>-0.16519156073455976</v>
      </c>
      <c r="G475" s="1">
        <f t="shared" si="667"/>
        <v>3.3771332491560289</v>
      </c>
      <c r="H475" s="1">
        <f t="shared" si="668"/>
        <v>-6.4854163740763582E-2</v>
      </c>
      <c r="I475" s="1">
        <f>627.5095*('PNO-LCCSD_T Default'!R465+'PNO-LCCSD_T Default'!L465-'PNO-LCCSD_T Default'!F465)</f>
        <v>3.410223333276539</v>
      </c>
      <c r="J475" s="1">
        <f t="shared" si="669"/>
        <v>-3.1764079620253405E-2</v>
      </c>
      <c r="K475" s="1">
        <f>627.5095*('PNO-LCCSD_T Default'!AD465+'PNO-LCCSD_T Default'!X465-'PNO-LCCSD_T Default'!F465)</f>
        <v>3.3769620855508506</v>
      </c>
      <c r="L475" s="1">
        <f t="shared" si="670"/>
        <v>-6.5025327345941797E-2</v>
      </c>
      <c r="M475" s="1">
        <f t="shared" si="671"/>
        <v>3.3935927094136948</v>
      </c>
      <c r="N475" s="1">
        <f t="shared" si="672"/>
        <v>-4.8394703483097601E-2</v>
      </c>
      <c r="O475" s="1">
        <f>627.5095*('PNO-LCCSD_T Default'!N465+'PNO-LCCSD_T Default'!T465-'PNO-LCCSD_T Default'!H465)</f>
        <v>3.412522162909164</v>
      </c>
      <c r="P475" s="1">
        <f t="shared" si="683"/>
        <v>-2.946524998762845E-2</v>
      </c>
      <c r="Q475" s="1">
        <f>627.5095*('PNO-LCCSD_T Default'!Z465+'PNO-LCCSD_T Default'!AF465-'PNO-LCCSD_T Default'!H465)</f>
        <v>3.4101878275722037</v>
      </c>
      <c r="R475" s="1">
        <f t="shared" si="684"/>
        <v>-3.1799585324588708E-2</v>
      </c>
      <c r="S475" s="1">
        <f t="shared" si="685"/>
        <v>3.4113549952406839</v>
      </c>
      <c r="T475" s="1">
        <f t="shared" si="686"/>
        <v>-3.0632417656108579E-2</v>
      </c>
      <c r="U475" s="1">
        <f t="shared" si="687"/>
        <v>3.366133685458371</v>
      </c>
      <c r="V475" s="1">
        <f t="shared" si="688"/>
        <v>-7.5853727438421448E-2</v>
      </c>
      <c r="W475" s="1">
        <f t="shared" si="689"/>
        <v>3.4426345082050944</v>
      </c>
      <c r="X475" s="1">
        <f t="shared" si="690"/>
        <v>6.4709530830198148E-4</v>
      </c>
      <c r="Y475" s="21">
        <f t="shared" si="691"/>
        <v>3.4043840968317327</v>
      </c>
      <c r="Z475" s="27">
        <f t="shared" si="692"/>
        <v>-3.7603316065059733E-2</v>
      </c>
      <c r="AA475" s="1">
        <f t="shared" si="693"/>
        <v>3.4149340497368361</v>
      </c>
      <c r="AB475" s="1">
        <f t="shared" si="694"/>
        <v>-2.7053363159956323E-2</v>
      </c>
      <c r="AC475" s="1">
        <f t="shared" si="695"/>
        <v>3.4450476224798527</v>
      </c>
      <c r="AD475" s="1">
        <f t="shared" si="696"/>
        <v>3.0602095830603027E-3</v>
      </c>
      <c r="AE475" s="1">
        <f t="shared" si="697"/>
        <v>3.4299908361083444</v>
      </c>
      <c r="AF475" s="1">
        <f t="shared" si="698"/>
        <v>-1.199657678844801E-2</v>
      </c>
      <c r="AG475" s="24">
        <f>627.5095*('PNO-LCCSD_T Tight'!J465+'PNO-LCCSD_T Tight'!P465-'PNO-LCCSD_T Tight'!D465)</f>
        <v>3.5320573656116685</v>
      </c>
      <c r="AH475" s="1">
        <f t="shared" si="699"/>
        <v>9.0069952714876056E-2</v>
      </c>
      <c r="AI475" s="1">
        <f>627.5095*('PNO-LCCSD_T Tight'!V465+'PNO-LCCSD_T Tight'!AB465-'PNO-LCCSD_T Tight'!D465)</f>
        <v>3.294934558951129</v>
      </c>
      <c r="AJ475" s="1">
        <f t="shared" si="700"/>
        <v>-0.14705285394566348</v>
      </c>
      <c r="AK475" s="1">
        <f t="shared" si="701"/>
        <v>3.4134959622813987</v>
      </c>
      <c r="AL475" s="1">
        <f t="shared" si="702"/>
        <v>-2.849145061539371E-2</v>
      </c>
      <c r="AM475" s="1">
        <f>627.5095*('PNO-LCCSD_T Tight'!L465+'PNO-LCCSD_T Tight'!R465-'PNO-LCCSD_T Tight'!F465)</f>
        <v>3.4395676560482786</v>
      </c>
      <c r="AN475" s="1">
        <f t="shared" si="703"/>
        <v>-2.4197568485138099E-3</v>
      </c>
      <c r="AO475" s="1">
        <f>627.5095*('PNO-LCCSD_T Tight'!X465+'PNO-LCCSD_T Tight'!AD465-'PNO-LCCSD_T Tight'!F465)</f>
        <v>3.3995856717694295</v>
      </c>
      <c r="AP475" s="1">
        <f t="shared" si="704"/>
        <v>-4.2401741127362946E-2</v>
      </c>
      <c r="AQ475" s="1">
        <f t="shared" si="705"/>
        <v>3.4195766639088543</v>
      </c>
      <c r="AR475" s="1">
        <f t="shared" si="706"/>
        <v>-2.2410748987938156E-2</v>
      </c>
      <c r="AS475" s="1">
        <f>IF((627.5095*('PNO-LCCSD_T Tight'!N465+'PNO-LCCSD_T Tight'!T465-'PNO-LCCSD_T Tight'!H465))&gt;$AS$1,(627.5095*('PNO-LCCSD_T Tight'!N465+'PNO-LCCSD_T Tight'!T465-'PNO-LCCSD_T Tight'!H465)), "")</f>
        <v>3.4291637148528054</v>
      </c>
      <c r="AT475" s="1">
        <f t="shared" si="673"/>
        <v>-1.2823698043987086E-2</v>
      </c>
      <c r="AU475" s="1">
        <f>IF((627.5095*('PNO-LCCSD_T Tight'!Z465+'PNO-LCCSD_T Tight'!AF465-'PNO-LCCSD_T Tight'!H465))&gt;$AS$1,(627.5095*('PNO-LCCSD_T Tight'!Z465+'PNO-LCCSD_T Tight'!AF465-'PNO-LCCSD_T Tight'!H465)),"")</f>
        <v>3.4224681884911554</v>
      </c>
      <c r="AV475" s="1">
        <f t="shared" si="674"/>
        <v>-1.9519224405637026E-2</v>
      </c>
      <c r="AW475" s="1">
        <f t="shared" si="737"/>
        <v>3.4258159516719804</v>
      </c>
      <c r="AX475" s="1">
        <f t="shared" si="675"/>
        <v>-1.6171461224812056E-2</v>
      </c>
      <c r="AY475" s="1">
        <f t="shared" si="707"/>
        <v>3.3789282260514493</v>
      </c>
      <c r="AZ475" s="1">
        <f t="shared" si="708"/>
        <v>-6.3059186845343174E-2</v>
      </c>
      <c r="BA475" s="1">
        <f t="shared" si="709"/>
        <v>3.4681985354035865</v>
      </c>
      <c r="BB475" s="1">
        <f t="shared" si="710"/>
        <v>2.6211122506794027E-2</v>
      </c>
      <c r="BC475" s="21">
        <f t="shared" si="711"/>
        <v>3.4235633807275181</v>
      </c>
      <c r="BD475" s="1">
        <f t="shared" si="712"/>
        <v>-1.8424032169274351E-2</v>
      </c>
      <c r="BE475" s="1">
        <f t="shared" si="659"/>
        <v>3.4182481044182103</v>
      </c>
      <c r="BF475" s="1">
        <f t="shared" si="660"/>
        <v>-2.3739308478582188E-2</v>
      </c>
      <c r="BG475" s="1">
        <f t="shared" si="661"/>
        <v>3.4464760748877201</v>
      </c>
      <c r="BH475" s="1">
        <f t="shared" si="662"/>
        <v>4.4886619909276781E-3</v>
      </c>
      <c r="BI475" s="1">
        <f t="shared" si="663"/>
        <v>3.432362089652965</v>
      </c>
      <c r="BJ475" s="1">
        <f t="shared" si="664"/>
        <v>-9.6253232438274772E-3</v>
      </c>
      <c r="BL475" s="1">
        <f t="shared" si="713"/>
        <v>3.3876638609038316</v>
      </c>
      <c r="BM475" s="1">
        <f t="shared" si="714"/>
        <v>-5.4323551992960795E-2</v>
      </c>
      <c r="BN475" s="1">
        <f t="shared" si="715"/>
        <v>3.4438789433359243</v>
      </c>
      <c r="BO475" s="1">
        <f t="shared" si="716"/>
        <v>1.8915304391318166E-3</v>
      </c>
      <c r="BP475" s="1">
        <f t="shared" si="717"/>
        <v>3.4166456457380288</v>
      </c>
      <c r="BQ475" s="1">
        <f t="shared" si="718"/>
        <v>-2.5341767158763684E-2</v>
      </c>
      <c r="BR475" s="1">
        <f t="shared" si="719"/>
        <v>3.4229968599274931</v>
      </c>
      <c r="BS475" s="1">
        <f t="shared" si="720"/>
        <v>-1.8990552969299301E-2</v>
      </c>
      <c r="BT475" s="1">
        <f t="shared" si="721"/>
        <v>3.4486975308656125</v>
      </c>
      <c r="BU475" s="1">
        <f t="shared" si="722"/>
        <v>6.7101179688200396E-3</v>
      </c>
      <c r="BV475" s="1">
        <f t="shared" si="723"/>
        <v>3.4356782177621135</v>
      </c>
      <c r="BW475" s="1">
        <f t="shared" si="724"/>
        <v>-6.3091951346789799E-3</v>
      </c>
      <c r="BX475" s="1">
        <f t="shared" si="725"/>
        <v>3.424602914631742</v>
      </c>
      <c r="BY475" s="1">
        <f t="shared" si="726"/>
        <v>-1.7384498265050397E-2</v>
      </c>
      <c r="BZ475" s="1">
        <f t="shared" si="727"/>
        <v>3.455765161253912</v>
      </c>
      <c r="CA475" s="1">
        <f t="shared" si="728"/>
        <v>1.3777748357119535E-2</v>
      </c>
      <c r="CB475" s="1">
        <f t="shared" si="729"/>
        <v>3.4392863237565008</v>
      </c>
      <c r="CC475" s="1">
        <f t="shared" si="730"/>
        <v>-2.701089140291657E-3</v>
      </c>
      <c r="CD475" s="1">
        <f t="shared" si="731"/>
        <v>3.427701574462644</v>
      </c>
      <c r="CE475" s="1">
        <f t="shared" si="732"/>
        <v>-1.4285838434148435E-2</v>
      </c>
      <c r="CF475" s="1">
        <f t="shared" si="733"/>
        <v>3.4559226911117644</v>
      </c>
      <c r="CG475" s="1">
        <f t="shared" si="734"/>
        <v>1.393527821497198E-2</v>
      </c>
      <c r="CH475" s="1">
        <f t="shared" si="735"/>
        <v>3.445439129287367</v>
      </c>
      <c r="CI475" s="1">
        <f t="shared" si="736"/>
        <v>3.4517163905745107E-3</v>
      </c>
      <c r="CJ475" s="1">
        <f t="shared" si="676"/>
        <v>3.3952717019065322</v>
      </c>
      <c r="CK475" s="1">
        <f t="shared" si="736"/>
        <v>-4.6715710990260284E-2</v>
      </c>
      <c r="CL475" s="1">
        <f t="shared" si="677"/>
        <v>3.4685442096453771</v>
      </c>
      <c r="CM475" s="1">
        <f t="shared" si="736"/>
        <v>2.6556796748584688E-2</v>
      </c>
      <c r="CN475" s="1">
        <f t="shared" si="678"/>
        <v>3.4327277214788414</v>
      </c>
      <c r="CO475" s="1">
        <f t="shared" si="736"/>
        <v>-9.2596914179510215E-3</v>
      </c>
      <c r="CP475" s="1">
        <f t="shared" si="679"/>
        <v>3.3983238587973359</v>
      </c>
      <c r="CQ475" s="1">
        <f t="shared" si="682"/>
        <v>-4.3663554099456547E-2</v>
      </c>
      <c r="CR475" s="1">
        <f t="shared" si="680"/>
        <v>3.4689899816906804</v>
      </c>
      <c r="CS475" s="1">
        <f t="shared" si="682"/>
        <v>2.700256879388796E-2</v>
      </c>
      <c r="CT475" s="1">
        <f t="shared" si="681"/>
        <v>3.4381439289132256</v>
      </c>
      <c r="CU475" s="1">
        <f t="shared" si="682"/>
        <v>-3.84348398356682E-3</v>
      </c>
    </row>
    <row r="476" spans="1:99" x14ac:dyDescent="0.2">
      <c r="A476" s="4">
        <f>'PNO-LCCSD_T Default'!A466</f>
        <v>2.173357099918495</v>
      </c>
      <c r="B476" t="s">
        <v>462</v>
      </c>
      <c r="C476" s="1">
        <f>627.5095*('PNO-LCCSD_T Default'!P466+'PNO-LCCSD_T Default'!J466-'PNO-LCCSD_T Default'!D466)</f>
        <v>2.2235555897241697</v>
      </c>
      <c r="D476" s="1">
        <f t="shared" si="665"/>
        <v>5.0198489805674651E-2</v>
      </c>
      <c r="E476" s="1">
        <f>627.5095*('PNO-LCCSD_T Default'!AB466+'PNO-LCCSD_T Default'!V466-'PNO-LCCSD_T Default'!D466)</f>
        <v>2.0984833398465104</v>
      </c>
      <c r="F476" s="1">
        <f t="shared" si="666"/>
        <v>-7.4873760071984652E-2</v>
      </c>
      <c r="G476" s="1">
        <f t="shared" si="667"/>
        <v>2.16101946478534</v>
      </c>
      <c r="H476" s="1">
        <f t="shared" si="668"/>
        <v>-1.2337635133155E-2</v>
      </c>
      <c r="I476" s="1">
        <f>627.5095*('PNO-LCCSD_T Default'!R466+'PNO-LCCSD_T Default'!L466-'PNO-LCCSD_T Default'!F466)</f>
        <v>2.1541887192077027</v>
      </c>
      <c r="J476" s="1">
        <f t="shared" si="669"/>
        <v>-1.9168380710792299E-2</v>
      </c>
      <c r="K476" s="1">
        <f>627.5095*('PNO-LCCSD_T Default'!AD466+'PNO-LCCSD_T Default'!X466-'PNO-LCCSD_T Default'!F466)</f>
        <v>2.137824470631585</v>
      </c>
      <c r="L476" s="1">
        <f t="shared" si="670"/>
        <v>-3.5532629286910034E-2</v>
      </c>
      <c r="M476" s="1">
        <f t="shared" si="671"/>
        <v>2.1460065949196441</v>
      </c>
      <c r="N476" s="1">
        <f t="shared" si="672"/>
        <v>-2.7350504998850944E-2</v>
      </c>
      <c r="O476" s="1">
        <f>627.5095*('PNO-LCCSD_T Default'!N466+'PNO-LCCSD_T Default'!T466-'PNO-LCCSD_T Default'!H466)</f>
        <v>2.1523764102875607</v>
      </c>
      <c r="P476" s="1">
        <f t="shared" si="683"/>
        <v>-2.0980689630934357E-2</v>
      </c>
      <c r="Q476" s="1">
        <f>627.5095*('PNO-LCCSD_T Default'!Z466+'PNO-LCCSD_T Default'!AF466-'PNO-LCCSD_T Default'!H466)</f>
        <v>2.1510962908908176</v>
      </c>
      <c r="R476" s="1">
        <f t="shared" si="684"/>
        <v>-2.2260809027677464E-2</v>
      </c>
      <c r="S476" s="1">
        <f t="shared" si="685"/>
        <v>2.1517363505891893</v>
      </c>
      <c r="T476" s="1">
        <f t="shared" si="686"/>
        <v>-2.1620749329305688E-2</v>
      </c>
      <c r="U476" s="1">
        <f t="shared" si="687"/>
        <v>2.1087094166059415</v>
      </c>
      <c r="V476" s="1">
        <f t="shared" si="688"/>
        <v>-6.464768331255355E-2</v>
      </c>
      <c r="W476" s="1">
        <f t="shared" si="689"/>
        <v>2.1636178670807609</v>
      </c>
      <c r="X476" s="1">
        <f t="shared" si="690"/>
        <v>-9.7392328377341464E-3</v>
      </c>
      <c r="Y476" s="21">
        <f t="shared" si="691"/>
        <v>2.1361636418433516</v>
      </c>
      <c r="Z476" s="27">
        <f t="shared" si="692"/>
        <v>-3.7193458075143404E-2</v>
      </c>
      <c r="AA476" s="1">
        <f t="shared" si="693"/>
        <v>2.1504749714205262</v>
      </c>
      <c r="AB476" s="1">
        <f t="shared" si="694"/>
        <v>-2.2882128497968779E-2</v>
      </c>
      <c r="AC476" s="1">
        <f t="shared" si="695"/>
        <v>2.1650208236218158</v>
      </c>
      <c r="AD476" s="1">
        <f t="shared" si="696"/>
        <v>-8.3362762966792125E-3</v>
      </c>
      <c r="AE476" s="1">
        <f t="shared" si="697"/>
        <v>2.1577478975211712</v>
      </c>
      <c r="AF476" s="1">
        <f t="shared" si="698"/>
        <v>-1.5609202397323774E-2</v>
      </c>
      <c r="AG476" s="24">
        <f>627.5095*('PNO-LCCSD_T Tight'!J466+'PNO-LCCSD_T Tight'!P466-'PNO-LCCSD_T Tight'!D466)</f>
        <v>2.2623712233509723</v>
      </c>
      <c r="AH476" s="1">
        <f t="shared" si="699"/>
        <v>8.9014123432477277E-2</v>
      </c>
      <c r="AI476" s="1">
        <f>627.5095*('PNO-LCCSD_T Tight'!V466+'PNO-LCCSD_T Tight'!AB466-'PNO-LCCSD_T Tight'!D466)</f>
        <v>2.1030976368194283</v>
      </c>
      <c r="AJ476" s="1">
        <f t="shared" si="700"/>
        <v>-7.0259463099066721E-2</v>
      </c>
      <c r="AK476" s="1">
        <f t="shared" si="701"/>
        <v>2.1827344300852003</v>
      </c>
      <c r="AL476" s="1">
        <f t="shared" si="702"/>
        <v>9.3773301667052777E-3</v>
      </c>
      <c r="AM476" s="1">
        <f>627.5095*('PNO-LCCSD_T Tight'!L466+'PNO-LCCSD_T Tight'!R466-'PNO-LCCSD_T Tight'!F466)</f>
        <v>2.1734578460814973</v>
      </c>
      <c r="AN476" s="1">
        <f t="shared" si="703"/>
        <v>1.0074616300226324E-4</v>
      </c>
      <c r="AO476" s="1">
        <f>627.5095*('PNO-LCCSD_T Tight'!X466+'PNO-LCCSD_T Tight'!AD466-'PNO-LCCSD_T Tight'!F466)</f>
        <v>2.1499846025796758</v>
      </c>
      <c r="AP476" s="1">
        <f t="shared" si="704"/>
        <v>-2.3372497338819187E-2</v>
      </c>
      <c r="AQ476" s="1">
        <f t="shared" si="705"/>
        <v>2.1617212243305866</v>
      </c>
      <c r="AR476" s="1">
        <f t="shared" si="706"/>
        <v>-1.1635875587908462E-2</v>
      </c>
      <c r="AS476" s="1">
        <f>IF((627.5095*('PNO-LCCSD_T Tight'!N466+'PNO-LCCSD_T Tight'!T466-'PNO-LCCSD_T Tight'!H466))&gt;$AS$1,(627.5095*('PNO-LCCSD_T Tight'!N466+'PNO-LCCSD_T Tight'!T466-'PNO-LCCSD_T Tight'!H466)), "")</f>
        <v>2.1620212313203</v>
      </c>
      <c r="AT476" s="1">
        <f t="shared" si="673"/>
        <v>-1.133586859819502E-2</v>
      </c>
      <c r="AU476" s="1">
        <f>IF((627.5095*('PNO-LCCSD_T Tight'!Z466+'PNO-LCCSD_T Tight'!AF466-'PNO-LCCSD_T Tight'!H466))&gt;$AS$1,(627.5095*('PNO-LCCSD_T Tight'!Z466+'PNO-LCCSD_T Tight'!AF466-'PNO-LCCSD_T Tight'!H466)),"")</f>
        <v>2.1599881005325923</v>
      </c>
      <c r="AV476" s="1">
        <f t="shared" si="674"/>
        <v>-1.3368999385902747E-2</v>
      </c>
      <c r="AW476" s="1">
        <f t="shared" si="737"/>
        <v>2.1610046659264461</v>
      </c>
      <c r="AX476" s="1">
        <f t="shared" si="675"/>
        <v>-1.2352433992048883E-2</v>
      </c>
      <c r="AY476" s="1">
        <f t="shared" si="707"/>
        <v>2.1151631823598134</v>
      </c>
      <c r="AZ476" s="1">
        <f t="shared" si="708"/>
        <v>-5.819391755868164E-2</v>
      </c>
      <c r="BA476" s="1">
        <f t="shared" si="709"/>
        <v>2.1807253075878759</v>
      </c>
      <c r="BB476" s="1">
        <f t="shared" si="710"/>
        <v>7.368207669380844E-3</v>
      </c>
      <c r="BC476" s="21">
        <f t="shared" si="711"/>
        <v>2.1479442449738446</v>
      </c>
      <c r="BD476" s="1">
        <f t="shared" si="712"/>
        <v>-2.5412854944650398E-2</v>
      </c>
      <c r="BE476" s="1">
        <f t="shared" si="659"/>
        <v>2.1500221600954372</v>
      </c>
      <c r="BF476" s="1">
        <f t="shared" si="660"/>
        <v>-2.3334939823057788E-2</v>
      </c>
      <c r="BG476" s="1">
        <f t="shared" si="661"/>
        <v>2.1704835737946686</v>
      </c>
      <c r="BH476" s="1">
        <f t="shared" si="662"/>
        <v>-2.8735261238264087E-3</v>
      </c>
      <c r="BI476" s="1">
        <f t="shared" si="663"/>
        <v>2.1602528669450529</v>
      </c>
      <c r="BJ476" s="1">
        <f t="shared" si="664"/>
        <v>-1.3104232973442098E-2</v>
      </c>
      <c r="BL476" s="1">
        <f t="shared" si="713"/>
        <v>2.124019136813545</v>
      </c>
      <c r="BM476" s="1">
        <f t="shared" si="714"/>
        <v>-4.9337963104949978E-2</v>
      </c>
      <c r="BN476" s="1">
        <f t="shared" si="715"/>
        <v>2.1639344383404437</v>
      </c>
      <c r="BO476" s="1">
        <f t="shared" si="716"/>
        <v>-9.4226615780512724E-3</v>
      </c>
      <c r="BP476" s="1">
        <f t="shared" si="717"/>
        <v>2.143485953248025</v>
      </c>
      <c r="BQ476" s="1">
        <f t="shared" si="718"/>
        <v>-2.9871146670469972E-2</v>
      </c>
      <c r="BR476" s="1">
        <f t="shared" si="719"/>
        <v>2.1562082906133337</v>
      </c>
      <c r="BS476" s="1">
        <f t="shared" si="720"/>
        <v>-1.7148809305161272E-2</v>
      </c>
      <c r="BT476" s="1">
        <f t="shared" si="721"/>
        <v>2.1659493220760799</v>
      </c>
      <c r="BU476" s="1">
        <f t="shared" si="722"/>
        <v>-7.4077778424150864E-3</v>
      </c>
      <c r="BV476" s="1">
        <f t="shared" si="723"/>
        <v>2.1611442693714471</v>
      </c>
      <c r="BW476" s="1">
        <f t="shared" si="724"/>
        <v>-1.2212830547047915E-2</v>
      </c>
      <c r="BX476" s="1">
        <f t="shared" si="725"/>
        <v>2.1568240899820541</v>
      </c>
      <c r="BY476" s="1">
        <f t="shared" si="726"/>
        <v>-1.6533009936440912E-2</v>
      </c>
      <c r="BZ476" s="1">
        <f t="shared" si="727"/>
        <v>2.1707814790896176</v>
      </c>
      <c r="CA476" s="1">
        <f t="shared" si="728"/>
        <v>-2.5756208288774118E-3</v>
      </c>
      <c r="CB476" s="1">
        <f t="shared" si="729"/>
        <v>2.1633696416483779</v>
      </c>
      <c r="CC476" s="1">
        <f t="shared" si="730"/>
        <v>-9.9874582701171555E-3</v>
      </c>
      <c r="CD476" s="1">
        <f t="shared" si="731"/>
        <v>2.1579185491843367</v>
      </c>
      <c r="CE476" s="1">
        <f t="shared" si="732"/>
        <v>-1.5438550734158341E-2</v>
      </c>
      <c r="CF476" s="1">
        <f t="shared" si="733"/>
        <v>2.1708936038243141</v>
      </c>
      <c r="CG476" s="1">
        <f t="shared" si="734"/>
        <v>-2.4634960941809503E-3</v>
      </c>
      <c r="CH476" s="1">
        <f t="shared" si="735"/>
        <v>2.1671718389236991</v>
      </c>
      <c r="CI476" s="1">
        <f t="shared" si="736"/>
        <v>-6.1852609947958825E-3</v>
      </c>
      <c r="CJ476" s="1">
        <f t="shared" si="676"/>
        <v>2.1267847338513408</v>
      </c>
      <c r="CK476" s="1">
        <f t="shared" si="736"/>
        <v>-4.6572366067154203E-2</v>
      </c>
      <c r="CL476" s="1">
        <f t="shared" si="677"/>
        <v>2.1808132434934548</v>
      </c>
      <c r="CM476" s="1">
        <f t="shared" si="736"/>
        <v>7.4561435749598282E-3</v>
      </c>
      <c r="CN476" s="1">
        <f t="shared" si="678"/>
        <v>2.1534169758100989</v>
      </c>
      <c r="CO476" s="1">
        <f t="shared" si="736"/>
        <v>-1.9940124108396073E-2</v>
      </c>
      <c r="CP476" s="1">
        <f t="shared" si="679"/>
        <v>2.1278994418088795</v>
      </c>
      <c r="CQ476" s="1">
        <f t="shared" si="682"/>
        <v>-4.5457658109615551E-2</v>
      </c>
      <c r="CR476" s="1">
        <f t="shared" si="680"/>
        <v>2.1811507083704003</v>
      </c>
      <c r="CS476" s="1">
        <f t="shared" si="682"/>
        <v>7.7936084519052429E-3</v>
      </c>
      <c r="CT476" s="1">
        <f t="shared" si="681"/>
        <v>2.1567622988766666</v>
      </c>
      <c r="CU476" s="1">
        <f t="shared" si="682"/>
        <v>-1.6594801041828422E-2</v>
      </c>
    </row>
    <row r="477" spans="1:99" x14ac:dyDescent="0.2">
      <c r="A477" s="4">
        <f>'PNO-LCCSD_T Default'!A467</f>
        <v>1.0051319071793694</v>
      </c>
      <c r="B477" t="s">
        <v>463</v>
      </c>
      <c r="C477" s="1">
        <f>627.5095*('PNO-LCCSD_T Default'!P467+'PNO-LCCSD_T Default'!J467-'PNO-LCCSD_T Default'!D467)</f>
        <v>1.0511995726521228</v>
      </c>
      <c r="D477" s="1">
        <f t="shared" si="665"/>
        <v>4.6067665472753427E-2</v>
      </c>
      <c r="E477" s="1">
        <f>627.5095*('PNO-LCCSD_T Default'!AB467+'PNO-LCCSD_T Default'!V467-'PNO-LCCSD_T Default'!D467)</f>
        <v>0.98505113061632132</v>
      </c>
      <c r="F477" s="1">
        <f t="shared" si="666"/>
        <v>-2.0080776563048075E-2</v>
      </c>
      <c r="G477" s="1">
        <f t="shared" si="667"/>
        <v>1.0181253516342221</v>
      </c>
      <c r="H477" s="1">
        <f t="shared" si="668"/>
        <v>1.2993444454852732E-2</v>
      </c>
      <c r="I477" s="1">
        <f>627.5095*('PNO-LCCSD_T Default'!R467+'PNO-LCCSD_T Default'!L467-'PNO-LCCSD_T Default'!F467)</f>
        <v>1.001651268797741</v>
      </c>
      <c r="J477" s="1">
        <f t="shared" si="669"/>
        <v>-3.4806383816283759E-3</v>
      </c>
      <c r="K477" s="1">
        <f>627.5095*('PNO-LCCSD_T Default'!AD467+'PNO-LCCSD_T Default'!X467-'PNO-LCCSD_T Default'!F467)</f>
        <v>0.99386630754094363</v>
      </c>
      <c r="L477" s="1">
        <f t="shared" si="670"/>
        <v>-1.1265599638425772E-2</v>
      </c>
      <c r="M477" s="1">
        <f t="shared" si="671"/>
        <v>0.99775878816934238</v>
      </c>
      <c r="N477" s="1">
        <f t="shared" si="672"/>
        <v>-7.3731190100270183E-3</v>
      </c>
      <c r="O477" s="1">
        <f>627.5095*('PNO-LCCSD_T Default'!N467+'PNO-LCCSD_T Default'!T467-'PNO-LCCSD_T Default'!H467)</f>
        <v>0.99274512939041959</v>
      </c>
      <c r="P477" s="1">
        <f t="shared" si="683"/>
        <v>-1.238677778894981E-2</v>
      </c>
      <c r="Q477" s="1">
        <f>627.5095*('PNO-LCCSD_T Default'!Z467+'PNO-LCCSD_T Default'!AF467-'PNO-LCCSD_T Default'!H467)</f>
        <v>0.99199839306376281</v>
      </c>
      <c r="R477" s="1">
        <f t="shared" si="684"/>
        <v>-1.3133514115606593E-2</v>
      </c>
      <c r="S477" s="1">
        <f t="shared" si="685"/>
        <v>0.99237176122709125</v>
      </c>
      <c r="T477" s="1">
        <f t="shared" si="686"/>
        <v>-1.2760145952278146E-2</v>
      </c>
      <c r="U477" s="1">
        <f t="shared" si="687"/>
        <v>0.96916569913574346</v>
      </c>
      <c r="V477" s="1">
        <f t="shared" si="688"/>
        <v>-3.5966208043625936E-2</v>
      </c>
      <c r="W477" s="1">
        <f t="shared" si="689"/>
        <v>0.99964584027548997</v>
      </c>
      <c r="X477" s="1">
        <f t="shared" si="690"/>
        <v>-5.4860669038794274E-3</v>
      </c>
      <c r="Y477" s="21">
        <f t="shared" si="691"/>
        <v>0.98440576970561677</v>
      </c>
      <c r="Z477" s="27">
        <f t="shared" si="692"/>
        <v>-2.0726137473752626E-2</v>
      </c>
      <c r="AA477" s="1">
        <f t="shared" si="693"/>
        <v>0.98340098312700042</v>
      </c>
      <c r="AB477" s="1">
        <f t="shared" si="694"/>
        <v>-2.1730924052368983E-2</v>
      </c>
      <c r="AC477" s="1">
        <f t="shared" si="695"/>
        <v>0.99003861394016324</v>
      </c>
      <c r="AD477" s="1">
        <f t="shared" si="696"/>
        <v>-1.5093293239206163E-2</v>
      </c>
      <c r="AE477" s="1">
        <f t="shared" si="697"/>
        <v>0.98671979853358183</v>
      </c>
      <c r="AF477" s="1">
        <f t="shared" si="698"/>
        <v>-1.8412108645787573E-2</v>
      </c>
      <c r="AG477" s="24">
        <f>627.5095*('PNO-LCCSD_T Tight'!J467+'PNO-LCCSD_T Tight'!P467-'PNO-LCCSD_T Tight'!D467)</f>
        <v>1.0599780948772846</v>
      </c>
      <c r="AH477" s="1">
        <f t="shared" si="699"/>
        <v>5.4846187697915161E-2</v>
      </c>
      <c r="AI477" s="1">
        <f>627.5095*('PNO-LCCSD_T Tight'!V467+'PNO-LCCSD_T Tight'!AB467-'PNO-LCCSD_T Tight'!D467)</f>
        <v>0.9828009900980168</v>
      </c>
      <c r="AJ477" s="1">
        <f t="shared" si="700"/>
        <v>-2.2330917081352597E-2</v>
      </c>
      <c r="AK477" s="1">
        <f t="shared" si="701"/>
        <v>1.0213895424876507</v>
      </c>
      <c r="AL477" s="1">
        <f t="shared" si="702"/>
        <v>1.6257635308281282E-2</v>
      </c>
      <c r="AM477" s="1">
        <f>627.5095*('PNO-LCCSD_T Tight'!L467+'PNO-LCCSD_T Tight'!R467-'PNO-LCCSD_T Tight'!F467)</f>
        <v>1.0025978486637865</v>
      </c>
      <c r="AN477" s="1">
        <f t="shared" si="703"/>
        <v>-2.5340585155828599E-3</v>
      </c>
      <c r="AO477" s="1">
        <f>627.5095*('PNO-LCCSD_T Tight'!X467+'PNO-LCCSD_T Tight'!AD467-'PNO-LCCSD_T Tight'!F467)</f>
        <v>0.99549223983513613</v>
      </c>
      <c r="AP477" s="1">
        <f t="shared" si="704"/>
        <v>-9.6396673442332714E-3</v>
      </c>
      <c r="AQ477" s="1">
        <f t="shared" si="705"/>
        <v>0.99904504424946139</v>
      </c>
      <c r="AR477" s="1">
        <f t="shared" si="706"/>
        <v>-6.0868629299080101E-3</v>
      </c>
      <c r="AS477" s="1">
        <f>IF((627.5095*('PNO-LCCSD_T Tight'!N467+'PNO-LCCSD_T Tight'!T467-'PNO-LCCSD_T Tight'!H467))&gt;$AS$1,(627.5095*('PNO-LCCSD_T Tight'!N467+'PNO-LCCSD_T Tight'!T467-'PNO-LCCSD_T Tight'!H467)), "")</f>
        <v>0.99656038714506734</v>
      </c>
      <c r="AT477" s="1">
        <f t="shared" si="673"/>
        <v>-8.5715200343020603E-3</v>
      </c>
      <c r="AU477" s="1">
        <f>IF((627.5095*('PNO-LCCSD_T Tight'!Z467+'PNO-LCCSD_T Tight'!AF467-'PNO-LCCSD_T Tight'!H467))&gt;$AS$1,(627.5095*('PNO-LCCSD_T Tight'!Z467+'PNO-LCCSD_T Tight'!AF467-'PNO-LCCSD_T Tight'!H467)),"")</f>
        <v>0.99559402253320184</v>
      </c>
      <c r="AV477" s="1">
        <f t="shared" si="674"/>
        <v>-9.5378846461675604E-3</v>
      </c>
      <c r="AW477" s="1">
        <f t="shared" si="737"/>
        <v>0.99607720483913464</v>
      </c>
      <c r="AX477" s="1">
        <f t="shared" si="675"/>
        <v>-9.0547023402347548E-3</v>
      </c>
      <c r="AY477" s="1">
        <f t="shared" si="707"/>
        <v>0.9649773886159636</v>
      </c>
      <c r="AZ477" s="1">
        <f t="shared" si="708"/>
        <v>-4.0154518563405794E-2</v>
      </c>
      <c r="BA477" s="1">
        <f t="shared" si="709"/>
        <v>1.0038130590229062</v>
      </c>
      <c r="BB477" s="1">
        <f t="shared" si="710"/>
        <v>-1.3188481564632148E-3</v>
      </c>
      <c r="BC477" s="21">
        <f t="shared" si="711"/>
        <v>0.98439522381943501</v>
      </c>
      <c r="BD477" s="1">
        <f t="shared" si="712"/>
        <v>-2.0736683359934394E-2</v>
      </c>
      <c r="BE477" s="1">
        <f t="shared" si="659"/>
        <v>0.990226001289362</v>
      </c>
      <c r="BF477" s="1">
        <f t="shared" si="660"/>
        <v>-1.4905905890007398E-2</v>
      </c>
      <c r="BG477" s="1">
        <f t="shared" si="661"/>
        <v>0.99570081093772977</v>
      </c>
      <c r="BH477" s="1">
        <f t="shared" si="662"/>
        <v>-9.4310962416396249E-3</v>
      </c>
      <c r="BI477" s="1">
        <f t="shared" si="663"/>
        <v>0.99296340611354594</v>
      </c>
      <c r="BJ477" s="1">
        <f t="shared" si="664"/>
        <v>-1.2168501065823456E-2</v>
      </c>
      <c r="BL477" s="1">
        <f t="shared" si="713"/>
        <v>0.97262813698734807</v>
      </c>
      <c r="BM477" s="1">
        <f t="shared" si="714"/>
        <v>-3.2503770192021331E-2</v>
      </c>
      <c r="BN477" s="1">
        <f t="shared" si="715"/>
        <v>0.99949146576892389</v>
      </c>
      <c r="BO477" s="1">
        <f t="shared" si="716"/>
        <v>-5.640441410445507E-3</v>
      </c>
      <c r="BP477" s="1">
        <f t="shared" si="717"/>
        <v>0.98550645863525754</v>
      </c>
      <c r="BQ477" s="1">
        <f t="shared" si="718"/>
        <v>-1.9625448544111856E-2</v>
      </c>
      <c r="BR477" s="1">
        <f t="shared" si="719"/>
        <v>0.98469762742352052</v>
      </c>
      <c r="BS477" s="1">
        <f t="shared" si="720"/>
        <v>-2.0434279755848883E-2</v>
      </c>
      <c r="BT477" s="1">
        <f t="shared" si="721"/>
        <v>0.98958583597520244</v>
      </c>
      <c r="BU477" s="1">
        <f t="shared" si="722"/>
        <v>-1.5546071204166956E-2</v>
      </c>
      <c r="BV477" s="1">
        <f t="shared" si="723"/>
        <v>0.98723034072305438</v>
      </c>
      <c r="BW477" s="1">
        <f t="shared" si="724"/>
        <v>-1.7901566456315021E-2</v>
      </c>
      <c r="BX477" s="1">
        <f t="shared" si="725"/>
        <v>0.98371287830714227</v>
      </c>
      <c r="BY477" s="1">
        <f t="shared" si="726"/>
        <v>-2.141902887222713E-2</v>
      </c>
      <c r="BZ477" s="1">
        <f t="shared" si="727"/>
        <v>0.99080887168085219</v>
      </c>
      <c r="CA477" s="1">
        <f t="shared" si="728"/>
        <v>-1.4323035498517211E-2</v>
      </c>
      <c r="CB477" s="1">
        <f t="shared" si="729"/>
        <v>0.98717994317812929</v>
      </c>
      <c r="CC477" s="1">
        <f t="shared" si="730"/>
        <v>-1.7951964001240106E-2</v>
      </c>
      <c r="CD477" s="1">
        <f t="shared" si="731"/>
        <v>0.98159175257165887</v>
      </c>
      <c r="CE477" s="1">
        <f t="shared" si="732"/>
        <v>-2.3540154607710528E-2</v>
      </c>
      <c r="CF477" s="1">
        <f t="shared" si="733"/>
        <v>0.99083919142689725</v>
      </c>
      <c r="CG477" s="1">
        <f t="shared" si="734"/>
        <v>-1.4292715752472152E-2</v>
      </c>
      <c r="CH477" s="1">
        <f t="shared" si="735"/>
        <v>0.98705519306588685</v>
      </c>
      <c r="CI477" s="1">
        <f t="shared" si="736"/>
        <v>-1.807671411348255E-2</v>
      </c>
      <c r="CJ477" s="1">
        <f t="shared" si="676"/>
        <v>0.96760571227132686</v>
      </c>
      <c r="CK477" s="1">
        <f t="shared" si="736"/>
        <v>-3.7526194908042543E-2</v>
      </c>
      <c r="CL477" s="1">
        <f t="shared" si="677"/>
        <v>1.0037701774863865</v>
      </c>
      <c r="CM477" s="1">
        <f t="shared" si="736"/>
        <v>-1.3617296929828715E-3</v>
      </c>
      <c r="CN477" s="1">
        <f t="shared" si="678"/>
        <v>0.98521788403059785</v>
      </c>
      <c r="CO477" s="1">
        <f t="shared" si="736"/>
        <v>-1.9914023148771554E-2</v>
      </c>
      <c r="CP477" s="1">
        <f t="shared" si="679"/>
        <v>0.96560304679145748</v>
      </c>
      <c r="CQ477" s="1">
        <f t="shared" si="682"/>
        <v>-3.9528860387911924E-2</v>
      </c>
      <c r="CR477" s="1">
        <f t="shared" si="680"/>
        <v>1.0038699393983193</v>
      </c>
      <c r="CS477" s="1">
        <f t="shared" si="682"/>
        <v>-1.261967781050144E-3</v>
      </c>
      <c r="CT477" s="1">
        <f t="shared" si="681"/>
        <v>0.98511698919809698</v>
      </c>
      <c r="CU477" s="1">
        <f t="shared" si="682"/>
        <v>-2.0014917981272418E-2</v>
      </c>
    </row>
    <row r="478" spans="1:99" x14ac:dyDescent="0.2">
      <c r="A478" s="4">
        <f>'PNO-LCCSD_T Default'!A468</f>
        <v>0.27404254530923783</v>
      </c>
      <c r="B478" t="s">
        <v>464</v>
      </c>
      <c r="C478" s="1">
        <f>627.5095*('PNO-LCCSD_T Default'!P468+'PNO-LCCSD_T Default'!J468-'PNO-LCCSD_T Default'!D468)</f>
        <v>0.28534428624267755</v>
      </c>
      <c r="D478" s="1">
        <f t="shared" si="665"/>
        <v>1.1301740933439719E-2</v>
      </c>
      <c r="E478" s="1">
        <f>627.5095*('PNO-LCCSD_T Default'!AB468+'PNO-LCCSD_T Default'!V468-'PNO-LCCSD_T Default'!D468)</f>
        <v>0.27045785328161359</v>
      </c>
      <c r="F478" s="1">
        <f t="shared" si="666"/>
        <v>-3.5846920276242367E-3</v>
      </c>
      <c r="G478" s="1">
        <f t="shared" si="667"/>
        <v>0.27790106976214557</v>
      </c>
      <c r="H478" s="1">
        <f t="shared" si="668"/>
        <v>3.8585244529077412E-3</v>
      </c>
      <c r="I478" s="1">
        <f>627.5095*('PNO-LCCSD_T Default'!R468+'PNO-LCCSD_T Default'!L468-'PNO-LCCSD_T Default'!F468)</f>
        <v>0.2785741132218536</v>
      </c>
      <c r="J478" s="1">
        <f t="shared" si="669"/>
        <v>4.5315679126157749E-3</v>
      </c>
      <c r="K478" s="1">
        <f>627.5095*('PNO-LCCSD_T Default'!AD468+'PNO-LCCSD_T Default'!X468-'PNO-LCCSD_T Default'!F468)</f>
        <v>0.27634150219152076</v>
      </c>
      <c r="L478" s="1">
        <f t="shared" si="670"/>
        <v>2.298956882282932E-3</v>
      </c>
      <c r="M478" s="1">
        <f t="shared" si="671"/>
        <v>0.27745780770668715</v>
      </c>
      <c r="N478" s="1">
        <f t="shared" si="672"/>
        <v>3.4152623974493257E-3</v>
      </c>
      <c r="O478" s="1">
        <f>627.5095*('PNO-LCCSD_T Default'!N468+'PNO-LCCSD_T Default'!T468-'PNO-LCCSD_T Default'!H468)</f>
        <v>0.27425302698527243</v>
      </c>
      <c r="P478" s="1">
        <f t="shared" si="683"/>
        <v>2.1048167603460177E-4</v>
      </c>
      <c r="Q478" s="1">
        <f>627.5095*('PNO-LCCSD_T Default'!Z468+'PNO-LCCSD_T Default'!AF468-'PNO-LCCSD_T Default'!H468)</f>
        <v>0.27395182243602045</v>
      </c>
      <c r="R478" s="1">
        <f t="shared" si="684"/>
        <v>-9.0722873217374822E-5</v>
      </c>
      <c r="S478" s="1">
        <f t="shared" si="685"/>
        <v>0.27410242471064644</v>
      </c>
      <c r="T478" s="1">
        <f t="shared" si="686"/>
        <v>5.9879401408613475E-5</v>
      </c>
      <c r="U478" s="1">
        <f t="shared" si="687"/>
        <v>0.27413535527893557</v>
      </c>
      <c r="V478" s="1">
        <f t="shared" si="688"/>
        <v>9.2809969697738026E-5</v>
      </c>
      <c r="W478" s="1">
        <f t="shared" si="689"/>
        <v>0.28019902448110812</v>
      </c>
      <c r="X478" s="1">
        <f t="shared" si="690"/>
        <v>6.1564791718702883E-3</v>
      </c>
      <c r="Y478" s="21">
        <f t="shared" si="691"/>
        <v>0.27716718988002181</v>
      </c>
      <c r="Z478" s="27">
        <f t="shared" si="692"/>
        <v>3.1246445707839854E-3</v>
      </c>
      <c r="AA478" s="1">
        <f t="shared" si="693"/>
        <v>0.26971942831082663</v>
      </c>
      <c r="AB478" s="1">
        <f t="shared" si="694"/>
        <v>-4.3231169984112028E-3</v>
      </c>
      <c r="AC478" s="1">
        <f t="shared" si="695"/>
        <v>0.27144461744664306</v>
      </c>
      <c r="AD478" s="1">
        <f t="shared" si="696"/>
        <v>-2.5979278625947733E-3</v>
      </c>
      <c r="AE478" s="1">
        <f t="shared" si="697"/>
        <v>0.2705820228787349</v>
      </c>
      <c r="AF478" s="1">
        <f t="shared" si="698"/>
        <v>-3.4605224305029325E-3</v>
      </c>
      <c r="AG478" s="24">
        <f>627.5095*('PNO-LCCSD_T Tight'!J468+'PNO-LCCSD_T Tight'!P468-'PNO-LCCSD_T Tight'!D468)</f>
        <v>0.29220601229516691</v>
      </c>
      <c r="AH478" s="1">
        <f t="shared" si="699"/>
        <v>1.8163466985929078E-2</v>
      </c>
      <c r="AI478" s="1">
        <f>627.5095*('PNO-LCCSD_T Tight'!V468+'PNO-LCCSD_T Tight'!AB468-'PNO-LCCSD_T Tight'!D468)</f>
        <v>0.27470109195949299</v>
      </c>
      <c r="AJ478" s="1">
        <f t="shared" si="700"/>
        <v>6.5854665025516512E-4</v>
      </c>
      <c r="AK478" s="1">
        <f t="shared" si="701"/>
        <v>0.28345355212732992</v>
      </c>
      <c r="AL478" s="1">
        <f t="shared" si="702"/>
        <v>9.4110068180920936E-3</v>
      </c>
      <c r="AM478" s="1">
        <f>627.5095*('PNO-LCCSD_T Tight'!L468+'PNO-LCCSD_T Tight'!R468-'PNO-LCCSD_T Tight'!F468)</f>
        <v>0.27753889889731947</v>
      </c>
      <c r="AN478" s="1">
        <f t="shared" si="703"/>
        <v>3.4963535880816465E-3</v>
      </c>
      <c r="AO478" s="1">
        <f>627.5095*('PNO-LCCSD_T Tight'!X468+'PNO-LCCSD_T Tight'!AD468-'PNO-LCCSD_T Tight'!F468)</f>
        <v>0.27539573809346624</v>
      </c>
      <c r="AP478" s="1">
        <f t="shared" si="704"/>
        <v>1.3531927842284075E-3</v>
      </c>
      <c r="AQ478" s="1">
        <f t="shared" si="705"/>
        <v>0.27646731849539286</v>
      </c>
      <c r="AR478" s="1">
        <f t="shared" si="706"/>
        <v>2.424773186155027E-3</v>
      </c>
      <c r="AS478" s="1">
        <f>IF((627.5095*('PNO-LCCSD_T Tight'!N468+'PNO-LCCSD_T Tight'!T468-'PNO-LCCSD_T Tight'!H468))&gt;$AS$1,(627.5095*('PNO-LCCSD_T Tight'!N468+'PNO-LCCSD_T Tight'!T468-'PNO-LCCSD_T Tight'!H468)), "")</f>
        <v>0.27611045511627758</v>
      </c>
      <c r="AT478" s="1">
        <f t="shared" si="673"/>
        <v>2.0679098070397472E-3</v>
      </c>
      <c r="AU478" s="1">
        <f>IF((627.5095*('PNO-LCCSD_T Tight'!Z468+'PNO-LCCSD_T Tight'!AF468-'PNO-LCCSD_T Tight'!H468))&gt;$AS$1,(627.5095*('PNO-LCCSD_T Tight'!Z468+'PNO-LCCSD_T Tight'!AF468-'PNO-LCCSD_T Tight'!H468)),"")</f>
        <v>0.27576532490284988</v>
      </c>
      <c r="AV478" s="1">
        <f t="shared" si="674"/>
        <v>1.722779593612056E-3</v>
      </c>
      <c r="AW478" s="1">
        <f t="shared" si="737"/>
        <v>0.2759378900095637</v>
      </c>
      <c r="AX478" s="1">
        <f t="shared" si="675"/>
        <v>1.8953447003258739E-3</v>
      </c>
      <c r="AY478" s="1">
        <f t="shared" si="707"/>
        <v>0.267922635635786</v>
      </c>
      <c r="AZ478" s="1">
        <f t="shared" si="708"/>
        <v>-6.1199096734518288E-3</v>
      </c>
      <c r="BA478" s="1">
        <f t="shared" si="709"/>
        <v>0.27585117195537895</v>
      </c>
      <c r="BB478" s="1">
        <f t="shared" si="710"/>
        <v>1.8086266461411205E-3</v>
      </c>
      <c r="BC478" s="21">
        <f t="shared" si="711"/>
        <v>0.2718869037955825</v>
      </c>
      <c r="BD478" s="1">
        <f t="shared" si="712"/>
        <v>-2.1556415136553264E-3</v>
      </c>
      <c r="BE478" s="1">
        <f t="shared" si="659"/>
        <v>0.27461176000174181</v>
      </c>
      <c r="BF478" s="1">
        <f t="shared" si="660"/>
        <v>5.6921469250398316E-4</v>
      </c>
      <c r="BG478" s="1">
        <f t="shared" si="661"/>
        <v>0.27615308811269501</v>
      </c>
      <c r="BH478" s="1">
        <f t="shared" si="662"/>
        <v>2.1105428034571827E-3</v>
      </c>
      <c r="BI478" s="1">
        <f t="shared" si="663"/>
        <v>0.27538242405721836</v>
      </c>
      <c r="BJ478" s="1">
        <f t="shared" si="664"/>
        <v>1.3398787479805274E-3</v>
      </c>
      <c r="BL478" s="1">
        <f t="shared" si="713"/>
        <v>0.27684176752032424</v>
      </c>
      <c r="BM478" s="1">
        <f t="shared" si="714"/>
        <v>2.7992222110864162E-3</v>
      </c>
      <c r="BN478" s="1">
        <f t="shared" si="715"/>
        <v>0.28049013869011458</v>
      </c>
      <c r="BO478" s="1">
        <f t="shared" si="716"/>
        <v>6.4475933808767483E-3</v>
      </c>
      <c r="BP478" s="1">
        <f t="shared" si="717"/>
        <v>0.27903949335301415</v>
      </c>
      <c r="BQ478" s="1">
        <f t="shared" si="718"/>
        <v>4.996948043776317E-3</v>
      </c>
      <c r="BR478" s="1">
        <f t="shared" si="719"/>
        <v>0.27073294946188575</v>
      </c>
      <c r="BS478" s="1">
        <f t="shared" si="720"/>
        <v>-3.3095958473520759E-3</v>
      </c>
      <c r="BT478" s="1">
        <f t="shared" si="721"/>
        <v>0.27229845077739917</v>
      </c>
      <c r="BU478" s="1">
        <f t="shared" si="722"/>
        <v>-1.744094531838658E-3</v>
      </c>
      <c r="BV478" s="1">
        <f t="shared" si="723"/>
        <v>0.27145046980203646</v>
      </c>
      <c r="BW478" s="1">
        <f t="shared" si="724"/>
        <v>-2.5920755072013635E-3</v>
      </c>
      <c r="BX478" s="1">
        <f t="shared" si="725"/>
        <v>0.26937832834682163</v>
      </c>
      <c r="BY478" s="1">
        <f t="shared" si="726"/>
        <v>-4.6642169624162011E-3</v>
      </c>
      <c r="BZ478" s="1">
        <f t="shared" si="727"/>
        <v>0.27099657780809588</v>
      </c>
      <c r="CA478" s="1">
        <f t="shared" si="728"/>
        <v>-3.045967501141944E-3</v>
      </c>
      <c r="CB478" s="1">
        <f t="shared" si="729"/>
        <v>0.27022768573459721</v>
      </c>
      <c r="CC478" s="1">
        <f t="shared" si="730"/>
        <v>-3.8148595746406166E-3</v>
      </c>
      <c r="CD478" s="1">
        <f t="shared" si="731"/>
        <v>0.2664878050132663</v>
      </c>
      <c r="CE478" s="1">
        <f t="shared" si="732"/>
        <v>-7.5547402959715293E-3</v>
      </c>
      <c r="CF478" s="1">
        <f t="shared" si="733"/>
        <v>0.27096325441092139</v>
      </c>
      <c r="CG478" s="1">
        <f t="shared" si="734"/>
        <v>-3.0792908983164335E-3</v>
      </c>
      <c r="CH478" s="1">
        <f t="shared" si="735"/>
        <v>0.26795859361288815</v>
      </c>
      <c r="CI478" s="1">
        <f t="shared" si="736"/>
        <v>-6.0839516963496765E-3</v>
      </c>
      <c r="CJ478" s="1">
        <f t="shared" si="676"/>
        <v>0.26997706307104236</v>
      </c>
      <c r="CK478" s="1">
        <f t="shared" si="736"/>
        <v>-4.0654822381954725E-3</v>
      </c>
      <c r="CL478" s="1">
        <f t="shared" si="677"/>
        <v>0.27593203650265807</v>
      </c>
      <c r="CM478" s="1">
        <f t="shared" si="736"/>
        <v>1.8894911934202452E-3</v>
      </c>
      <c r="CN478" s="1">
        <f t="shared" si="678"/>
        <v>0.27328627243550835</v>
      </c>
      <c r="CO478" s="1">
        <f t="shared" si="736"/>
        <v>-7.5627287372947993E-4</v>
      </c>
      <c r="CP478" s="1">
        <f t="shared" si="679"/>
        <v>0.26723839299682206</v>
      </c>
      <c r="CQ478" s="1">
        <f t="shared" si="682"/>
        <v>-6.8041523124157677E-3</v>
      </c>
      <c r="CR478" s="1">
        <f t="shared" si="680"/>
        <v>0.27581808606543029</v>
      </c>
      <c r="CS478" s="1">
        <f t="shared" si="682"/>
        <v>1.7755407561924619E-3</v>
      </c>
      <c r="CT478" s="1">
        <f t="shared" si="681"/>
        <v>0.2713311040355656</v>
      </c>
      <c r="CU478" s="1">
        <f t="shared" si="682"/>
        <v>-2.7114412736722326E-3</v>
      </c>
    </row>
    <row r="479" spans="1:99" x14ac:dyDescent="0.2">
      <c r="A479" s="4">
        <f>'PNO-LCCSD_T Default'!A469</f>
        <v>2.6036641171629271</v>
      </c>
      <c r="B479" t="s">
        <v>465</v>
      </c>
      <c r="C479" s="1">
        <f>627.5095*('PNO-LCCSD_T Default'!P469+'PNO-LCCSD_T Default'!J469-'PNO-LCCSD_T Default'!D469)</f>
        <v>2.5327121458862627</v>
      </c>
      <c r="D479" s="1">
        <f t="shared" si="665"/>
        <v>-7.0951971276664416E-2</v>
      </c>
      <c r="E479" s="1">
        <f>627.5095*('PNO-LCCSD_T Default'!AB469+'PNO-LCCSD_T Default'!V469-'PNO-LCCSD_T Default'!D469)</f>
        <v>2.3345094368483554</v>
      </c>
      <c r="F479" s="1">
        <f t="shared" si="666"/>
        <v>-0.26915468031457168</v>
      </c>
      <c r="G479" s="1">
        <f t="shared" si="667"/>
        <v>2.4336107913673093</v>
      </c>
      <c r="H479" s="1">
        <f t="shared" si="668"/>
        <v>-0.17005332579561783</v>
      </c>
      <c r="I479" s="1">
        <f>627.5095*('PNO-LCCSD_T Default'!R469+'PNO-LCCSD_T Default'!L469-'PNO-LCCSD_T Default'!F469)</f>
        <v>2.5409133267214736</v>
      </c>
      <c r="J479" s="1">
        <f t="shared" si="669"/>
        <v>-6.2750790441453486E-2</v>
      </c>
      <c r="K479" s="1">
        <f>627.5095*('PNO-LCCSD_T Default'!AD469+'PNO-LCCSD_T Default'!X469-'PNO-LCCSD_T Default'!F469)</f>
        <v>2.4762566516990248</v>
      </c>
      <c r="L479" s="1">
        <f t="shared" si="670"/>
        <v>-0.12740746546390236</v>
      </c>
      <c r="M479" s="1">
        <f t="shared" si="671"/>
        <v>2.5085849892102492</v>
      </c>
      <c r="N479" s="1">
        <f t="shared" si="672"/>
        <v>-9.5079127952677922E-2</v>
      </c>
      <c r="O479" s="1">
        <f>627.5095*('PNO-LCCSD_T Default'!N469+'PNO-LCCSD_T Default'!T469-'PNO-LCCSD_T Default'!H469)</f>
        <v>2.5555449889362531</v>
      </c>
      <c r="P479" s="1">
        <f t="shared" si="683"/>
        <v>-4.8119128226673968E-2</v>
      </c>
      <c r="Q479" s="1">
        <f>627.5095*('PNO-LCCSD_T Default'!Z469+'PNO-LCCSD_T Default'!AF469-'PNO-LCCSD_T Default'!H469)</f>
        <v>2.5386210577254582</v>
      </c>
      <c r="R479" s="1">
        <f t="shared" si="684"/>
        <v>-6.5043059437468909E-2</v>
      </c>
      <c r="S479" s="1">
        <f t="shared" si="685"/>
        <v>2.5470830233308557</v>
      </c>
      <c r="T479" s="1">
        <f t="shared" si="686"/>
        <v>-5.6581093832071438E-2</v>
      </c>
      <c r="U479" s="1">
        <f t="shared" si="687"/>
        <v>2.5462903025331154</v>
      </c>
      <c r="V479" s="1">
        <f t="shared" si="688"/>
        <v>-5.7373814629811726E-2</v>
      </c>
      <c r="W479" s="1">
        <f t="shared" si="689"/>
        <v>2.5691909938302606</v>
      </c>
      <c r="X479" s="1">
        <f t="shared" si="690"/>
        <v>-3.44731233326665E-2</v>
      </c>
      <c r="Y479" s="21">
        <f t="shared" si="691"/>
        <v>2.5577406481816878</v>
      </c>
      <c r="Z479" s="27">
        <f t="shared" si="692"/>
        <v>-4.5923468981239335E-2</v>
      </c>
      <c r="AA479" s="1">
        <f t="shared" si="693"/>
        <v>2.5708962410960217</v>
      </c>
      <c r="AB479" s="1">
        <f t="shared" si="694"/>
        <v>-3.2767876066905455E-2</v>
      </c>
      <c r="AC479" s="1">
        <f t="shared" si="695"/>
        <v>2.6040525656876179</v>
      </c>
      <c r="AD479" s="1">
        <f t="shared" si="696"/>
        <v>3.8844852469077651E-4</v>
      </c>
      <c r="AE479" s="1">
        <f t="shared" si="697"/>
        <v>2.5874744033918198</v>
      </c>
      <c r="AF479" s="1">
        <f t="shared" si="698"/>
        <v>-1.6189713771107339E-2</v>
      </c>
      <c r="AG479" s="24">
        <f>627.5095*('PNO-LCCSD_T Tight'!J469+'PNO-LCCSD_T Tight'!P469-'PNO-LCCSD_T Tight'!D469)</f>
        <v>2.6018085083433338</v>
      </c>
      <c r="AH479" s="1">
        <f t="shared" si="699"/>
        <v>-1.8556088195933462E-3</v>
      </c>
      <c r="AI479" s="1">
        <f>627.5095*('PNO-LCCSD_T Tight'!V469+'PNO-LCCSD_T Tight'!AB469-'PNO-LCCSD_T Tight'!D469)</f>
        <v>2.3310084778963165</v>
      </c>
      <c r="AJ479" s="1">
        <f t="shared" si="700"/>
        <v>-0.27265563926661063</v>
      </c>
      <c r="AK479" s="1">
        <f t="shared" si="701"/>
        <v>2.4664084931198254</v>
      </c>
      <c r="AL479" s="1">
        <f t="shared" si="702"/>
        <v>-0.13725562404310176</v>
      </c>
      <c r="AM479" s="1">
        <f>627.5095*('PNO-LCCSD_T Tight'!L469+'PNO-LCCSD_T Tight'!R469-'PNO-LCCSD_T Tight'!F469)</f>
        <v>2.5934267666801603</v>
      </c>
      <c r="AN479" s="1">
        <f t="shared" si="703"/>
        <v>-1.023735048276686E-2</v>
      </c>
      <c r="AO479" s="1">
        <f>627.5095*('PNO-LCCSD_T Tight'!X469+'PNO-LCCSD_T Tight'!AD469-'PNO-LCCSD_T Tight'!F469)</f>
        <v>2.4930715079343417</v>
      </c>
      <c r="AP479" s="1">
        <f t="shared" si="704"/>
        <v>-0.11059260922858538</v>
      </c>
      <c r="AQ479" s="1">
        <f t="shared" si="705"/>
        <v>2.5432491373072512</v>
      </c>
      <c r="AR479" s="1">
        <f t="shared" si="706"/>
        <v>-6.0414979855675899E-2</v>
      </c>
      <c r="AS479" s="1">
        <f>IF((627.5095*('PNO-LCCSD_T Tight'!N469+'PNO-LCCSD_T Tight'!T469-'PNO-LCCSD_T Tight'!H469))&gt;$AS$1,(627.5095*('PNO-LCCSD_T Tight'!N469+'PNO-LCCSD_T Tight'!T469-'PNO-LCCSD_T Tight'!H469)), "")</f>
        <v>2.5820384400335565</v>
      </c>
      <c r="AT479" s="1">
        <f t="shared" si="673"/>
        <v>-2.162567712937058E-2</v>
      </c>
      <c r="AU479" s="1">
        <f>IF((627.5095*('PNO-LCCSD_T Tight'!Z469+'PNO-LCCSD_T Tight'!AF469-'PNO-LCCSD_T Tight'!H469))&gt;$AS$1,(627.5095*('PNO-LCCSD_T Tight'!Z469+'PNO-LCCSD_T Tight'!AF469-'PNO-LCCSD_T Tight'!H469)),"")</f>
        <v>2.5451220561483066</v>
      </c>
      <c r="AV479" s="1">
        <f t="shared" si="674"/>
        <v>-5.8542061014620561E-2</v>
      </c>
      <c r="AW479" s="1">
        <f t="shared" ref="AW479:AW535" si="738">(AS479+AU479)/2</f>
        <v>2.5635802480909318</v>
      </c>
      <c r="AX479" s="1">
        <f t="shared" si="675"/>
        <v>-4.0083869071995348E-2</v>
      </c>
      <c r="AY479" s="1">
        <f t="shared" si="707"/>
        <v>2.5879314089886414</v>
      </c>
      <c r="AZ479" s="1">
        <f t="shared" si="708"/>
        <v>-1.5732708174285737E-2</v>
      </c>
      <c r="BA479" s="1">
        <f t="shared" si="709"/>
        <v>2.5993255962156923</v>
      </c>
      <c r="BB479" s="1">
        <f t="shared" si="710"/>
        <v>-4.3385209472348585E-3</v>
      </c>
      <c r="BC479" s="21">
        <f t="shared" si="711"/>
        <v>2.5936285026021673</v>
      </c>
      <c r="BD479" s="1">
        <f t="shared" si="712"/>
        <v>-1.0035614560759853E-2</v>
      </c>
      <c r="BE479" s="1">
        <f t="shared" ref="BE479:BE527" si="739">AS479+(AS479-AM479)*$AB$2</f>
        <v>2.5700900317485953</v>
      </c>
      <c r="BF479" s="1">
        <f t="shared" ref="BF479:BF527" si="740">BE479-$A479</f>
        <v>-3.3574085414331822E-2</v>
      </c>
      <c r="BG479" s="1">
        <f t="shared" ref="BG479:BG527" si="741">AU479+(AU479-AO479)*$AB$2</f>
        <v>2.5997324673891877</v>
      </c>
      <c r="BH479" s="1">
        <f t="shared" ref="BH479:BH527" si="742">BG479-$A479</f>
        <v>-3.9316497737393874E-3</v>
      </c>
      <c r="BI479" s="1">
        <f t="shared" ref="BI479:BI527" si="743">AW479+(AW479-AQ479)*$AB$2</f>
        <v>2.5849112495688917</v>
      </c>
      <c r="BJ479" s="1">
        <f t="shared" ref="BJ479:BJ527" si="744">BI479-$A479</f>
        <v>-1.8752867594035383E-2</v>
      </c>
      <c r="BL479" s="1">
        <f t="shared" si="713"/>
        <v>2.5735433930468945</v>
      </c>
      <c r="BM479" s="1">
        <f t="shared" si="714"/>
        <v>-3.0120724116032616E-2</v>
      </c>
      <c r="BN479" s="1">
        <f t="shared" si="715"/>
        <v>2.5689508049147984</v>
      </c>
      <c r="BO479" s="1">
        <f t="shared" si="716"/>
        <v>-3.471331224812868E-2</v>
      </c>
      <c r="BP479" s="1">
        <f t="shared" si="717"/>
        <v>2.5688000711314021</v>
      </c>
      <c r="BQ479" s="1">
        <f t="shared" si="718"/>
        <v>-3.4864046031525042E-2</v>
      </c>
      <c r="BR479" s="1">
        <f t="shared" si="719"/>
        <v>2.5811022190490589</v>
      </c>
      <c r="BS479" s="1">
        <f t="shared" si="720"/>
        <v>-2.2561898113868217E-2</v>
      </c>
      <c r="BT479" s="1">
        <f t="shared" si="721"/>
        <v>2.603348095430396</v>
      </c>
      <c r="BU479" s="1">
        <f t="shared" si="722"/>
        <v>-3.16021732531091E-4</v>
      </c>
      <c r="BV479" s="1">
        <f t="shared" si="723"/>
        <v>2.5926041924312111</v>
      </c>
      <c r="BW479" s="1">
        <f t="shared" si="724"/>
        <v>-1.105992473171602E-2</v>
      </c>
      <c r="BX479" s="1">
        <f t="shared" si="725"/>
        <v>2.5881992594712249</v>
      </c>
      <c r="BY479" s="1">
        <f t="shared" si="726"/>
        <v>-1.546485769170225E-2</v>
      </c>
      <c r="BZ479" s="1">
        <f t="shared" si="727"/>
        <v>2.6120183175335496</v>
      </c>
      <c r="CA479" s="1">
        <f t="shared" si="728"/>
        <v>8.354200370622511E-3</v>
      </c>
      <c r="CB479" s="1">
        <f t="shared" si="729"/>
        <v>2.5998751394125654</v>
      </c>
      <c r="CC479" s="1">
        <f t="shared" si="730"/>
        <v>-3.7889777503616884E-3</v>
      </c>
      <c r="CD479" s="1">
        <f t="shared" si="731"/>
        <v>2.6027931332108558</v>
      </c>
      <c r="CE479" s="1">
        <f t="shared" si="732"/>
        <v>-8.7098395207130253E-4</v>
      </c>
      <c r="CF479" s="1">
        <f t="shared" si="733"/>
        <v>2.6122261884694278</v>
      </c>
      <c r="CG479" s="1">
        <f t="shared" si="734"/>
        <v>8.5620713065006626E-3</v>
      </c>
      <c r="CH479" s="1">
        <f t="shared" si="735"/>
        <v>2.6126905526930142</v>
      </c>
      <c r="CI479" s="1">
        <f t="shared" si="736"/>
        <v>9.0264355300870847E-3</v>
      </c>
      <c r="CJ479" s="1">
        <f t="shared" si="676"/>
        <v>2.6086191283208238</v>
      </c>
      <c r="CK479" s="1">
        <f t="shared" si="736"/>
        <v>4.9550111578966494E-3</v>
      </c>
      <c r="CL479" s="1">
        <f t="shared" si="677"/>
        <v>2.5992588774939347</v>
      </c>
      <c r="CM479" s="1">
        <f t="shared" si="736"/>
        <v>-4.4052396689924223E-3</v>
      </c>
      <c r="CN479" s="1">
        <f t="shared" si="678"/>
        <v>2.6018943686194813</v>
      </c>
      <c r="CO479" s="1">
        <f t="shared" si="736"/>
        <v>-1.7697485434458038E-3</v>
      </c>
      <c r="CP479" s="1">
        <f t="shared" si="679"/>
        <v>2.6226410665801518</v>
      </c>
      <c r="CQ479" s="1">
        <f t="shared" si="682"/>
        <v>1.897694941722472E-2</v>
      </c>
      <c r="CR479" s="1">
        <f t="shared" si="680"/>
        <v>2.5999138343228996</v>
      </c>
      <c r="CS479" s="1">
        <f t="shared" si="682"/>
        <v>-3.7502828400275412E-3</v>
      </c>
      <c r="CT479" s="1">
        <f t="shared" si="681"/>
        <v>2.6130798252150895</v>
      </c>
      <c r="CU479" s="1">
        <f t="shared" si="682"/>
        <v>9.4157080521624081E-3</v>
      </c>
    </row>
    <row r="480" spans="1:99" x14ac:dyDescent="0.2">
      <c r="A480" s="4">
        <f>'PNO-LCCSD_T Default'!A470</f>
        <v>2.8649401714786658</v>
      </c>
      <c r="B480" t="s">
        <v>466</v>
      </c>
      <c r="C480" s="1">
        <f>627.5095*('PNO-LCCSD_T Default'!P470+'PNO-LCCSD_T Default'!J470-'PNO-LCCSD_T Default'!D470)</f>
        <v>2.8061870849259098</v>
      </c>
      <c r="D480" s="1">
        <f t="shared" si="665"/>
        <v>-5.8753086552755907E-2</v>
      </c>
      <c r="E480" s="1">
        <f>627.5095*('PNO-LCCSD_T Default'!AB470+'PNO-LCCSD_T Default'!V470-'PNO-LCCSD_T Default'!D470)</f>
        <v>2.6363612509348449</v>
      </c>
      <c r="F480" s="1">
        <f t="shared" si="666"/>
        <v>-0.2285789205438209</v>
      </c>
      <c r="G480" s="1">
        <f t="shared" si="667"/>
        <v>2.7212741679303774</v>
      </c>
      <c r="H480" s="1">
        <f t="shared" si="668"/>
        <v>-0.1436660035482884</v>
      </c>
      <c r="I480" s="1">
        <f>627.5095*('PNO-LCCSD_T Default'!R470+'PNO-LCCSD_T Default'!L470-'PNO-LCCSD_T Default'!F470)</f>
        <v>2.8195068231008689</v>
      </c>
      <c r="J480" s="1">
        <f t="shared" si="669"/>
        <v>-4.5433348377796889E-2</v>
      </c>
      <c r="K480" s="1">
        <f>627.5095*('PNO-LCCSD_T Default'!AD470+'PNO-LCCSD_T Default'!X470-'PNO-LCCSD_T Default'!F470)</f>
        <v>2.7638169381772202</v>
      </c>
      <c r="L480" s="1">
        <f t="shared" si="670"/>
        <v>-0.10112323330144557</v>
      </c>
      <c r="M480" s="1">
        <f t="shared" si="671"/>
        <v>2.7916618806390447</v>
      </c>
      <c r="N480" s="1">
        <f t="shared" si="672"/>
        <v>-7.3278290839621008E-2</v>
      </c>
      <c r="O480" s="1">
        <f>627.5095*('PNO-LCCSD_T Default'!N470+'PNO-LCCSD_T Default'!T470-'PNO-LCCSD_T Default'!H470)</f>
        <v>2.8253740739327258</v>
      </c>
      <c r="P480" s="1">
        <f t="shared" si="683"/>
        <v>-3.9566097545939982E-2</v>
      </c>
      <c r="Q480" s="1">
        <f>627.5095*('PNO-LCCSD_T Default'!Z470+'PNO-LCCSD_T Default'!AF470-'PNO-LCCSD_T Default'!H470)</f>
        <v>2.8157731785998319</v>
      </c>
      <c r="R480" s="1">
        <f t="shared" si="684"/>
        <v>-4.9166992878833859E-2</v>
      </c>
      <c r="S480" s="1">
        <f t="shared" si="685"/>
        <v>2.8205736262662788</v>
      </c>
      <c r="T480" s="1">
        <f t="shared" si="686"/>
        <v>-4.4366545212386921E-2</v>
      </c>
      <c r="U480" s="1">
        <f t="shared" si="687"/>
        <v>2.828239700892889</v>
      </c>
      <c r="V480" s="1">
        <f t="shared" si="688"/>
        <v>-3.6700470585776745E-2</v>
      </c>
      <c r="W480" s="1">
        <f t="shared" si="689"/>
        <v>2.8473812639894303</v>
      </c>
      <c r="X480" s="1">
        <f t="shared" si="690"/>
        <v>-1.7558907489235498E-2</v>
      </c>
      <c r="Y480" s="21">
        <f t="shared" si="691"/>
        <v>2.8378104824411601</v>
      </c>
      <c r="Z480" s="27">
        <f t="shared" si="692"/>
        <v>-2.7129689037505678E-2</v>
      </c>
      <c r="AA480" s="1">
        <f t="shared" si="693"/>
        <v>2.831529878084182</v>
      </c>
      <c r="AB480" s="1">
        <f t="shared" si="694"/>
        <v>-3.3410293394483759E-2</v>
      </c>
      <c r="AC480" s="1">
        <f t="shared" si="695"/>
        <v>2.8702846439612606</v>
      </c>
      <c r="AD480" s="1">
        <f t="shared" si="696"/>
        <v>5.344472482594842E-3</v>
      </c>
      <c r="AE480" s="1">
        <f t="shared" si="697"/>
        <v>2.8509072610227211</v>
      </c>
      <c r="AF480" s="1">
        <f t="shared" si="698"/>
        <v>-1.403291045594468E-2</v>
      </c>
      <c r="AG480" s="24">
        <f>627.5095*('PNO-LCCSD_T Tight'!J470+'PNO-LCCSD_T Tight'!P470-'PNO-LCCSD_T Tight'!D470)</f>
        <v>2.8787803005465427</v>
      </c>
      <c r="AH480" s="1">
        <f t="shared" si="699"/>
        <v>1.3840129067876905E-2</v>
      </c>
      <c r="AI480" s="1">
        <f>627.5095*('PNO-LCCSD_T Tight'!V470+'PNO-LCCSD_T Tight'!AB470-'PNO-LCCSD_T Tight'!D470)</f>
        <v>2.6472340007433632</v>
      </c>
      <c r="AJ480" s="1">
        <f t="shared" si="700"/>
        <v>-0.21770617073530252</v>
      </c>
      <c r="AK480" s="1">
        <f t="shared" si="701"/>
        <v>2.7630071506449529</v>
      </c>
      <c r="AL480" s="1">
        <f t="shared" si="702"/>
        <v>-0.10193302083371281</v>
      </c>
      <c r="AM480" s="1">
        <f>627.5095*('PNO-LCCSD_T Tight'!L470+'PNO-LCCSD_T Tight'!R470-'PNO-LCCSD_T Tight'!F470)</f>
        <v>2.8612552823735076</v>
      </c>
      <c r="AN480" s="1">
        <f t="shared" si="703"/>
        <v>-3.6848891051581845E-3</v>
      </c>
      <c r="AO480" s="1">
        <f>627.5095*('PNO-LCCSD_T Tight'!X470+'PNO-LCCSD_T Tight'!AD470-'PNO-LCCSD_T Tight'!F470)</f>
        <v>2.7763617924628576</v>
      </c>
      <c r="AP480" s="1">
        <f t="shared" si="704"/>
        <v>-8.8578379015808117E-2</v>
      </c>
      <c r="AQ480" s="1">
        <f t="shared" si="705"/>
        <v>2.8188085374181826</v>
      </c>
      <c r="AR480" s="1">
        <f t="shared" si="706"/>
        <v>-4.6131634060483151E-2</v>
      </c>
      <c r="AS480" s="1">
        <f>IF((627.5095*('PNO-LCCSD_T Tight'!N470+'PNO-LCCSD_T Tight'!T470-'PNO-LCCSD_T Tight'!H470))&gt;$AS$1,(627.5095*('PNO-LCCSD_T Tight'!N470+'PNO-LCCSD_T Tight'!T470-'PNO-LCCSD_T Tight'!H470)), "")</f>
        <v>2.8479832412291293</v>
      </c>
      <c r="AT480" s="1">
        <f t="shared" si="673"/>
        <v>-1.6956930249536484E-2</v>
      </c>
      <c r="AU480" s="1">
        <f>IF((627.5095*('PNO-LCCSD_T Tight'!Z470+'PNO-LCCSD_T Tight'!AF470-'PNO-LCCSD_T Tight'!H470))&gt;$AS$1,(627.5095*('PNO-LCCSD_T Tight'!Z470+'PNO-LCCSD_T Tight'!AF470-'PNO-LCCSD_T Tight'!H470)),"")</f>
        <v>2.818672272488933</v>
      </c>
      <c r="AV480" s="1">
        <f t="shared" si="674"/>
        <v>-4.6267898989732714E-2</v>
      </c>
      <c r="AW480" s="1">
        <f t="shared" si="738"/>
        <v>2.8333277568590312</v>
      </c>
      <c r="AX480" s="1">
        <f t="shared" si="675"/>
        <v>-3.1612414619634599E-2</v>
      </c>
      <c r="AY480" s="1">
        <f t="shared" si="707"/>
        <v>2.8497652785913186</v>
      </c>
      <c r="AZ480" s="1">
        <f t="shared" si="708"/>
        <v>-1.5174892887347191E-2</v>
      </c>
      <c r="BA480" s="1">
        <f t="shared" si="709"/>
        <v>2.8610224073959474</v>
      </c>
      <c r="BB480" s="1">
        <f t="shared" si="710"/>
        <v>-3.9177640827183779E-3</v>
      </c>
      <c r="BC480" s="21">
        <f t="shared" si="711"/>
        <v>2.855393842993633</v>
      </c>
      <c r="BD480" s="1">
        <f t="shared" si="712"/>
        <v>-9.5463284850327845E-3</v>
      </c>
      <c r="BE480" s="1">
        <f t="shared" si="739"/>
        <v>2.8340584767497816</v>
      </c>
      <c r="BF480" s="1">
        <f t="shared" si="740"/>
        <v>-3.0881694728884135E-2</v>
      </c>
      <c r="BG480" s="1">
        <f t="shared" si="741"/>
        <v>2.8630635957949795</v>
      </c>
      <c r="BH480" s="1">
        <f t="shared" si="742"/>
        <v>-1.8765756836862657E-3</v>
      </c>
      <c r="BI480" s="1">
        <f t="shared" si="743"/>
        <v>2.8485610362723803</v>
      </c>
      <c r="BJ480" s="1">
        <f t="shared" si="744"/>
        <v>-1.6379135206285422E-2</v>
      </c>
      <c r="BL480" s="1">
        <f t="shared" si="713"/>
        <v>2.8568720254559157</v>
      </c>
      <c r="BM480" s="1">
        <f t="shared" si="714"/>
        <v>-8.0681460227500779E-3</v>
      </c>
      <c r="BN480" s="1">
        <f t="shared" si="715"/>
        <v>2.8481272064641567</v>
      </c>
      <c r="BO480" s="1">
        <f t="shared" si="716"/>
        <v>-1.6812965014509018E-2</v>
      </c>
      <c r="BP480" s="1">
        <f t="shared" si="717"/>
        <v>2.8518828924617248</v>
      </c>
      <c r="BQ480" s="1">
        <f t="shared" si="718"/>
        <v>-1.3057279016940981E-2</v>
      </c>
      <c r="BR480" s="1">
        <f t="shared" si="719"/>
        <v>2.8422523637812338</v>
      </c>
      <c r="BS480" s="1">
        <f t="shared" si="720"/>
        <v>-2.268780769743195E-2</v>
      </c>
      <c r="BT480" s="1">
        <f t="shared" si="721"/>
        <v>2.8724724813393183</v>
      </c>
      <c r="BU480" s="1">
        <f t="shared" si="722"/>
        <v>7.532309860652564E-3</v>
      </c>
      <c r="BV480" s="1">
        <f t="shared" si="723"/>
        <v>2.8574345902522427</v>
      </c>
      <c r="BW480" s="1">
        <f t="shared" si="724"/>
        <v>-7.5055812264230859E-3</v>
      </c>
      <c r="BX480" s="1">
        <f t="shared" si="725"/>
        <v>2.8452858681411883</v>
      </c>
      <c r="BY480" s="1">
        <f t="shared" si="726"/>
        <v>-1.9654303337477419E-2</v>
      </c>
      <c r="BZ480" s="1">
        <f t="shared" si="727"/>
        <v>2.8762275550860594</v>
      </c>
      <c r="CA480" s="1">
        <f t="shared" si="728"/>
        <v>1.1287383607393675E-2</v>
      </c>
      <c r="CB480" s="1">
        <f t="shared" si="729"/>
        <v>2.8606186932385609</v>
      </c>
      <c r="CC480" s="1">
        <f t="shared" si="730"/>
        <v>-4.3214782401048701E-3</v>
      </c>
      <c r="CD480" s="1">
        <f t="shared" si="731"/>
        <v>2.85129832673449</v>
      </c>
      <c r="CE480" s="1">
        <f t="shared" si="732"/>
        <v>-1.3641844744175735E-2</v>
      </c>
      <c r="CF480" s="1">
        <f t="shared" si="733"/>
        <v>2.8763105501481858</v>
      </c>
      <c r="CG480" s="1">
        <f t="shared" si="734"/>
        <v>1.1370378669520065E-2</v>
      </c>
      <c r="CH480" s="1">
        <f t="shared" si="735"/>
        <v>2.8659492436341951</v>
      </c>
      <c r="CI480" s="1">
        <f t="shared" si="736"/>
        <v>1.0090721555293669E-3</v>
      </c>
      <c r="CJ480" s="1">
        <f t="shared" si="676"/>
        <v>2.8714999693445877</v>
      </c>
      <c r="CK480" s="1">
        <f t="shared" si="736"/>
        <v>6.5597978659219791E-3</v>
      </c>
      <c r="CL480" s="1">
        <f t="shared" si="677"/>
        <v>2.8612296123301237</v>
      </c>
      <c r="CM480" s="1">
        <f t="shared" si="736"/>
        <v>-3.7105591485420142E-3</v>
      </c>
      <c r="CN480" s="1">
        <f t="shared" si="678"/>
        <v>2.8659116300698297</v>
      </c>
      <c r="CO480" s="1">
        <f t="shared" si="736"/>
        <v>9.7145859116398725E-4</v>
      </c>
      <c r="CP480" s="1">
        <f t="shared" si="679"/>
        <v>2.8773596378156698</v>
      </c>
      <c r="CQ480" s="1">
        <f t="shared" si="682"/>
        <v>1.2419466337004081E-2</v>
      </c>
      <c r="CR480" s="1">
        <f t="shared" si="680"/>
        <v>2.861461267011332</v>
      </c>
      <c r="CS480" s="1">
        <f t="shared" si="682"/>
        <v>-3.4789044673337877E-3</v>
      </c>
      <c r="CT480" s="1">
        <f t="shared" si="681"/>
        <v>2.8706268259994654</v>
      </c>
      <c r="CU480" s="1">
        <f t="shared" si="682"/>
        <v>5.6866545207996388E-3</v>
      </c>
    </row>
    <row r="481" spans="1:99" x14ac:dyDescent="0.2">
      <c r="A481" s="4">
        <f>'PNO-LCCSD_T Default'!A471</f>
        <v>2.8987164397677967</v>
      </c>
      <c r="B481" t="s">
        <v>467</v>
      </c>
      <c r="C481" s="1">
        <f>627.5095*('PNO-LCCSD_T Default'!P471+'PNO-LCCSD_T Default'!J471-'PNO-LCCSD_T Default'!D471)</f>
        <v>2.8656999786128932</v>
      </c>
      <c r="D481" s="1">
        <f t="shared" si="665"/>
        <v>-3.3016461154903531E-2</v>
      </c>
      <c r="E481" s="1">
        <f>627.5095*('PNO-LCCSD_T Default'!AB471+'PNO-LCCSD_T Default'!V471-'PNO-LCCSD_T Default'!D471)</f>
        <v>2.7174992640637847</v>
      </c>
      <c r="F481" s="1">
        <f t="shared" si="666"/>
        <v>-0.18121717570401197</v>
      </c>
      <c r="G481" s="1">
        <f t="shared" si="667"/>
        <v>2.7915996213383387</v>
      </c>
      <c r="H481" s="1">
        <f t="shared" si="668"/>
        <v>-0.10711681842945797</v>
      </c>
      <c r="I481" s="1">
        <f>627.5095*('PNO-LCCSD_T Default'!R471+'PNO-LCCSD_T Default'!L471-'PNO-LCCSD_T Default'!F471)</f>
        <v>2.8641838171403506</v>
      </c>
      <c r="J481" s="1">
        <f t="shared" si="669"/>
        <v>-3.4532622627446052E-2</v>
      </c>
      <c r="K481" s="1">
        <f>627.5095*('PNO-LCCSD_T Default'!AD471+'PNO-LCCSD_T Default'!X471-'PNO-LCCSD_T Default'!F471)</f>
        <v>2.8172538035671799</v>
      </c>
      <c r="L481" s="1">
        <f t="shared" si="670"/>
        <v>-8.1462636200616778E-2</v>
      </c>
      <c r="M481" s="1">
        <f t="shared" si="671"/>
        <v>2.8407188103537653</v>
      </c>
      <c r="N481" s="1">
        <f t="shared" si="672"/>
        <v>-5.7997629414031415E-2</v>
      </c>
      <c r="O481" s="1">
        <f>627.5095*('PNO-LCCSD_T Default'!N471+'PNO-LCCSD_T Default'!T471-'PNO-LCCSD_T Default'!H471)</f>
        <v>2.8696448691600964</v>
      </c>
      <c r="P481" s="1">
        <f t="shared" si="683"/>
        <v>-2.907157060770027E-2</v>
      </c>
      <c r="Q481" s="1">
        <f>627.5095*('PNO-LCCSD_T Default'!Z471+'PNO-LCCSD_T Default'!AF471-'PNO-LCCSD_T Default'!H471)</f>
        <v>2.8634827258685327</v>
      </c>
      <c r="R481" s="1">
        <f t="shared" si="684"/>
        <v>-3.5233713899263996E-2</v>
      </c>
      <c r="S481" s="1">
        <f t="shared" si="685"/>
        <v>2.8665637975143143</v>
      </c>
      <c r="T481" s="1">
        <f t="shared" si="686"/>
        <v>-3.2152642253482355E-2</v>
      </c>
      <c r="U481" s="1">
        <f t="shared" si="687"/>
        <v>2.8631897696088777</v>
      </c>
      <c r="V481" s="1">
        <f t="shared" si="688"/>
        <v>-3.5526670158918972E-2</v>
      </c>
      <c r="W481" s="1">
        <f t="shared" si="689"/>
        <v>2.8826563055713215</v>
      </c>
      <c r="X481" s="1">
        <f t="shared" si="690"/>
        <v>-1.6060134196475229E-2</v>
      </c>
      <c r="Y481" s="21">
        <f t="shared" si="691"/>
        <v>2.8729230375901</v>
      </c>
      <c r="Z481" s="27">
        <f t="shared" si="692"/>
        <v>-2.5793402177696656E-2</v>
      </c>
      <c r="AA481" s="1">
        <f t="shared" si="693"/>
        <v>2.8753744975086821</v>
      </c>
      <c r="AB481" s="1">
        <f t="shared" si="694"/>
        <v>-2.3341942259114568E-2</v>
      </c>
      <c r="AC481" s="1">
        <f t="shared" si="695"/>
        <v>2.9119852017256895</v>
      </c>
      <c r="AD481" s="1">
        <f t="shared" si="696"/>
        <v>1.3268761957892838E-2</v>
      </c>
      <c r="AE481" s="1">
        <f t="shared" si="697"/>
        <v>2.8936798496171856</v>
      </c>
      <c r="AF481" s="1">
        <f t="shared" si="698"/>
        <v>-5.0365901506110866E-3</v>
      </c>
      <c r="AG481" s="24">
        <f>627.5095*('PNO-LCCSD_T Tight'!J471+'PNO-LCCSD_T Tight'!P471-'PNO-LCCSD_T Tight'!D471)</f>
        <v>2.9289508961766444</v>
      </c>
      <c r="AH481" s="1">
        <f t="shared" si="699"/>
        <v>3.0234456408847699E-2</v>
      </c>
      <c r="AI481" s="1">
        <f>627.5095*('PNO-LCCSD_T Tight'!V471+'PNO-LCCSD_T Tight'!AB471-'PNO-LCCSD_T Tight'!D471)</f>
        <v>2.7283651288368307</v>
      </c>
      <c r="AJ481" s="1">
        <f t="shared" si="700"/>
        <v>-0.170351310930966</v>
      </c>
      <c r="AK481" s="1">
        <f t="shared" si="701"/>
        <v>2.8286580125067378</v>
      </c>
      <c r="AL481" s="1">
        <f t="shared" si="702"/>
        <v>-7.0058427261058931E-2</v>
      </c>
      <c r="AM481" s="1">
        <f>627.5095*('PNO-LCCSD_T Tight'!L471+'PNO-LCCSD_T Tight'!R471-'PNO-LCCSD_T Tight'!F471)</f>
        <v>2.9001306800122646</v>
      </c>
      <c r="AN481" s="1">
        <f t="shared" si="703"/>
        <v>1.4142402444679014E-3</v>
      </c>
      <c r="AO481" s="1">
        <f>627.5095*('PNO-LCCSD_T Tight'!X471+'PNO-LCCSD_T Tight'!AD471-'PNO-LCCSD_T Tight'!F471)</f>
        <v>2.8274070252657437</v>
      </c>
      <c r="AP481" s="1">
        <f t="shared" si="704"/>
        <v>-7.130941450205297E-2</v>
      </c>
      <c r="AQ481" s="1">
        <f t="shared" si="705"/>
        <v>2.8637688526390042</v>
      </c>
      <c r="AR481" s="1">
        <f t="shared" si="706"/>
        <v>-3.4947587128792534E-2</v>
      </c>
      <c r="AS481" s="1">
        <f>IF((627.5095*('PNO-LCCSD_T Tight'!N471+'PNO-LCCSD_T Tight'!T471-'PNO-LCCSD_T Tight'!H471))&gt;$AS$1,(627.5095*('PNO-LCCSD_T Tight'!N471+'PNO-LCCSD_T Tight'!T471-'PNO-LCCSD_T Tight'!H471)), "")</f>
        <v>2.8864746739603961</v>
      </c>
      <c r="AT481" s="1">
        <f t="shared" si="673"/>
        <v>-1.2241765807400551E-2</v>
      </c>
      <c r="AU481" s="1">
        <f>IF((627.5095*('PNO-LCCSD_T Tight'!Z471+'PNO-LCCSD_T Tight'!AF471-'PNO-LCCSD_T Tight'!H471))&gt;$AS$1,(627.5095*('PNO-LCCSD_T Tight'!Z471+'PNO-LCCSD_T Tight'!AF471-'PNO-LCCSD_T Tight'!H471)),"")</f>
        <v>2.8633885994580384</v>
      </c>
      <c r="AV481" s="1">
        <f t="shared" si="674"/>
        <v>-3.5327840309758329E-2</v>
      </c>
      <c r="AW481" s="1">
        <f t="shared" si="738"/>
        <v>2.874931636709217</v>
      </c>
      <c r="AX481" s="1">
        <f t="shared" si="675"/>
        <v>-2.3784803058579662E-2</v>
      </c>
      <c r="AY481" s="1">
        <f t="shared" si="707"/>
        <v>2.8812351565119383</v>
      </c>
      <c r="AZ481" s="1">
        <f t="shared" si="708"/>
        <v>-1.7481283255858404E-2</v>
      </c>
      <c r="BA481" s="1">
        <f t="shared" si="709"/>
        <v>2.8923422939957</v>
      </c>
      <c r="BB481" s="1">
        <f t="shared" si="710"/>
        <v>-6.3741457720967176E-3</v>
      </c>
      <c r="BC481" s="21">
        <f t="shared" si="711"/>
        <v>2.8867887252538189</v>
      </c>
      <c r="BD481" s="1">
        <f t="shared" si="712"/>
        <v>-1.1927714513977783E-2</v>
      </c>
      <c r="BE481" s="1">
        <f t="shared" si="739"/>
        <v>2.8721470610535178</v>
      </c>
      <c r="BF481" s="1">
        <f t="shared" si="740"/>
        <v>-2.6569378714278891E-2</v>
      </c>
      <c r="BG481" s="1">
        <f t="shared" si="741"/>
        <v>2.9011397592663477</v>
      </c>
      <c r="BH481" s="1">
        <f t="shared" si="742"/>
        <v>2.4233194985510131E-3</v>
      </c>
      <c r="BI481" s="1">
        <f t="shared" si="743"/>
        <v>2.8866434101599321</v>
      </c>
      <c r="BJ481" s="1">
        <f t="shared" si="744"/>
        <v>-1.2073029607864605E-2</v>
      </c>
      <c r="BL481" s="1">
        <f t="shared" si="713"/>
        <v>2.8881372910144432</v>
      </c>
      <c r="BM481" s="1">
        <f t="shared" si="714"/>
        <v>-1.0579148753353529E-2</v>
      </c>
      <c r="BN481" s="1">
        <f t="shared" si="715"/>
        <v>2.883401775687124</v>
      </c>
      <c r="BO481" s="1">
        <f t="shared" si="716"/>
        <v>-1.5314664080672724E-2</v>
      </c>
      <c r="BP481" s="1">
        <f t="shared" si="717"/>
        <v>2.8854191699368075</v>
      </c>
      <c r="BQ481" s="1">
        <f t="shared" si="718"/>
        <v>-1.3297269830989222E-2</v>
      </c>
      <c r="BR481" s="1">
        <f t="shared" si="719"/>
        <v>2.8847170655862144</v>
      </c>
      <c r="BS481" s="1">
        <f t="shared" si="720"/>
        <v>-1.3999374181582258E-2</v>
      </c>
      <c r="BT481" s="1">
        <f t="shared" si="721"/>
        <v>2.9141716536825593</v>
      </c>
      <c r="BU481" s="1">
        <f t="shared" si="722"/>
        <v>1.5455213914762567E-2</v>
      </c>
      <c r="BV481" s="1">
        <f t="shared" si="723"/>
        <v>2.8994760401633277</v>
      </c>
      <c r="BW481" s="1">
        <f t="shared" si="724"/>
        <v>7.5960039553102376E-4</v>
      </c>
      <c r="BX481" s="1">
        <f t="shared" si="725"/>
        <v>2.887218879238254</v>
      </c>
      <c r="BY481" s="1">
        <f t="shared" si="726"/>
        <v>-1.149756052954265E-2</v>
      </c>
      <c r="BZ481" s="1">
        <f t="shared" si="727"/>
        <v>2.916795117633125</v>
      </c>
      <c r="CA481" s="1">
        <f t="shared" si="728"/>
        <v>1.8078677865328352E-2</v>
      </c>
      <c r="CB481" s="1">
        <f t="shared" si="729"/>
        <v>2.9019257608926163</v>
      </c>
      <c r="CC481" s="1">
        <f t="shared" si="730"/>
        <v>3.2093211248196418E-3</v>
      </c>
      <c r="CD481" s="1">
        <f t="shared" si="731"/>
        <v>2.8921598148380152</v>
      </c>
      <c r="CE481" s="1">
        <f t="shared" si="732"/>
        <v>-6.5566249297814849E-3</v>
      </c>
      <c r="CF481" s="1">
        <f t="shared" si="733"/>
        <v>2.9168512453751387</v>
      </c>
      <c r="CG481" s="1">
        <f t="shared" si="734"/>
        <v>1.8134805607342042E-2</v>
      </c>
      <c r="CH481" s="1">
        <f t="shared" si="735"/>
        <v>2.905975937419909</v>
      </c>
      <c r="CI481" s="1">
        <f t="shared" si="736"/>
        <v>7.2594976521123122E-3</v>
      </c>
      <c r="CJ481" s="1">
        <f t="shared" si="676"/>
        <v>2.9001727269357773</v>
      </c>
      <c r="CK481" s="1">
        <f t="shared" si="736"/>
        <v>1.45628716798063E-3</v>
      </c>
      <c r="CL481" s="1">
        <f t="shared" si="677"/>
        <v>2.892549367719893</v>
      </c>
      <c r="CM481" s="1">
        <f t="shared" si="736"/>
        <v>-6.1670720479036767E-3</v>
      </c>
      <c r="CN481" s="1">
        <f t="shared" si="678"/>
        <v>2.8961283947991614</v>
      </c>
      <c r="CO481" s="1">
        <f t="shared" si="736"/>
        <v>-2.5880449686352947E-3</v>
      </c>
      <c r="CP481" s="1">
        <f t="shared" si="679"/>
        <v>2.9049948512254193</v>
      </c>
      <c r="CQ481" s="1">
        <f t="shared" si="682"/>
        <v>6.2784114576226457E-3</v>
      </c>
      <c r="CR481" s="1">
        <f t="shared" si="680"/>
        <v>2.8926974865605626</v>
      </c>
      <c r="CS481" s="1">
        <f t="shared" si="682"/>
        <v>-6.0189532072341123E-3</v>
      </c>
      <c r="CT481" s="1">
        <f t="shared" si="681"/>
        <v>2.8997229478828315</v>
      </c>
      <c r="CU481" s="1">
        <f t="shared" si="682"/>
        <v>1.0065081150347766E-3</v>
      </c>
    </row>
    <row r="482" spans="1:99" x14ac:dyDescent="0.2">
      <c r="A482" s="4">
        <f>'PNO-LCCSD_T Default'!A472</f>
        <v>2.7992667666611362</v>
      </c>
      <c r="B482" t="s">
        <v>468</v>
      </c>
      <c r="C482" s="1">
        <f>627.5095*('PNO-LCCSD_T Default'!P472+'PNO-LCCSD_T Default'!J472-'PNO-LCCSD_T Default'!D472)</f>
        <v>2.7856242135821048</v>
      </c>
      <c r="D482" s="1">
        <f t="shared" si="665"/>
        <v>-1.3642553079031394E-2</v>
      </c>
      <c r="E482" s="1">
        <f>627.5095*('PNO-LCCSD_T Default'!AB472+'PNO-LCCSD_T Default'!V472-'PNO-LCCSD_T Default'!D472)</f>
        <v>2.6605503089474332</v>
      </c>
      <c r="F482" s="1">
        <f t="shared" si="666"/>
        <v>-0.138716457713703</v>
      </c>
      <c r="G482" s="1">
        <f t="shared" si="667"/>
        <v>2.723087261264769</v>
      </c>
      <c r="H482" s="1">
        <f t="shared" si="668"/>
        <v>-7.6179505396367198E-2</v>
      </c>
      <c r="I482" s="1">
        <f>627.5095*('PNO-LCCSD_T Default'!R472+'PNO-LCCSD_T Default'!L472-'PNO-LCCSD_T Default'!F472)</f>
        <v>2.771241814449064</v>
      </c>
      <c r="J482" s="1">
        <f t="shared" si="669"/>
        <v>-2.8024952212072129E-2</v>
      </c>
      <c r="K482" s="1">
        <f>627.5095*('PNO-LCCSD_T Default'!AD472+'PNO-LCCSD_T Default'!X472-'PNO-LCCSD_T Default'!F472)</f>
        <v>2.7320646355698006</v>
      </c>
      <c r="L482" s="1">
        <f t="shared" si="670"/>
        <v>-6.7202131091335549E-2</v>
      </c>
      <c r="M482" s="1">
        <f t="shared" si="671"/>
        <v>2.7516532250094325</v>
      </c>
      <c r="N482" s="1">
        <f t="shared" si="672"/>
        <v>-4.7613541651703617E-2</v>
      </c>
      <c r="O482" s="1">
        <f>627.5095*('PNO-LCCSD_T Default'!N472+'PNO-LCCSD_T Default'!T472-'PNO-LCCSD_T Default'!H472)</f>
        <v>2.7759514257076683</v>
      </c>
      <c r="P482" s="1">
        <f t="shared" si="683"/>
        <v>-2.3315340953467878E-2</v>
      </c>
      <c r="Q482" s="1">
        <f>627.5095*('PNO-LCCSD_T Default'!Z472+'PNO-LCCSD_T Default'!AF472-'PNO-LCCSD_T Default'!H472)</f>
        <v>2.7727385770693593</v>
      </c>
      <c r="R482" s="1">
        <f t="shared" si="684"/>
        <v>-2.652818959177683E-2</v>
      </c>
      <c r="S482" s="1">
        <f t="shared" si="685"/>
        <v>2.7743450013885136</v>
      </c>
      <c r="T482" s="1">
        <f t="shared" si="686"/>
        <v>-2.4921765272622576E-2</v>
      </c>
      <c r="U482" s="1">
        <f t="shared" si="687"/>
        <v>2.7618122196375814</v>
      </c>
      <c r="V482" s="1">
        <f t="shared" si="688"/>
        <v>-3.7454547023554774E-2</v>
      </c>
      <c r="W482" s="1">
        <f t="shared" si="689"/>
        <v>2.778951884145441</v>
      </c>
      <c r="X482" s="1">
        <f t="shared" si="690"/>
        <v>-2.0314882515695132E-2</v>
      </c>
      <c r="Y482" s="21">
        <f t="shared" si="691"/>
        <v>2.7703820518915117</v>
      </c>
      <c r="Z482" s="27">
        <f t="shared" si="692"/>
        <v>-2.8884714769624509E-2</v>
      </c>
      <c r="AA482" s="1">
        <f t="shared" si="693"/>
        <v>2.7808926571921053</v>
      </c>
      <c r="AB482" s="1">
        <f t="shared" si="694"/>
        <v>-1.8374109469030842E-2</v>
      </c>
      <c r="AC482" s="1">
        <f t="shared" si="695"/>
        <v>2.815412876347585</v>
      </c>
      <c r="AD482" s="1">
        <f t="shared" si="696"/>
        <v>1.6146109686448806E-2</v>
      </c>
      <c r="AE482" s="1">
        <f t="shared" si="697"/>
        <v>2.7981527667698445</v>
      </c>
      <c r="AF482" s="1">
        <f t="shared" si="698"/>
        <v>-1.1139998912916838E-3</v>
      </c>
      <c r="AG482" s="24">
        <f>627.5095*('PNO-LCCSD_T Tight'!J472+'PNO-LCCSD_T Tight'!P472-'PNO-LCCSD_T Tight'!D472)</f>
        <v>2.8401326254876951</v>
      </c>
      <c r="AH482" s="1">
        <f t="shared" si="699"/>
        <v>4.086585882655891E-2</v>
      </c>
      <c r="AI482" s="1">
        <f>627.5095*('PNO-LCCSD_T Tight'!V472+'PNO-LCCSD_T Tight'!AB472-'PNO-LCCSD_T Tight'!D472)</f>
        <v>2.6646325173959498</v>
      </c>
      <c r="AJ482" s="1">
        <f t="shared" si="700"/>
        <v>-0.13463424926518641</v>
      </c>
      <c r="AK482" s="1">
        <f t="shared" si="701"/>
        <v>2.7523825714418226</v>
      </c>
      <c r="AL482" s="1">
        <f t="shared" si="702"/>
        <v>-4.6884195219313529E-2</v>
      </c>
      <c r="AM482" s="1">
        <f>627.5095*('PNO-LCCSD_T Tight'!L472+'PNO-LCCSD_T Tight'!R472-'PNO-LCCSD_T Tight'!F472)</f>
        <v>2.803559804931377</v>
      </c>
      <c r="AN482" s="1">
        <f t="shared" si="703"/>
        <v>4.2930382702408565E-3</v>
      </c>
      <c r="AO482" s="1">
        <f>627.5095*('PNO-LCCSD_T Tight'!X472+'PNO-LCCSD_T Tight'!AD472-'PNO-LCCSD_T Tight'!F472)</f>
        <v>2.7409817451125966</v>
      </c>
      <c r="AP482" s="1">
        <f t="shared" si="704"/>
        <v>-5.828502154853954E-2</v>
      </c>
      <c r="AQ482" s="1">
        <f t="shared" si="705"/>
        <v>2.7722707750219868</v>
      </c>
      <c r="AR482" s="1">
        <f t="shared" si="706"/>
        <v>-2.6995991639149342E-2</v>
      </c>
      <c r="AS482" s="1">
        <f>IF((627.5095*('PNO-LCCSD_T Tight'!N472+'PNO-LCCSD_T Tight'!T472-'PNO-LCCSD_T Tight'!H472))&gt;$AS$1,(627.5095*('PNO-LCCSD_T Tight'!N472+'PNO-LCCSD_T Tight'!T472-'PNO-LCCSD_T Tight'!H472)), "")</f>
        <v>2.7899197871830648</v>
      </c>
      <c r="AT482" s="1">
        <f t="shared" si="673"/>
        <v>-9.3469794780713933E-3</v>
      </c>
      <c r="AU482" s="1">
        <f>IF((627.5095*('PNO-LCCSD_T Tight'!Z472+'PNO-LCCSD_T Tight'!AF472-'PNO-LCCSD_T Tight'!H472))&gt;$AS$1,(627.5095*('PNO-LCCSD_T Tight'!Z472+'PNO-LCCSD_T Tight'!AF472-'PNO-LCCSD_T Tight'!H472)),"")</f>
        <v>2.771596509765121</v>
      </c>
      <c r="AV482" s="1">
        <f t="shared" si="674"/>
        <v>-2.7670256896015211E-2</v>
      </c>
      <c r="AW482" s="1">
        <f t="shared" si="738"/>
        <v>2.7807581484740931</v>
      </c>
      <c r="AX482" s="1">
        <f t="shared" si="675"/>
        <v>-1.850861818704308E-2</v>
      </c>
      <c r="AY482" s="1">
        <f t="shared" si="707"/>
        <v>2.7795814077412393</v>
      </c>
      <c r="AZ482" s="1">
        <f t="shared" si="708"/>
        <v>-1.9685358919896867E-2</v>
      </c>
      <c r="BA482" s="1">
        <f t="shared" si="709"/>
        <v>2.7910389208923787</v>
      </c>
      <c r="BB482" s="1">
        <f t="shared" si="710"/>
        <v>-8.227845768757458E-3</v>
      </c>
      <c r="BC482" s="21">
        <f t="shared" si="711"/>
        <v>2.785310164316809</v>
      </c>
      <c r="BD482" s="1">
        <f t="shared" si="712"/>
        <v>-1.3956602344327163E-2</v>
      </c>
      <c r="BE482" s="1">
        <f t="shared" si="739"/>
        <v>2.7756089488897535</v>
      </c>
      <c r="BF482" s="1">
        <f t="shared" si="740"/>
        <v>-2.365781777138265E-2</v>
      </c>
      <c r="BG482" s="1">
        <f t="shared" si="741"/>
        <v>2.8037169185808843</v>
      </c>
      <c r="BH482" s="1">
        <f t="shared" si="742"/>
        <v>4.4501519197481798E-3</v>
      </c>
      <c r="BI482" s="1">
        <f t="shared" si="743"/>
        <v>2.7896629337353192</v>
      </c>
      <c r="BJ482" s="1">
        <f t="shared" si="744"/>
        <v>-9.603832925817013E-3</v>
      </c>
      <c r="BL482" s="1">
        <f t="shared" si="713"/>
        <v>2.7833115088997094</v>
      </c>
      <c r="BM482" s="1">
        <f t="shared" si="714"/>
        <v>-1.5955257761426811E-2</v>
      </c>
      <c r="BN482" s="1">
        <f t="shared" si="715"/>
        <v>2.7792319506167629</v>
      </c>
      <c r="BO482" s="1">
        <f t="shared" si="716"/>
        <v>-2.0034816044373294E-2</v>
      </c>
      <c r="BP482" s="1">
        <f t="shared" si="717"/>
        <v>2.7802604643527213</v>
      </c>
      <c r="BQ482" s="1">
        <f t="shared" si="718"/>
        <v>-1.9006302308414824E-2</v>
      </c>
      <c r="BR482" s="1">
        <f t="shared" si="719"/>
        <v>2.788943900852134</v>
      </c>
      <c r="BS482" s="1">
        <f t="shared" si="720"/>
        <v>-1.0322865809002213E-2</v>
      </c>
      <c r="BT482" s="1">
        <f t="shared" si="721"/>
        <v>2.8162343068399607</v>
      </c>
      <c r="BU482" s="1">
        <f t="shared" si="722"/>
        <v>1.6967540178824514E-2</v>
      </c>
      <c r="BV482" s="1">
        <f t="shared" si="723"/>
        <v>2.8027347573674106</v>
      </c>
      <c r="BW482" s="1">
        <f t="shared" si="724"/>
        <v>3.4679907062744597E-3</v>
      </c>
      <c r="BX482" s="1">
        <f t="shared" si="725"/>
        <v>2.7915413365321951</v>
      </c>
      <c r="BY482" s="1">
        <f t="shared" si="726"/>
        <v>-7.7254301289411131E-3</v>
      </c>
      <c r="BZ482" s="1">
        <f t="shared" si="727"/>
        <v>2.8196372051676977</v>
      </c>
      <c r="CA482" s="1">
        <f t="shared" si="728"/>
        <v>2.0370438506561506E-2</v>
      </c>
      <c r="CB482" s="1">
        <f t="shared" si="729"/>
        <v>2.8055284794048339</v>
      </c>
      <c r="CC482" s="1">
        <f t="shared" si="730"/>
        <v>6.2617127436976894E-3</v>
      </c>
      <c r="CD482" s="1">
        <f t="shared" si="731"/>
        <v>2.7967295478563394</v>
      </c>
      <c r="CE482" s="1">
        <f t="shared" si="732"/>
        <v>-2.537218804796737E-3</v>
      </c>
      <c r="CF482" s="1">
        <f t="shared" si="733"/>
        <v>2.8197156927895919</v>
      </c>
      <c r="CG482" s="1">
        <f t="shared" si="734"/>
        <v>2.0448926128455724E-2</v>
      </c>
      <c r="CH482" s="1">
        <f t="shared" si="735"/>
        <v>2.8102808092465361</v>
      </c>
      <c r="CI482" s="1">
        <f t="shared" si="736"/>
        <v>1.1014042585399952E-2</v>
      </c>
      <c r="CJ482" s="1">
        <f t="shared" si="676"/>
        <v>2.7959014380097855</v>
      </c>
      <c r="CK482" s="1">
        <f t="shared" si="736"/>
        <v>-3.3653286513506409E-3</v>
      </c>
      <c r="CL482" s="1">
        <f t="shared" si="677"/>
        <v>2.7911167166430184</v>
      </c>
      <c r="CM482" s="1">
        <f t="shared" si="736"/>
        <v>-8.1500500181177493E-3</v>
      </c>
      <c r="CN482" s="1">
        <f t="shared" si="678"/>
        <v>2.7926933374027283</v>
      </c>
      <c r="CO482" s="1">
        <f t="shared" si="736"/>
        <v>-6.5734292584078702E-3</v>
      </c>
      <c r="CP482" s="1">
        <f t="shared" si="679"/>
        <v>2.8009425370934449</v>
      </c>
      <c r="CQ482" s="1">
        <f t="shared" si="682"/>
        <v>1.6757704323087097E-3</v>
      </c>
      <c r="CR482" s="1">
        <f t="shared" si="680"/>
        <v>2.7913508702522667</v>
      </c>
      <c r="CS482" s="1">
        <f t="shared" si="682"/>
        <v>-7.9158964088694717E-3</v>
      </c>
      <c r="CT482" s="1">
        <f t="shared" si="681"/>
        <v>2.7968794264737791</v>
      </c>
      <c r="CU482" s="1">
        <f t="shared" si="682"/>
        <v>-2.3873401873570899E-3</v>
      </c>
    </row>
    <row r="483" spans="1:99" x14ac:dyDescent="0.2">
      <c r="A483" s="4">
        <f>'PNO-LCCSD_T Default'!A473</f>
        <v>2.6278814114356974</v>
      </c>
      <c r="B483" t="s">
        <v>469</v>
      </c>
      <c r="C483" s="1">
        <f>627.5095*('PNO-LCCSD_T Default'!P473+'PNO-LCCSD_T Default'!J473-'PNO-LCCSD_T Default'!D473)</f>
        <v>2.6291527035644044</v>
      </c>
      <c r="D483" s="1">
        <f t="shared" si="665"/>
        <v>1.2712921287070245E-3</v>
      </c>
      <c r="E483" s="1">
        <f>627.5095*('PNO-LCCSD_T Default'!AB473+'PNO-LCCSD_T Default'!V473-'PNO-LCCSD_T Default'!D473)</f>
        <v>2.5156540870440867</v>
      </c>
      <c r="F483" s="1">
        <f t="shared" si="666"/>
        <v>-0.11222732439161076</v>
      </c>
      <c r="G483" s="1">
        <f t="shared" si="667"/>
        <v>2.5724033953042458</v>
      </c>
      <c r="H483" s="1">
        <f t="shared" si="668"/>
        <v>-5.5478016131451646E-2</v>
      </c>
      <c r="I483" s="1">
        <f>627.5095*('PNO-LCCSD_T Default'!R473+'PNO-LCCSD_T Default'!L473-'PNO-LCCSD_T Default'!F473)</f>
        <v>2.6057861982034134</v>
      </c>
      <c r="J483" s="1">
        <f t="shared" si="669"/>
        <v>-2.2095213232284028E-2</v>
      </c>
      <c r="K483" s="1">
        <f>627.5095*('PNO-LCCSD_T Default'!AD473+'PNO-LCCSD_T Default'!X473-'PNO-LCCSD_T Default'!F473)</f>
        <v>2.5713218541147604</v>
      </c>
      <c r="L483" s="1">
        <f t="shared" si="670"/>
        <v>-5.6559557320936982E-2</v>
      </c>
      <c r="M483" s="1">
        <f t="shared" si="671"/>
        <v>2.5885540261590867</v>
      </c>
      <c r="N483" s="1">
        <f t="shared" si="672"/>
        <v>-3.9327385276610727E-2</v>
      </c>
      <c r="O483" s="1">
        <f>627.5095*('PNO-LCCSD_T Default'!N473+'PNO-LCCSD_T Default'!T473-'PNO-LCCSD_T Default'!H473)</f>
        <v>2.6079859578429829</v>
      </c>
      <c r="P483" s="1">
        <f t="shared" si="683"/>
        <v>-1.9895453592714496E-2</v>
      </c>
      <c r="Q483" s="1">
        <f>627.5095*('PNO-LCCSD_T Default'!Z473+'PNO-LCCSD_T Default'!AF473-'PNO-LCCSD_T Default'!H473)</f>
        <v>2.6072015709699636</v>
      </c>
      <c r="R483" s="1">
        <f t="shared" si="684"/>
        <v>-2.067984046573379E-2</v>
      </c>
      <c r="S483" s="1">
        <f t="shared" si="685"/>
        <v>2.6075937644064733</v>
      </c>
      <c r="T483" s="1">
        <f t="shared" si="686"/>
        <v>-2.0287647029224143E-2</v>
      </c>
      <c r="U483" s="1">
        <f t="shared" si="687"/>
        <v>2.5904663148045231</v>
      </c>
      <c r="V483" s="1">
        <f t="shared" si="688"/>
        <v>-3.7415096631174372E-2</v>
      </c>
      <c r="W483" s="1">
        <f t="shared" si="689"/>
        <v>2.6078195540242661</v>
      </c>
      <c r="X483" s="1">
        <f t="shared" si="690"/>
        <v>-2.0061857411431294E-2</v>
      </c>
      <c r="Y483" s="21">
        <f t="shared" si="691"/>
        <v>2.5991429344143939</v>
      </c>
      <c r="Z483" s="27">
        <f t="shared" si="692"/>
        <v>-2.8738477021303499E-2</v>
      </c>
      <c r="AA483" s="1">
        <f t="shared" si="693"/>
        <v>2.6102939023828591</v>
      </c>
      <c r="AB483" s="1">
        <f t="shared" si="694"/>
        <v>-1.7587509052838346E-2</v>
      </c>
      <c r="AC483" s="1">
        <f t="shared" si="695"/>
        <v>2.6448458640639472</v>
      </c>
      <c r="AD483" s="1">
        <f t="shared" si="696"/>
        <v>1.6964452628249749E-2</v>
      </c>
      <c r="AE483" s="1">
        <f t="shared" si="697"/>
        <v>2.6275698832234036</v>
      </c>
      <c r="AF483" s="1">
        <f t="shared" si="698"/>
        <v>-3.1152821229385452E-4</v>
      </c>
      <c r="AG483" s="24">
        <f>627.5095*('PNO-LCCSD_T Tight'!J473+'PNO-LCCSD_T Tight'!P473-'PNO-LCCSD_T Tight'!D473)</f>
        <v>2.6753701719409846</v>
      </c>
      <c r="AH483" s="1">
        <f t="shared" si="699"/>
        <v>4.7488760505287164E-2</v>
      </c>
      <c r="AI483" s="1">
        <f>627.5095*('PNO-LCCSD_T Tight'!V473+'PNO-LCCSD_T Tight'!AB473-'PNO-LCCSD_T Tight'!D473)</f>
        <v>2.5202728499989742</v>
      </c>
      <c r="AJ483" s="1">
        <f t="shared" si="700"/>
        <v>-0.10760856143672326</v>
      </c>
      <c r="AK483" s="1">
        <f t="shared" si="701"/>
        <v>2.5978215109699794</v>
      </c>
      <c r="AL483" s="1">
        <f t="shared" si="702"/>
        <v>-3.0059900465718048E-2</v>
      </c>
      <c r="AM483" s="1">
        <f>627.5095*('PNO-LCCSD_T Tight'!L473+'PNO-LCCSD_T Tight'!R473-'PNO-LCCSD_T Tight'!F473)</f>
        <v>2.6352445344145767</v>
      </c>
      <c r="AN483" s="1">
        <f t="shared" si="703"/>
        <v>7.3631229788793107E-3</v>
      </c>
      <c r="AO483" s="1">
        <f>627.5095*('PNO-LCCSD_T Tight'!X473+'PNO-LCCSD_T Tight'!AD473-'PNO-LCCSD_T Tight'!F473)</f>
        <v>2.5797324762833482</v>
      </c>
      <c r="AP483" s="1">
        <f t="shared" si="704"/>
        <v>-4.8148935152349193E-2</v>
      </c>
      <c r="AQ483" s="1">
        <f t="shared" si="705"/>
        <v>2.6074885053489627</v>
      </c>
      <c r="AR483" s="1">
        <f t="shared" si="706"/>
        <v>-2.0392906086734719E-2</v>
      </c>
      <c r="AS483" s="1">
        <f>IF((627.5095*('PNO-LCCSD_T Tight'!N473+'PNO-LCCSD_T Tight'!T473-'PNO-LCCSD_T Tight'!H473))&gt;$AS$1,(627.5095*('PNO-LCCSD_T Tight'!N473+'PNO-LCCSD_T Tight'!T473-'PNO-LCCSD_T Tight'!H473)), "")</f>
        <v>2.620310244443945</v>
      </c>
      <c r="AT483" s="1">
        <f t="shared" si="673"/>
        <v>-7.5711669917524205E-3</v>
      </c>
      <c r="AU483" s="1">
        <f>IF((627.5095*('PNO-LCCSD_T Tight'!Z473+'PNO-LCCSD_T Tight'!AF473-'PNO-LCCSD_T Tight'!H473))&gt;$AS$1,(627.5095*('PNO-LCCSD_T Tight'!Z473+'PNO-LCCSD_T Tight'!AF473-'PNO-LCCSD_T Tight'!H473)),"")</f>
        <v>2.6056829979880778</v>
      </c>
      <c r="AV483" s="1">
        <f t="shared" si="674"/>
        <v>-2.2198413447619636E-2</v>
      </c>
      <c r="AW483" s="1">
        <f t="shared" si="738"/>
        <v>2.6129966212160114</v>
      </c>
      <c r="AX483" s="1">
        <f t="shared" si="675"/>
        <v>-1.4884790219686028E-2</v>
      </c>
      <c r="AY483" s="1">
        <f t="shared" si="707"/>
        <v>2.608936788403188</v>
      </c>
      <c r="AZ483" s="1">
        <f t="shared" si="708"/>
        <v>-1.8944623032509433E-2</v>
      </c>
      <c r="BA483" s="1">
        <f t="shared" si="709"/>
        <v>2.6187162493185285</v>
      </c>
      <c r="BB483" s="1">
        <f t="shared" si="710"/>
        <v>-9.1651621171688902E-3</v>
      </c>
      <c r="BC483" s="21">
        <f t="shared" si="711"/>
        <v>2.6138265188608587</v>
      </c>
      <c r="BD483" s="1">
        <f t="shared" si="712"/>
        <v>-1.4054892574838718E-2</v>
      </c>
      <c r="BE483" s="1">
        <f t="shared" si="739"/>
        <v>2.6046414811960692</v>
      </c>
      <c r="BF483" s="1">
        <f t="shared" si="740"/>
        <v>-2.3239930239628226E-2</v>
      </c>
      <c r="BG483" s="1">
        <f t="shared" si="741"/>
        <v>2.6329097748586139</v>
      </c>
      <c r="BH483" s="1">
        <f t="shared" si="742"/>
        <v>5.0283634229164598E-3</v>
      </c>
      <c r="BI483" s="1">
        <f t="shared" si="743"/>
        <v>2.6187756280273411</v>
      </c>
      <c r="BJ483" s="1">
        <f t="shared" si="744"/>
        <v>-9.1057834083563272E-3</v>
      </c>
      <c r="BL483" s="1">
        <f t="shared" si="713"/>
        <v>2.6086954777328497</v>
      </c>
      <c r="BM483" s="1">
        <f t="shared" si="714"/>
        <v>-1.9185933702847713E-2</v>
      </c>
      <c r="BN483" s="1">
        <f t="shared" si="715"/>
        <v>2.6081364316798195</v>
      </c>
      <c r="BO483" s="1">
        <f t="shared" si="716"/>
        <v>-1.9744979755877967E-2</v>
      </c>
      <c r="BP483" s="1">
        <f t="shared" si="717"/>
        <v>2.6077139524038033</v>
      </c>
      <c r="BQ483" s="1">
        <f t="shared" si="718"/>
        <v>-2.0167459031894097E-2</v>
      </c>
      <c r="BR483" s="1">
        <f t="shared" si="719"/>
        <v>2.617120520261472</v>
      </c>
      <c r="BS483" s="1">
        <f t="shared" si="720"/>
        <v>-1.0760891174225407E-2</v>
      </c>
      <c r="BT483" s="1">
        <f t="shared" si="721"/>
        <v>2.6457752611724112</v>
      </c>
      <c r="BU483" s="1">
        <f t="shared" si="722"/>
        <v>1.7893849736713818E-2</v>
      </c>
      <c r="BV483" s="1">
        <f t="shared" si="723"/>
        <v>2.6315454535889109</v>
      </c>
      <c r="BW483" s="1">
        <f t="shared" si="724"/>
        <v>3.6640421532134759E-3</v>
      </c>
      <c r="BX483" s="1">
        <f t="shared" si="725"/>
        <v>2.6200003343584766</v>
      </c>
      <c r="BY483" s="1">
        <f t="shared" si="726"/>
        <v>-7.8810770772208549E-3</v>
      </c>
      <c r="BZ483" s="1">
        <f t="shared" si="727"/>
        <v>2.6488302531141579</v>
      </c>
      <c r="CA483" s="1">
        <f t="shared" si="728"/>
        <v>2.094884167846045E-2</v>
      </c>
      <c r="CB483" s="1">
        <f t="shared" si="729"/>
        <v>2.634343494894658</v>
      </c>
      <c r="CC483" s="1">
        <f t="shared" si="730"/>
        <v>6.4620834589605991E-3</v>
      </c>
      <c r="CD483" s="1">
        <f t="shared" si="731"/>
        <v>2.6258270098382863</v>
      </c>
      <c r="CE483" s="1">
        <f t="shared" si="732"/>
        <v>-2.0544015974111041E-3</v>
      </c>
      <c r="CF483" s="1">
        <f t="shared" si="733"/>
        <v>2.648900174715592</v>
      </c>
      <c r="CG483" s="1">
        <f t="shared" si="734"/>
        <v>2.1018763279894603E-2</v>
      </c>
      <c r="CH483" s="1">
        <f t="shared" si="735"/>
        <v>2.6391435278998059</v>
      </c>
      <c r="CI483" s="1">
        <f t="shared" si="736"/>
        <v>1.1262116464108463E-2</v>
      </c>
      <c r="CJ483" s="1">
        <f t="shared" si="676"/>
        <v>2.6227744779720523</v>
      </c>
      <c r="CK483" s="1">
        <f t="shared" si="736"/>
        <v>-5.1069334636451025E-3</v>
      </c>
      <c r="CL483" s="1">
        <f t="shared" si="677"/>
        <v>2.6188042703335337</v>
      </c>
      <c r="CM483" s="1">
        <f t="shared" si="736"/>
        <v>-9.0771411021637327E-3</v>
      </c>
      <c r="CN483" s="1">
        <f t="shared" si="678"/>
        <v>2.6202325390171164</v>
      </c>
      <c r="CO483" s="1">
        <f t="shared" si="736"/>
        <v>-7.648872418581032E-3</v>
      </c>
      <c r="CP483" s="1">
        <f t="shared" si="679"/>
        <v>2.628407780284685</v>
      </c>
      <c r="CQ483" s="1">
        <f t="shared" si="682"/>
        <v>5.2636884898760172E-4</v>
      </c>
      <c r="CR483" s="1">
        <f t="shared" si="680"/>
        <v>2.619010480110374</v>
      </c>
      <c r="CS483" s="1">
        <f t="shared" si="682"/>
        <v>-8.8709313253234612E-3</v>
      </c>
      <c r="CT483" s="1">
        <f t="shared" si="681"/>
        <v>2.6244513483590284</v>
      </c>
      <c r="CU483" s="1">
        <f t="shared" si="682"/>
        <v>-3.4300630766690432E-3</v>
      </c>
    </row>
    <row r="484" spans="1:99" x14ac:dyDescent="0.2">
      <c r="A484" s="4">
        <f>'PNO-LCCSD_T Default'!A474</f>
        <v>1.9993102075106444</v>
      </c>
      <c r="B484" t="s">
        <v>470</v>
      </c>
      <c r="C484" s="1">
        <f>627.5095*('PNO-LCCSD_T Default'!P474+'PNO-LCCSD_T Default'!J474-'PNO-LCCSD_T Default'!D474)</f>
        <v>2.0131739855571693</v>
      </c>
      <c r="D484" s="1">
        <f t="shared" si="665"/>
        <v>1.3863778046524944E-2</v>
      </c>
      <c r="E484" s="1">
        <f>627.5095*('PNO-LCCSD_T Default'!AB474+'PNO-LCCSD_T Default'!V474-'PNO-LCCSD_T Default'!D474)</f>
        <v>1.9375010712742975</v>
      </c>
      <c r="F484" s="1">
        <f t="shared" si="666"/>
        <v>-6.1809136236346873E-2</v>
      </c>
      <c r="G484" s="1">
        <f t="shared" si="667"/>
        <v>1.9753375284157335</v>
      </c>
      <c r="H484" s="1">
        <f t="shared" si="668"/>
        <v>-2.3972679094910854E-2</v>
      </c>
      <c r="I484" s="1">
        <f>627.5095*('PNO-LCCSD_T Default'!R474+'PNO-LCCSD_T Default'!L474-'PNO-LCCSD_T Default'!F474)</f>
        <v>1.9854639334804987</v>
      </c>
      <c r="J484" s="1">
        <f t="shared" si="669"/>
        <v>-1.3846274030145711E-2</v>
      </c>
      <c r="K484" s="1">
        <f>627.5095*('PNO-LCCSD_T Default'!AD474+'PNO-LCCSD_T Default'!X474-'PNO-LCCSD_T Default'!F474)</f>
        <v>1.9680192484438179</v>
      </c>
      <c r="L484" s="1">
        <f t="shared" si="670"/>
        <v>-3.129095906682644E-2</v>
      </c>
      <c r="M484" s="1">
        <f t="shared" si="671"/>
        <v>1.9767415909621584</v>
      </c>
      <c r="N484" s="1">
        <f t="shared" si="672"/>
        <v>-2.2568616548485965E-2</v>
      </c>
      <c r="O484" s="1">
        <f>627.5095*('PNO-LCCSD_T Default'!N474+'PNO-LCCSD_T Default'!T474-'PNO-LCCSD_T Default'!H474)</f>
        <v>1.9884897541625777</v>
      </c>
      <c r="P484" s="1">
        <f t="shared" si="683"/>
        <v>-1.0820453348066694E-2</v>
      </c>
      <c r="Q484" s="1">
        <f>627.5095*('PNO-LCCSD_T Default'!Z474+'PNO-LCCSD_T Default'!AF474-'PNO-LCCSD_T Default'!H474)</f>
        <v>1.9897573233593648</v>
      </c>
      <c r="R484" s="1">
        <f t="shared" si="684"/>
        <v>-9.5528841512795282E-3</v>
      </c>
      <c r="S484" s="1">
        <f t="shared" si="685"/>
        <v>1.9891235387609711</v>
      </c>
      <c r="T484" s="1">
        <f t="shared" si="686"/>
        <v>-1.0186668749673222E-2</v>
      </c>
      <c r="U484" s="1">
        <f t="shared" si="687"/>
        <v>1.9672962716828355</v>
      </c>
      <c r="V484" s="1">
        <f t="shared" si="688"/>
        <v>-3.201393582780887E-2</v>
      </c>
      <c r="W484" s="1">
        <f t="shared" si="689"/>
        <v>1.9880280134927948</v>
      </c>
      <c r="X484" s="1">
        <f t="shared" si="690"/>
        <v>-1.1282194017849578E-2</v>
      </c>
      <c r="Y484" s="21">
        <f t="shared" si="691"/>
        <v>1.9776621425878151</v>
      </c>
      <c r="Z484" s="27">
        <f t="shared" si="692"/>
        <v>-2.1648064922829224E-2</v>
      </c>
      <c r="AA484" s="1">
        <f t="shared" si="693"/>
        <v>1.9916643856978737</v>
      </c>
      <c r="AB484" s="1">
        <f t="shared" si="694"/>
        <v>-7.6458218127706257E-3</v>
      </c>
      <c r="AC484" s="1">
        <f t="shared" si="695"/>
        <v>2.012564483926496</v>
      </c>
      <c r="AD484" s="1">
        <f t="shared" si="696"/>
        <v>1.325427641585164E-2</v>
      </c>
      <c r="AE484" s="1">
        <f t="shared" si="697"/>
        <v>2.0021144348121847</v>
      </c>
      <c r="AF484" s="1">
        <f t="shared" si="698"/>
        <v>2.8042273015402852E-3</v>
      </c>
      <c r="AG484" s="24">
        <f>627.5095*('PNO-LCCSD_T Tight'!J474+'PNO-LCCSD_T Tight'!P474-'PNO-LCCSD_T Tight'!D474)</f>
        <v>2.0328420440415225</v>
      </c>
      <c r="AH484" s="1">
        <f t="shared" si="699"/>
        <v>3.3531836530878101E-2</v>
      </c>
      <c r="AI484" s="1">
        <f>627.5095*('PNO-LCCSD_T Tight'!V474+'PNO-LCCSD_T Tight'!AB474-'PNO-LCCSD_T Tight'!D474)</f>
        <v>1.9407901309415563</v>
      </c>
      <c r="AJ484" s="1">
        <f t="shared" si="700"/>
        <v>-5.8520076569088086E-2</v>
      </c>
      <c r="AK484" s="1">
        <f t="shared" si="701"/>
        <v>1.9868160874915395</v>
      </c>
      <c r="AL484" s="1">
        <f t="shared" si="702"/>
        <v>-1.2494120019104882E-2</v>
      </c>
      <c r="AM484" s="1">
        <f>627.5095*('PNO-LCCSD_T Tight'!L474+'PNO-LCCSD_T Tight'!R474-'PNO-LCCSD_T Tight'!F474)</f>
        <v>1.9985032275990038</v>
      </c>
      <c r="AN484" s="1">
        <f t="shared" si="703"/>
        <v>-8.069799116405818E-4</v>
      </c>
      <c r="AO484" s="1">
        <f>627.5095*('PNO-LCCSD_T Tight'!X474+'PNO-LCCSD_T Tight'!AD474-'PNO-LCCSD_T Tight'!F474)</f>
        <v>1.9740476242974923</v>
      </c>
      <c r="AP484" s="1">
        <f t="shared" si="704"/>
        <v>-2.5262583213152112E-2</v>
      </c>
      <c r="AQ484" s="1">
        <f t="shared" si="705"/>
        <v>1.986275425948248</v>
      </c>
      <c r="AR484" s="1">
        <f t="shared" si="706"/>
        <v>-1.3034781562396347E-2</v>
      </c>
      <c r="AS484" s="1">
        <f>IF((627.5095*('PNO-LCCSD_T Tight'!N474+'PNO-LCCSD_T Tight'!T474-'PNO-LCCSD_T Tight'!H474))&gt;$AS$1,(627.5095*('PNO-LCCSD_T Tight'!N474+'PNO-LCCSD_T Tight'!T474-'PNO-LCCSD_T Tight'!H474)), "")</f>
        <v>1.9950033027853817</v>
      </c>
      <c r="AT484" s="1">
        <f t="shared" si="673"/>
        <v>-4.306904725262628E-3</v>
      </c>
      <c r="AU484" s="1">
        <f>IF((627.5095*('PNO-LCCSD_T Tight'!Z474+'PNO-LCCSD_T Tight'!AF474-'PNO-LCCSD_T Tight'!H474))&gt;$AS$1,(627.5095*('PNO-LCCSD_T Tight'!Z474+'PNO-LCCSD_T Tight'!AF474-'PNO-LCCSD_T Tight'!H474)),"")</f>
        <v>1.9914515990157882</v>
      </c>
      <c r="AV484" s="1">
        <f t="shared" si="674"/>
        <v>-7.8586084948562007E-3</v>
      </c>
      <c r="AW484" s="1">
        <f t="shared" si="738"/>
        <v>1.993227450900585</v>
      </c>
      <c r="AX484" s="1">
        <f t="shared" si="675"/>
        <v>-6.0827566100594144E-3</v>
      </c>
      <c r="AY484" s="1">
        <f t="shared" si="707"/>
        <v>1.9759895202290725</v>
      </c>
      <c r="AZ484" s="1">
        <f t="shared" si="708"/>
        <v>-2.3320687281571884E-2</v>
      </c>
      <c r="BA484" s="1">
        <f t="shared" si="709"/>
        <v>1.9958523791155955</v>
      </c>
      <c r="BB484" s="1">
        <f t="shared" si="710"/>
        <v>-3.4578283950488231E-3</v>
      </c>
      <c r="BC484" s="21">
        <f t="shared" si="711"/>
        <v>1.985920949672334</v>
      </c>
      <c r="BD484" s="1">
        <f t="shared" si="712"/>
        <v>-1.3389257838310353E-2</v>
      </c>
      <c r="BE484" s="1">
        <f t="shared" si="739"/>
        <v>1.9913312505219094</v>
      </c>
      <c r="BF484" s="1">
        <f t="shared" si="740"/>
        <v>-7.9789569887349643E-3</v>
      </c>
      <c r="BG484" s="1">
        <f t="shared" si="741"/>
        <v>2.0097115069169509</v>
      </c>
      <c r="BH484" s="1">
        <f t="shared" si="742"/>
        <v>1.0401299406306519E-2</v>
      </c>
      <c r="BI484" s="1">
        <f t="shared" si="743"/>
        <v>2.0005213787194305</v>
      </c>
      <c r="BJ484" s="1">
        <f t="shared" si="744"/>
        <v>1.2111712087861104E-3</v>
      </c>
      <c r="BL484" s="1">
        <f t="shared" si="713"/>
        <v>1.9750537766953085</v>
      </c>
      <c r="BM484" s="1">
        <f t="shared" si="714"/>
        <v>-2.4256430815335905E-2</v>
      </c>
      <c r="BN484" s="1">
        <f t="shared" si="715"/>
        <v>1.9882536647172713</v>
      </c>
      <c r="BO484" s="1">
        <f t="shared" si="716"/>
        <v>-1.1056542793373092E-2</v>
      </c>
      <c r="BP484" s="1">
        <f t="shared" si="717"/>
        <v>1.981532725979009</v>
      </c>
      <c r="BQ484" s="1">
        <f t="shared" si="718"/>
        <v>-1.7777481531635386E-2</v>
      </c>
      <c r="BR484" s="1">
        <f t="shared" si="719"/>
        <v>1.9945694846659283</v>
      </c>
      <c r="BS484" s="1">
        <f t="shared" si="720"/>
        <v>-4.7407228447160499E-3</v>
      </c>
      <c r="BT484" s="1">
        <f t="shared" si="721"/>
        <v>2.0132263153679824</v>
      </c>
      <c r="BU484" s="1">
        <f t="shared" si="722"/>
        <v>1.3916107857337989E-2</v>
      </c>
      <c r="BV484" s="1">
        <f t="shared" si="723"/>
        <v>2.0039097614170602</v>
      </c>
      <c r="BW484" s="1">
        <f t="shared" si="724"/>
        <v>4.5995539064158653E-3</v>
      </c>
      <c r="BX484" s="1">
        <f t="shared" si="725"/>
        <v>1.9959607933586492</v>
      </c>
      <c r="BY484" s="1">
        <f t="shared" si="726"/>
        <v>-3.3494141519951892E-3</v>
      </c>
      <c r="BZ484" s="1">
        <f t="shared" si="727"/>
        <v>2.015420324345965</v>
      </c>
      <c r="CA484" s="1">
        <f t="shared" si="728"/>
        <v>1.6110116835320598E-2</v>
      </c>
      <c r="CB484" s="1">
        <f t="shared" si="729"/>
        <v>2.0055250644516902</v>
      </c>
      <c r="CC484" s="1">
        <f t="shared" si="730"/>
        <v>6.2148569410458432E-3</v>
      </c>
      <c r="CD484" s="1">
        <f t="shared" si="731"/>
        <v>1.9987897330737749</v>
      </c>
      <c r="CE484" s="1">
        <f t="shared" si="732"/>
        <v>-5.2047443686942252E-4</v>
      </c>
      <c r="CF484" s="1">
        <f t="shared" si="733"/>
        <v>2.0154705559665138</v>
      </c>
      <c r="CG484" s="1">
        <f t="shared" si="734"/>
        <v>1.6160348455869444E-2</v>
      </c>
      <c r="CH484" s="1">
        <f t="shared" si="735"/>
        <v>2.0083289867067902</v>
      </c>
      <c r="CI484" s="1">
        <f t="shared" si="736"/>
        <v>9.0187791961457986E-3</v>
      </c>
      <c r="CJ484" s="1">
        <f t="shared" si="676"/>
        <v>1.9818782133420572</v>
      </c>
      <c r="CK484" s="1">
        <f t="shared" si="736"/>
        <v>-1.7431994168587206E-2</v>
      </c>
      <c r="CL484" s="1">
        <f t="shared" si="677"/>
        <v>1.9959150596153641</v>
      </c>
      <c r="CM484" s="1">
        <f t="shared" si="736"/>
        <v>-3.3951478952802816E-3</v>
      </c>
      <c r="CN484" s="1">
        <f t="shared" si="678"/>
        <v>1.9888138423545219</v>
      </c>
      <c r="CO484" s="1">
        <f t="shared" si="736"/>
        <v>-1.0496365156122511E-2</v>
      </c>
      <c r="CP484" s="1">
        <f t="shared" si="679"/>
        <v>1.9846080650138813</v>
      </c>
      <c r="CQ484" s="1">
        <f t="shared" si="682"/>
        <v>-1.4702142496763049E-2</v>
      </c>
      <c r="CR484" s="1">
        <f t="shared" si="680"/>
        <v>1.9960632712191066</v>
      </c>
      <c r="CS484" s="1">
        <f t="shared" si="682"/>
        <v>-3.2469362915377165E-3</v>
      </c>
      <c r="CT484" s="1">
        <f t="shared" si="681"/>
        <v>1.9912707335335689</v>
      </c>
      <c r="CU484" s="1">
        <f t="shared" si="682"/>
        <v>-8.0394739770754953E-3</v>
      </c>
    </row>
    <row r="485" spans="1:99" x14ac:dyDescent="0.2">
      <c r="A485" s="4">
        <f>'PNO-LCCSD_T Default'!A475</f>
        <v>1.178145809840379</v>
      </c>
      <c r="B485" t="s">
        <v>471</v>
      </c>
      <c r="C485" s="1">
        <f>627.5095*('PNO-LCCSD_T Default'!P475+'PNO-LCCSD_T Default'!J475-'PNO-LCCSD_T Default'!D475)</f>
        <v>1.2134069932678395</v>
      </c>
      <c r="D485" s="1">
        <f t="shared" si="665"/>
        <v>3.5261183427460541E-2</v>
      </c>
      <c r="E485" s="1">
        <f>627.5095*('PNO-LCCSD_T Default'!AB475+'PNO-LCCSD_T Default'!V475-'PNO-LCCSD_T Default'!D475)</f>
        <v>1.1492144004335283</v>
      </c>
      <c r="F485" s="1">
        <f t="shared" si="666"/>
        <v>-2.8931409406850683E-2</v>
      </c>
      <c r="G485" s="1">
        <f t="shared" si="667"/>
        <v>1.1813106968506839</v>
      </c>
      <c r="H485" s="1">
        <f t="shared" si="668"/>
        <v>3.1648870103049287E-3</v>
      </c>
      <c r="I485" s="1">
        <f>627.5095*('PNO-LCCSD_T Default'!R475+'PNO-LCCSD_T Default'!L475-'PNO-LCCSD_T Default'!F475)</f>
        <v>1.1742906934915252</v>
      </c>
      <c r="J485" s="1">
        <f t="shared" si="669"/>
        <v>-3.8551163488538265E-3</v>
      </c>
      <c r="K485" s="1">
        <f>627.5095*('PNO-LCCSD_T Default'!AD475+'PNO-LCCSD_T Default'!X475-'PNO-LCCSD_T Default'!F475)</f>
        <v>1.1619663868441437</v>
      </c>
      <c r="L485" s="1">
        <f t="shared" si="670"/>
        <v>-1.6179422996235315E-2</v>
      </c>
      <c r="M485" s="1">
        <f t="shared" si="671"/>
        <v>1.1681285401678343</v>
      </c>
      <c r="N485" s="1">
        <f t="shared" si="672"/>
        <v>-1.0017269672544682E-2</v>
      </c>
      <c r="O485" s="1">
        <f>627.5095*('PNO-LCCSD_T Default'!N475+'PNO-LCCSD_T Default'!T475-'PNO-LCCSD_T Default'!H475)</f>
        <v>1.1686172169315754</v>
      </c>
      <c r="P485" s="1">
        <f t="shared" si="683"/>
        <v>-9.5285929088035903E-3</v>
      </c>
      <c r="Q485" s="1">
        <f>627.5095*('PNO-LCCSD_T Default'!Z475+'PNO-LCCSD_T Default'!AF475-'PNO-LCCSD_T Default'!H475)</f>
        <v>1.1668099895647237</v>
      </c>
      <c r="R485" s="1">
        <f t="shared" si="684"/>
        <v>-1.1335820275655273E-2</v>
      </c>
      <c r="S485" s="1">
        <f t="shared" si="685"/>
        <v>1.1677136032481497</v>
      </c>
      <c r="T485" s="1">
        <f t="shared" si="686"/>
        <v>-1.0432206592229321E-2</v>
      </c>
      <c r="U485" s="1">
        <f t="shared" si="687"/>
        <v>1.148644703973144</v>
      </c>
      <c r="V485" s="1">
        <f t="shared" si="688"/>
        <v>-2.9501105867234978E-2</v>
      </c>
      <c r="W485" s="1">
        <f t="shared" si="689"/>
        <v>1.1703270270809589</v>
      </c>
      <c r="X485" s="1">
        <f t="shared" si="690"/>
        <v>-7.818782759420051E-3</v>
      </c>
      <c r="Y485" s="21">
        <f t="shared" si="691"/>
        <v>1.1594858655270512</v>
      </c>
      <c r="Z485" s="27">
        <f t="shared" si="692"/>
        <v>-1.8659944313327737E-2</v>
      </c>
      <c r="AA485" s="1">
        <f t="shared" si="693"/>
        <v>1.162664716934251</v>
      </c>
      <c r="AB485" s="1">
        <f t="shared" si="694"/>
        <v>-1.548109290612798E-2</v>
      </c>
      <c r="AC485" s="1">
        <f t="shared" si="695"/>
        <v>1.1718918022551683</v>
      </c>
      <c r="AD485" s="1">
        <f t="shared" si="696"/>
        <v>-6.2540075852106636E-3</v>
      </c>
      <c r="AE485" s="1">
        <f t="shared" si="697"/>
        <v>1.16727825959471</v>
      </c>
      <c r="AF485" s="1">
        <f t="shared" si="698"/>
        <v>-1.0867550245668989E-2</v>
      </c>
      <c r="AG485" s="24">
        <f>627.5095*('PNO-LCCSD_T Tight'!J475+'PNO-LCCSD_T Tight'!P475-'PNO-LCCSD_T Tight'!D475)</f>
        <v>1.2208030819005558</v>
      </c>
      <c r="AH485" s="1">
        <f t="shared" si="699"/>
        <v>4.2657272060176776E-2</v>
      </c>
      <c r="AI485" s="1">
        <f>627.5095*('PNO-LCCSD_T Tight'!V475+'PNO-LCCSD_T Tight'!AB475-'PNO-LCCSD_T Tight'!D475)</f>
        <v>1.1554506356477641</v>
      </c>
      <c r="AJ485" s="1">
        <f t="shared" si="700"/>
        <v>-2.2695174192614909E-2</v>
      </c>
      <c r="AK485" s="1">
        <f t="shared" si="701"/>
        <v>1.1881268587741598</v>
      </c>
      <c r="AL485" s="1">
        <f t="shared" si="702"/>
        <v>9.9810489337808228E-3</v>
      </c>
      <c r="AM485" s="1">
        <f>627.5095*('PNO-LCCSD_T Tight'!L475+'PNO-LCCSD_T Tight'!R475-'PNO-LCCSD_T Tight'!F475)</f>
        <v>1.1823119736038215</v>
      </c>
      <c r="AN485" s="1">
        <f t="shared" si="703"/>
        <v>4.1661637634424764E-3</v>
      </c>
      <c r="AO485" s="1">
        <f>627.5095*('PNO-LCCSD_T Tight'!X475+'PNO-LCCSD_T Tight'!AD475-'PNO-LCCSD_T Tight'!F475)</f>
        <v>1.1662344918389684</v>
      </c>
      <c r="AP485" s="1">
        <f t="shared" si="704"/>
        <v>-1.1911318001410542E-2</v>
      </c>
      <c r="AQ485" s="1">
        <f t="shared" si="705"/>
        <v>1.1742732327213949</v>
      </c>
      <c r="AR485" s="1">
        <f t="shared" si="706"/>
        <v>-3.872577118984033E-3</v>
      </c>
      <c r="AS485" s="1">
        <f>IF((627.5095*('PNO-LCCSD_T Tight'!N475+'PNO-LCCSD_T Tight'!T475-'PNO-LCCSD_T Tight'!H475))&gt;$AS$1,(627.5095*('PNO-LCCSD_T Tight'!N475+'PNO-LCCSD_T Tight'!T475-'PNO-LCCSD_T Tight'!H475)), "")</f>
        <v>1.1758837769631791</v>
      </c>
      <c r="AT485" s="1">
        <f t="shared" si="673"/>
        <v>-2.2620328771998377E-3</v>
      </c>
      <c r="AU485" s="1">
        <f>IF((627.5095*('PNO-LCCSD_T Tight'!Z475+'PNO-LCCSD_T Tight'!AF475-'PNO-LCCSD_T Tight'!H475))&gt;$AS$1,(627.5095*('PNO-LCCSD_T Tight'!Z475+'PNO-LCCSD_T Tight'!AF475-'PNO-LCCSD_T Tight'!H475)),"")</f>
        <v>1.1724889505681895</v>
      </c>
      <c r="AV485" s="1">
        <f t="shared" si="674"/>
        <v>-5.6568592721895072E-3</v>
      </c>
      <c r="AW485" s="1">
        <f t="shared" si="738"/>
        <v>1.1741863637656844</v>
      </c>
      <c r="AX485" s="1">
        <f t="shared" si="675"/>
        <v>-3.9594460746945614E-3</v>
      </c>
      <c r="AY485" s="1">
        <f t="shared" si="707"/>
        <v>1.157075881090627</v>
      </c>
      <c r="AZ485" s="1">
        <f t="shared" si="708"/>
        <v>-2.1069928749751998E-2</v>
      </c>
      <c r="BA485" s="1">
        <f t="shared" si="709"/>
        <v>1.17330475831174</v>
      </c>
      <c r="BB485" s="1">
        <f t="shared" si="710"/>
        <v>-4.8410515286390066E-3</v>
      </c>
      <c r="BC485" s="21">
        <f t="shared" si="711"/>
        <v>1.1651903197011835</v>
      </c>
      <c r="BD485" s="1">
        <f t="shared" si="712"/>
        <v>-1.2955490139195502E-2</v>
      </c>
      <c r="BE485" s="1">
        <f t="shared" si="739"/>
        <v>1.1691394395041446</v>
      </c>
      <c r="BF485" s="1">
        <f t="shared" si="740"/>
        <v>-9.006370336234415E-3</v>
      </c>
      <c r="BG485" s="1">
        <f t="shared" si="741"/>
        <v>1.1790510056283559</v>
      </c>
      <c r="BH485" s="1">
        <f t="shared" si="742"/>
        <v>9.0519578797687572E-4</v>
      </c>
      <c r="BI485" s="1">
        <f t="shared" si="743"/>
        <v>1.1740952225662504</v>
      </c>
      <c r="BJ485" s="1">
        <f t="shared" si="744"/>
        <v>-4.0505872741285476E-3</v>
      </c>
      <c r="BL485" s="1">
        <f t="shared" si="713"/>
        <v>1.1515618803017904</v>
      </c>
      <c r="BM485" s="1">
        <f t="shared" si="714"/>
        <v>-2.6583929538588569E-2</v>
      </c>
      <c r="BN485" s="1">
        <f t="shared" si="715"/>
        <v>1.1707548740203815</v>
      </c>
      <c r="BO485" s="1">
        <f t="shared" si="716"/>
        <v>-7.3909358199975017E-3</v>
      </c>
      <c r="BP485" s="1">
        <f t="shared" si="717"/>
        <v>1.1617842832080911</v>
      </c>
      <c r="BQ485" s="1">
        <f t="shared" si="718"/>
        <v>-1.6361526632287848E-2</v>
      </c>
      <c r="BR485" s="1">
        <f t="shared" si="719"/>
        <v>1.1637571668815418</v>
      </c>
      <c r="BS485" s="1">
        <f t="shared" si="720"/>
        <v>-1.4388642958837128E-2</v>
      </c>
      <c r="BT485" s="1">
        <f t="shared" si="721"/>
        <v>1.1731466705028839</v>
      </c>
      <c r="BU485" s="1">
        <f t="shared" si="722"/>
        <v>-4.9991393374950732E-3</v>
      </c>
      <c r="BV485" s="1">
        <f t="shared" si="723"/>
        <v>1.1683443548043562</v>
      </c>
      <c r="BW485" s="1">
        <f t="shared" si="724"/>
        <v>-9.8014550360228103E-3</v>
      </c>
      <c r="BX485" s="1">
        <f t="shared" si="725"/>
        <v>1.1653077042777749</v>
      </c>
      <c r="BY485" s="1">
        <f t="shared" si="726"/>
        <v>-1.2838105562604119E-2</v>
      </c>
      <c r="BZ485" s="1">
        <f t="shared" si="727"/>
        <v>1.1739137443262369</v>
      </c>
      <c r="CA485" s="1">
        <f t="shared" si="728"/>
        <v>-4.2320655141421248E-3</v>
      </c>
      <c r="CB485" s="1">
        <f t="shared" si="729"/>
        <v>1.1694764590159714</v>
      </c>
      <c r="CC485" s="1">
        <f t="shared" si="730"/>
        <v>-8.6693508244075623E-3</v>
      </c>
      <c r="CD485" s="1">
        <f t="shared" si="731"/>
        <v>1.1685364366996551</v>
      </c>
      <c r="CE485" s="1">
        <f t="shared" si="732"/>
        <v>-9.6093731407238536E-3</v>
      </c>
      <c r="CF485" s="1">
        <f t="shared" si="733"/>
        <v>1.1739284186592296</v>
      </c>
      <c r="CG485" s="1">
        <f t="shared" si="734"/>
        <v>-4.217391181149388E-3</v>
      </c>
      <c r="CH485" s="1">
        <f t="shared" si="735"/>
        <v>1.1714542625201356</v>
      </c>
      <c r="CI485" s="1">
        <f t="shared" si="736"/>
        <v>-6.6915473202433517E-3</v>
      </c>
      <c r="CJ485" s="1">
        <f t="shared" si="676"/>
        <v>1.1592902987581943</v>
      </c>
      <c r="CK485" s="1">
        <f t="shared" si="736"/>
        <v>-1.8855511082184639E-2</v>
      </c>
      <c r="CL485" s="1">
        <f t="shared" si="677"/>
        <v>1.1734236039331174</v>
      </c>
      <c r="CM485" s="1">
        <f t="shared" si="736"/>
        <v>-4.7222059072615785E-3</v>
      </c>
      <c r="CN485" s="1">
        <f t="shared" si="678"/>
        <v>1.1669081681540083</v>
      </c>
      <c r="CO485" s="1">
        <f t="shared" si="736"/>
        <v>-1.1237641686370647E-2</v>
      </c>
      <c r="CP485" s="1">
        <f t="shared" si="679"/>
        <v>1.1623776835694293</v>
      </c>
      <c r="CQ485" s="1">
        <f t="shared" si="682"/>
        <v>-1.5768126270949701E-2</v>
      </c>
      <c r="CR485" s="1">
        <f t="shared" si="680"/>
        <v>1.1734540704419409</v>
      </c>
      <c r="CS485" s="1">
        <f t="shared" si="682"/>
        <v>-4.6917393984380329E-3</v>
      </c>
      <c r="CT485" s="1">
        <f t="shared" si="681"/>
        <v>1.1686383316610351</v>
      </c>
      <c r="CU485" s="1">
        <f t="shared" si="682"/>
        <v>-9.5074781793438312E-3</v>
      </c>
    </row>
    <row r="486" spans="1:99" x14ac:dyDescent="0.2">
      <c r="A486" s="4">
        <f>'PNO-LCCSD_T Default'!A476</f>
        <v>0.46129656124649965</v>
      </c>
      <c r="B486" t="s">
        <v>472</v>
      </c>
      <c r="C486" s="1">
        <f>627.5095*('PNO-LCCSD_T Default'!P476+'PNO-LCCSD_T Default'!J476-'PNO-LCCSD_T Default'!D476)</f>
        <v>0.49203040351883764</v>
      </c>
      <c r="D486" s="1">
        <f t="shared" si="665"/>
        <v>3.0733842272337997E-2</v>
      </c>
      <c r="E486" s="1">
        <f>627.5095*('PNO-LCCSD_T Default'!AB476+'PNO-LCCSD_T Default'!V476-'PNO-LCCSD_T Default'!D476)</f>
        <v>0.45728722495496016</v>
      </c>
      <c r="F486" s="1">
        <f t="shared" si="666"/>
        <v>-4.0093362915394892E-3</v>
      </c>
      <c r="G486" s="1">
        <f t="shared" si="667"/>
        <v>0.47465881423689893</v>
      </c>
      <c r="H486" s="1">
        <f t="shared" si="668"/>
        <v>1.3362252990399281E-2</v>
      </c>
      <c r="I486" s="1">
        <f>627.5095*('PNO-LCCSD_T Default'!R476+'PNO-LCCSD_T Default'!L476-'PNO-LCCSD_T Default'!F476)</f>
        <v>0.46277202258266531</v>
      </c>
      <c r="J486" s="1">
        <f t="shared" si="669"/>
        <v>1.4754613361656621E-3</v>
      </c>
      <c r="K486" s="1">
        <f>627.5095*('PNO-LCCSD_T Default'!AD476+'PNO-LCCSD_T Default'!X476-'PNO-LCCSD_T Default'!F476)</f>
        <v>0.45526967524670392</v>
      </c>
      <c r="L486" s="1">
        <f t="shared" si="670"/>
        <v>-6.026885999795728E-3</v>
      </c>
      <c r="M486" s="1">
        <f t="shared" si="671"/>
        <v>0.45902084891468464</v>
      </c>
      <c r="N486" s="1">
        <f t="shared" si="672"/>
        <v>-2.2757123318150052E-3</v>
      </c>
      <c r="O486" s="1">
        <f>627.5095*('PNO-LCCSD_T Default'!N476+'PNO-LCCSD_T Default'!T476-'PNO-LCCSD_T Default'!H476)</f>
        <v>0.45840823993405111</v>
      </c>
      <c r="P486" s="1">
        <f t="shared" si="683"/>
        <v>-2.8883213124485385E-3</v>
      </c>
      <c r="Q486" s="1">
        <f>627.5095*('PNO-LCCSD_T Default'!Z476+'PNO-LCCSD_T Default'!AF476-'PNO-LCCSD_T Default'!H476)</f>
        <v>0.45922400228912547</v>
      </c>
      <c r="R486" s="1">
        <f t="shared" si="684"/>
        <v>-2.0725589573741821E-3</v>
      </c>
      <c r="S486" s="1">
        <f t="shared" si="685"/>
        <v>0.45881612111158832</v>
      </c>
      <c r="T486" s="1">
        <f t="shared" si="686"/>
        <v>-2.4804401349113325E-3</v>
      </c>
      <c r="U486" s="1">
        <f t="shared" si="687"/>
        <v>0.44358922320990268</v>
      </c>
      <c r="V486" s="1">
        <f t="shared" si="688"/>
        <v>-1.7707338036596965E-2</v>
      </c>
      <c r="W486" s="1">
        <f t="shared" si="689"/>
        <v>0.45394690036854218</v>
      </c>
      <c r="X486" s="1">
        <f t="shared" si="690"/>
        <v>-7.3496608779574646E-3</v>
      </c>
      <c r="Y486" s="21">
        <f t="shared" si="691"/>
        <v>0.44876806178922246</v>
      </c>
      <c r="Z486" s="27">
        <f t="shared" si="692"/>
        <v>-1.2528499457277187E-2</v>
      </c>
      <c r="AA486" s="1">
        <f t="shared" si="693"/>
        <v>0.45382984502402968</v>
      </c>
      <c r="AB486" s="1">
        <f t="shared" si="694"/>
        <v>-7.4667162224699712E-3</v>
      </c>
      <c r="AC486" s="1">
        <f t="shared" si="695"/>
        <v>0.46337280443199397</v>
      </c>
      <c r="AD486" s="1">
        <f t="shared" si="696"/>
        <v>2.0762431854943197E-3</v>
      </c>
      <c r="AE486" s="1">
        <f t="shared" si="697"/>
        <v>0.45860132472801185</v>
      </c>
      <c r="AF486" s="1">
        <f t="shared" si="698"/>
        <v>-2.695236518487798E-3</v>
      </c>
      <c r="AG486" s="24">
        <f>627.5095*('PNO-LCCSD_T Tight'!J476+'PNO-LCCSD_T Tight'!P476-'PNO-LCCSD_T Tight'!D476)</f>
        <v>0.48986775727433318</v>
      </c>
      <c r="AH486" s="1">
        <f t="shared" si="699"/>
        <v>2.8571196027833534E-2</v>
      </c>
      <c r="AI486" s="1">
        <f>627.5095*('PNO-LCCSD_T Tight'!V476+'PNO-LCCSD_T Tight'!AB476-'PNO-LCCSD_T Tight'!D476)</f>
        <v>0.45679741363343929</v>
      </c>
      <c r="AJ486" s="1">
        <f t="shared" si="700"/>
        <v>-4.4991476130603614E-3</v>
      </c>
      <c r="AK486" s="1">
        <f t="shared" si="701"/>
        <v>0.47333258545388623</v>
      </c>
      <c r="AL486" s="1">
        <f t="shared" si="702"/>
        <v>1.2036024207386586E-2</v>
      </c>
      <c r="AM486" s="1">
        <f>627.5095*('PNO-LCCSD_T Tight'!L476+'PNO-LCCSD_T Tight'!R476-'PNO-LCCSD_T Tight'!F476)</f>
        <v>0.465120847735499</v>
      </c>
      <c r="AN486" s="1">
        <f t="shared" si="703"/>
        <v>3.8242864889993511E-3</v>
      </c>
      <c r="AO486" s="1">
        <f>627.5095*('PNO-LCCSD_T Tight'!X476+'PNO-LCCSD_T Tight'!AD476-'PNO-LCCSD_T Tight'!F476)</f>
        <v>0.45698049895478993</v>
      </c>
      <c r="AP486" s="1">
        <f t="shared" si="704"/>
        <v>-4.3160622917097213E-3</v>
      </c>
      <c r="AQ486" s="1">
        <f t="shared" si="705"/>
        <v>0.46105067334514449</v>
      </c>
      <c r="AR486" s="1">
        <f t="shared" si="706"/>
        <v>-2.4588790135515737E-4</v>
      </c>
      <c r="AS486" s="1">
        <f>IF((627.5095*('PNO-LCCSD_T Tight'!N476+'PNO-LCCSD_T Tight'!T476-'PNO-LCCSD_T Tight'!H476))&gt;$AS$1,(627.5095*('PNO-LCCSD_T Tight'!N476+'PNO-LCCSD_T Tight'!T476-'PNO-LCCSD_T Tight'!H476)), "")</f>
        <v>0.46044137072175911</v>
      </c>
      <c r="AT486" s="1">
        <f t="shared" si="673"/>
        <v>-8.5519052474053447E-4</v>
      </c>
      <c r="AU486" s="1">
        <f>IF((627.5095*('PNO-LCCSD_T Tight'!Z476+'PNO-LCCSD_T Tight'!AF476-'PNO-LCCSD_T Tight'!H476))&gt;$AS$1,(627.5095*('PNO-LCCSD_T Tight'!Z476+'PNO-LCCSD_T Tight'!AF476-'PNO-LCCSD_T Tight'!H476)),"")</f>
        <v>0.45931812871745481</v>
      </c>
      <c r="AV486" s="1">
        <f t="shared" si="674"/>
        <v>-1.9784325290448379E-3</v>
      </c>
      <c r="AW486" s="1">
        <f t="shared" si="738"/>
        <v>0.45987974971960699</v>
      </c>
      <c r="AX486" s="1">
        <f t="shared" si="675"/>
        <v>-1.4168115268926584E-3</v>
      </c>
      <c r="AY486" s="1">
        <f t="shared" si="707"/>
        <v>0.44889592394990196</v>
      </c>
      <c r="AZ486" s="1">
        <f t="shared" si="708"/>
        <v>-1.2400637296597683E-2</v>
      </c>
      <c r="BA486" s="1">
        <f t="shared" si="709"/>
        <v>0.45710053597923189</v>
      </c>
      <c r="BB486" s="1">
        <f t="shared" si="710"/>
        <v>-4.1960252672677556E-3</v>
      </c>
      <c r="BC486" s="21">
        <f t="shared" si="711"/>
        <v>0.45299822996456696</v>
      </c>
      <c r="BD486" s="1">
        <f t="shared" si="712"/>
        <v>-8.2983312819326915E-3</v>
      </c>
      <c r="BE486" s="1">
        <f t="shared" si="739"/>
        <v>0.45553175549422875</v>
      </c>
      <c r="BF486" s="1">
        <f t="shared" si="740"/>
        <v>-5.7648057522708962E-3</v>
      </c>
      <c r="BG486" s="1">
        <f t="shared" si="741"/>
        <v>0.46177072387828355</v>
      </c>
      <c r="BH486" s="1">
        <f t="shared" si="742"/>
        <v>4.7416263178390317E-4</v>
      </c>
      <c r="BI486" s="1">
        <f t="shared" si="743"/>
        <v>0.45865123968625615</v>
      </c>
      <c r="BJ486" s="1">
        <f t="shared" si="744"/>
        <v>-2.6453215602434965E-3</v>
      </c>
      <c r="BL486" s="1">
        <f t="shared" si="713"/>
        <v>0.44273622904704235</v>
      </c>
      <c r="BM486" s="1">
        <f t="shared" si="714"/>
        <v>-1.8560332199457297E-2</v>
      </c>
      <c r="BN486" s="1">
        <f t="shared" si="715"/>
        <v>0.45391329607563019</v>
      </c>
      <c r="BO486" s="1">
        <f t="shared" si="716"/>
        <v>-7.3832651708694574E-3</v>
      </c>
      <c r="BP486" s="1">
        <f t="shared" si="717"/>
        <v>0.4483208559102832</v>
      </c>
      <c r="BQ486" s="1">
        <f t="shared" si="718"/>
        <v>-1.2975705336216448E-2</v>
      </c>
      <c r="BR486" s="1">
        <f t="shared" si="719"/>
        <v>0.45351040823883937</v>
      </c>
      <c r="BS486" s="1">
        <f t="shared" si="720"/>
        <v>-7.7861530076602792E-3</v>
      </c>
      <c r="BT486" s="1">
        <f t="shared" si="721"/>
        <v>0.46327424357698566</v>
      </c>
      <c r="BU486" s="1">
        <f t="shared" si="722"/>
        <v>1.9776823304860081E-3</v>
      </c>
      <c r="BV486" s="1">
        <f t="shared" si="723"/>
        <v>0.45839389330717145</v>
      </c>
      <c r="BW486" s="1">
        <f t="shared" si="724"/>
        <v>-2.9026679393281962E-3</v>
      </c>
      <c r="BX486" s="1">
        <f t="shared" si="725"/>
        <v>0.45460377575131766</v>
      </c>
      <c r="BY486" s="1">
        <f t="shared" si="726"/>
        <v>-6.6927854951819854E-3</v>
      </c>
      <c r="BZ486" s="1">
        <f t="shared" si="727"/>
        <v>0.46418327803462439</v>
      </c>
      <c r="CA486" s="1">
        <f t="shared" si="728"/>
        <v>2.8867167881247435E-3</v>
      </c>
      <c r="CB486" s="1">
        <f t="shared" si="729"/>
        <v>0.4593274731641469</v>
      </c>
      <c r="CC486" s="1">
        <f t="shared" si="730"/>
        <v>-1.9690880823527435E-3</v>
      </c>
      <c r="CD486" s="1">
        <f t="shared" si="731"/>
        <v>0.45691915638758351</v>
      </c>
      <c r="CE486" s="1">
        <f t="shared" si="732"/>
        <v>-4.3774048589161341E-3</v>
      </c>
      <c r="CF486" s="1">
        <f t="shared" si="733"/>
        <v>0.46420514207520674</v>
      </c>
      <c r="CG486" s="1">
        <f t="shared" si="734"/>
        <v>2.9085808287070969E-3</v>
      </c>
      <c r="CH486" s="1">
        <f t="shared" si="735"/>
        <v>0.4610299256646932</v>
      </c>
      <c r="CI486" s="1">
        <f t="shared" si="736"/>
        <v>-2.6663558180645142E-4</v>
      </c>
      <c r="CJ486" s="1">
        <f t="shared" si="676"/>
        <v>0.44824841926325654</v>
      </c>
      <c r="CK486" s="1">
        <f t="shared" si="736"/>
        <v>-1.3048141983243111E-2</v>
      </c>
      <c r="CL486" s="1">
        <f t="shared" si="677"/>
        <v>0.45709120151238386</v>
      </c>
      <c r="CM486" s="1">
        <f t="shared" si="736"/>
        <v>-4.2053597341157878E-3</v>
      </c>
      <c r="CN486" s="1">
        <f t="shared" si="678"/>
        <v>0.45266398613518499</v>
      </c>
      <c r="CO486" s="1">
        <f t="shared" si="736"/>
        <v>-8.6325751113146554E-3</v>
      </c>
      <c r="CP486" s="1">
        <f t="shared" si="679"/>
        <v>0.45044842016537223</v>
      </c>
      <c r="CQ486" s="1">
        <f t="shared" si="682"/>
        <v>-1.0848141081127416E-2</v>
      </c>
      <c r="CR486" s="1">
        <f t="shared" si="680"/>
        <v>0.45716038613112892</v>
      </c>
      <c r="CS486" s="1">
        <f t="shared" si="682"/>
        <v>-4.1361751153707327E-3</v>
      </c>
      <c r="CT486" s="1">
        <f t="shared" si="681"/>
        <v>0.45413723876795598</v>
      </c>
      <c r="CU486" s="1">
        <f t="shared" si="682"/>
        <v>-7.1593224785436727E-3</v>
      </c>
    </row>
    <row r="487" spans="1:99" x14ac:dyDescent="0.2">
      <c r="A487" s="4">
        <f>'PNO-LCCSD_T Default'!A477</f>
        <v>4.3060926028233091</v>
      </c>
      <c r="B487" t="s">
        <v>473</v>
      </c>
      <c r="C487" s="1">
        <f>627.5095*('PNO-LCCSD_T Default'!P477+'PNO-LCCSD_T Default'!J477-'PNO-LCCSD_T Default'!D477)</f>
        <v>4.1195620788726508</v>
      </c>
      <c r="D487" s="1">
        <f t="shared" si="665"/>
        <v>-0.18653052395065828</v>
      </c>
      <c r="E487" s="1">
        <f>627.5095*('PNO-LCCSD_T Default'!AB477+'PNO-LCCSD_T Default'!V477-'PNO-LCCSD_T Default'!D477)</f>
        <v>3.7280433835081506</v>
      </c>
      <c r="F487" s="1">
        <f t="shared" si="666"/>
        <v>-0.57804921931515851</v>
      </c>
      <c r="G487" s="1">
        <f t="shared" si="667"/>
        <v>3.9238027311904009</v>
      </c>
      <c r="H487" s="1">
        <f t="shared" si="668"/>
        <v>-0.38228987163290817</v>
      </c>
      <c r="I487" s="1">
        <f>627.5095*('PNO-LCCSD_T Default'!R477+'PNO-LCCSD_T Default'!L477-'PNO-LCCSD_T Default'!F477)</f>
        <v>4.1828317326332121</v>
      </c>
      <c r="J487" s="1">
        <f t="shared" si="669"/>
        <v>-0.12326087019009702</v>
      </c>
      <c r="K487" s="1">
        <f>627.5095*('PNO-LCCSD_T Default'!AD477+'PNO-LCCSD_T Default'!X477-'PNO-LCCSD_T Default'!F477)</f>
        <v>4.1093290511658207</v>
      </c>
      <c r="L487" s="1">
        <f t="shared" si="670"/>
        <v>-0.19676355165748838</v>
      </c>
      <c r="M487" s="1">
        <f t="shared" si="671"/>
        <v>4.1460803918995168</v>
      </c>
      <c r="N487" s="1">
        <f t="shared" si="672"/>
        <v>-0.16001221092379225</v>
      </c>
      <c r="O487" s="1">
        <f>627.5095*('PNO-LCCSD_T Default'!N477+'PNO-LCCSD_T Default'!T477-'PNO-LCCSD_T Default'!H477)</f>
        <v>4.2685392473166823</v>
      </c>
      <c r="P487" s="1">
        <f t="shared" si="683"/>
        <v>-3.7553355506626751E-2</v>
      </c>
      <c r="Q487" s="1">
        <f>627.5095*('PNO-LCCSD_T Default'!Z477+'PNO-LCCSD_T Default'!AF477-'PNO-LCCSD_T Default'!H477)</f>
        <v>4.236875117975262</v>
      </c>
      <c r="R487" s="1">
        <f t="shared" si="684"/>
        <v>-6.9217484848047128E-2</v>
      </c>
      <c r="S487" s="1">
        <f t="shared" si="685"/>
        <v>4.2527071826459721</v>
      </c>
      <c r="T487" s="1">
        <f t="shared" si="686"/>
        <v>-5.338542017733694E-2</v>
      </c>
      <c r="U487" s="1">
        <f t="shared" si="687"/>
        <v>4.2243134905309132</v>
      </c>
      <c r="V487" s="1">
        <f t="shared" si="688"/>
        <v>-8.1779112292395872E-2</v>
      </c>
      <c r="W487" s="1">
        <f t="shared" si="689"/>
        <v>4.3593130295118145</v>
      </c>
      <c r="X487" s="1">
        <f t="shared" si="690"/>
        <v>5.3220426688505462E-2</v>
      </c>
      <c r="Y487" s="21">
        <f t="shared" si="691"/>
        <v>4.2918132600213639</v>
      </c>
      <c r="Z487" s="27">
        <f t="shared" si="692"/>
        <v>-1.4279342801945205E-2</v>
      </c>
      <c r="AA487" s="1">
        <f t="shared" si="693"/>
        <v>4.3584618856731101</v>
      </c>
      <c r="AB487" s="1">
        <f t="shared" si="694"/>
        <v>5.2369282849801024E-2</v>
      </c>
      <c r="AC487" s="1">
        <f t="shared" si="695"/>
        <v>4.3706939421687743</v>
      </c>
      <c r="AD487" s="1">
        <f t="shared" si="696"/>
        <v>6.4601339345465192E-2</v>
      </c>
      <c r="AE487" s="1">
        <f t="shared" si="697"/>
        <v>4.3645779139209413</v>
      </c>
      <c r="AF487" s="1">
        <f t="shared" si="698"/>
        <v>5.848531109763222E-2</v>
      </c>
      <c r="AG487" s="24">
        <f>627.5095*('PNO-LCCSD_T Tight'!J477+'PNO-LCCSD_T Tight'!P477-'PNO-LCCSD_T Tight'!D477)</f>
        <v>4.3136538389070305</v>
      </c>
      <c r="AH487" s="1">
        <f t="shared" si="699"/>
        <v>7.5612360837213899E-3</v>
      </c>
      <c r="AI487" s="1">
        <f>627.5095*('PNO-LCCSD_T Tight'!V477+'PNO-LCCSD_T Tight'!AB477-'PNO-LCCSD_T Tight'!D477)</f>
        <v>3.8220341052117135</v>
      </c>
      <c r="AJ487" s="1">
        <f t="shared" si="700"/>
        <v>-0.48405849761159558</v>
      </c>
      <c r="AK487" s="1">
        <f t="shared" si="701"/>
        <v>4.0678439720593715</v>
      </c>
      <c r="AL487" s="1">
        <f t="shared" si="702"/>
        <v>-0.23824863076393754</v>
      </c>
      <c r="AM487" s="1">
        <f>627.5095*('PNO-LCCSD_T Tight'!L477+'PNO-LCCSD_T Tight'!R477-'PNO-LCCSD_T Tight'!F477)</f>
        <v>4.2762411075331226</v>
      </c>
      <c r="AN487" s="1">
        <f t="shared" si="703"/>
        <v>-2.9851495290186492E-2</v>
      </c>
      <c r="AO487" s="1">
        <f>627.5095*('PNO-LCCSD_T Tight'!X477+'PNO-LCCSD_T Tight'!AD477-'PNO-LCCSD_T Tight'!F477)</f>
        <v>4.1615954099278678</v>
      </c>
      <c r="AP487" s="1">
        <f t="shared" si="704"/>
        <v>-0.14449719289544127</v>
      </c>
      <c r="AQ487" s="1">
        <f t="shared" si="705"/>
        <v>4.2189182587304952</v>
      </c>
      <c r="AR487" s="1">
        <f t="shared" si="706"/>
        <v>-8.7174344092813882E-2</v>
      </c>
      <c r="AS487" s="1">
        <f>IF((627.5095*('PNO-LCCSD_T Tight'!N477+'PNO-LCCSD_T Tight'!T477-'PNO-LCCSD_T Tight'!H477))&gt;$AS$1,(627.5095*('PNO-LCCSD_T Tight'!N477+'PNO-LCCSD_T Tight'!T477-'PNO-LCCSD_T Tight'!H477)), "")</f>
        <v>4.3071875574047187</v>
      </c>
      <c r="AT487" s="1">
        <f t="shared" si="673"/>
        <v>1.094954581409624E-3</v>
      </c>
      <c r="AU487" s="1">
        <f>IF((627.5095*('PNO-LCCSD_T Tight'!Z477+'PNO-LCCSD_T Tight'!AF477-'PNO-LCCSD_T Tight'!H477))&gt;$AS$1,(627.5095*('PNO-LCCSD_T Tight'!Z477+'PNO-LCCSD_T Tight'!AF477-'PNO-LCCSD_T Tight'!H477)),"")</f>
        <v>4.2940600586664734</v>
      </c>
      <c r="AV487" s="1">
        <f t="shared" si="674"/>
        <v>-1.2032544156835634E-2</v>
      </c>
      <c r="AW487" s="1">
        <f t="shared" si="738"/>
        <v>4.3006238080355956</v>
      </c>
      <c r="AX487" s="1">
        <f t="shared" si="675"/>
        <v>-5.4687947877134491E-3</v>
      </c>
      <c r="AY487" s="1">
        <f t="shared" si="707"/>
        <v>4.2517120359656158</v>
      </c>
      <c r="AZ487" s="1">
        <f t="shared" si="708"/>
        <v>-5.4380566857693324E-2</v>
      </c>
      <c r="BA487" s="1">
        <f t="shared" si="709"/>
        <v>4.384223462974731</v>
      </c>
      <c r="BB487" s="1">
        <f t="shared" si="710"/>
        <v>7.8130860151421899E-2</v>
      </c>
      <c r="BC487" s="21">
        <f t="shared" si="711"/>
        <v>4.3179677494701743</v>
      </c>
      <c r="BD487" s="1">
        <f t="shared" si="712"/>
        <v>1.1875146646865176E-2</v>
      </c>
      <c r="BE487" s="1">
        <f t="shared" si="739"/>
        <v>4.3396559638273766</v>
      </c>
      <c r="BF487" s="1">
        <f t="shared" si="740"/>
        <v>3.3563361004067538E-2</v>
      </c>
      <c r="BG487" s="1">
        <f t="shared" si="741"/>
        <v>4.4330393622610762</v>
      </c>
      <c r="BH487" s="1">
        <f t="shared" si="742"/>
        <v>0.12694675943776712</v>
      </c>
      <c r="BI487" s="1">
        <f t="shared" si="743"/>
        <v>4.3863476630442255</v>
      </c>
      <c r="BJ487" s="1">
        <f t="shared" si="744"/>
        <v>8.0255060220916441E-2</v>
      </c>
      <c r="BL487" s="1">
        <f t="shared" si="713"/>
        <v>4.3008674525065818</v>
      </c>
      <c r="BM487" s="1">
        <f t="shared" si="714"/>
        <v>-5.2251503167273228E-3</v>
      </c>
      <c r="BN487" s="1">
        <f t="shared" si="715"/>
        <v>4.3657614140312431</v>
      </c>
      <c r="BO487" s="1">
        <f t="shared" si="716"/>
        <v>5.9668811207933992E-2</v>
      </c>
      <c r="BP487" s="1">
        <f t="shared" si="717"/>
        <v>4.3403841329743562</v>
      </c>
      <c r="BQ487" s="1">
        <f t="shared" si="718"/>
        <v>3.4291530151047134E-2</v>
      </c>
      <c r="BR487" s="1">
        <f t="shared" si="719"/>
        <v>4.3871304892484106</v>
      </c>
      <c r="BS487" s="1">
        <f t="shared" si="720"/>
        <v>8.1037886425101568E-2</v>
      </c>
      <c r="BT487" s="1">
        <f t="shared" si="721"/>
        <v>4.389606951090637</v>
      </c>
      <c r="BU487" s="1">
        <f t="shared" si="722"/>
        <v>8.3514348267327954E-2</v>
      </c>
      <c r="BV487" s="1">
        <f t="shared" si="723"/>
        <v>4.3871069674566288</v>
      </c>
      <c r="BW487" s="1">
        <f t="shared" si="724"/>
        <v>8.101436463331968E-2</v>
      </c>
      <c r="BX487" s="1">
        <f t="shared" si="725"/>
        <v>4.3892399899371028</v>
      </c>
      <c r="BY487" s="1">
        <f t="shared" si="726"/>
        <v>8.3147387113793769E-2</v>
      </c>
      <c r="BZ487" s="1">
        <f t="shared" si="727"/>
        <v>4.3954542397272185</v>
      </c>
      <c r="CA487" s="1">
        <f t="shared" si="728"/>
        <v>8.9361636903909414E-2</v>
      </c>
      <c r="CB487" s="1">
        <f t="shared" si="729"/>
        <v>4.3906348981098384</v>
      </c>
      <c r="CC487" s="1">
        <f t="shared" si="730"/>
        <v>8.4542295286529345E-2</v>
      </c>
      <c r="CD487" s="1">
        <f t="shared" si="731"/>
        <v>4.3926691912511586</v>
      </c>
      <c r="CE487" s="1">
        <f t="shared" si="732"/>
        <v>8.6576588427849543E-2</v>
      </c>
      <c r="CF487" s="1">
        <f t="shared" si="733"/>
        <v>4.395539726404845</v>
      </c>
      <c r="CG487" s="1">
        <f t="shared" si="734"/>
        <v>8.9447123581535948E-2</v>
      </c>
      <c r="CH487" s="1">
        <f t="shared" si="735"/>
        <v>4.3955348395278788</v>
      </c>
      <c r="CI487" s="1">
        <f t="shared" si="736"/>
        <v>8.9442236704569744E-2</v>
      </c>
      <c r="CJ487" s="1">
        <f t="shared" si="676"/>
        <v>4.3098238628910224</v>
      </c>
      <c r="CK487" s="1">
        <f t="shared" si="736"/>
        <v>3.7312600677132934E-3</v>
      </c>
      <c r="CL487" s="1">
        <f t="shared" si="677"/>
        <v>4.386014669582698</v>
      </c>
      <c r="CM487" s="1">
        <f t="shared" si="736"/>
        <v>7.9922066759388954E-2</v>
      </c>
      <c r="CN487" s="1">
        <f t="shared" si="678"/>
        <v>4.3542698540192903</v>
      </c>
      <c r="CO487" s="1">
        <f t="shared" si="736"/>
        <v>4.8177251195981263E-2</v>
      </c>
      <c r="CP487" s="1">
        <f t="shared" si="679"/>
        <v>4.3134525622225821</v>
      </c>
      <c r="CQ487" s="1">
        <f t="shared" si="682"/>
        <v>7.3599593992730306E-3</v>
      </c>
      <c r="CR487" s="1">
        <f t="shared" si="680"/>
        <v>4.3860519094103445</v>
      </c>
      <c r="CS487" s="1">
        <f t="shared" si="682"/>
        <v>7.9959306587035428E-2</v>
      </c>
      <c r="CT487" s="1">
        <f t="shared" si="681"/>
        <v>4.3588397432720054</v>
      </c>
      <c r="CU487" s="1">
        <f t="shared" si="682"/>
        <v>5.2747140448696328E-2</v>
      </c>
    </row>
    <row r="488" spans="1:99" x14ac:dyDescent="0.2">
      <c r="A488" s="4">
        <f>'PNO-LCCSD_T Default'!A478</f>
        <v>4.7866031555995709</v>
      </c>
      <c r="B488" t="s">
        <v>474</v>
      </c>
      <c r="C488" s="1">
        <f>627.5095*('PNO-LCCSD_T Default'!P478+'PNO-LCCSD_T Default'!J478-'PNO-LCCSD_T Default'!D478)</f>
        <v>4.6635228851197255</v>
      </c>
      <c r="D488" s="1">
        <f t="shared" si="665"/>
        <v>-0.12308027047984549</v>
      </c>
      <c r="E488" s="1">
        <f>627.5095*('PNO-LCCSD_T Default'!AB478+'PNO-LCCSD_T Default'!V478-'PNO-LCCSD_T Default'!D478)</f>
        <v>4.3283398170912637</v>
      </c>
      <c r="F488" s="1">
        <f t="shared" si="666"/>
        <v>-0.45826333850830725</v>
      </c>
      <c r="G488" s="1">
        <f t="shared" si="667"/>
        <v>4.4959313511054946</v>
      </c>
      <c r="H488" s="1">
        <f t="shared" si="668"/>
        <v>-0.29067180449407637</v>
      </c>
      <c r="I488" s="1">
        <f>627.5095*('PNO-LCCSD_T Default'!R478+'PNO-LCCSD_T Default'!L478-'PNO-LCCSD_T Default'!F478)</f>
        <v>4.6991672018125863</v>
      </c>
      <c r="J488" s="1">
        <f t="shared" si="669"/>
        <v>-8.7435953786984655E-2</v>
      </c>
      <c r="K488" s="1">
        <f>627.5095*('PNO-LCCSD_T Default'!AD478+'PNO-LCCSD_T Default'!X478-'PNO-LCCSD_T Default'!F478)</f>
        <v>4.6465852421759202</v>
      </c>
      <c r="L488" s="1">
        <f t="shared" si="670"/>
        <v>-0.14001791342365077</v>
      </c>
      <c r="M488" s="1">
        <f t="shared" si="671"/>
        <v>4.6728762219942528</v>
      </c>
      <c r="N488" s="1">
        <f t="shared" si="672"/>
        <v>-0.11372693360531816</v>
      </c>
      <c r="O488" s="1">
        <f>627.5095*('PNO-LCCSD_T Default'!N478+'PNO-LCCSD_T Default'!T478-'PNO-LCCSD_T Default'!H478)</f>
        <v>4.7708041261827541</v>
      </c>
      <c r="P488" s="1">
        <f t="shared" si="683"/>
        <v>-1.5799029416816879E-2</v>
      </c>
      <c r="Q488" s="1">
        <f>627.5095*('PNO-LCCSD_T Default'!Z478+'PNO-LCCSD_T Default'!AF478-'PNO-LCCSD_T Default'!H478)</f>
        <v>4.7500210115709711</v>
      </c>
      <c r="R488" s="1">
        <f t="shared" si="684"/>
        <v>-3.6582144028599828E-2</v>
      </c>
      <c r="S488" s="1">
        <f t="shared" si="685"/>
        <v>4.7604125688768626</v>
      </c>
      <c r="T488" s="1">
        <f t="shared" si="686"/>
        <v>-2.6190586722708353E-2</v>
      </c>
      <c r="U488" s="1">
        <f t="shared" si="687"/>
        <v>4.7225368399819025</v>
      </c>
      <c r="V488" s="1">
        <f t="shared" si="688"/>
        <v>-6.4066315617668401E-2</v>
      </c>
      <c r="W488" s="1">
        <f t="shared" si="689"/>
        <v>4.8552378724775194</v>
      </c>
      <c r="X488" s="1">
        <f t="shared" si="690"/>
        <v>6.8634716877948421E-2</v>
      </c>
      <c r="Y488" s="21">
        <f t="shared" si="691"/>
        <v>4.7888873562297105</v>
      </c>
      <c r="Z488" s="27">
        <f t="shared" si="692"/>
        <v>2.2842006301395656E-3</v>
      </c>
      <c r="AA488" s="1">
        <f t="shared" si="693"/>
        <v>4.8459641779809628</v>
      </c>
      <c r="AB488" s="1">
        <f t="shared" si="694"/>
        <v>5.9361022381391848E-2</v>
      </c>
      <c r="AC488" s="1">
        <f t="shared" si="695"/>
        <v>4.8585437860182381</v>
      </c>
      <c r="AD488" s="1">
        <f t="shared" si="696"/>
        <v>7.1940630418667162E-2</v>
      </c>
      <c r="AE488" s="1">
        <f t="shared" si="697"/>
        <v>4.8522539819996009</v>
      </c>
      <c r="AF488" s="1">
        <f t="shared" si="698"/>
        <v>6.5650826400029949E-2</v>
      </c>
      <c r="AG488" s="24">
        <f>627.5095*('PNO-LCCSD_T Tight'!J478+'PNO-LCCSD_T Tight'!P478-'PNO-LCCSD_T Tight'!D478)</f>
        <v>4.8223595656483669</v>
      </c>
      <c r="AH488" s="1">
        <f t="shared" si="699"/>
        <v>3.5756410048795928E-2</v>
      </c>
      <c r="AI488" s="1">
        <f>627.5095*('PNO-LCCSD_T Tight'!V478+'PNO-LCCSD_T Tight'!AB478-'PNO-LCCSD_T Tight'!D478)</f>
        <v>4.4203875967765036</v>
      </c>
      <c r="AJ488" s="1">
        <f t="shared" si="700"/>
        <v>-0.36621555882306733</v>
      </c>
      <c r="AK488" s="1">
        <f t="shared" si="701"/>
        <v>4.6213735812124348</v>
      </c>
      <c r="AL488" s="1">
        <f t="shared" si="702"/>
        <v>-0.16522957438713615</v>
      </c>
      <c r="AM488" s="1">
        <f>627.5095*('PNO-LCCSD_T Tight'!L478+'PNO-LCCSD_T Tight'!R478-'PNO-LCCSD_T Tight'!F478)</f>
        <v>4.7786002910694405</v>
      </c>
      <c r="AN488" s="1">
        <f t="shared" si="703"/>
        <v>-8.002864530130438E-3</v>
      </c>
      <c r="AO488" s="1">
        <f>627.5095*('PNO-LCCSD_T Tight'!X478+'PNO-LCCSD_T Tight'!AD478-'PNO-LCCSD_T Tight'!F478)</f>
        <v>4.6911988853746767</v>
      </c>
      <c r="AP488" s="1">
        <f t="shared" si="704"/>
        <v>-9.5404270224894283E-2</v>
      </c>
      <c r="AQ488" s="1">
        <f t="shared" si="705"/>
        <v>4.7348995882220581</v>
      </c>
      <c r="AR488" s="1">
        <f t="shared" si="706"/>
        <v>-5.1703567377512805E-2</v>
      </c>
      <c r="AS488" s="1">
        <f>IF((627.5095*('PNO-LCCSD_T Tight'!N478+'PNO-LCCSD_T Tight'!T478-'PNO-LCCSD_T Tight'!H478))&gt;$AS$1,(627.5095*('PNO-LCCSD_T Tight'!N478+'PNO-LCCSD_T Tight'!T478-'PNO-LCCSD_T Tight'!H478)), "")</f>
        <v>4.8030769397939954</v>
      </c>
      <c r="AT488" s="1">
        <f t="shared" si="673"/>
        <v>1.6473784194424468E-2</v>
      </c>
      <c r="AU488" s="1">
        <f>IF((627.5095*('PNO-LCCSD_T Tight'!Z478+'PNO-LCCSD_T Tight'!AF478-'PNO-LCCSD_T Tight'!H478))&gt;$AS$1,(627.5095*('PNO-LCCSD_T Tight'!Z478+'PNO-LCCSD_T Tight'!AF478-'PNO-LCCSD_T Tight'!H478)),"")</f>
        <v>4.8022549023746137</v>
      </c>
      <c r="AV488" s="1">
        <f t="shared" si="674"/>
        <v>1.5651746775042774E-2</v>
      </c>
      <c r="AW488" s="1">
        <f t="shared" si="738"/>
        <v>4.802665921084305</v>
      </c>
      <c r="AX488" s="1">
        <f t="shared" si="675"/>
        <v>1.6062765484734065E-2</v>
      </c>
      <c r="AY488" s="1">
        <f t="shared" si="707"/>
        <v>4.7499102078151276</v>
      </c>
      <c r="AZ488" s="1">
        <f t="shared" si="708"/>
        <v>-3.6692947784443319E-2</v>
      </c>
      <c r="BA488" s="1">
        <f t="shared" si="709"/>
        <v>4.868752066748276</v>
      </c>
      <c r="BB488" s="1">
        <f t="shared" si="710"/>
        <v>8.2148911148705039E-2</v>
      </c>
      <c r="BC488" s="21">
        <f t="shared" si="711"/>
        <v>4.8093311372817018</v>
      </c>
      <c r="BD488" s="1">
        <f t="shared" si="712"/>
        <v>2.272798168213086E-2</v>
      </c>
      <c r="BE488" s="1">
        <f t="shared" si="739"/>
        <v>4.8287573581279544</v>
      </c>
      <c r="BF488" s="1">
        <f t="shared" si="740"/>
        <v>4.2154202528383422E-2</v>
      </c>
      <c r="BG488" s="1">
        <f t="shared" si="741"/>
        <v>4.9187726907024167</v>
      </c>
      <c r="BH488" s="1">
        <f t="shared" si="742"/>
        <v>0.13216953510284579</v>
      </c>
      <c r="BI488" s="1">
        <f t="shared" si="743"/>
        <v>4.8737650244151869</v>
      </c>
      <c r="BJ488" s="1">
        <f t="shared" si="744"/>
        <v>8.7161868815615939E-2</v>
      </c>
      <c r="BL488" s="1">
        <f t="shared" si="713"/>
        <v>4.7851854408260452</v>
      </c>
      <c r="BM488" s="1">
        <f t="shared" si="714"/>
        <v>-1.4177147735257023E-3</v>
      </c>
      <c r="BN488" s="1">
        <f t="shared" si="715"/>
        <v>4.861552958337187</v>
      </c>
      <c r="BO488" s="1">
        <f t="shared" si="716"/>
        <v>7.4949802737616089E-2</v>
      </c>
      <c r="BP488" s="1">
        <f t="shared" si="717"/>
        <v>4.8311866212506684</v>
      </c>
      <c r="BQ488" s="1">
        <f t="shared" si="718"/>
        <v>4.4583465651097498E-2</v>
      </c>
      <c r="BR488" s="1">
        <f t="shared" si="719"/>
        <v>4.8694253791493471</v>
      </c>
      <c r="BS488" s="1">
        <f t="shared" si="720"/>
        <v>8.2822223549776197E-2</v>
      </c>
      <c r="BT488" s="1">
        <f t="shared" si="721"/>
        <v>4.8770658320975864</v>
      </c>
      <c r="BU488" s="1">
        <f t="shared" si="722"/>
        <v>9.0462676498015426E-2</v>
      </c>
      <c r="BV488" s="1">
        <f t="shared" si="723"/>
        <v>4.8718740206820366</v>
      </c>
      <c r="BW488" s="1">
        <f t="shared" si="724"/>
        <v>8.5270865082465619E-2</v>
      </c>
      <c r="BX488" s="1">
        <f t="shared" si="725"/>
        <v>4.8721371387333301</v>
      </c>
      <c r="BY488" s="1">
        <f t="shared" si="726"/>
        <v>8.5533983133759151E-2</v>
      </c>
      <c r="BZ488" s="1">
        <f t="shared" si="727"/>
        <v>4.8796787398763515</v>
      </c>
      <c r="CA488" s="1">
        <f t="shared" si="728"/>
        <v>9.3075584276780532E-2</v>
      </c>
      <c r="CB488" s="1">
        <f t="shared" si="729"/>
        <v>4.8744421918340599</v>
      </c>
      <c r="CC488" s="1">
        <f t="shared" si="730"/>
        <v>8.7839036234488965E-2</v>
      </c>
      <c r="CD488" s="1">
        <f t="shared" si="731"/>
        <v>4.8770200592915698</v>
      </c>
      <c r="CE488" s="1">
        <f t="shared" si="732"/>
        <v>9.041690369199884E-2</v>
      </c>
      <c r="CF488" s="1">
        <f t="shared" si="733"/>
        <v>4.8796885259845384</v>
      </c>
      <c r="CG488" s="1">
        <f t="shared" si="734"/>
        <v>9.3085370384967447E-2</v>
      </c>
      <c r="CH488" s="1">
        <f t="shared" si="735"/>
        <v>4.8777973199075051</v>
      </c>
      <c r="CI488" s="1">
        <f t="shared" si="736"/>
        <v>9.1194164307934145E-2</v>
      </c>
      <c r="CJ488" s="1">
        <f t="shared" si="676"/>
        <v>4.7974665269842234</v>
      </c>
      <c r="CK488" s="1">
        <f t="shared" si="736"/>
        <v>1.0863371384652432E-2</v>
      </c>
      <c r="CL488" s="1">
        <f t="shared" si="677"/>
        <v>4.8705062461846342</v>
      </c>
      <c r="CM488" s="1">
        <f t="shared" si="736"/>
        <v>8.3903090585063289E-2</v>
      </c>
      <c r="CN488" s="1">
        <f t="shared" si="678"/>
        <v>4.8409458118342412</v>
      </c>
      <c r="CO488" s="1">
        <f t="shared" si="736"/>
        <v>5.4342656234670272E-2</v>
      </c>
      <c r="CP488" s="1">
        <f t="shared" si="679"/>
        <v>4.8024128686903316</v>
      </c>
      <c r="CQ488" s="1">
        <f t="shared" si="682"/>
        <v>1.5809713090760624E-2</v>
      </c>
      <c r="CR488" s="1">
        <f t="shared" si="680"/>
        <v>4.8703127964187294</v>
      </c>
      <c r="CS488" s="1">
        <f t="shared" si="682"/>
        <v>8.3709640819158437E-2</v>
      </c>
      <c r="CT488" s="1">
        <f t="shared" si="681"/>
        <v>4.8441347188571227</v>
      </c>
      <c r="CU488" s="1">
        <f t="shared" si="682"/>
        <v>5.753156325755171E-2</v>
      </c>
    </row>
    <row r="489" spans="1:99" x14ac:dyDescent="0.2">
      <c r="A489" s="4">
        <f>'PNO-LCCSD_T Default'!A479</f>
        <v>4.8541547361380548</v>
      </c>
      <c r="B489" t="s">
        <v>475</v>
      </c>
      <c r="C489" s="1">
        <f>627.5095*('PNO-LCCSD_T Default'!P479+'PNO-LCCSD_T Default'!J479-'PNO-LCCSD_T Default'!D479)</f>
        <v>4.7720866558939026</v>
      </c>
      <c r="D489" s="1">
        <f t="shared" si="665"/>
        <v>-8.2068080244152242E-2</v>
      </c>
      <c r="E489" s="1">
        <f>627.5095*('PNO-LCCSD_T Default'!AB479+'PNO-LCCSD_T Default'!V479-'PNO-LCCSD_T Default'!D479)</f>
        <v>4.4819336789827426</v>
      </c>
      <c r="F489" s="1">
        <f t="shared" si="666"/>
        <v>-0.37222105715531217</v>
      </c>
      <c r="G489" s="1">
        <f t="shared" si="667"/>
        <v>4.6270101674383231</v>
      </c>
      <c r="H489" s="1">
        <f t="shared" si="668"/>
        <v>-0.22714456869973176</v>
      </c>
      <c r="I489" s="1">
        <f>627.5095*('PNO-LCCSD_T Default'!R479+'PNO-LCCSD_T Default'!L479-'PNO-LCCSD_T Default'!F479)</f>
        <v>4.7878778244958209</v>
      </c>
      <c r="J489" s="1">
        <f t="shared" si="669"/>
        <v>-6.6276911642233927E-2</v>
      </c>
      <c r="K489" s="1">
        <f>627.5095*('PNO-LCCSD_T Default'!AD479+'PNO-LCCSD_T Default'!X479-'PNO-LCCSD_T Default'!F479)</f>
        <v>4.7451905438564772</v>
      </c>
      <c r="L489" s="1">
        <f t="shared" si="670"/>
        <v>-0.10896419228157761</v>
      </c>
      <c r="M489" s="1">
        <f t="shared" si="671"/>
        <v>4.766534184176149</v>
      </c>
      <c r="N489" s="1">
        <f t="shared" si="672"/>
        <v>-8.7620551961905768E-2</v>
      </c>
      <c r="O489" s="1">
        <f>627.5095*('PNO-LCCSD_T Default'!N479+'PNO-LCCSD_T Default'!T479-'PNO-LCCSD_T Default'!H479)</f>
        <v>4.8469147534617525</v>
      </c>
      <c r="P489" s="1">
        <f t="shared" si="683"/>
        <v>-7.2399826763023256E-3</v>
      </c>
      <c r="Q489" s="1">
        <f>627.5095*('PNO-LCCSD_T Default'!Z479+'PNO-LCCSD_T Default'!AF479-'PNO-LCCSD_T Default'!H479)</f>
        <v>4.8309446367163718</v>
      </c>
      <c r="R489" s="1">
        <f t="shared" si="684"/>
        <v>-2.3210099421683061E-2</v>
      </c>
      <c r="S489" s="1">
        <f t="shared" si="685"/>
        <v>4.8389296950890621</v>
      </c>
      <c r="T489" s="1">
        <f t="shared" si="686"/>
        <v>-1.5225041048992694E-2</v>
      </c>
      <c r="U489" s="1">
        <f t="shared" si="687"/>
        <v>4.7982310569529716</v>
      </c>
      <c r="V489" s="1">
        <f t="shared" si="688"/>
        <v>-5.592367918508323E-2</v>
      </c>
      <c r="W489" s="1">
        <f t="shared" si="689"/>
        <v>4.9177907855920671</v>
      </c>
      <c r="X489" s="1">
        <f t="shared" si="690"/>
        <v>6.3636049454012245E-2</v>
      </c>
      <c r="Y489" s="21">
        <f t="shared" si="691"/>
        <v>4.8580109212725198</v>
      </c>
      <c r="Z489" s="27">
        <f t="shared" si="692"/>
        <v>3.8561851344649511E-3</v>
      </c>
      <c r="AA489" s="1">
        <f t="shared" si="693"/>
        <v>4.9088551379505985</v>
      </c>
      <c r="AB489" s="1">
        <f t="shared" si="694"/>
        <v>5.4700401812543653E-2</v>
      </c>
      <c r="AC489" s="1">
        <f t="shared" si="695"/>
        <v>4.9209161439792117</v>
      </c>
      <c r="AD489" s="1">
        <f t="shared" si="696"/>
        <v>6.6761407841156917E-2</v>
      </c>
      <c r="AE489" s="1">
        <f t="shared" si="697"/>
        <v>4.9148856409649051</v>
      </c>
      <c r="AF489" s="1">
        <f t="shared" si="698"/>
        <v>6.0730904826850285E-2</v>
      </c>
      <c r="AG489" s="24">
        <f>627.5095*('PNO-LCCSD_T Tight'!J479+'PNO-LCCSD_T Tight'!P479-'PNO-LCCSD_T Tight'!D479)</f>
        <v>4.8947780123759372</v>
      </c>
      <c r="AH489" s="1">
        <f t="shared" si="699"/>
        <v>4.0623276237882422E-2</v>
      </c>
      <c r="AI489" s="1">
        <f>627.5095*('PNO-LCCSD_T Tight'!V479+'PNO-LCCSD_T Tight'!AB479-'PNO-LCCSD_T Tight'!D479)</f>
        <v>4.5650076762568306</v>
      </c>
      <c r="AJ489" s="1">
        <f t="shared" si="700"/>
        <v>-0.28914705988122424</v>
      </c>
      <c r="AK489" s="1">
        <f t="shared" si="701"/>
        <v>4.7298928443163835</v>
      </c>
      <c r="AL489" s="1">
        <f t="shared" si="702"/>
        <v>-0.12426189182167136</v>
      </c>
      <c r="AM489" s="1">
        <f>627.5095*('PNO-LCCSD_T Tight'!L479+'PNO-LCCSD_T Tight'!R479-'PNO-LCCSD_T Tight'!F479)</f>
        <v>4.8538612641684677</v>
      </c>
      <c r="AN489" s="1">
        <f t="shared" si="703"/>
        <v>-2.9347196958706689E-4</v>
      </c>
      <c r="AO489" s="1">
        <f>627.5095*('PNO-LCCSD_T Tight'!X479+'PNO-LCCSD_T Tight'!AD479-'PNO-LCCSD_T Tight'!F479)</f>
        <v>4.789412001118297</v>
      </c>
      <c r="AP489" s="1">
        <f t="shared" si="704"/>
        <v>-6.4742735019757802E-2</v>
      </c>
      <c r="AQ489" s="1">
        <f t="shared" si="705"/>
        <v>4.8216366326433828</v>
      </c>
      <c r="AR489" s="1">
        <f t="shared" si="706"/>
        <v>-3.251810349467199E-2</v>
      </c>
      <c r="AS489" s="1">
        <f>IF((627.5095*('PNO-LCCSD_T Tight'!N479+'PNO-LCCSD_T Tight'!T479-'PNO-LCCSD_T Tight'!H479))&gt;$AS$1,(627.5095*('PNO-LCCSD_T Tight'!N479+'PNO-LCCSD_T Tight'!T479-'PNO-LCCSD_T Tight'!H479)), "")</f>
        <v>4.8706283374803609</v>
      </c>
      <c r="AT489" s="1">
        <f t="shared" si="673"/>
        <v>1.6473601342306132E-2</v>
      </c>
      <c r="AU489" s="1">
        <f>IF((627.5095*('PNO-LCCSD_T Tight'!Z479+'PNO-LCCSD_T Tight'!AF479-'PNO-LCCSD_T Tight'!H479))&gt;$AS$1,(627.5095*('PNO-LCCSD_T Tight'!Z479+'PNO-LCCSD_T Tight'!AF479-'PNO-LCCSD_T Tight'!H479)),"")</f>
        <v>4.8792189425372134</v>
      </c>
      <c r="AV489" s="1">
        <f t="shared" si="674"/>
        <v>2.5064206399158628E-2</v>
      </c>
      <c r="AW489" s="1">
        <f t="shared" si="738"/>
        <v>4.8749236400087872</v>
      </c>
      <c r="AX489" s="1">
        <f t="shared" si="675"/>
        <v>2.076890387073238E-2</v>
      </c>
      <c r="AY489" s="1">
        <f t="shared" si="707"/>
        <v>4.8270348388251794</v>
      </c>
      <c r="AZ489" s="1">
        <f t="shared" si="708"/>
        <v>-2.7119897312875452E-2</v>
      </c>
      <c r="BA489" s="1">
        <f t="shared" si="709"/>
        <v>4.9365391832952108</v>
      </c>
      <c r="BB489" s="1">
        <f t="shared" si="710"/>
        <v>8.2384447157155982E-2</v>
      </c>
      <c r="BC489" s="21">
        <f t="shared" si="711"/>
        <v>4.8817870110601955</v>
      </c>
      <c r="BD489" s="1">
        <f t="shared" si="712"/>
        <v>2.7632274922140709E-2</v>
      </c>
      <c r="BE489" s="1">
        <f t="shared" si="739"/>
        <v>4.8882200209551341</v>
      </c>
      <c r="BF489" s="1">
        <f t="shared" si="740"/>
        <v>3.4065284817079267E-2</v>
      </c>
      <c r="BG489" s="1">
        <f t="shared" si="741"/>
        <v>4.9734426187800107</v>
      </c>
      <c r="BH489" s="1">
        <f t="shared" si="742"/>
        <v>0.11928788264195589</v>
      </c>
      <c r="BI489" s="1">
        <f t="shared" si="743"/>
        <v>4.9308313198675719</v>
      </c>
      <c r="BJ489" s="1">
        <f t="shared" si="744"/>
        <v>7.6676583729517134E-2</v>
      </c>
      <c r="BL489" s="1">
        <f t="shared" si="713"/>
        <v>4.8466231650837095</v>
      </c>
      <c r="BM489" s="1">
        <f t="shared" si="714"/>
        <v>-7.5315710543453207E-3</v>
      </c>
      <c r="BN489" s="1">
        <f t="shared" si="715"/>
        <v>4.9234902106872251</v>
      </c>
      <c r="BO489" s="1">
        <f t="shared" si="716"/>
        <v>6.9335474549170328E-2</v>
      </c>
      <c r="BP489" s="1">
        <f t="shared" si="717"/>
        <v>4.8927030788626764</v>
      </c>
      <c r="BQ489" s="1">
        <f t="shared" si="718"/>
        <v>3.8548342724621598E-2</v>
      </c>
      <c r="BR489" s="1">
        <f t="shared" si="719"/>
        <v>4.9269774418571446</v>
      </c>
      <c r="BS489" s="1">
        <f t="shared" si="720"/>
        <v>7.2822705719089775E-2</v>
      </c>
      <c r="BT489" s="1">
        <f t="shared" si="721"/>
        <v>4.9376324668581333</v>
      </c>
      <c r="BU489" s="1">
        <f t="shared" si="722"/>
        <v>8.3477730720078469E-2</v>
      </c>
      <c r="BV489" s="1">
        <f t="shared" si="723"/>
        <v>4.9309772083611421</v>
      </c>
      <c r="BW489" s="1">
        <f t="shared" si="724"/>
        <v>7.6822472223087246E-2</v>
      </c>
      <c r="BX489" s="1">
        <f t="shared" si="725"/>
        <v>4.9305964801672406</v>
      </c>
      <c r="BY489" s="1">
        <f t="shared" si="726"/>
        <v>7.6441744029185799E-2</v>
      </c>
      <c r="BZ489" s="1">
        <f t="shared" si="727"/>
        <v>4.9418653064271947</v>
      </c>
      <c r="CA489" s="1">
        <f t="shared" si="728"/>
        <v>8.7710570289139866E-2</v>
      </c>
      <c r="CB489" s="1">
        <f t="shared" si="729"/>
        <v>4.9345979649379847</v>
      </c>
      <c r="CC489" s="1">
        <f t="shared" si="730"/>
        <v>8.0443228799929933E-2</v>
      </c>
      <c r="CD489" s="1">
        <f t="shared" si="731"/>
        <v>4.9375805504448698</v>
      </c>
      <c r="CE489" s="1">
        <f t="shared" si="732"/>
        <v>8.3425814306814949E-2</v>
      </c>
      <c r="CF489" s="1">
        <f t="shared" si="733"/>
        <v>4.9419186543261375</v>
      </c>
      <c r="CG489" s="1">
        <f t="shared" si="734"/>
        <v>8.7763918188082712E-2</v>
      </c>
      <c r="CH489" s="1">
        <f t="shared" si="735"/>
        <v>4.9400892767735174</v>
      </c>
      <c r="CI489" s="1">
        <f t="shared" si="736"/>
        <v>8.5934540635462575E-2</v>
      </c>
      <c r="CJ489" s="1">
        <f t="shared" si="676"/>
        <v>4.863769107564174</v>
      </c>
      <c r="CK489" s="1">
        <f t="shared" si="736"/>
        <v>9.6143714261192059E-3</v>
      </c>
      <c r="CL489" s="1">
        <f t="shared" si="677"/>
        <v>4.9381223469327544</v>
      </c>
      <c r="CM489" s="1">
        <f t="shared" si="736"/>
        <v>8.396761079469961E-2</v>
      </c>
      <c r="CN489" s="1">
        <f t="shared" si="678"/>
        <v>4.9077160968538793</v>
      </c>
      <c r="CO489" s="1">
        <f t="shared" si="736"/>
        <v>5.3561360715824513E-2</v>
      </c>
      <c r="CP489" s="1">
        <f t="shared" si="679"/>
        <v>4.8706477234419454</v>
      </c>
      <c r="CQ489" s="1">
        <f t="shared" si="682"/>
        <v>1.6492987303890594E-2</v>
      </c>
      <c r="CR489" s="1">
        <f t="shared" si="680"/>
        <v>4.9380861930319346</v>
      </c>
      <c r="CS489" s="1">
        <f t="shared" si="682"/>
        <v>8.3931456893879819E-2</v>
      </c>
      <c r="CT489" s="1">
        <f t="shared" si="681"/>
        <v>4.9127070122931347</v>
      </c>
      <c r="CU489" s="1">
        <f t="shared" si="682"/>
        <v>5.8552276155079852E-2</v>
      </c>
    </row>
    <row r="490" spans="1:99" x14ac:dyDescent="0.2">
      <c r="A490" s="4">
        <f>'PNO-LCCSD_T Default'!A480</f>
        <v>4.6787397090324134</v>
      </c>
      <c r="B490" t="s">
        <v>476</v>
      </c>
      <c r="C490" s="1">
        <f>627.5095*('PNO-LCCSD_T Default'!P480+'PNO-LCCSD_T Default'!J480-'PNO-LCCSD_T Default'!D480)</f>
        <v>4.6149004244660077</v>
      </c>
      <c r="D490" s="1">
        <f t="shared" si="665"/>
        <v>-6.3839284566405752E-2</v>
      </c>
      <c r="E490" s="1">
        <f>627.5095*('PNO-LCCSD_T Default'!AB480+'PNO-LCCSD_T Default'!V480-'PNO-LCCSD_T Default'!D480)</f>
        <v>4.3794553892840637</v>
      </c>
      <c r="F490" s="1">
        <f t="shared" si="666"/>
        <v>-0.29928431974834968</v>
      </c>
      <c r="G490" s="1">
        <f t="shared" si="667"/>
        <v>4.4971779068750362</v>
      </c>
      <c r="H490" s="1">
        <f t="shared" si="668"/>
        <v>-0.18156180215737727</v>
      </c>
      <c r="I490" s="1">
        <f>627.5095*('PNO-LCCSD_T Default'!R480+'PNO-LCCSD_T Default'!L480-'PNO-LCCSD_T Default'!F480)</f>
        <v>4.6280235582569498</v>
      </c>
      <c r="J490" s="1">
        <f t="shared" si="669"/>
        <v>-5.0716150775463653E-2</v>
      </c>
      <c r="K490" s="1">
        <f>627.5095*('PNO-LCCSD_T Default'!AD480+'PNO-LCCSD_T Default'!X480-'PNO-LCCSD_T Default'!F480)</f>
        <v>4.6030594162118748</v>
      </c>
      <c r="L490" s="1">
        <f t="shared" si="670"/>
        <v>-7.5680292820538675E-2</v>
      </c>
      <c r="M490" s="1">
        <f t="shared" si="671"/>
        <v>4.6155414872344123</v>
      </c>
      <c r="N490" s="1">
        <f t="shared" si="672"/>
        <v>-6.3198221798001164E-2</v>
      </c>
      <c r="O490" s="1">
        <f>627.5095*('PNO-LCCSD_T Default'!N480+'PNO-LCCSD_T Default'!T480-'PNO-LCCSD_T Default'!H480)</f>
        <v>4.6738099827636654</v>
      </c>
      <c r="P490" s="1">
        <f t="shared" si="683"/>
        <v>-4.9297262687479915E-3</v>
      </c>
      <c r="Q490" s="1">
        <f>627.5095*('PNO-LCCSD_T Default'!Z480+'PNO-LCCSD_T Default'!AF480-'PNO-LCCSD_T Default'!H480)</f>
        <v>4.670622234543103</v>
      </c>
      <c r="R490" s="1">
        <f t="shared" si="684"/>
        <v>-8.1174744893104389E-3</v>
      </c>
      <c r="S490" s="1">
        <f t="shared" si="685"/>
        <v>4.6722161086533838</v>
      </c>
      <c r="T490" s="1">
        <f t="shared" si="686"/>
        <v>-6.5236003790296593E-3</v>
      </c>
      <c r="U490" s="1">
        <f t="shared" si="687"/>
        <v>4.636627535462754</v>
      </c>
      <c r="V490" s="1">
        <f t="shared" si="688"/>
        <v>-4.2112173569659461E-2</v>
      </c>
      <c r="W490" s="1">
        <f t="shared" si="689"/>
        <v>4.7496618955785666</v>
      </c>
      <c r="X490" s="1">
        <f t="shared" si="690"/>
        <v>7.0922186546153121E-2</v>
      </c>
      <c r="Y490" s="21">
        <f t="shared" si="691"/>
        <v>4.6931447155206598</v>
      </c>
      <c r="Z490" s="27">
        <f t="shared" si="692"/>
        <v>1.4405006488246386E-2</v>
      </c>
      <c r="AA490" s="1">
        <f t="shared" si="693"/>
        <v>4.721848198639564</v>
      </c>
      <c r="AB490" s="1">
        <f t="shared" si="694"/>
        <v>4.3108489607150524E-2</v>
      </c>
      <c r="AC490" s="1">
        <f t="shared" si="695"/>
        <v>4.7415078144316052</v>
      </c>
      <c r="AD490" s="1">
        <f t="shared" si="696"/>
        <v>6.2768105399191754E-2</v>
      </c>
      <c r="AE490" s="1">
        <f t="shared" si="697"/>
        <v>4.7316780065355832</v>
      </c>
      <c r="AF490" s="1">
        <f t="shared" si="698"/>
        <v>5.2938297503169807E-2</v>
      </c>
      <c r="AG490" s="24">
        <f>627.5095*('PNO-LCCSD_T Tight'!J480+'PNO-LCCSD_T Tight'!P480-'PNO-LCCSD_T Tight'!D480)</f>
        <v>4.7035753562830509</v>
      </c>
      <c r="AH490" s="1">
        <f t="shared" si="699"/>
        <v>2.4835647250637471E-2</v>
      </c>
      <c r="AI490" s="1">
        <f>627.5095*('PNO-LCCSD_T Tight'!V480+'PNO-LCCSD_T Tight'!AB480-'PNO-LCCSD_T Tight'!D480)</f>
        <v>4.443749594100848</v>
      </c>
      <c r="AJ490" s="1">
        <f t="shared" si="700"/>
        <v>-0.23499011493156541</v>
      </c>
      <c r="AK490" s="1">
        <f t="shared" si="701"/>
        <v>4.5736624751919495</v>
      </c>
      <c r="AL490" s="1">
        <f t="shared" si="702"/>
        <v>-0.10507723384046397</v>
      </c>
      <c r="AM490" s="1">
        <f>627.5095*('PNO-LCCSD_T Tight'!L480+'PNO-LCCSD_T Tight'!R480-'PNO-LCCSD_T Tight'!F480)</f>
        <v>4.6771707115726011</v>
      </c>
      <c r="AN490" s="1">
        <f t="shared" si="703"/>
        <v>-1.5689974598123158E-3</v>
      </c>
      <c r="AO490" s="1">
        <f>627.5095*('PNO-LCCSD_T Tight'!X480+'PNO-LCCSD_T Tight'!AD480-'PNO-LCCSD_T Tight'!F480)</f>
        <v>4.6369839445948564</v>
      </c>
      <c r="AP490" s="1">
        <f t="shared" si="704"/>
        <v>-4.1755764437557019E-2</v>
      </c>
      <c r="AQ490" s="1">
        <f t="shared" si="705"/>
        <v>4.6570773280837283</v>
      </c>
      <c r="AR490" s="1">
        <f t="shared" si="706"/>
        <v>-2.1662380948685112E-2</v>
      </c>
      <c r="AS490" s="1">
        <f>IF((627.5095*('PNO-LCCSD_T Tight'!N480+'PNO-LCCSD_T Tight'!T480-'PNO-LCCSD_T Tight'!H480))&gt;$AS$1,(627.5095*('PNO-LCCSD_T Tight'!N480+'PNO-LCCSD_T Tight'!T480-'PNO-LCCSD_T Tight'!H480)), "")</f>
        <v>4.6905205607713949</v>
      </c>
      <c r="AT490" s="1">
        <f t="shared" si="673"/>
        <v>1.1780851738981468E-2</v>
      </c>
      <c r="AU490" s="1">
        <f>IF((627.5095*('PNO-LCCSD_T Tight'!Z480+'PNO-LCCSD_T Tight'!AF480-'PNO-LCCSD_T Tight'!H480))&gt;$AS$1,(627.5095*('PNO-LCCSD_T Tight'!Z480+'PNO-LCCSD_T Tight'!AF480-'PNO-LCCSD_T Tight'!H480)),"")</f>
        <v>4.7109334448055078</v>
      </c>
      <c r="AV490" s="1">
        <f t="shared" si="674"/>
        <v>3.2193735773094367E-2</v>
      </c>
      <c r="AW490" s="1">
        <f t="shared" si="738"/>
        <v>4.7007270027884509</v>
      </c>
      <c r="AX490" s="1">
        <f t="shared" si="675"/>
        <v>2.1987293756037474E-2</v>
      </c>
      <c r="AY490" s="1">
        <f t="shared" si="707"/>
        <v>4.6598589196763029</v>
      </c>
      <c r="AZ490" s="1">
        <f t="shared" si="708"/>
        <v>-1.8880789356110483E-2</v>
      </c>
      <c r="BA490" s="1">
        <f t="shared" si="709"/>
        <v>4.7636750210949215</v>
      </c>
      <c r="BB490" s="1">
        <f t="shared" si="710"/>
        <v>8.4935312062508039E-2</v>
      </c>
      <c r="BC490" s="21">
        <f t="shared" si="711"/>
        <v>4.7117669703856118</v>
      </c>
      <c r="BD490" s="1">
        <f t="shared" si="712"/>
        <v>3.3027261353198334E-2</v>
      </c>
      <c r="BE490" s="1">
        <f t="shared" si="739"/>
        <v>4.7045269599307851</v>
      </c>
      <c r="BF490" s="1">
        <f t="shared" si="740"/>
        <v>2.5787250898371639E-2</v>
      </c>
      <c r="BG490" s="1">
        <f t="shared" si="741"/>
        <v>4.7885198056822569</v>
      </c>
      <c r="BH490" s="1">
        <f t="shared" si="742"/>
        <v>0.10978009664984345</v>
      </c>
      <c r="BI490" s="1">
        <f t="shared" si="743"/>
        <v>4.7465233828065205</v>
      </c>
      <c r="BJ490" s="1">
        <f t="shared" si="744"/>
        <v>6.77836737741071E-2</v>
      </c>
      <c r="BL490" s="1">
        <f t="shared" si="713"/>
        <v>4.6716028345548661</v>
      </c>
      <c r="BM490" s="1">
        <f t="shared" si="714"/>
        <v>-7.1368744775472948E-3</v>
      </c>
      <c r="BN490" s="1">
        <f t="shared" si="715"/>
        <v>4.7540729028302939</v>
      </c>
      <c r="BO490" s="1">
        <f t="shared" si="716"/>
        <v>7.5333193797880504E-2</v>
      </c>
      <c r="BP490" s="1">
        <f t="shared" si="717"/>
        <v>4.7189354003840638</v>
      </c>
      <c r="BQ490" s="1">
        <f t="shared" si="718"/>
        <v>4.0195691351650353E-2</v>
      </c>
      <c r="BR490" s="1">
        <f t="shared" si="719"/>
        <v>4.734946057440367</v>
      </c>
      <c r="BS490" s="1">
        <f t="shared" si="720"/>
        <v>5.6206348407953577E-2</v>
      </c>
      <c r="BT490" s="1">
        <f t="shared" si="721"/>
        <v>4.7544452283303835</v>
      </c>
      <c r="BU490" s="1">
        <f t="shared" si="722"/>
        <v>7.5705519297970092E-2</v>
      </c>
      <c r="BV490" s="1">
        <f t="shared" si="723"/>
        <v>4.7436407258503461</v>
      </c>
      <c r="BW490" s="1">
        <f t="shared" si="724"/>
        <v>6.49010168179327E-2</v>
      </c>
      <c r="BX490" s="1">
        <f t="shared" si="725"/>
        <v>4.7380420358282658</v>
      </c>
      <c r="BY490" s="1">
        <f t="shared" si="726"/>
        <v>5.9302326795852345E-2</v>
      </c>
      <c r="BZ490" s="1">
        <f t="shared" si="727"/>
        <v>4.7575789821423058</v>
      </c>
      <c r="CA490" s="1">
        <f t="shared" si="728"/>
        <v>7.883927310989236E-2</v>
      </c>
      <c r="CB490" s="1">
        <f t="shared" si="729"/>
        <v>4.7465370186864293</v>
      </c>
      <c r="CC490" s="1">
        <f t="shared" si="730"/>
        <v>6.7797309654015869E-2</v>
      </c>
      <c r="CD490" s="1">
        <f t="shared" si="731"/>
        <v>4.7441019511034828</v>
      </c>
      <c r="CE490" s="1">
        <f t="shared" si="732"/>
        <v>6.5362242071069332E-2</v>
      </c>
      <c r="CF490" s="1">
        <f t="shared" si="733"/>
        <v>4.7576168933406828</v>
      </c>
      <c r="CG490" s="1">
        <f t="shared" si="734"/>
        <v>7.8877184308269399E-2</v>
      </c>
      <c r="CH490" s="1">
        <f t="shared" si="735"/>
        <v>4.7509893971461956</v>
      </c>
      <c r="CI490" s="1">
        <f t="shared" si="736"/>
        <v>7.2249688113782184E-2</v>
      </c>
      <c r="CJ490" s="1">
        <f t="shared" si="676"/>
        <v>4.6864085387299994</v>
      </c>
      <c r="CK490" s="1">
        <f t="shared" si="736"/>
        <v>7.6688296975859771E-3</v>
      </c>
      <c r="CL490" s="1">
        <f t="shared" si="677"/>
        <v>4.7649002931476785</v>
      </c>
      <c r="CM490" s="1">
        <f t="shared" si="736"/>
        <v>8.616058411526506E-2</v>
      </c>
      <c r="CN490" s="1">
        <f t="shared" si="678"/>
        <v>4.7310430525596079</v>
      </c>
      <c r="CO490" s="1">
        <f t="shared" si="736"/>
        <v>5.2303343527194457E-2</v>
      </c>
      <c r="CP490" s="1">
        <f t="shared" si="679"/>
        <v>4.6923435724533018</v>
      </c>
      <c r="CQ490" s="1">
        <f t="shared" si="682"/>
        <v>1.3603863420888374E-2</v>
      </c>
      <c r="CR490" s="1">
        <f t="shared" si="680"/>
        <v>4.7648618109243817</v>
      </c>
      <c r="CS490" s="1">
        <f t="shared" si="682"/>
        <v>8.6122101891968228E-2</v>
      </c>
      <c r="CT490" s="1">
        <f t="shared" si="681"/>
        <v>4.7350742513866679</v>
      </c>
      <c r="CU490" s="1">
        <f t="shared" si="682"/>
        <v>5.6334542354254502E-2</v>
      </c>
    </row>
    <row r="491" spans="1:99" x14ac:dyDescent="0.2">
      <c r="A491" s="4">
        <f>'PNO-LCCSD_T Default'!A481</f>
        <v>4.3711262204712806</v>
      </c>
      <c r="B491" t="s">
        <v>477</v>
      </c>
      <c r="C491" s="1">
        <f>627.5095*('PNO-LCCSD_T Default'!P481+'PNO-LCCSD_T Default'!J481-'PNO-LCCSD_T Default'!D481)</f>
        <v>4.3237382548024312</v>
      </c>
      <c r="D491" s="1">
        <f t="shared" si="665"/>
        <v>-4.7387965668849397E-2</v>
      </c>
      <c r="E491" s="1">
        <f>627.5095*('PNO-LCCSD_T Default'!AB481+'PNO-LCCSD_T Default'!V481-'PNO-LCCSD_T Default'!D481)</f>
        <v>4.138086103488325</v>
      </c>
      <c r="F491" s="1">
        <f t="shared" si="666"/>
        <v>-0.23304011698295568</v>
      </c>
      <c r="G491" s="1">
        <f t="shared" si="667"/>
        <v>4.2309121791453776</v>
      </c>
      <c r="H491" s="1">
        <f t="shared" si="668"/>
        <v>-0.14021404132590298</v>
      </c>
      <c r="I491" s="1">
        <f>627.5095*('PNO-LCCSD_T Default'!R481+'PNO-LCCSD_T Default'!L481-'PNO-LCCSD_T Default'!F481)</f>
        <v>4.3305870591184812</v>
      </c>
      <c r="J491" s="1">
        <f t="shared" si="669"/>
        <v>-4.0539161352799447E-2</v>
      </c>
      <c r="K491" s="1">
        <f>627.5095*('PNO-LCCSD_T Default'!AD481+'PNO-LCCSD_T Default'!X481-'PNO-LCCSD_T Default'!F481)</f>
        <v>4.2992424626034573</v>
      </c>
      <c r="L491" s="1">
        <f t="shared" si="670"/>
        <v>-7.1883757867823306E-2</v>
      </c>
      <c r="M491" s="1">
        <f t="shared" si="671"/>
        <v>4.3149147608609688</v>
      </c>
      <c r="N491" s="1">
        <f t="shared" si="672"/>
        <v>-5.621145961031182E-2</v>
      </c>
      <c r="O491" s="1">
        <f>627.5095*('PNO-LCCSD_T Default'!N481+'PNO-LCCSD_T Default'!T481-'PNO-LCCSD_T Default'!H481)</f>
        <v>4.3707856452439309</v>
      </c>
      <c r="P491" s="1">
        <f t="shared" si="683"/>
        <v>-3.4057522734975976E-4</v>
      </c>
      <c r="Q491" s="1">
        <f>627.5095*('PNO-LCCSD_T Default'!Z481+'PNO-LCCSD_T Default'!AF481-'PNO-LCCSD_T Default'!H481)</f>
        <v>4.3539244650150808</v>
      </c>
      <c r="R491" s="1">
        <f t="shared" si="684"/>
        <v>-1.7201755456199841E-2</v>
      </c>
      <c r="S491" s="1">
        <f t="shared" si="685"/>
        <v>4.3623550551295054</v>
      </c>
      <c r="T491" s="1">
        <f t="shared" si="686"/>
        <v>-8.7711653417752444E-3</v>
      </c>
      <c r="U491" s="1">
        <f t="shared" si="687"/>
        <v>4.335077370439012</v>
      </c>
      <c r="V491" s="1">
        <f t="shared" si="688"/>
        <v>-3.6048850032268653E-2</v>
      </c>
      <c r="W491" s="1">
        <f t="shared" si="689"/>
        <v>4.4049021062896365</v>
      </c>
      <c r="X491" s="1">
        <f t="shared" si="690"/>
        <v>3.3775885818355889E-2</v>
      </c>
      <c r="Y491" s="21">
        <f t="shared" si="691"/>
        <v>4.3699897383643238</v>
      </c>
      <c r="Z491" s="27">
        <f t="shared" si="692"/>
        <v>-1.1364821069568265E-3</v>
      </c>
      <c r="AA491" s="1">
        <f t="shared" si="693"/>
        <v>4.4129612110148946</v>
      </c>
      <c r="AB491" s="1">
        <f t="shared" si="694"/>
        <v>4.1834990543613948E-2</v>
      </c>
      <c r="AC491" s="1">
        <f t="shared" si="695"/>
        <v>4.4112957462338329</v>
      </c>
      <c r="AD491" s="1">
        <f t="shared" si="696"/>
        <v>4.0169525762552283E-2</v>
      </c>
      <c r="AE491" s="1">
        <f t="shared" si="697"/>
        <v>4.4121284786243633</v>
      </c>
      <c r="AF491" s="1">
        <f t="shared" si="698"/>
        <v>4.1002258153082671E-2</v>
      </c>
      <c r="AG491" s="24">
        <f>627.5095*('PNO-LCCSD_T Tight'!J481+'PNO-LCCSD_T Tight'!P481-'PNO-LCCSD_T Tight'!D481)</f>
        <v>4.3873819788860455</v>
      </c>
      <c r="AH491" s="1">
        <f t="shared" si="699"/>
        <v>1.6255758414764898E-2</v>
      </c>
      <c r="AI491" s="1">
        <f>627.5095*('PNO-LCCSD_T Tight'!V481+'PNO-LCCSD_T Tight'!AB481-'PNO-LCCSD_T Tight'!D481)</f>
        <v>4.1718843098233824</v>
      </c>
      <c r="AJ491" s="1">
        <f t="shared" si="700"/>
        <v>-0.1992419106478982</v>
      </c>
      <c r="AK491" s="1">
        <f t="shared" si="701"/>
        <v>4.2796331443547135</v>
      </c>
      <c r="AL491" s="1">
        <f t="shared" si="702"/>
        <v>-9.1493076116567096E-2</v>
      </c>
      <c r="AM491" s="1">
        <f>627.5095*('PNO-LCCSD_T Tight'!L481+'PNO-LCCSD_T Tight'!R481-'PNO-LCCSD_T Tight'!F481)</f>
        <v>4.3679437996659978</v>
      </c>
      <c r="AN491" s="1">
        <f t="shared" si="703"/>
        <v>-3.1824208052828595E-3</v>
      </c>
      <c r="AO491" s="1">
        <f>627.5095*('PNO-LCCSD_T Tight'!X481+'PNO-LCCSD_T Tight'!AD481-'PNO-LCCSD_T Tight'!F481)</f>
        <v>4.3139123652715092</v>
      </c>
      <c r="AP491" s="1">
        <f t="shared" si="704"/>
        <v>-5.7213855199771402E-2</v>
      </c>
      <c r="AQ491" s="1">
        <f t="shared" si="705"/>
        <v>4.3409280824687535</v>
      </c>
      <c r="AR491" s="1">
        <f t="shared" si="706"/>
        <v>-3.0198138002527131E-2</v>
      </c>
      <c r="AS491" s="1">
        <f>IF((627.5095*('PNO-LCCSD_T Tight'!N481+'PNO-LCCSD_T Tight'!T481-'PNO-LCCSD_T Tight'!H481))&gt;$AS$1,(627.5095*('PNO-LCCSD_T Tight'!N481+'PNO-LCCSD_T Tight'!T481-'PNO-LCCSD_T Tight'!H481)), "")</f>
        <v>4.3786985400382141</v>
      </c>
      <c r="AT491" s="1">
        <f t="shared" si="673"/>
        <v>7.5723195669334942E-3</v>
      </c>
      <c r="AU491" s="1">
        <f>IF((627.5095*('PNO-LCCSD_T Tight'!Z481+'PNO-LCCSD_T Tight'!AF481-'PNO-LCCSD_T Tight'!H481))&gt;$AS$1,(627.5095*('PNO-LCCSD_T Tight'!Z481+'PNO-LCCSD_T Tight'!AF481-'PNO-LCCSD_T Tight'!H481)),"")</f>
        <v>4.3640838437823035</v>
      </c>
      <c r="AV491" s="1">
        <f t="shared" si="674"/>
        <v>-7.0423766889771144E-3</v>
      </c>
      <c r="AW491" s="1">
        <f t="shared" si="738"/>
        <v>4.3713911919102593</v>
      </c>
      <c r="AX491" s="1">
        <f t="shared" si="675"/>
        <v>2.6497143897863396E-4</v>
      </c>
      <c r="AY491" s="1">
        <f t="shared" si="707"/>
        <v>4.3551994617970156</v>
      </c>
      <c r="AZ491" s="1">
        <f t="shared" si="708"/>
        <v>-1.5926758674265074E-2</v>
      </c>
      <c r="BA491" s="1">
        <f t="shared" si="709"/>
        <v>4.4070308361434467</v>
      </c>
      <c r="BB491" s="1">
        <f t="shared" si="710"/>
        <v>3.5904615672166074E-2</v>
      </c>
      <c r="BC491" s="21">
        <f t="shared" si="711"/>
        <v>4.3811151489702311</v>
      </c>
      <c r="BD491" s="1">
        <f t="shared" si="712"/>
        <v>9.9889284989505001E-3</v>
      </c>
      <c r="BE491" s="1">
        <f t="shared" si="739"/>
        <v>4.3899822020680803</v>
      </c>
      <c r="BF491" s="1">
        <f t="shared" si="740"/>
        <v>1.8855981596799687E-2</v>
      </c>
      <c r="BG491" s="1">
        <f t="shared" si="741"/>
        <v>4.4167227720559241</v>
      </c>
      <c r="BH491" s="1">
        <f t="shared" si="742"/>
        <v>4.5596551584643485E-2</v>
      </c>
      <c r="BI491" s="1">
        <f t="shared" si="743"/>
        <v>4.4033524870620031</v>
      </c>
      <c r="BJ491" s="1">
        <f t="shared" si="744"/>
        <v>3.2226266590722474E-2</v>
      </c>
      <c r="BL491" s="1">
        <f t="shared" si="713"/>
        <v>4.3601798231790143</v>
      </c>
      <c r="BM491" s="1">
        <f t="shared" si="714"/>
        <v>-1.0946397292266319E-2</v>
      </c>
      <c r="BN491" s="1">
        <f t="shared" si="715"/>
        <v>4.4072208865539571</v>
      </c>
      <c r="BO491" s="1">
        <f t="shared" si="716"/>
        <v>3.6094666082676419E-2</v>
      </c>
      <c r="BP491" s="1">
        <f t="shared" si="717"/>
        <v>4.386418504161214</v>
      </c>
      <c r="BQ491" s="1">
        <f t="shared" si="718"/>
        <v>1.5292283689933406E-2</v>
      </c>
      <c r="BR491" s="1">
        <f t="shared" si="719"/>
        <v>4.4223617991464348</v>
      </c>
      <c r="BS491" s="1">
        <f t="shared" si="720"/>
        <v>5.1235578675154159E-2</v>
      </c>
      <c r="BT491" s="1">
        <f t="shared" si="721"/>
        <v>4.4180966917566682</v>
      </c>
      <c r="BU491" s="1">
        <f t="shared" si="722"/>
        <v>4.6970471285387561E-2</v>
      </c>
      <c r="BV491" s="1">
        <f t="shared" si="723"/>
        <v>4.4197487769978689</v>
      </c>
      <c r="BW491" s="1">
        <f t="shared" si="724"/>
        <v>4.8622556526588312E-2</v>
      </c>
      <c r="BX491" s="1">
        <f t="shared" si="725"/>
        <v>4.4252701431404589</v>
      </c>
      <c r="BY491" s="1">
        <f t="shared" si="726"/>
        <v>5.4143922669178224E-2</v>
      </c>
      <c r="BZ491" s="1">
        <f t="shared" si="727"/>
        <v>4.4182453628479932</v>
      </c>
      <c r="CA491" s="1">
        <f t="shared" si="728"/>
        <v>4.7119142376712553E-2</v>
      </c>
      <c r="CB491" s="1">
        <f t="shared" si="729"/>
        <v>4.4214344720495644</v>
      </c>
      <c r="CC491" s="1">
        <f t="shared" si="730"/>
        <v>5.030825157828378E-2</v>
      </c>
      <c r="CD491" s="1">
        <f t="shared" si="731"/>
        <v>4.4310657054077511</v>
      </c>
      <c r="CE491" s="1">
        <f t="shared" si="732"/>
        <v>5.99394849364705E-2</v>
      </c>
      <c r="CF491" s="1">
        <f t="shared" si="733"/>
        <v>4.4182297042903267</v>
      </c>
      <c r="CG491" s="1">
        <f t="shared" si="734"/>
        <v>4.7103483819046055E-2</v>
      </c>
      <c r="CH491" s="1">
        <f t="shared" si="735"/>
        <v>4.4239825691286478</v>
      </c>
      <c r="CI491" s="1">
        <f t="shared" si="736"/>
        <v>5.2856348657367214E-2</v>
      </c>
      <c r="CJ491" s="1">
        <f t="shared" si="676"/>
        <v>4.374254640018802</v>
      </c>
      <c r="CK491" s="1">
        <f t="shared" si="736"/>
        <v>3.1284195475214105E-3</v>
      </c>
      <c r="CL491" s="1">
        <f t="shared" si="677"/>
        <v>4.4076749377039786</v>
      </c>
      <c r="CM491" s="1">
        <f t="shared" si="736"/>
        <v>3.6548717232697925E-2</v>
      </c>
      <c r="CN491" s="1">
        <f t="shared" si="678"/>
        <v>4.3933940877109219</v>
      </c>
      <c r="CO491" s="1">
        <f t="shared" si="736"/>
        <v>2.2267867239641248E-2</v>
      </c>
      <c r="CP491" s="1">
        <f t="shared" si="679"/>
        <v>4.3798910393085873</v>
      </c>
      <c r="CQ491" s="1">
        <f t="shared" si="682"/>
        <v>8.7648188373066205E-3</v>
      </c>
      <c r="CR491" s="1">
        <f t="shared" si="680"/>
        <v>4.4075440368308394</v>
      </c>
      <c r="CS491" s="1">
        <f t="shared" si="682"/>
        <v>3.6417816359558763E-2</v>
      </c>
      <c r="CT491" s="1">
        <f t="shared" si="681"/>
        <v>4.3957121761180149</v>
      </c>
      <c r="CU491" s="1">
        <f t="shared" si="682"/>
        <v>2.458595564673427E-2</v>
      </c>
    </row>
    <row r="492" spans="1:99" x14ac:dyDescent="0.2">
      <c r="A492" s="4">
        <f>'PNO-LCCSD_T Default'!A482</f>
        <v>3.2343559410339537</v>
      </c>
      <c r="B492" t="s">
        <v>478</v>
      </c>
      <c r="C492" s="1">
        <f>627.5095*('PNO-LCCSD_T Default'!P482+'PNO-LCCSD_T Default'!J482-'PNO-LCCSD_T Default'!D482)</f>
        <v>3.2205702931160189</v>
      </c>
      <c r="D492" s="1">
        <f t="shared" si="665"/>
        <v>-1.3785647917934796E-2</v>
      </c>
      <c r="E492" s="1">
        <f>627.5095*('PNO-LCCSD_T Default'!AB482+'PNO-LCCSD_T Default'!V482-'PNO-LCCSD_T Default'!D482)</f>
        <v>3.1139704463623299</v>
      </c>
      <c r="F492" s="1">
        <f t="shared" si="666"/>
        <v>-0.12038549467162385</v>
      </c>
      <c r="G492" s="1">
        <f t="shared" si="667"/>
        <v>3.1672703697391746</v>
      </c>
      <c r="H492" s="1">
        <f t="shared" si="668"/>
        <v>-6.7085571294779101E-2</v>
      </c>
      <c r="I492" s="1">
        <f>627.5095*('PNO-LCCSD_T Default'!R482+'PNO-LCCSD_T Default'!L482-'PNO-LCCSD_T Default'!F482)</f>
        <v>3.2121328330009362</v>
      </c>
      <c r="J492" s="1">
        <f t="shared" si="669"/>
        <v>-2.2223108033017525E-2</v>
      </c>
      <c r="K492" s="1">
        <f>627.5095*('PNO-LCCSD_T Default'!AD482+'PNO-LCCSD_T Default'!X482-'PNO-LCCSD_T Default'!F482)</f>
        <v>3.1966017018069444</v>
      </c>
      <c r="L492" s="1">
        <f t="shared" si="670"/>
        <v>-3.7754239227009379E-2</v>
      </c>
      <c r="M492" s="1">
        <f t="shared" si="671"/>
        <v>3.2043672674039403</v>
      </c>
      <c r="N492" s="1">
        <f t="shared" si="672"/>
        <v>-2.9988673630013452E-2</v>
      </c>
      <c r="O492" s="1">
        <f>627.5095*('PNO-LCCSD_T Default'!N482+'PNO-LCCSD_T Default'!T482-'PNO-LCCSD_T Default'!H482)</f>
        <v>3.2422035343897502</v>
      </c>
      <c r="P492" s="1">
        <f t="shared" si="683"/>
        <v>7.8475933557964339E-3</v>
      </c>
      <c r="Q492" s="1">
        <f>627.5095*('PNO-LCCSD_T Default'!Z482+'PNO-LCCSD_T Default'!AF482-'PNO-LCCSD_T Default'!H482)</f>
        <v>3.2393922918468356</v>
      </c>
      <c r="R492" s="1">
        <f t="shared" si="684"/>
        <v>5.0363508128818957E-3</v>
      </c>
      <c r="S492" s="1">
        <f t="shared" si="685"/>
        <v>3.2407979131182927</v>
      </c>
      <c r="T492" s="1">
        <f t="shared" si="686"/>
        <v>6.4419720843389428E-3</v>
      </c>
      <c r="U492" s="1">
        <f t="shared" si="687"/>
        <v>3.2066009443787871</v>
      </c>
      <c r="V492" s="1">
        <f t="shared" si="688"/>
        <v>-2.7754996655166675E-2</v>
      </c>
      <c r="W492" s="1">
        <f t="shared" si="689"/>
        <v>3.2507775907110998</v>
      </c>
      <c r="X492" s="1">
        <f t="shared" si="690"/>
        <v>1.64216496771461E-2</v>
      </c>
      <c r="Y492" s="21">
        <f t="shared" si="691"/>
        <v>3.2286892675449432</v>
      </c>
      <c r="Z492" s="27">
        <f t="shared" si="692"/>
        <v>-5.6666734890105097E-3</v>
      </c>
      <c r="AA492" s="1">
        <f t="shared" si="693"/>
        <v>3.2737531227321122</v>
      </c>
      <c r="AB492" s="1">
        <f t="shared" si="694"/>
        <v>3.9397181698158423E-2</v>
      </c>
      <c r="AC492" s="1">
        <f t="shared" si="695"/>
        <v>3.2842873371345904</v>
      </c>
      <c r="AD492" s="1">
        <f t="shared" si="696"/>
        <v>4.9931396100636682E-2</v>
      </c>
      <c r="AE492" s="1">
        <f t="shared" si="697"/>
        <v>3.2790202299333511</v>
      </c>
      <c r="AF492" s="1">
        <f t="shared" si="698"/>
        <v>4.4664288899397331E-2</v>
      </c>
      <c r="AG492" s="24">
        <f>627.5095*('PNO-LCCSD_T Tight'!J482+'PNO-LCCSD_T Tight'!P482-'PNO-LCCSD_T Tight'!D482)</f>
        <v>3.2179335954599142</v>
      </c>
      <c r="AH492" s="1">
        <f t="shared" si="699"/>
        <v>-1.6422345574039543E-2</v>
      </c>
      <c r="AI492" s="1">
        <f>627.5095*('PNO-LCCSD_T Tight'!V482+'PNO-LCCSD_T Tight'!AB482-'PNO-LCCSD_T Tight'!D482)</f>
        <v>3.0930777566311742</v>
      </c>
      <c r="AJ492" s="1">
        <f t="shared" si="700"/>
        <v>-0.14127818440277951</v>
      </c>
      <c r="AK492" s="1">
        <f t="shared" si="701"/>
        <v>3.1555056760455442</v>
      </c>
      <c r="AL492" s="1">
        <f t="shared" si="702"/>
        <v>-7.8850264988409524E-2</v>
      </c>
      <c r="AM492" s="1">
        <f>627.5095*('PNO-LCCSD_T Tight'!L482+'PNO-LCCSD_T Tight'!R482-'PNO-LCCSD_T Tight'!F482)</f>
        <v>3.2176281458138383</v>
      </c>
      <c r="AN492" s="1">
        <f t="shared" si="703"/>
        <v>-1.6727795220115471E-2</v>
      </c>
      <c r="AO492" s="1">
        <f>627.5095*('PNO-LCCSD_T Tight'!X482+'PNO-LCCSD_T Tight'!AD482-'PNO-LCCSD_T Tight'!F482)</f>
        <v>3.1888202589821035</v>
      </c>
      <c r="AP492" s="1">
        <f t="shared" si="704"/>
        <v>-4.5535682051850213E-2</v>
      </c>
      <c r="AQ492" s="1">
        <f t="shared" si="705"/>
        <v>3.2032242023979709</v>
      </c>
      <c r="AR492" s="1">
        <f t="shared" si="706"/>
        <v>-3.1131738635982842E-2</v>
      </c>
      <c r="AS492" s="1">
        <f>IF((627.5095*('PNO-LCCSD_T Tight'!N482+'PNO-LCCSD_T Tight'!T482-'PNO-LCCSD_T Tight'!H482))&gt;$AS$1,(627.5095*('PNO-LCCSD_T Tight'!N482+'PNO-LCCSD_T Tight'!T482-'PNO-LCCSD_T Tight'!H482)), "")</f>
        <v>3.2338513829537097</v>
      </c>
      <c r="AT492" s="1">
        <f t="shared" si="673"/>
        <v>-5.0455808024407744E-4</v>
      </c>
      <c r="AU492" s="1">
        <f>IF((627.5095*('PNO-LCCSD_T Tight'!Z482+'PNO-LCCSD_T Tight'!AF482-'PNO-LCCSD_T Tight'!H482))&gt;$AS$1,(627.5095*('PNO-LCCSD_T Tight'!Z482+'PNO-LCCSD_T Tight'!AF482-'PNO-LCCSD_T Tight'!H482)),"")</f>
        <v>3.2250223243117144</v>
      </c>
      <c r="AV492" s="1">
        <f t="shared" si="674"/>
        <v>-9.3336167222393129E-3</v>
      </c>
      <c r="AW492" s="1">
        <f t="shared" si="738"/>
        <v>3.2294368536327118</v>
      </c>
      <c r="AX492" s="1">
        <f t="shared" si="675"/>
        <v>-4.9190874012419172E-3</v>
      </c>
      <c r="AY492" s="1">
        <f t="shared" si="707"/>
        <v>3.2174278825357048</v>
      </c>
      <c r="AZ492" s="1">
        <f t="shared" si="708"/>
        <v>-1.6928058498248966E-2</v>
      </c>
      <c r="BA492" s="1">
        <f t="shared" si="709"/>
        <v>3.2515923316422661</v>
      </c>
      <c r="BB492" s="1">
        <f t="shared" si="710"/>
        <v>1.7236390608312391E-2</v>
      </c>
      <c r="BC492" s="21">
        <f t="shared" si="711"/>
        <v>3.2345101070889855</v>
      </c>
      <c r="BD492" s="1">
        <f t="shared" si="712"/>
        <v>1.5416605503171255E-4</v>
      </c>
      <c r="BE492" s="1">
        <f t="shared" si="739"/>
        <v>3.2508724842152139</v>
      </c>
      <c r="BF492" s="1">
        <f t="shared" si="740"/>
        <v>1.6516543181260168E-2</v>
      </c>
      <c r="BG492" s="1">
        <f t="shared" si="741"/>
        <v>3.2630048190837653</v>
      </c>
      <c r="BH492" s="1">
        <f t="shared" si="742"/>
        <v>2.8648878049811533E-2</v>
      </c>
      <c r="BI492" s="1">
        <f t="shared" si="743"/>
        <v>3.2569386516494894</v>
      </c>
      <c r="BJ492" s="1">
        <f t="shared" si="744"/>
        <v>2.2582710615535628E-2</v>
      </c>
      <c r="BL492" s="1">
        <f t="shared" si="713"/>
        <v>3.2055609741499067</v>
      </c>
      <c r="BM492" s="1">
        <f t="shared" si="714"/>
        <v>-2.8794966884047035E-2</v>
      </c>
      <c r="BN492" s="1">
        <f t="shared" si="715"/>
        <v>3.2493442141544593</v>
      </c>
      <c r="BO492" s="1">
        <f t="shared" si="716"/>
        <v>1.4988273120505546E-2</v>
      </c>
      <c r="BP492" s="1">
        <f t="shared" si="717"/>
        <v>3.2247221992298072</v>
      </c>
      <c r="BQ492" s="1">
        <f t="shared" si="718"/>
        <v>-9.6337418041465561E-3</v>
      </c>
      <c r="BR492" s="1">
        <f t="shared" si="719"/>
        <v>3.2733636654989078</v>
      </c>
      <c r="BS492" s="1">
        <f t="shared" si="720"/>
        <v>3.9007724464954041E-2</v>
      </c>
      <c r="BT492" s="1">
        <f t="shared" si="721"/>
        <v>3.2800832665611854</v>
      </c>
      <c r="BU492" s="1">
        <f t="shared" si="722"/>
        <v>4.5727325527231688E-2</v>
      </c>
      <c r="BV492" s="1">
        <f t="shared" si="723"/>
        <v>3.2771801498808899</v>
      </c>
      <c r="BW492" s="1">
        <f t="shared" si="724"/>
        <v>4.2824208846936163E-2</v>
      </c>
      <c r="BX492" s="1">
        <f t="shared" si="725"/>
        <v>3.2755638115510877</v>
      </c>
      <c r="BY492" s="1">
        <f t="shared" si="726"/>
        <v>4.1207870517133927E-2</v>
      </c>
      <c r="BZ492" s="1">
        <f t="shared" si="727"/>
        <v>3.2806010110858552</v>
      </c>
      <c r="CA492" s="1">
        <f t="shared" si="728"/>
        <v>4.6245070051901482E-2</v>
      </c>
      <c r="CB492" s="1">
        <f t="shared" si="729"/>
        <v>3.2786113103962573</v>
      </c>
      <c r="CC492" s="1">
        <f t="shared" si="730"/>
        <v>4.4255369362303565E-2</v>
      </c>
      <c r="CD492" s="1">
        <f t="shared" si="731"/>
        <v>3.2802139933770964</v>
      </c>
      <c r="CE492" s="1">
        <f t="shared" si="732"/>
        <v>4.5858052343142663E-2</v>
      </c>
      <c r="CF492" s="1">
        <f t="shared" si="733"/>
        <v>3.2806251672655549</v>
      </c>
      <c r="CG492" s="1">
        <f t="shared" si="734"/>
        <v>4.6269226231601124E-2</v>
      </c>
      <c r="CH492" s="1">
        <f t="shared" si="735"/>
        <v>3.2813212601677959</v>
      </c>
      <c r="CI492" s="1">
        <f t="shared" si="736"/>
        <v>4.6965319133842165E-2</v>
      </c>
      <c r="CJ492" s="1">
        <f t="shared" si="676"/>
        <v>3.2166384450149206</v>
      </c>
      <c r="CK492" s="1">
        <f t="shared" si="736"/>
        <v>-1.7717496019033163E-2</v>
      </c>
      <c r="CL492" s="1">
        <f t="shared" si="677"/>
        <v>3.2511941740025931</v>
      </c>
      <c r="CM492" s="1">
        <f t="shared" si="736"/>
        <v>1.6838232968639399E-2</v>
      </c>
      <c r="CN492" s="1">
        <f t="shared" si="678"/>
        <v>3.2315451011096008</v>
      </c>
      <c r="CO492" s="1">
        <f t="shared" si="736"/>
        <v>-2.8108399243529369E-3</v>
      </c>
      <c r="CP492" s="1">
        <f t="shared" si="679"/>
        <v>3.221060103663175</v>
      </c>
      <c r="CQ492" s="1">
        <f t="shared" si="682"/>
        <v>-1.3295837370778774E-2</v>
      </c>
      <c r="CR492" s="1">
        <f t="shared" si="680"/>
        <v>3.2513201115807582</v>
      </c>
      <c r="CS492" s="1">
        <f t="shared" si="682"/>
        <v>1.6964170546804436E-2</v>
      </c>
      <c r="CT492" s="1">
        <f t="shared" si="681"/>
        <v>3.2338686914645072</v>
      </c>
      <c r="CU492" s="1">
        <f t="shared" si="682"/>
        <v>-4.8724956944656839E-4</v>
      </c>
    </row>
    <row r="493" spans="1:99" x14ac:dyDescent="0.2">
      <c r="A493" s="4">
        <f>'PNO-LCCSD_T Default'!A483</f>
        <v>1.7600803610665878</v>
      </c>
      <c r="B493" t="s">
        <v>479</v>
      </c>
      <c r="C493" s="1">
        <f>627.5095*('PNO-LCCSD_T Default'!P483+'PNO-LCCSD_T Default'!J483-'PNO-LCCSD_T Default'!D483)</f>
        <v>1.7823944709968971</v>
      </c>
      <c r="D493" s="1">
        <f t="shared" si="665"/>
        <v>2.2314109930309245E-2</v>
      </c>
      <c r="E493" s="1">
        <f>627.5095*('PNO-LCCSD_T Default'!AB483+'PNO-LCCSD_T Default'!V483-'PNO-LCCSD_T Default'!D483)</f>
        <v>1.7295791600168544</v>
      </c>
      <c r="F493" s="1">
        <f t="shared" si="666"/>
        <v>-3.0501201049733417E-2</v>
      </c>
      <c r="G493" s="1">
        <f t="shared" si="667"/>
        <v>1.7559868155068759</v>
      </c>
      <c r="H493" s="1">
        <f t="shared" si="668"/>
        <v>-4.0935455597119752E-3</v>
      </c>
      <c r="I493" s="1">
        <f>627.5095*('PNO-LCCSD_T Default'!R483+'PNO-LCCSD_T Default'!L483-'PNO-LCCSD_T Default'!F483)</f>
        <v>1.751764841228852</v>
      </c>
      <c r="J493" s="1">
        <f t="shared" si="669"/>
        <v>-8.3155198377358186E-3</v>
      </c>
      <c r="K493" s="1">
        <f>627.5095*('PNO-LCCSD_T Default'!AD483+'PNO-LCCSD_T Default'!X483-'PNO-LCCSD_T Default'!F483)</f>
        <v>1.7407163623858246</v>
      </c>
      <c r="L493" s="1">
        <f t="shared" si="670"/>
        <v>-1.9363998680763217E-2</v>
      </c>
      <c r="M493" s="1">
        <f t="shared" si="671"/>
        <v>1.7462406018073384</v>
      </c>
      <c r="N493" s="1">
        <f t="shared" si="672"/>
        <v>-1.3839759259249407E-2</v>
      </c>
      <c r="O493" s="1">
        <f>627.5095*('PNO-LCCSD_T Default'!N483+'PNO-LCCSD_T Default'!T483-'PNO-LCCSD_T Default'!H483)</f>
        <v>1.7712961659938016</v>
      </c>
      <c r="P493" s="1">
        <f t="shared" si="683"/>
        <v>1.1215804927213746E-2</v>
      </c>
      <c r="Q493" s="1">
        <f>627.5095*('PNO-LCCSD_T Default'!Z483+'PNO-LCCSD_T Default'!AF483-'PNO-LCCSD_T Default'!H483)</f>
        <v>1.7703298013819362</v>
      </c>
      <c r="R493" s="1">
        <f t="shared" si="684"/>
        <v>1.0249440315348357E-2</v>
      </c>
      <c r="S493" s="1">
        <f t="shared" si="685"/>
        <v>1.7708129836878688</v>
      </c>
      <c r="T493" s="1">
        <f t="shared" si="686"/>
        <v>1.0732622621280941E-2</v>
      </c>
      <c r="U493" s="1">
        <f t="shared" si="687"/>
        <v>1.7316830040286262</v>
      </c>
      <c r="V493" s="1">
        <f t="shared" si="688"/>
        <v>-2.8397357037961646E-2</v>
      </c>
      <c r="W493" s="1">
        <f t="shared" si="689"/>
        <v>1.7480182947478331</v>
      </c>
      <c r="X493" s="1">
        <f t="shared" si="690"/>
        <v>-1.2062066318754727E-2</v>
      </c>
      <c r="Y493" s="21">
        <f t="shared" si="691"/>
        <v>1.7398506493882298</v>
      </c>
      <c r="Z493" s="27">
        <f t="shared" si="692"/>
        <v>-2.0229711678358075E-2</v>
      </c>
      <c r="AA493" s="1">
        <f t="shared" si="693"/>
        <v>1.7917880477144044</v>
      </c>
      <c r="AB493" s="1">
        <f t="shared" si="694"/>
        <v>3.1707686647816535E-2</v>
      </c>
      <c r="AC493" s="1">
        <f t="shared" si="695"/>
        <v>1.8013996390172007</v>
      </c>
      <c r="AD493" s="1">
        <f t="shared" si="696"/>
        <v>4.1319277950612854E-2</v>
      </c>
      <c r="AE493" s="1">
        <f t="shared" si="697"/>
        <v>1.7965938433658022</v>
      </c>
      <c r="AF493" s="1">
        <f t="shared" si="698"/>
        <v>3.6513482299214362E-2</v>
      </c>
      <c r="AG493" s="24">
        <f>627.5095*('PNO-LCCSD_T Tight'!J483+'PNO-LCCSD_T Tight'!P483-'PNO-LCCSD_T Tight'!D483)</f>
        <v>1.7577348643456296</v>
      </c>
      <c r="AH493" s="1">
        <f t="shared" si="699"/>
        <v>-2.3454967209581845E-3</v>
      </c>
      <c r="AI493" s="1">
        <f>627.5095*('PNO-LCCSD_T Tight'!V483+'PNO-LCCSD_T Tight'!AB483-'PNO-LCCSD_T Tight'!D483)</f>
        <v>1.6995632075751839</v>
      </c>
      <c r="AJ493" s="1">
        <f t="shared" si="700"/>
        <v>-6.0517153491403963E-2</v>
      </c>
      <c r="AK493" s="1">
        <f t="shared" si="701"/>
        <v>1.7286490359604068</v>
      </c>
      <c r="AL493" s="1">
        <f t="shared" si="702"/>
        <v>-3.1431325106181074E-2</v>
      </c>
      <c r="AM493" s="1">
        <f>627.5095*('PNO-LCCSD_T Tight'!L483+'PNO-LCCSD_T Tight'!R483-'PNO-LCCSD_T Tight'!F483)</f>
        <v>1.7476346828688121</v>
      </c>
      <c r="AN493" s="1">
        <f t="shared" si="703"/>
        <v>-1.2445678197775756E-2</v>
      </c>
      <c r="AO493" s="1">
        <f>627.5095*('PNO-LCCSD_T Tight'!X483+'PNO-LCCSD_T Tight'!AD483-'PNO-LCCSD_T Tight'!F483)</f>
        <v>1.7342942845936655</v>
      </c>
      <c r="AP493" s="1">
        <f t="shared" si="704"/>
        <v>-2.5786076472922304E-2</v>
      </c>
      <c r="AQ493" s="1">
        <f t="shared" si="705"/>
        <v>1.7409644837312388</v>
      </c>
      <c r="AR493" s="1">
        <f t="shared" si="706"/>
        <v>-1.911587733534903E-2</v>
      </c>
      <c r="AS493" s="1">
        <f>IF((627.5095*('PNO-LCCSD_T Tight'!N483+'PNO-LCCSD_T Tight'!T483-'PNO-LCCSD_T Tight'!H483))&gt;$AS$1,(627.5095*('PNO-LCCSD_T Tight'!N483+'PNO-LCCSD_T Tight'!T483-'PNO-LCCSD_T Tight'!H483)), "")</f>
        <v>1.7580619906629404</v>
      </c>
      <c r="AT493" s="1">
        <f t="shared" si="673"/>
        <v>-2.0183704036473848E-3</v>
      </c>
      <c r="AU493" s="1">
        <f>IF((627.5095*('PNO-LCCSD_T Tight'!Z483+'PNO-LCCSD_T Tight'!AF483-'PNO-LCCSD_T Tight'!H483))&gt;$AS$1,(627.5095*('PNO-LCCSD_T Tight'!Z483+'PNO-LCCSD_T Tight'!AF483-'PNO-LCCSD_T Tight'!H483)),"")</f>
        <v>1.754234182708337</v>
      </c>
      <c r="AV493" s="1">
        <f t="shared" si="674"/>
        <v>-5.8461783582508531E-3</v>
      </c>
      <c r="AW493" s="1">
        <f t="shared" si="738"/>
        <v>1.7561480866856387</v>
      </c>
      <c r="AX493" s="1">
        <f t="shared" si="675"/>
        <v>-3.932274380949119E-3</v>
      </c>
      <c r="AY493" s="1">
        <f t="shared" si="707"/>
        <v>1.741012657018477</v>
      </c>
      <c r="AZ493" s="1">
        <f t="shared" si="708"/>
        <v>-1.9067704048110867E-2</v>
      </c>
      <c r="BA493" s="1">
        <f t="shared" si="709"/>
        <v>1.7570651714687429</v>
      </c>
      <c r="BB493" s="1">
        <f t="shared" si="710"/>
        <v>-3.0151895978449694E-3</v>
      </c>
      <c r="BC493" s="21">
        <f t="shared" si="711"/>
        <v>1.74903891424361</v>
      </c>
      <c r="BD493" s="1">
        <f t="shared" si="712"/>
        <v>-1.1041446822977807E-2</v>
      </c>
      <c r="BE493" s="1">
        <f t="shared" si="739"/>
        <v>1.7690021168731735</v>
      </c>
      <c r="BF493" s="1">
        <f t="shared" si="740"/>
        <v>8.9217558065857183E-3</v>
      </c>
      <c r="BG493" s="1">
        <f t="shared" si="741"/>
        <v>1.7751547315499594</v>
      </c>
      <c r="BH493" s="1">
        <f t="shared" si="742"/>
        <v>1.5074370483371569E-2</v>
      </c>
      <c r="BI493" s="1">
        <f t="shared" si="743"/>
        <v>1.7720784242115666</v>
      </c>
      <c r="BJ493" s="1">
        <f t="shared" si="744"/>
        <v>1.1998063144978754E-2</v>
      </c>
      <c r="BL493" s="1">
        <f t="shared" si="713"/>
        <v>1.7219567251305334</v>
      </c>
      <c r="BM493" s="1">
        <f t="shared" si="714"/>
        <v>-3.812363593605439E-2</v>
      </c>
      <c r="BN493" s="1">
        <f t="shared" si="715"/>
        <v>1.7459590020905087</v>
      </c>
      <c r="BO493" s="1">
        <f t="shared" si="716"/>
        <v>-1.4121358976079135E-2</v>
      </c>
      <c r="BP493" s="1">
        <f t="shared" si="717"/>
        <v>1.7306323185188344</v>
      </c>
      <c r="BQ493" s="1">
        <f t="shared" si="718"/>
        <v>-2.9448042547753461E-2</v>
      </c>
      <c r="BR493" s="1">
        <f t="shared" si="719"/>
        <v>1.7881456649193654</v>
      </c>
      <c r="BS493" s="1">
        <f t="shared" si="720"/>
        <v>2.8065303852777612E-2</v>
      </c>
      <c r="BT493" s="1">
        <f t="shared" si="721"/>
        <v>1.795359766505976</v>
      </c>
      <c r="BU493" s="1">
        <f t="shared" si="722"/>
        <v>3.5279405439388123E-2</v>
      </c>
      <c r="BV493" s="1">
        <f t="shared" si="723"/>
        <v>1.7923180241960028</v>
      </c>
      <c r="BW493" s="1">
        <f t="shared" si="724"/>
        <v>3.2237663129415006E-2</v>
      </c>
      <c r="BX493" s="1">
        <f t="shared" si="725"/>
        <v>1.7904271731258705</v>
      </c>
      <c r="BY493" s="1">
        <f t="shared" si="726"/>
        <v>3.0346812059282691E-2</v>
      </c>
      <c r="BZ493" s="1">
        <f t="shared" si="727"/>
        <v>1.7983572890076798</v>
      </c>
      <c r="CA493" s="1">
        <f t="shared" si="728"/>
        <v>3.8276927941091943E-2</v>
      </c>
      <c r="CB493" s="1">
        <f t="shared" si="729"/>
        <v>1.794706367369193</v>
      </c>
      <c r="CC493" s="1">
        <f t="shared" si="730"/>
        <v>3.462600630260515E-2</v>
      </c>
      <c r="CD493" s="1">
        <f t="shared" si="731"/>
        <v>1.7953641097454214</v>
      </c>
      <c r="CE493" s="1">
        <f t="shared" si="732"/>
        <v>3.5283748678833549E-2</v>
      </c>
      <c r="CF493" s="1">
        <f t="shared" si="733"/>
        <v>1.79844550977038</v>
      </c>
      <c r="CG493" s="1">
        <f t="shared" si="734"/>
        <v>3.8365148703792151E-2</v>
      </c>
      <c r="CH493" s="1">
        <f t="shared" si="735"/>
        <v>1.7993080422423438</v>
      </c>
      <c r="CI493" s="1">
        <f t="shared" si="736"/>
        <v>3.9227681175755924E-2</v>
      </c>
      <c r="CJ493" s="1">
        <f t="shared" si="676"/>
        <v>1.7336294749940919</v>
      </c>
      <c r="CK493" s="1">
        <f t="shared" si="736"/>
        <v>-2.6450886072495905E-2</v>
      </c>
      <c r="CL493" s="1">
        <f t="shared" si="677"/>
        <v>1.7564931493437557</v>
      </c>
      <c r="CM493" s="1">
        <f t="shared" si="736"/>
        <v>-3.5872117228321621E-3</v>
      </c>
      <c r="CN493" s="1">
        <f t="shared" si="678"/>
        <v>1.7421490893209035</v>
      </c>
      <c r="CO493" s="1">
        <f t="shared" si="736"/>
        <v>-1.7931271745684318E-2</v>
      </c>
      <c r="CP493" s="1">
        <f t="shared" si="679"/>
        <v>1.7382827581090077</v>
      </c>
      <c r="CQ493" s="1">
        <f t="shared" si="682"/>
        <v>-2.1797602957580153E-2</v>
      </c>
      <c r="CR493" s="1">
        <f t="shared" si="680"/>
        <v>1.7568405063968604</v>
      </c>
      <c r="CS493" s="1">
        <f t="shared" si="682"/>
        <v>-3.2398546697274266E-3</v>
      </c>
      <c r="CT493" s="1">
        <f t="shared" si="681"/>
        <v>1.7460782912231076</v>
      </c>
      <c r="CU493" s="1">
        <f t="shared" si="682"/>
        <v>-1.400206984348018E-2</v>
      </c>
    </row>
    <row r="494" spans="1:99" x14ac:dyDescent="0.2">
      <c r="A494" s="4">
        <f>'PNO-LCCSD_T Default'!A484</f>
        <v>0.55585167832237625</v>
      </c>
      <c r="B494" t="s">
        <v>480</v>
      </c>
      <c r="C494" s="1">
        <f>627.5095*('PNO-LCCSD_T Default'!P484+'PNO-LCCSD_T Default'!J484-'PNO-LCCSD_T Default'!D484)</f>
        <v>0.57275163864103906</v>
      </c>
      <c r="D494" s="1">
        <f t="shared" si="665"/>
        <v>1.689996031866281E-2</v>
      </c>
      <c r="E494" s="1">
        <f>627.5095*('PNO-LCCSD_T Default'!AB484+'PNO-LCCSD_T Default'!V484-'PNO-LCCSD_T Default'!D484)</f>
        <v>0.55363927933241419</v>
      </c>
      <c r="F494" s="1">
        <f t="shared" si="666"/>
        <v>-2.2123989899620611E-3</v>
      </c>
      <c r="G494" s="1">
        <f t="shared" si="667"/>
        <v>0.56319545898672663</v>
      </c>
      <c r="H494" s="1">
        <f t="shared" si="668"/>
        <v>7.3437806643503745E-3</v>
      </c>
      <c r="I494" s="1">
        <f>627.5095*('PNO-LCCSD_T Default'!R484+'PNO-LCCSD_T Default'!L484-'PNO-LCCSD_T Default'!F484)</f>
        <v>0.55520409223414879</v>
      </c>
      <c r="J494" s="1">
        <f t="shared" si="669"/>
        <v>-6.4758608822745867E-4</v>
      </c>
      <c r="K494" s="1">
        <f>627.5095*('PNO-LCCSD_T Default'!AD484+'PNO-LCCSD_T Default'!X484-'PNO-LCCSD_T Default'!F484)</f>
        <v>0.55327012676699727</v>
      </c>
      <c r="L494" s="1">
        <f t="shared" si="670"/>
        <v>-2.5815515553789803E-3</v>
      </c>
      <c r="M494" s="1">
        <f t="shared" si="671"/>
        <v>0.55423710950057303</v>
      </c>
      <c r="N494" s="1">
        <f t="shared" si="672"/>
        <v>-1.6145688218032195E-3</v>
      </c>
      <c r="O494" s="1">
        <f>627.5095*('PNO-LCCSD_T Default'!N484+'PNO-LCCSD_T Default'!T484-'PNO-LCCSD_T Default'!H484)</f>
        <v>0.56014008005547711</v>
      </c>
      <c r="P494" s="1">
        <f t="shared" si="683"/>
        <v>4.288401733100855E-3</v>
      </c>
      <c r="Q494" s="1">
        <f>627.5095*('PNO-LCCSD_T Default'!Z484+'PNO-LCCSD_T Default'!AF484-'PNO-LCCSD_T Default'!H484)</f>
        <v>0.55962552228532447</v>
      </c>
      <c r="R494" s="1">
        <f t="shared" si="684"/>
        <v>3.7738439629482201E-3</v>
      </c>
      <c r="S494" s="1">
        <f t="shared" si="685"/>
        <v>0.55988280117040079</v>
      </c>
      <c r="T494" s="1">
        <f t="shared" si="686"/>
        <v>4.0311228480245376E-3</v>
      </c>
      <c r="U494" s="1">
        <f t="shared" si="687"/>
        <v>0.54369931816814898</v>
      </c>
      <c r="V494" s="1">
        <f t="shared" si="688"/>
        <v>-1.2152360154227271E-2</v>
      </c>
      <c r="W494" s="1">
        <f t="shared" si="689"/>
        <v>0.55302809766717176</v>
      </c>
      <c r="X494" s="1">
        <f t="shared" si="690"/>
        <v>-2.823580655204494E-3</v>
      </c>
      <c r="Y494" s="21">
        <f t="shared" si="691"/>
        <v>0.54836370791766043</v>
      </c>
      <c r="Z494" s="27">
        <f t="shared" si="692"/>
        <v>-7.4879704047158269E-3</v>
      </c>
      <c r="AA494" s="1">
        <f t="shared" si="693"/>
        <v>0.56531882137621503</v>
      </c>
      <c r="AB494" s="1">
        <f t="shared" si="694"/>
        <v>9.467143053838778E-3</v>
      </c>
      <c r="AC494" s="1">
        <f t="shared" si="695"/>
        <v>0.56629347823897924</v>
      </c>
      <c r="AD494" s="1">
        <f t="shared" si="696"/>
        <v>1.044179991660299E-2</v>
      </c>
      <c r="AE494" s="1">
        <f t="shared" si="697"/>
        <v>0.56580614980759714</v>
      </c>
      <c r="AF494" s="1">
        <f t="shared" si="698"/>
        <v>9.9544714852208838E-3</v>
      </c>
      <c r="AG494" s="24">
        <f>627.5095*('PNO-LCCSD_T Tight'!J484+'PNO-LCCSD_T Tight'!P484-'PNO-LCCSD_T Tight'!D484)</f>
        <v>0.54947842134357716</v>
      </c>
      <c r="AH494" s="1">
        <f t="shared" si="699"/>
        <v>-6.3732569787990911E-3</v>
      </c>
      <c r="AI494" s="1">
        <f>627.5095*('PNO-LCCSD_T Tight'!V484+'PNO-LCCSD_T Tight'!AB484-'PNO-LCCSD_T Tight'!D484)</f>
        <v>0.53630152879873172</v>
      </c>
      <c r="AJ494" s="1">
        <f t="shared" si="700"/>
        <v>-1.9550149523644533E-2</v>
      </c>
      <c r="AK494" s="1">
        <f t="shared" si="701"/>
        <v>0.54288997507115444</v>
      </c>
      <c r="AL494" s="1">
        <f t="shared" si="702"/>
        <v>-1.2961703251221812E-2</v>
      </c>
      <c r="AM494" s="1">
        <f>627.5095*('PNO-LCCSD_T Tight'!L484+'PNO-LCCSD_T Tight'!R484-'PNO-LCCSD_T Tight'!F484)</f>
        <v>0.548911324048455</v>
      </c>
      <c r="AN494" s="1">
        <f t="shared" si="703"/>
        <v>-6.9403542739212565E-3</v>
      </c>
      <c r="AO494" s="1">
        <f>627.5095*('PNO-LCCSD_T Tight'!X484+'PNO-LCCSD_T Tight'!AD484-'PNO-LCCSD_T Tight'!F484)</f>
        <v>0.54710448138023848</v>
      </c>
      <c r="AP494" s="1">
        <f t="shared" si="704"/>
        <v>-8.7471969421377693E-3</v>
      </c>
      <c r="AQ494" s="1">
        <f t="shared" si="705"/>
        <v>0.54800790271434674</v>
      </c>
      <c r="AR494" s="1">
        <f t="shared" si="706"/>
        <v>-7.8437756080295129E-3</v>
      </c>
      <c r="AS494" s="1">
        <f>IF((627.5095*('PNO-LCCSD_T Tight'!N484+'PNO-LCCSD_T Tight'!T484-'PNO-LCCSD_T Tight'!H484))&gt;$AS$1,(627.5095*('PNO-LCCSD_T Tight'!N484+'PNO-LCCSD_T Tight'!T484-'PNO-LCCSD_T Tight'!H484)), "")</f>
        <v>0.55413481415635235</v>
      </c>
      <c r="AT494" s="1">
        <f t="shared" si="673"/>
        <v>-1.7168641660239015E-3</v>
      </c>
      <c r="AU494" s="1">
        <f>IF((627.5095*('PNO-LCCSD_T Tight'!Z484+'PNO-LCCSD_T Tight'!AF484-'PNO-LCCSD_T Tight'!H484))&gt;$AS$1,(627.5095*('PNO-LCCSD_T Tight'!Z484+'PNO-LCCSD_T Tight'!AF484-'PNO-LCCSD_T Tight'!H484)),"")</f>
        <v>0.55363908165046372</v>
      </c>
      <c r="AV494" s="1">
        <f t="shared" si="674"/>
        <v>-2.2125966719125367E-3</v>
      </c>
      <c r="AW494" s="1">
        <f t="shared" si="738"/>
        <v>0.55388694790340809</v>
      </c>
      <c r="AX494" s="1">
        <f t="shared" si="675"/>
        <v>-1.9647304189681636E-3</v>
      </c>
      <c r="AY494" s="1">
        <f t="shared" si="707"/>
        <v>0.54853951558574832</v>
      </c>
      <c r="AZ494" s="1">
        <f t="shared" si="708"/>
        <v>-7.3121627366279363E-3</v>
      </c>
      <c r="BA494" s="1">
        <f t="shared" si="709"/>
        <v>0.55418726810232644</v>
      </c>
      <c r="BB494" s="1">
        <f t="shared" si="710"/>
        <v>-1.6644102200498168E-3</v>
      </c>
      <c r="BC494" s="21">
        <f t="shared" si="711"/>
        <v>0.55136339184403738</v>
      </c>
      <c r="BD494" s="1">
        <f t="shared" si="712"/>
        <v>-4.4882864783388765E-3</v>
      </c>
      <c r="BE494" s="1">
        <f t="shared" si="739"/>
        <v>0.55961519722037578</v>
      </c>
      <c r="BF494" s="1">
        <f t="shared" si="740"/>
        <v>3.7635188979995293E-3</v>
      </c>
      <c r="BG494" s="1">
        <f t="shared" si="741"/>
        <v>0.56049505570447056</v>
      </c>
      <c r="BH494" s="1">
        <f t="shared" si="742"/>
        <v>4.6433773820943047E-3</v>
      </c>
      <c r="BI494" s="1">
        <f t="shared" si="743"/>
        <v>0.56005512646242328</v>
      </c>
      <c r="BJ494" s="1">
        <f t="shared" si="744"/>
        <v>4.203448140047028E-3</v>
      </c>
      <c r="BL494" s="1">
        <f t="shared" si="713"/>
        <v>0.53451986103032001</v>
      </c>
      <c r="BM494" s="1">
        <f t="shared" si="714"/>
        <v>-2.1331817292056243E-2</v>
      </c>
      <c r="BN494" s="1">
        <f t="shared" si="715"/>
        <v>0.55183861342748564</v>
      </c>
      <c r="BO494" s="1">
        <f t="shared" si="716"/>
        <v>-4.0130648948906167E-3</v>
      </c>
      <c r="BP494" s="1">
        <f t="shared" si="717"/>
        <v>0.54151667526532821</v>
      </c>
      <c r="BQ494" s="1">
        <f t="shared" si="718"/>
        <v>-1.4335003057048046E-2</v>
      </c>
      <c r="BR494" s="1">
        <f t="shared" si="719"/>
        <v>0.56188121722184703</v>
      </c>
      <c r="BS494" s="1">
        <f t="shared" si="720"/>
        <v>6.0295388994707766E-3</v>
      </c>
      <c r="BT494" s="1">
        <f t="shared" si="721"/>
        <v>0.56280473994029101</v>
      </c>
      <c r="BU494" s="1">
        <f t="shared" si="722"/>
        <v>6.9530616179147575E-3</v>
      </c>
      <c r="BV494" s="1">
        <f t="shared" si="723"/>
        <v>0.56263023066498086</v>
      </c>
      <c r="BW494" s="1">
        <f t="shared" si="724"/>
        <v>6.7785523426046046E-3</v>
      </c>
      <c r="BX494" s="1">
        <f t="shared" si="725"/>
        <v>0.56324537344300751</v>
      </c>
      <c r="BY494" s="1">
        <f t="shared" si="726"/>
        <v>7.3936951206312607E-3</v>
      </c>
      <c r="BZ494" s="1">
        <f t="shared" si="727"/>
        <v>0.56337260871541006</v>
      </c>
      <c r="CA494" s="1">
        <f t="shared" si="728"/>
        <v>7.5209303930338089E-3</v>
      </c>
      <c r="CB494" s="1">
        <f t="shared" si="729"/>
        <v>0.56357771630453035</v>
      </c>
      <c r="CC494" s="1">
        <f t="shared" si="730"/>
        <v>7.7260379821540992E-3</v>
      </c>
      <c r="CD494" s="1">
        <f t="shared" si="731"/>
        <v>0.56624191178415162</v>
      </c>
      <c r="CE494" s="1">
        <f t="shared" si="732"/>
        <v>1.0390233461775367E-2</v>
      </c>
      <c r="CF494" s="1">
        <f t="shared" si="733"/>
        <v>0.56339593683270972</v>
      </c>
      <c r="CG494" s="1">
        <f t="shared" si="734"/>
        <v>7.5442585103334681E-3</v>
      </c>
      <c r="CH494" s="1">
        <f t="shared" si="735"/>
        <v>0.56550058827957828</v>
      </c>
      <c r="CI494" s="1">
        <f t="shared" si="736"/>
        <v>9.6489099572020232E-3</v>
      </c>
      <c r="CJ494" s="1">
        <f t="shared" si="676"/>
        <v>0.54157142391947699</v>
      </c>
      <c r="CK494" s="1">
        <f t="shared" si="736"/>
        <v>-1.4280254402899262E-2</v>
      </c>
      <c r="CL494" s="1">
        <f t="shared" si="677"/>
        <v>0.55385685790054973</v>
      </c>
      <c r="CM494" s="1">
        <f t="shared" si="736"/>
        <v>-1.9948204218265264E-3</v>
      </c>
      <c r="CN494" s="1">
        <f t="shared" si="678"/>
        <v>0.5462458866380524</v>
      </c>
      <c r="CO494" s="1">
        <f t="shared" si="736"/>
        <v>-9.60579168432385E-3</v>
      </c>
      <c r="CP494" s="1">
        <f t="shared" si="679"/>
        <v>0.54438020267080656</v>
      </c>
      <c r="CQ494" s="1">
        <f t="shared" si="682"/>
        <v>-1.1471475651569696E-2</v>
      </c>
      <c r="CR494" s="1">
        <f t="shared" si="680"/>
        <v>0.55397157386615437</v>
      </c>
      <c r="CS494" s="1">
        <f t="shared" si="682"/>
        <v>-1.8801044562218872E-3</v>
      </c>
      <c r="CT494" s="1">
        <f t="shared" si="681"/>
        <v>0.5478679558540217</v>
      </c>
      <c r="CU494" s="1">
        <f t="shared" si="682"/>
        <v>-7.9837224683545482E-3</v>
      </c>
    </row>
    <row r="495" spans="1:99" x14ac:dyDescent="0.2">
      <c r="A495" s="4">
        <f>'PNO-LCCSD_T Default'!A485</f>
        <v>2.6292916243640265</v>
      </c>
      <c r="B495" t="s">
        <v>481</v>
      </c>
      <c r="C495" s="1">
        <f>627.5095*('PNO-LCCSD_T Default'!P485+'PNO-LCCSD_T Default'!J485-'PNO-LCCSD_T Default'!D485)</f>
        <v>2.5400573378373132</v>
      </c>
      <c r="D495" s="1">
        <f t="shared" si="665"/>
        <v>-8.923428652671328E-2</v>
      </c>
      <c r="E495" s="1">
        <f>627.5095*('PNO-LCCSD_T Default'!AB485+'PNO-LCCSD_T Default'!V485-'PNO-LCCSD_T Default'!D485)</f>
        <v>2.1546429664334497</v>
      </c>
      <c r="F495" s="1">
        <f t="shared" si="666"/>
        <v>-0.47464865793057687</v>
      </c>
      <c r="G495" s="1">
        <f t="shared" si="667"/>
        <v>2.3473501521353812</v>
      </c>
      <c r="H495" s="1">
        <f t="shared" si="668"/>
        <v>-0.2819414722286453</v>
      </c>
      <c r="I495" s="1">
        <f>627.5095*('PNO-LCCSD_T Default'!R485+'PNO-LCCSD_T Default'!L485-'PNO-LCCSD_T Default'!F485)</f>
        <v>2.5265387889951048</v>
      </c>
      <c r="J495" s="1">
        <f t="shared" si="669"/>
        <v>-0.10275283536892177</v>
      </c>
      <c r="K495" s="1">
        <f>627.5095*('PNO-LCCSD_T Default'!AD485+'PNO-LCCSD_T Default'!X485-'PNO-LCCSD_T Default'!F485)</f>
        <v>2.4308066406197777</v>
      </c>
      <c r="L495" s="1">
        <f t="shared" si="670"/>
        <v>-0.19848498374424883</v>
      </c>
      <c r="M495" s="1">
        <f t="shared" si="671"/>
        <v>2.4786727148074412</v>
      </c>
      <c r="N495" s="1">
        <f t="shared" si="672"/>
        <v>-0.1506189095565853</v>
      </c>
      <c r="O495" s="1">
        <f>627.5095*('PNO-LCCSD_T Default'!N485+'PNO-LCCSD_T Default'!T485-'PNO-LCCSD_T Default'!H485)</f>
        <v>2.5559716953958889</v>
      </c>
      <c r="P495" s="1">
        <f t="shared" si="683"/>
        <v>-7.331992896813766E-2</v>
      </c>
      <c r="Q495" s="1">
        <f>627.5095*('PNO-LCCSD_T Default'!Z485+'PNO-LCCSD_T Default'!AF485-'PNO-LCCSD_T Default'!H485)</f>
        <v>2.538357503740404</v>
      </c>
      <c r="R495" s="1">
        <f t="shared" si="684"/>
        <v>-9.0934120623622494E-2</v>
      </c>
      <c r="S495" s="1">
        <f t="shared" si="685"/>
        <v>2.5471645995681467</v>
      </c>
      <c r="T495" s="1">
        <f t="shared" si="686"/>
        <v>-8.2127024795879855E-2</v>
      </c>
      <c r="U495" s="1">
        <f t="shared" si="687"/>
        <v>2.5176755641018103</v>
      </c>
      <c r="V495" s="1">
        <f t="shared" si="688"/>
        <v>-0.11161606026221627</v>
      </c>
      <c r="W495" s="1">
        <f t="shared" si="689"/>
        <v>2.611869029803858</v>
      </c>
      <c r="X495" s="1">
        <f t="shared" si="690"/>
        <v>-1.7422594560168481E-2</v>
      </c>
      <c r="Y495" s="21">
        <f t="shared" si="691"/>
        <v>2.5647722969528344</v>
      </c>
      <c r="Z495" s="27">
        <f t="shared" si="692"/>
        <v>-6.4519327411192151E-2</v>
      </c>
      <c r="AA495" s="1">
        <f t="shared" si="693"/>
        <v>2.5868521217835969</v>
      </c>
      <c r="AB495" s="1">
        <f t="shared" si="694"/>
        <v>-4.2439502580429611E-2</v>
      </c>
      <c r="AC495" s="1">
        <f t="shared" si="695"/>
        <v>2.6511977535718807</v>
      </c>
      <c r="AD495" s="1">
        <f t="shared" si="696"/>
        <v>2.1906129207854175E-2</v>
      </c>
      <c r="AE495" s="1">
        <f t="shared" si="697"/>
        <v>2.6190249376777395</v>
      </c>
      <c r="AF495" s="1">
        <f t="shared" si="698"/>
        <v>-1.0266686686287052E-2</v>
      </c>
      <c r="AG495" s="24">
        <f>627.5095*('PNO-LCCSD_T Tight'!J485+'PNO-LCCSD_T Tight'!P485-'PNO-LCCSD_T Tight'!D485)</f>
        <v>2.9467323881320304</v>
      </c>
      <c r="AH495" s="1">
        <f t="shared" si="699"/>
        <v>0.3174407637680039</v>
      </c>
      <c r="AI495" s="1">
        <f>627.5095*('PNO-LCCSD_T Tight'!V485+'PNO-LCCSD_T Tight'!AB485-'PNO-LCCSD_T Tight'!D485)</f>
        <v>2.2226400809877358</v>
      </c>
      <c r="AJ495" s="1">
        <f t="shared" si="700"/>
        <v>-0.40665154337629073</v>
      </c>
      <c r="AK495" s="1">
        <f t="shared" si="701"/>
        <v>2.5846862345598831</v>
      </c>
      <c r="AL495" s="1">
        <f t="shared" si="702"/>
        <v>-4.4605389804143414E-2</v>
      </c>
      <c r="AM495" s="1">
        <f>627.5095*('PNO-LCCSD_T Tight'!L485+'PNO-LCCSD_T Tight'!R485-'PNO-LCCSD_T Tight'!F485)</f>
        <v>2.7201466149471556</v>
      </c>
      <c r="AN495" s="1">
        <f t="shared" si="703"/>
        <v>9.0854990583129069E-2</v>
      </c>
      <c r="AO495" s="1">
        <f>627.5095*('PNO-LCCSD_T Tight'!X485+'PNO-LCCSD_T Tight'!AD485-'PNO-LCCSD_T Tight'!F485)</f>
        <v>2.466071726320711</v>
      </c>
      <c r="AP495" s="1">
        <f t="shared" si="704"/>
        <v>-0.16321989804331549</v>
      </c>
      <c r="AQ495" s="1">
        <f t="shared" si="705"/>
        <v>2.5931091706339333</v>
      </c>
      <c r="AR495" s="1">
        <f t="shared" si="706"/>
        <v>-3.6182453730093211E-2</v>
      </c>
      <c r="AS495" s="1">
        <f>IF((627.5095*('PNO-LCCSD_T Tight'!N485+'PNO-LCCSD_T Tight'!T485-'PNO-LCCSD_T Tight'!H485))&gt;$AS$1,(627.5095*('PNO-LCCSD_T Tight'!N485+'PNO-LCCSD_T Tight'!T485-'PNO-LCCSD_T Tight'!H485)), "")</f>
        <v>2.6532231177000538</v>
      </c>
      <c r="AT495" s="1">
        <f t="shared" si="673"/>
        <v>2.3931493336027287E-2</v>
      </c>
      <c r="AU495" s="1">
        <f>IF((627.5095*('PNO-LCCSD_T Tight'!Z485+'PNO-LCCSD_T Tight'!AF485-'PNO-LCCSD_T Tight'!H485))&gt;$AS$1,(627.5095*('PNO-LCCSD_T Tight'!Z485+'PNO-LCCSD_T Tight'!AF485-'PNO-LCCSD_T Tight'!H485)),"")</f>
        <v>2.5611423736756755</v>
      </c>
      <c r="AV495" s="1">
        <f t="shared" si="674"/>
        <v>-6.8149250688350982E-2</v>
      </c>
      <c r="AW495" s="1">
        <f t="shared" si="738"/>
        <v>2.6071827456878647</v>
      </c>
      <c r="AX495" s="1">
        <f t="shared" si="675"/>
        <v>-2.2108878676161847E-2</v>
      </c>
      <c r="AY495" s="1">
        <f t="shared" si="707"/>
        <v>2.5715892003311582</v>
      </c>
      <c r="AZ495" s="1">
        <f t="shared" si="708"/>
        <v>-5.7702424032868294E-2</v>
      </c>
      <c r="BA495" s="1">
        <f t="shared" si="709"/>
        <v>2.6256738732607965</v>
      </c>
      <c r="BB495" s="1">
        <f t="shared" si="710"/>
        <v>-3.617751103230038E-3</v>
      </c>
      <c r="BC495" s="21">
        <f t="shared" si="711"/>
        <v>2.5986315367959771</v>
      </c>
      <c r="BD495" s="1">
        <f t="shared" si="712"/>
        <v>-3.0660087568049388E-2</v>
      </c>
      <c r="BE495" s="1">
        <f t="shared" ref="BE495:BE518" si="745">AS495+(AS495-AM495)*$AB$2</f>
        <v>2.5830083009162093</v>
      </c>
      <c r="BF495" s="1">
        <f t="shared" ref="BF495:BF518" si="746">BE495-$A495</f>
        <v>-4.6283323447817271E-2</v>
      </c>
      <c r="BG495" s="1">
        <f t="shared" ref="BG495:BG518" si="747">AU495+(AU495-AO495)*$AB$2</f>
        <v>2.6608886266382612</v>
      </c>
      <c r="BH495" s="1">
        <f t="shared" ref="BH495:BH518" si="748">BG495-$A495</f>
        <v>3.1597002274234676E-2</v>
      </c>
      <c r="BI495" s="1">
        <f t="shared" ref="BI495:BI518" si="749">AW495+(AW495-AQ495)*$AB$2</f>
        <v>2.6219484637772354</v>
      </c>
      <c r="BJ495" s="1">
        <f t="shared" ref="BJ495:BJ518" si="750">BI495-$A495</f>
        <v>-7.3431605867910754E-3</v>
      </c>
      <c r="BL495" s="1">
        <f t="shared" si="713"/>
        <v>2.6780769450321511</v>
      </c>
      <c r="BM495" s="1">
        <f t="shared" si="714"/>
        <v>4.8785320668124577E-2</v>
      </c>
      <c r="BN495" s="1">
        <f t="shared" si="715"/>
        <v>2.6165340811292492</v>
      </c>
      <c r="BO495" s="1">
        <f t="shared" si="716"/>
        <v>-1.2757543234777291E-2</v>
      </c>
      <c r="BP495" s="1">
        <f t="shared" si="717"/>
        <v>2.6448022983403376</v>
      </c>
      <c r="BQ495" s="1">
        <f t="shared" si="718"/>
        <v>1.5510673976311118E-2</v>
      </c>
      <c r="BR495" s="1">
        <f t="shared" si="719"/>
        <v>2.6469206470976014</v>
      </c>
      <c r="BS495" s="1">
        <f t="shared" si="720"/>
        <v>1.7629022733574917E-2</v>
      </c>
      <c r="BT495" s="1">
        <f t="shared" si="721"/>
        <v>2.6648802746858493</v>
      </c>
      <c r="BU495" s="1">
        <f t="shared" si="722"/>
        <v>3.558865032182279E-2</v>
      </c>
      <c r="BV495" s="1">
        <f t="shared" si="723"/>
        <v>2.6561459543715342</v>
      </c>
      <c r="BW495" s="1">
        <f t="shared" si="724"/>
        <v>2.6854330007507698E-2</v>
      </c>
      <c r="BX495" s="1">
        <f t="shared" si="725"/>
        <v>2.6506453102067313</v>
      </c>
      <c r="BY495" s="1">
        <f t="shared" si="726"/>
        <v>2.1353685842704806E-2</v>
      </c>
      <c r="BZ495" s="1">
        <f t="shared" si="727"/>
        <v>2.6679039874871693</v>
      </c>
      <c r="CA495" s="1">
        <f t="shared" si="728"/>
        <v>3.8612363123142757E-2</v>
      </c>
      <c r="CB495" s="1">
        <f t="shared" si="729"/>
        <v>2.6599633815097623</v>
      </c>
      <c r="CC495" s="1">
        <f t="shared" si="730"/>
        <v>3.0671757145735778E-2</v>
      </c>
      <c r="CD495" s="1">
        <f t="shared" si="731"/>
        <v>2.6563651800261789</v>
      </c>
      <c r="CE495" s="1">
        <f t="shared" si="732"/>
        <v>2.7073555662152415E-2</v>
      </c>
      <c r="CF495" s="1">
        <f t="shared" si="733"/>
        <v>2.6679371833254657</v>
      </c>
      <c r="CG495" s="1">
        <f t="shared" si="734"/>
        <v>3.8645558961439175E-2</v>
      </c>
      <c r="CH495" s="1">
        <f t="shared" si="735"/>
        <v>2.6644271638945525</v>
      </c>
      <c r="CI495" s="1">
        <f t="shared" si="736"/>
        <v>3.513553953052595E-2</v>
      </c>
      <c r="CJ495" s="1">
        <f t="shared" si="676"/>
        <v>2.6933492901640377</v>
      </c>
      <c r="CK495" s="1">
        <f t="shared" si="736"/>
        <v>6.4057665800011154E-2</v>
      </c>
      <c r="CL495" s="1">
        <f t="shared" si="677"/>
        <v>2.6269697126660567</v>
      </c>
      <c r="CM495" s="1">
        <f t="shared" si="736"/>
        <v>-2.3219116979698029E-3</v>
      </c>
      <c r="CN495" s="1">
        <f t="shared" si="678"/>
        <v>2.6584463455651504</v>
      </c>
      <c r="CO495" s="1">
        <f t="shared" si="736"/>
        <v>2.9154721201123834E-2</v>
      </c>
      <c r="CP495" s="1">
        <f t="shared" si="679"/>
        <v>2.6995576090112836</v>
      </c>
      <c r="CQ495" s="1">
        <f t="shared" si="682"/>
        <v>7.0265984647257085E-2</v>
      </c>
      <c r="CR495" s="1">
        <f t="shared" si="680"/>
        <v>2.6269075601251335</v>
      </c>
      <c r="CS495" s="1">
        <f t="shared" si="682"/>
        <v>-2.3840642388930355E-3</v>
      </c>
      <c r="CT495" s="1">
        <f t="shared" si="681"/>
        <v>2.6628460218810166</v>
      </c>
      <c r="CU495" s="1">
        <f t="shared" si="682"/>
        <v>3.3554397516990075E-2</v>
      </c>
    </row>
    <row r="496" spans="1:99" x14ac:dyDescent="0.2">
      <c r="A496" s="4">
        <f>'PNO-LCCSD_T Default'!A486</f>
        <v>2.8350284774207295</v>
      </c>
      <c r="B496" t="s">
        <v>482</v>
      </c>
      <c r="C496" s="1">
        <f>627.5095*('PNO-LCCSD_T Default'!P486+'PNO-LCCSD_T Default'!J486-'PNO-LCCSD_T Default'!D486)</f>
        <v>2.7847824484528889</v>
      </c>
      <c r="D496" s="1">
        <f t="shared" si="665"/>
        <v>-5.0246028967840584E-2</v>
      </c>
      <c r="E496" s="1">
        <f>627.5095*('PNO-LCCSD_T Default'!AB486+'PNO-LCCSD_T Default'!V486-'PNO-LCCSD_T Default'!D486)</f>
        <v>2.4465283339323314</v>
      </c>
      <c r="F496" s="1">
        <f t="shared" si="666"/>
        <v>-0.38850014348839812</v>
      </c>
      <c r="G496" s="1">
        <f t="shared" si="667"/>
        <v>2.6156553911926101</v>
      </c>
      <c r="H496" s="1">
        <f t="shared" si="668"/>
        <v>-0.21937308622811935</v>
      </c>
      <c r="I496" s="1">
        <f>627.5095*('PNO-LCCSD_T Default'!R486+'PNO-LCCSD_T Default'!L486-'PNO-LCCSD_T Default'!F486)</f>
        <v>2.7584993573821182</v>
      </c>
      <c r="J496" s="1">
        <f t="shared" si="669"/>
        <v>-7.6529120038611342E-2</v>
      </c>
      <c r="K496" s="1">
        <f>627.5095*('PNO-LCCSD_T Default'!AD486+'PNO-LCCSD_T Default'!X486-'PNO-LCCSD_T Default'!F486)</f>
        <v>2.6744008554938676</v>
      </c>
      <c r="L496" s="1">
        <f t="shared" si="670"/>
        <v>-0.16062762192686186</v>
      </c>
      <c r="M496" s="1">
        <f t="shared" si="671"/>
        <v>2.7164501064379927</v>
      </c>
      <c r="N496" s="1">
        <f t="shared" si="672"/>
        <v>-0.11857837098273682</v>
      </c>
      <c r="O496" s="1">
        <f>627.5095*('PNO-LCCSD_T Default'!N486+'PNO-LCCSD_T Default'!T486-'PNO-LCCSD_T Default'!H486)</f>
        <v>2.7765036340598535</v>
      </c>
      <c r="P496" s="1">
        <f t="shared" si="683"/>
        <v>-5.8524843360876044E-2</v>
      </c>
      <c r="Q496" s="1">
        <f>627.5095*('PNO-LCCSD_T Default'!Z486+'PNO-LCCSD_T Default'!AF486-'PNO-LCCSD_T Default'!H486)</f>
        <v>2.7628113767873015</v>
      </c>
      <c r="R496" s="1">
        <f t="shared" si="684"/>
        <v>-7.2217100633428011E-2</v>
      </c>
      <c r="S496" s="1">
        <f t="shared" si="685"/>
        <v>2.7696575054235772</v>
      </c>
      <c r="T496" s="1">
        <f t="shared" si="686"/>
        <v>-6.537097199715225E-2</v>
      </c>
      <c r="U496" s="1">
        <f t="shared" si="687"/>
        <v>2.7412672602265533</v>
      </c>
      <c r="V496" s="1">
        <f t="shared" si="688"/>
        <v>-9.3761217194176183E-2</v>
      </c>
      <c r="W496" s="1">
        <f t="shared" si="689"/>
        <v>2.8238019065368625</v>
      </c>
      <c r="X496" s="1">
        <f t="shared" si="690"/>
        <v>-1.1226570883867026E-2</v>
      </c>
      <c r="Y496" s="21">
        <f t="shared" si="691"/>
        <v>2.7825345833817074</v>
      </c>
      <c r="Z496" s="27">
        <f t="shared" si="692"/>
        <v>-5.2493894039022049E-2</v>
      </c>
      <c r="AA496" s="1">
        <f t="shared" si="693"/>
        <v>2.7953933669676414</v>
      </c>
      <c r="AB496" s="1">
        <f t="shared" si="694"/>
        <v>-3.9635110453088096E-2</v>
      </c>
      <c r="AC496" s="1">
        <f t="shared" si="695"/>
        <v>2.8555699565050028</v>
      </c>
      <c r="AD496" s="1">
        <f t="shared" si="696"/>
        <v>2.0541479084273284E-2</v>
      </c>
      <c r="AE496" s="1">
        <f t="shared" si="697"/>
        <v>2.8254816617363216</v>
      </c>
      <c r="AF496" s="1">
        <f t="shared" si="698"/>
        <v>-9.54681568440785E-3</v>
      </c>
      <c r="AG496" s="24">
        <f>627.5095*('PNO-LCCSD_T Tight'!J486+'PNO-LCCSD_T Tight'!P486-'PNO-LCCSD_T Tight'!D486)</f>
        <v>3.0782812966016242</v>
      </c>
      <c r="AH496" s="1">
        <f t="shared" si="699"/>
        <v>0.2432528191808947</v>
      </c>
      <c r="AI496" s="1">
        <f>627.5095*('PNO-LCCSD_T Tight'!V486+'PNO-LCCSD_T Tight'!AB486-'PNO-LCCSD_T Tight'!D486)</f>
        <v>2.5076208390410804</v>
      </c>
      <c r="AJ496" s="1">
        <f t="shared" si="700"/>
        <v>-0.32740763837964915</v>
      </c>
      <c r="AK496" s="1">
        <f t="shared" si="701"/>
        <v>2.7929510678213525</v>
      </c>
      <c r="AL496" s="1">
        <f t="shared" si="702"/>
        <v>-4.2077409599377003E-2</v>
      </c>
      <c r="AM496" s="1">
        <f>627.5095*('PNO-LCCSD_T Tight'!L486+'PNO-LCCSD_T Tight'!R486-'PNO-LCCSD_T Tight'!F486)</f>
        <v>2.8998510366889874</v>
      </c>
      <c r="AN496" s="1">
        <f t="shared" si="703"/>
        <v>6.4822559268257862E-2</v>
      </c>
      <c r="AO496" s="1">
        <f>627.5095*('PNO-LCCSD_T Tight'!X486+'PNO-LCCSD_T Tight'!AD486-'PNO-LCCSD_T Tight'!F486)</f>
        <v>2.703303803730345</v>
      </c>
      <c r="AP496" s="1">
        <f t="shared" si="704"/>
        <v>-0.13172467369038454</v>
      </c>
      <c r="AQ496" s="1">
        <f t="shared" si="705"/>
        <v>2.8015774202096662</v>
      </c>
      <c r="AR496" s="1">
        <f t="shared" si="706"/>
        <v>-3.345105721106334E-2</v>
      </c>
      <c r="AS496" s="1">
        <f>IF((627.5095*('PNO-LCCSD_T Tight'!N486+'PNO-LCCSD_T Tight'!T486-'PNO-LCCSD_T Tight'!H486))&gt;$AS$1,(627.5095*('PNO-LCCSD_T Tight'!N486+'PNO-LCCSD_T Tight'!T486-'PNO-LCCSD_T Tight'!H486)), "")</f>
        <v>2.8511521642210975</v>
      </c>
      <c r="AT496" s="1">
        <f t="shared" si="673"/>
        <v>1.612368680036802E-2</v>
      </c>
      <c r="AU496" s="1">
        <f>IF((627.5095*('PNO-LCCSD_T Tight'!Z486+'PNO-LCCSD_T Tight'!AF486-'PNO-LCCSD_T Tight'!H486))&gt;$AS$1,(627.5095*('PNO-LCCSD_T Tight'!Z486+'PNO-LCCSD_T Tight'!AF486-'PNO-LCCSD_T Tight'!H486)),"")</f>
        <v>2.7820257176887151</v>
      </c>
      <c r="AV496" s="1">
        <f t="shared" si="674"/>
        <v>-5.3002759732014404E-2</v>
      </c>
      <c r="AW496" s="1">
        <f t="shared" si="738"/>
        <v>2.8165889409549063</v>
      </c>
      <c r="AX496" s="1">
        <f t="shared" si="675"/>
        <v>-1.8439536465823192E-2</v>
      </c>
      <c r="AY496" s="1">
        <f t="shared" si="707"/>
        <v>2.7828660303962303</v>
      </c>
      <c r="AZ496" s="1">
        <f t="shared" si="708"/>
        <v>-5.2162447024499237E-2</v>
      </c>
      <c r="BA496" s="1">
        <f t="shared" si="709"/>
        <v>2.8316002757904504</v>
      </c>
      <c r="BB496" s="1">
        <f t="shared" si="710"/>
        <v>-3.4282016302791263E-3</v>
      </c>
      <c r="BC496" s="21">
        <f t="shared" si="711"/>
        <v>2.8072331530933403</v>
      </c>
      <c r="BD496" s="1">
        <f t="shared" si="712"/>
        <v>-2.7795324327389181E-2</v>
      </c>
      <c r="BE496" s="1">
        <f t="shared" si="745"/>
        <v>2.8000582652383934</v>
      </c>
      <c r="BF496" s="1">
        <f t="shared" si="746"/>
        <v>-3.4970212182336091E-2</v>
      </c>
      <c r="BG496" s="1">
        <f t="shared" si="747"/>
        <v>2.8646192011860214</v>
      </c>
      <c r="BH496" s="1">
        <f t="shared" si="748"/>
        <v>2.9590723765291926E-2</v>
      </c>
      <c r="BI496" s="1">
        <f t="shared" si="749"/>
        <v>2.8323387332122074</v>
      </c>
      <c r="BJ496" s="1">
        <f t="shared" si="750"/>
        <v>-2.6897442085220824E-3</v>
      </c>
      <c r="BL496" s="1">
        <f t="shared" si="713"/>
        <v>2.8570295144155047</v>
      </c>
      <c r="BM496" s="1">
        <f t="shared" si="714"/>
        <v>2.200103699477518E-2</v>
      </c>
      <c r="BN496" s="1">
        <f t="shared" si="715"/>
        <v>2.8279932560345165</v>
      </c>
      <c r="BO496" s="1">
        <f t="shared" si="716"/>
        <v>-7.0352213862130419E-3</v>
      </c>
      <c r="BP496" s="1">
        <f t="shared" si="717"/>
        <v>2.8423188905197092</v>
      </c>
      <c r="BQ496" s="1">
        <f t="shared" si="718"/>
        <v>7.2904130989797089E-3</v>
      </c>
      <c r="BR496" s="1">
        <f t="shared" si="719"/>
        <v>2.8387450379808423</v>
      </c>
      <c r="BS496" s="1">
        <f t="shared" si="720"/>
        <v>3.7165605601128249E-3</v>
      </c>
      <c r="BT496" s="1">
        <f t="shared" si="721"/>
        <v>2.8678631177153706</v>
      </c>
      <c r="BU496" s="1">
        <f t="shared" si="722"/>
        <v>3.2834640294641115E-2</v>
      </c>
      <c r="BV496" s="1">
        <f t="shared" si="723"/>
        <v>2.853211940691974</v>
      </c>
      <c r="BW496" s="1">
        <f t="shared" si="724"/>
        <v>1.8183463271244538E-2</v>
      </c>
      <c r="BX496" s="1">
        <f t="shared" si="725"/>
        <v>2.8419683143779948</v>
      </c>
      <c r="BY496" s="1">
        <f t="shared" si="726"/>
        <v>6.9398369572652996E-3</v>
      </c>
      <c r="BZ496" s="1">
        <f t="shared" si="727"/>
        <v>2.8692622361204547</v>
      </c>
      <c r="CA496" s="1">
        <f t="shared" si="728"/>
        <v>3.4233758699725225E-2</v>
      </c>
      <c r="CB496" s="1">
        <f t="shared" si="729"/>
        <v>2.8559350668880557</v>
      </c>
      <c r="CC496" s="1">
        <f t="shared" si="730"/>
        <v>2.0906589467326153E-2</v>
      </c>
      <c r="CD496" s="1">
        <f t="shared" si="731"/>
        <v>2.8472241387595574</v>
      </c>
      <c r="CE496" s="1">
        <f t="shared" si="732"/>
        <v>1.2195661338827879E-2</v>
      </c>
      <c r="CF496" s="1">
        <f t="shared" si="733"/>
        <v>2.8692607743938385</v>
      </c>
      <c r="CG496" s="1">
        <f t="shared" si="734"/>
        <v>3.4232296973109033E-2</v>
      </c>
      <c r="CH496" s="1">
        <f t="shared" si="735"/>
        <v>2.8590370179196349</v>
      </c>
      <c r="CI496" s="1">
        <f t="shared" si="736"/>
        <v>2.400854049890544E-2</v>
      </c>
      <c r="CJ496" s="1">
        <f t="shared" si="676"/>
        <v>2.8707407256610087</v>
      </c>
      <c r="CK496" s="1">
        <f t="shared" si="736"/>
        <v>3.5712248240279187E-2</v>
      </c>
      <c r="CL496" s="1">
        <f t="shared" si="677"/>
        <v>2.8327645321858124</v>
      </c>
      <c r="CM496" s="1">
        <f t="shared" si="736"/>
        <v>-2.2639452349171307E-3</v>
      </c>
      <c r="CN496" s="1">
        <f t="shared" si="678"/>
        <v>2.8519162323993403</v>
      </c>
      <c r="CO496" s="1">
        <f t="shared" si="736"/>
        <v>1.6887754978610836E-2</v>
      </c>
      <c r="CP496" s="1">
        <f t="shared" si="679"/>
        <v>2.8762948439073295</v>
      </c>
      <c r="CQ496" s="1">
        <f t="shared" si="682"/>
        <v>4.1266366486599981E-2</v>
      </c>
      <c r="CR496" s="1">
        <f t="shared" si="680"/>
        <v>2.8326113944896179</v>
      </c>
      <c r="CS496" s="1">
        <f t="shared" si="682"/>
        <v>-2.4170829311116471E-3</v>
      </c>
      <c r="CT496" s="1">
        <f t="shared" si="681"/>
        <v>2.8550012055119574</v>
      </c>
      <c r="CU496" s="1">
        <f t="shared" si="682"/>
        <v>1.9972728091227854E-2</v>
      </c>
    </row>
    <row r="497" spans="1:99" x14ac:dyDescent="0.2">
      <c r="A497" s="4">
        <f>'PNO-LCCSD_T Default'!A487</f>
        <v>2.8196982699540154</v>
      </c>
      <c r="B497" t="s">
        <v>483</v>
      </c>
      <c r="C497" s="1">
        <f>627.5095*('PNO-LCCSD_T Default'!P487+'PNO-LCCSD_T Default'!J487-'PNO-LCCSD_T Default'!D487)</f>
        <v>2.790252566733316</v>
      </c>
      <c r="D497" s="1">
        <f t="shared" si="665"/>
        <v>-2.9445703220699393E-2</v>
      </c>
      <c r="E497" s="1">
        <f>627.5095*('PNO-LCCSD_T Default'!AB487+'PNO-LCCSD_T Default'!V487-'PNO-LCCSD_T Default'!D487)</f>
        <v>2.4987829607236298</v>
      </c>
      <c r="F497" s="1">
        <f t="shared" si="666"/>
        <v>-0.32091530923038558</v>
      </c>
      <c r="G497" s="1">
        <f t="shared" si="667"/>
        <v>2.6445177637284729</v>
      </c>
      <c r="H497" s="1">
        <f t="shared" si="668"/>
        <v>-0.17518050622554249</v>
      </c>
      <c r="I497" s="1">
        <f>627.5095*('PNO-LCCSD_T Default'!R487+'PNO-LCCSD_T Default'!L487-'PNO-LCCSD_T Default'!F487)</f>
        <v>2.7538856778531846</v>
      </c>
      <c r="J497" s="1">
        <f t="shared" si="669"/>
        <v>-6.5812592100830791E-2</v>
      </c>
      <c r="K497" s="1">
        <f>627.5095*('PNO-LCCSD_T Default'!AD487+'PNO-LCCSD_T Default'!X487-'PNO-LCCSD_T Default'!F487)</f>
        <v>2.6883188141179417</v>
      </c>
      <c r="L497" s="1">
        <f t="shared" si="670"/>
        <v>-0.13137945583607369</v>
      </c>
      <c r="M497" s="1">
        <f t="shared" si="671"/>
        <v>2.7211022459855632</v>
      </c>
      <c r="N497" s="1">
        <f t="shared" si="672"/>
        <v>-9.859602396845224E-2</v>
      </c>
      <c r="O497" s="1">
        <f>627.5095*('PNO-LCCSD_T Default'!N487+'PNO-LCCSD_T Default'!T487-'PNO-LCCSD_T Default'!H487)</f>
        <v>2.7659614744793357</v>
      </c>
      <c r="P497" s="1">
        <f t="shared" si="683"/>
        <v>-5.3736795474679688E-2</v>
      </c>
      <c r="Q497" s="1">
        <f>627.5095*('PNO-LCCSD_T Default'!Z487+'PNO-LCCSD_T Default'!AF487-'PNO-LCCSD_T Default'!H487)</f>
        <v>2.7603766399577041</v>
      </c>
      <c r="R497" s="1">
        <f t="shared" si="684"/>
        <v>-5.9321629996311298E-2</v>
      </c>
      <c r="S497" s="1">
        <f t="shared" si="685"/>
        <v>2.7631690572185201</v>
      </c>
      <c r="T497" s="1">
        <f t="shared" si="686"/>
        <v>-5.6529212735495271E-2</v>
      </c>
      <c r="U497" s="1">
        <f t="shared" si="687"/>
        <v>2.7300422965423397</v>
      </c>
      <c r="V497" s="1">
        <f t="shared" si="688"/>
        <v>-8.9655973411675749E-2</v>
      </c>
      <c r="W497" s="1">
        <f t="shared" si="689"/>
        <v>2.8125850289006413</v>
      </c>
      <c r="X497" s="1">
        <f t="shared" si="690"/>
        <v>-7.1132410533740753E-3</v>
      </c>
      <c r="Y497" s="21">
        <f t="shared" si="691"/>
        <v>2.7713136627214907</v>
      </c>
      <c r="Z497" s="27">
        <f t="shared" si="692"/>
        <v>-4.838460723252469E-2</v>
      </c>
      <c r="AA497" s="1">
        <f t="shared" si="693"/>
        <v>2.7786311627428386</v>
      </c>
      <c r="AB497" s="1">
        <f t="shared" si="694"/>
        <v>-4.106710721117679E-2</v>
      </c>
      <c r="AC497" s="1">
        <f t="shared" si="695"/>
        <v>2.8359782932977828</v>
      </c>
      <c r="AD497" s="1">
        <f t="shared" si="696"/>
        <v>1.6280023343767436E-2</v>
      </c>
      <c r="AE497" s="1">
        <f t="shared" si="697"/>
        <v>2.8073047280203109</v>
      </c>
      <c r="AF497" s="1">
        <f t="shared" si="698"/>
        <v>-1.2393541933704455E-2</v>
      </c>
      <c r="AG497" s="24">
        <f>627.5095*('PNO-LCCSD_T Tight'!J487+'PNO-LCCSD_T Tight'!P487-'PNO-LCCSD_T Tight'!D487)</f>
        <v>3.0096274914898973</v>
      </c>
      <c r="AH497" s="1">
        <f t="shared" si="699"/>
        <v>0.18992922153588188</v>
      </c>
      <c r="AI497" s="1">
        <f>627.5095*('PNO-LCCSD_T Tight'!V487+'PNO-LCCSD_T Tight'!AB487-'PNO-LCCSD_T Tight'!D487)</f>
        <v>2.5487470668021017</v>
      </c>
      <c r="AJ497" s="1">
        <f t="shared" si="700"/>
        <v>-0.27095120315191368</v>
      </c>
      <c r="AK497" s="1">
        <f t="shared" si="701"/>
        <v>2.7791872791459995</v>
      </c>
      <c r="AL497" s="1">
        <f t="shared" si="702"/>
        <v>-4.0510990808015901E-2</v>
      </c>
      <c r="AM497" s="1">
        <f>627.5095*('PNO-LCCSD_T Tight'!L487+'PNO-LCCSD_T Tight'!R487-'PNO-LCCSD_T Tight'!F487)</f>
        <v>2.8626940267859879</v>
      </c>
      <c r="AN497" s="1">
        <f t="shared" si="703"/>
        <v>4.2995756831972542E-2</v>
      </c>
      <c r="AO497" s="1">
        <f>627.5095*('PNO-LCCSD_T Tight'!X487+'PNO-LCCSD_T Tight'!AD487-'PNO-LCCSD_T Tight'!F487)</f>
        <v>2.7098796207942373</v>
      </c>
      <c r="AP497" s="1">
        <f t="shared" si="704"/>
        <v>-0.10981864915977813</v>
      </c>
      <c r="AQ497" s="1">
        <f t="shared" si="705"/>
        <v>2.7862868237901126</v>
      </c>
      <c r="AR497" s="1">
        <f t="shared" si="706"/>
        <v>-3.3411446163902792E-2</v>
      </c>
      <c r="AS497" s="1">
        <f>IF((627.5095*('PNO-LCCSD_T Tight'!N487+'PNO-LCCSD_T Tight'!T487-'PNO-LCCSD_T Tight'!H487))&gt;$AS$1,(627.5095*('PNO-LCCSD_T Tight'!N487+'PNO-LCCSD_T Tight'!T487-'PNO-LCCSD_T Tight'!H487)), "")</f>
        <v>2.8268738216681824</v>
      </c>
      <c r="AT497" s="1">
        <f t="shared" si="673"/>
        <v>7.17555171416695E-3</v>
      </c>
      <c r="AU497" s="1">
        <f>IF((627.5095*('PNO-LCCSD_T Tight'!Z487+'PNO-LCCSD_T Tight'!AF487-'PNO-LCCSD_T Tight'!H487))&gt;$AS$1,(627.5095*('PNO-LCCSD_T Tight'!Z487+'PNO-LCCSD_T Tight'!AF487-'PNO-LCCSD_T Tight'!H487)),"")</f>
        <v>2.7747717078570671</v>
      </c>
      <c r="AV497" s="1">
        <f t="shared" si="674"/>
        <v>-4.4926562096948341E-2</v>
      </c>
      <c r="AW497" s="1">
        <f t="shared" si="738"/>
        <v>2.8008227647626249</v>
      </c>
      <c r="AX497" s="1">
        <f t="shared" si="675"/>
        <v>-1.8875505191390474E-2</v>
      </c>
      <c r="AY497" s="1">
        <f t="shared" si="707"/>
        <v>2.7663594011377404</v>
      </c>
      <c r="AZ497" s="1">
        <f t="shared" si="708"/>
        <v>-5.3338868816275031E-2</v>
      </c>
      <c r="BA497" s="1">
        <f t="shared" si="709"/>
        <v>2.8155236570242321</v>
      </c>
      <c r="BB497" s="1">
        <f t="shared" si="710"/>
        <v>-4.1746129297832724E-3</v>
      </c>
      <c r="BC497" s="21">
        <f t="shared" si="711"/>
        <v>2.7909415290809862</v>
      </c>
      <c r="BD497" s="1">
        <f t="shared" si="712"/>
        <v>-2.8756740873029152E-2</v>
      </c>
      <c r="BE497" s="1">
        <f t="shared" si="745"/>
        <v>2.7892919671183534</v>
      </c>
      <c r="BF497" s="1">
        <f t="shared" si="746"/>
        <v>-3.0406302835662036E-2</v>
      </c>
      <c r="BG497" s="1">
        <f t="shared" si="747"/>
        <v>2.842855209037741</v>
      </c>
      <c r="BH497" s="1">
        <f t="shared" si="748"/>
        <v>2.3156939083725625E-2</v>
      </c>
      <c r="BI497" s="1">
        <f t="shared" si="749"/>
        <v>2.8160735880780479</v>
      </c>
      <c r="BJ497" s="1">
        <f t="shared" si="750"/>
        <v>-3.6246818759675392E-3</v>
      </c>
      <c r="BL497" s="1">
        <f t="shared" si="713"/>
        <v>2.816568482122066</v>
      </c>
      <c r="BM497" s="1">
        <f t="shared" si="714"/>
        <v>-3.1297878319493933E-3</v>
      </c>
      <c r="BN497" s="1">
        <f t="shared" si="715"/>
        <v>2.8160128966978442</v>
      </c>
      <c r="BO497" s="1">
        <f t="shared" si="716"/>
        <v>-3.6853732561712427E-3</v>
      </c>
      <c r="BP497" s="1">
        <f t="shared" si="717"/>
        <v>2.8167243790172205</v>
      </c>
      <c r="BQ497" s="1">
        <f t="shared" si="718"/>
        <v>-2.9738909367948985E-3</v>
      </c>
      <c r="BR497" s="1">
        <f t="shared" si="719"/>
        <v>2.8110342526581134</v>
      </c>
      <c r="BS497" s="1">
        <f t="shared" si="720"/>
        <v>-8.6640172959020489E-3</v>
      </c>
      <c r="BT497" s="1">
        <f t="shared" si="721"/>
        <v>2.8460321748608521</v>
      </c>
      <c r="BU497" s="1">
        <f t="shared" si="722"/>
        <v>2.6333904906836736E-2</v>
      </c>
      <c r="BV497" s="1">
        <f t="shared" si="723"/>
        <v>2.8283679784072362</v>
      </c>
      <c r="BW497" s="1">
        <f t="shared" si="724"/>
        <v>8.6697084532207924E-3</v>
      </c>
      <c r="BX497" s="1">
        <f t="shared" si="725"/>
        <v>2.8144831820057354</v>
      </c>
      <c r="BY497" s="1">
        <f t="shared" si="726"/>
        <v>-5.2150879482799617E-3</v>
      </c>
      <c r="BZ497" s="1">
        <f t="shared" si="727"/>
        <v>2.846192358358937</v>
      </c>
      <c r="CA497" s="1">
        <f t="shared" si="728"/>
        <v>2.6494088404921623E-2</v>
      </c>
      <c r="CB497" s="1">
        <f t="shared" si="729"/>
        <v>2.8306238281959728</v>
      </c>
      <c r="CC497" s="1">
        <f t="shared" si="730"/>
        <v>1.09255582419574E-2</v>
      </c>
      <c r="CD497" s="1">
        <f t="shared" si="731"/>
        <v>2.8206025983698466</v>
      </c>
      <c r="CE497" s="1">
        <f t="shared" si="732"/>
        <v>9.043284158312126E-4</v>
      </c>
      <c r="CF497" s="1">
        <f t="shared" si="733"/>
        <v>2.8461677949985642</v>
      </c>
      <c r="CG497" s="1">
        <f t="shared" si="734"/>
        <v>2.6469525044548803E-2</v>
      </c>
      <c r="CH497" s="1">
        <f t="shared" si="735"/>
        <v>2.8333190464922748</v>
      </c>
      <c r="CI497" s="1">
        <f t="shared" si="736"/>
        <v>1.3620776538259438E-2</v>
      </c>
      <c r="CJ497" s="1">
        <f t="shared" si="676"/>
        <v>2.8320411057962511</v>
      </c>
      <c r="CK497" s="1">
        <f t="shared" si="736"/>
        <v>1.2342835842235722E-2</v>
      </c>
      <c r="CL497" s="1">
        <f t="shared" si="677"/>
        <v>2.8164758365090452</v>
      </c>
      <c r="CM497" s="1">
        <f t="shared" si="736"/>
        <v>-3.2224334449701963E-3</v>
      </c>
      <c r="CN497" s="1">
        <f t="shared" si="678"/>
        <v>2.824881717313001</v>
      </c>
      <c r="CO497" s="1">
        <f t="shared" si="736"/>
        <v>5.1834473589855712E-3</v>
      </c>
      <c r="CP497" s="1">
        <f t="shared" si="679"/>
        <v>2.8382781430355557</v>
      </c>
      <c r="CQ497" s="1">
        <f t="shared" si="682"/>
        <v>1.8579873081540299E-2</v>
      </c>
      <c r="CR497" s="1">
        <f t="shared" si="680"/>
        <v>2.816277923842315</v>
      </c>
      <c r="CS497" s="1">
        <f t="shared" si="682"/>
        <v>-3.4203461117003897E-3</v>
      </c>
      <c r="CT497" s="1">
        <f t="shared" si="681"/>
        <v>2.827518982209658</v>
      </c>
      <c r="CU497" s="1">
        <f t="shared" si="682"/>
        <v>7.8207122556426256E-3</v>
      </c>
    </row>
    <row r="498" spans="1:99" x14ac:dyDescent="0.2">
      <c r="A498" s="4">
        <f>'PNO-LCCSD_T Default'!A488</f>
        <v>2.6768864316992946</v>
      </c>
      <c r="B498" t="s">
        <v>484</v>
      </c>
      <c r="C498" s="1">
        <f>627.5095*('PNO-LCCSD_T Default'!P488+'PNO-LCCSD_T Default'!J488-'PNO-LCCSD_T Default'!D488)</f>
        <v>2.6673447069246272</v>
      </c>
      <c r="D498" s="1">
        <f t="shared" si="665"/>
        <v>-9.541724774667415E-3</v>
      </c>
      <c r="E498" s="1">
        <f>627.5095*('PNO-LCCSD_T Default'!AB488+'PNO-LCCSD_T Default'!V488-'PNO-LCCSD_T Default'!D488)</f>
        <v>2.4066642849858053</v>
      </c>
      <c r="F498" s="1">
        <f t="shared" si="666"/>
        <v>-0.27022214671348932</v>
      </c>
      <c r="G498" s="1">
        <f t="shared" si="667"/>
        <v>2.537004495955216</v>
      </c>
      <c r="H498" s="1">
        <f t="shared" si="668"/>
        <v>-0.13988193574407859</v>
      </c>
      <c r="I498" s="1">
        <f>627.5095*('PNO-LCCSD_T Default'!R488+'PNO-LCCSD_T Default'!L488-'PNO-LCCSD_T Default'!F488)</f>
        <v>2.6172813865866531</v>
      </c>
      <c r="J498" s="1">
        <f t="shared" si="669"/>
        <v>-5.960504511264153E-2</v>
      </c>
      <c r="K498" s="1">
        <f>627.5095*('PNO-LCCSD_T Default'!AD488+'PNO-LCCSD_T Default'!X488-'PNO-LCCSD_T Default'!F488)</f>
        <v>2.5584534026268697</v>
      </c>
      <c r="L498" s="1">
        <f t="shared" si="670"/>
        <v>-0.11843302907242492</v>
      </c>
      <c r="M498" s="1">
        <f t="shared" si="671"/>
        <v>2.5878673946067616</v>
      </c>
      <c r="N498" s="1">
        <f t="shared" si="672"/>
        <v>-8.9019037092533004E-2</v>
      </c>
      <c r="O498" s="1">
        <f>627.5095*('PNO-LCCSD_T Default'!N488+'PNO-LCCSD_T Default'!T488-'PNO-LCCSD_T Default'!H488)</f>
        <v>2.6263029601609489</v>
      </c>
      <c r="P498" s="1">
        <f t="shared" si="683"/>
        <v>-5.0583471538345748E-2</v>
      </c>
      <c r="Q498" s="1">
        <f>627.5095*('PNO-LCCSD_T Default'!Z488+'PNO-LCCSD_T Default'!AF488-'PNO-LCCSD_T Default'!H488)</f>
        <v>2.6210883562526566</v>
      </c>
      <c r="R498" s="1">
        <f t="shared" si="684"/>
        <v>-5.5798075446638062E-2</v>
      </c>
      <c r="S498" s="1">
        <f t="shared" si="685"/>
        <v>2.6236956582068025</v>
      </c>
      <c r="T498" s="1">
        <f t="shared" si="686"/>
        <v>-5.3190773492492127E-2</v>
      </c>
      <c r="U498" s="1">
        <f t="shared" si="687"/>
        <v>2.5844581544306178</v>
      </c>
      <c r="V498" s="1">
        <f t="shared" si="688"/>
        <v>-9.2428277268676862E-2</v>
      </c>
      <c r="W498" s="1">
        <f t="shared" si="689"/>
        <v>2.6579715611001364</v>
      </c>
      <c r="X498" s="1">
        <f t="shared" si="690"/>
        <v>-1.8914870599158196E-2</v>
      </c>
      <c r="Y498" s="21">
        <f t="shared" si="691"/>
        <v>2.6212148577653775</v>
      </c>
      <c r="Z498" s="27">
        <f t="shared" si="692"/>
        <v>-5.5671573933917085E-2</v>
      </c>
      <c r="AA498" s="1">
        <f t="shared" si="693"/>
        <v>2.6357682176815214</v>
      </c>
      <c r="AB498" s="1">
        <f t="shared" si="694"/>
        <v>-4.1118214017773269E-2</v>
      </c>
      <c r="AC498" s="1">
        <f t="shared" si="695"/>
        <v>2.68680371743381</v>
      </c>
      <c r="AD498" s="1">
        <f t="shared" si="696"/>
        <v>9.9172857345153353E-3</v>
      </c>
      <c r="AE498" s="1">
        <f t="shared" si="697"/>
        <v>2.661285967557665</v>
      </c>
      <c r="AF498" s="1">
        <f t="shared" si="698"/>
        <v>-1.5600464141629633E-2</v>
      </c>
      <c r="AG498" s="24">
        <f>627.5095*('PNO-LCCSD_T Tight'!J488+'PNO-LCCSD_T Tight'!P488-'PNO-LCCSD_T Tight'!D488)</f>
        <v>2.8063811284155218</v>
      </c>
      <c r="AH498" s="1">
        <f t="shared" si="699"/>
        <v>0.12949469671622715</v>
      </c>
      <c r="AI498" s="1">
        <f>627.5095*('PNO-LCCSD_T Tight'!V488+'PNO-LCCSD_T Tight'!AB488-'PNO-LCCSD_T Tight'!D488)</f>
        <v>2.4428533132228902</v>
      </c>
      <c r="AJ498" s="1">
        <f t="shared" si="700"/>
        <v>-0.2340331184764044</v>
      </c>
      <c r="AK498" s="1">
        <f t="shared" si="701"/>
        <v>2.6246172208192062</v>
      </c>
      <c r="AL498" s="1">
        <f t="shared" si="702"/>
        <v>-5.2269210880088401E-2</v>
      </c>
      <c r="AM498" s="1">
        <f>627.5095*('PNO-LCCSD_T Tight'!L488+'PNO-LCCSD_T Tight'!R488-'PNO-LCCSD_T Tight'!F488)</f>
        <v>2.6865208902515141</v>
      </c>
      <c r="AN498" s="1">
        <f t="shared" si="703"/>
        <v>9.6344585522194492E-3</v>
      </c>
      <c r="AO498" s="1">
        <f>627.5095*('PNO-LCCSD_T Tight'!X488+'PNO-LCCSD_T Tight'!AD488-'PNO-LCCSD_T Tight'!F488)</f>
        <v>2.5795242271947121</v>
      </c>
      <c r="AP498" s="1">
        <f t="shared" si="704"/>
        <v>-9.736220450458255E-2</v>
      </c>
      <c r="AQ498" s="1">
        <f t="shared" si="705"/>
        <v>2.6330225587231131</v>
      </c>
      <c r="AR498" s="1">
        <f t="shared" si="706"/>
        <v>-4.386387297618155E-2</v>
      </c>
      <c r="AS498" s="1">
        <f>IF((627.5095*('PNO-LCCSD_T Tight'!N488+'PNO-LCCSD_T Tight'!T488-'PNO-LCCSD_T Tight'!H488))&gt;$AS$1,(627.5095*('PNO-LCCSD_T Tight'!N488+'PNO-LCCSD_T Tight'!T488-'PNO-LCCSD_T Tight'!H488)), "")</f>
        <v>2.6679319403842947</v>
      </c>
      <c r="AT498" s="1">
        <f t="shared" si="673"/>
        <v>-8.9544913149999239E-3</v>
      </c>
      <c r="AU498" s="1">
        <f>IF((627.5095*('PNO-LCCSD_T Tight'!Z488+'PNO-LCCSD_T Tight'!AF488-'PNO-LCCSD_T Tight'!H488))&gt;$AS$1,(627.5095*('PNO-LCCSD_T Tight'!Z488+'PNO-LCCSD_T Tight'!AF488-'PNO-LCCSD_T Tight'!H488)),"")</f>
        <v>2.634052702462816</v>
      </c>
      <c r="AV498" s="1">
        <f t="shared" si="674"/>
        <v>-4.2833729236478657E-2</v>
      </c>
      <c r="AW498" s="1">
        <f t="shared" si="738"/>
        <v>2.6509923214235553</v>
      </c>
      <c r="AX498" s="1">
        <f t="shared" si="675"/>
        <v>-2.589411027573929E-2</v>
      </c>
      <c r="AY498" s="1">
        <f t="shared" si="707"/>
        <v>2.6079364017082973</v>
      </c>
      <c r="AZ498" s="1">
        <f t="shared" si="708"/>
        <v>-6.8950029990997308E-2</v>
      </c>
      <c r="BA498" s="1">
        <f t="shared" si="709"/>
        <v>2.6691303721325648</v>
      </c>
      <c r="BB498" s="1">
        <f t="shared" si="710"/>
        <v>-7.7560595667298671E-3</v>
      </c>
      <c r="BC498" s="21">
        <f t="shared" si="711"/>
        <v>2.6385333869204306</v>
      </c>
      <c r="BD498" s="1">
        <f t="shared" si="712"/>
        <v>-3.8353044778864032E-2</v>
      </c>
      <c r="BE498" s="1">
        <f t="shared" si="745"/>
        <v>2.6484287798678676</v>
      </c>
      <c r="BF498" s="1">
        <f t="shared" si="746"/>
        <v>-2.8457651831427011E-2</v>
      </c>
      <c r="BG498" s="1">
        <f t="shared" si="747"/>
        <v>2.6912629060227937</v>
      </c>
      <c r="BH498" s="1">
        <f t="shared" si="748"/>
        <v>1.4376474323499089E-2</v>
      </c>
      <c r="BI498" s="1">
        <f t="shared" si="749"/>
        <v>2.6698458429453309</v>
      </c>
      <c r="BJ498" s="1">
        <f t="shared" si="750"/>
        <v>-7.0405887539637391E-3</v>
      </c>
      <c r="BL498" s="1">
        <f t="shared" si="713"/>
        <v>2.6392971075225038</v>
      </c>
      <c r="BM498" s="1">
        <f t="shared" si="714"/>
        <v>-3.7589324176790839E-2</v>
      </c>
      <c r="BN498" s="1">
        <f t="shared" si="715"/>
        <v>2.6604543675434487</v>
      </c>
      <c r="BO498" s="1">
        <f t="shared" si="716"/>
        <v>-1.6432064155845971E-2</v>
      </c>
      <c r="BP498" s="1">
        <f t="shared" si="717"/>
        <v>2.6507579698821728</v>
      </c>
      <c r="BQ498" s="1">
        <f t="shared" si="718"/>
        <v>-2.6128461817121806E-2</v>
      </c>
      <c r="BR498" s="1">
        <f t="shared" si="719"/>
        <v>2.6563047930082888</v>
      </c>
      <c r="BS498" s="1">
        <f t="shared" si="720"/>
        <v>-2.0581638691005821E-2</v>
      </c>
      <c r="BT498" s="1">
        <f t="shared" si="721"/>
        <v>2.6940857491228547</v>
      </c>
      <c r="BU498" s="1">
        <f t="shared" si="722"/>
        <v>1.7199317423560068E-2</v>
      </c>
      <c r="BV498" s="1">
        <f t="shared" si="723"/>
        <v>2.6749892080807305</v>
      </c>
      <c r="BW498" s="1">
        <f t="shared" si="724"/>
        <v>-1.8972236185641478E-3</v>
      </c>
      <c r="BX498" s="1">
        <f t="shared" si="725"/>
        <v>2.6585824230572417</v>
      </c>
      <c r="BY498" s="1">
        <f t="shared" si="726"/>
        <v>-1.8304008642052949E-2</v>
      </c>
      <c r="BZ498" s="1">
        <f t="shared" si="727"/>
        <v>2.696785661813689</v>
      </c>
      <c r="CA498" s="1">
        <f t="shared" si="728"/>
        <v>1.9899230114394317E-2</v>
      </c>
      <c r="CB498" s="1">
        <f t="shared" si="729"/>
        <v>2.6774397547101247</v>
      </c>
      <c r="CC498" s="1">
        <f t="shared" si="730"/>
        <v>5.5332301083010904E-4</v>
      </c>
      <c r="CD498" s="1">
        <f t="shared" si="731"/>
        <v>2.6626541639053194</v>
      </c>
      <c r="CE498" s="1">
        <f t="shared" si="732"/>
        <v>-1.423226779397524E-2</v>
      </c>
      <c r="CF498" s="1">
        <f t="shared" si="733"/>
        <v>2.6968292277033878</v>
      </c>
      <c r="CG498" s="1">
        <f t="shared" si="734"/>
        <v>1.9942796004093211E-2</v>
      </c>
      <c r="CH498" s="1">
        <f t="shared" si="735"/>
        <v>2.6809713065436682</v>
      </c>
      <c r="CI498" s="1">
        <f t="shared" si="736"/>
        <v>4.0848748443735872E-3</v>
      </c>
      <c r="CJ498" s="1">
        <f t="shared" si="676"/>
        <v>2.6495644464051749</v>
      </c>
      <c r="CK498" s="1">
        <f t="shared" si="736"/>
        <v>-2.7321985294119777E-2</v>
      </c>
      <c r="CL498" s="1">
        <f t="shared" si="677"/>
        <v>2.6698200362328004</v>
      </c>
      <c r="CM498" s="1">
        <f t="shared" si="736"/>
        <v>-7.0663954664942352E-3</v>
      </c>
      <c r="CN498" s="1">
        <f t="shared" si="678"/>
        <v>2.6606140513097269</v>
      </c>
      <c r="CO498" s="1">
        <f t="shared" si="736"/>
        <v>-1.6272380389567687E-2</v>
      </c>
      <c r="CP498" s="1">
        <f t="shared" si="679"/>
        <v>2.6537014375906196</v>
      </c>
      <c r="CQ498" s="1">
        <f t="shared" si="682"/>
        <v>-2.3184994108675028E-2</v>
      </c>
      <c r="CR498" s="1">
        <f t="shared" si="680"/>
        <v>2.6698674977902352</v>
      </c>
      <c r="CS498" s="1">
        <f t="shared" si="682"/>
        <v>-7.0189339090593883E-3</v>
      </c>
      <c r="CT498" s="1">
        <f t="shared" si="681"/>
        <v>2.6638716027164384</v>
      </c>
      <c r="CU498" s="1">
        <f t="shared" si="682"/>
        <v>-1.3014828982856219E-2</v>
      </c>
    </row>
    <row r="499" spans="1:99" x14ac:dyDescent="0.2">
      <c r="A499" s="4">
        <f>'PNO-LCCSD_T Default'!A489</f>
        <v>2.4674228887083487</v>
      </c>
      <c r="B499" t="s">
        <v>485</v>
      </c>
      <c r="C499" s="1">
        <f>627.5095*('PNO-LCCSD_T Default'!P489+'PNO-LCCSD_T Default'!J489-'PNO-LCCSD_T Default'!D489)</f>
        <v>2.4705768216012389</v>
      </c>
      <c r="D499" s="1">
        <f t="shared" si="665"/>
        <v>3.1539328928902322E-3</v>
      </c>
      <c r="E499" s="1">
        <f>627.5095*('PNO-LCCSD_T Default'!AB489+'PNO-LCCSD_T Default'!V489-'PNO-LCCSD_T Default'!D489)</f>
        <v>2.2377913173037554</v>
      </c>
      <c r="F499" s="1">
        <f t="shared" si="666"/>
        <v>-0.22963157140459334</v>
      </c>
      <c r="G499" s="1">
        <f t="shared" si="667"/>
        <v>2.3541840694524971</v>
      </c>
      <c r="H499" s="1">
        <f t="shared" si="668"/>
        <v>-0.11323881925585155</v>
      </c>
      <c r="I499" s="1">
        <f>627.5095*('PNO-LCCSD_T Default'!R489+'PNO-LCCSD_T Default'!L489-'PNO-LCCSD_T Default'!F489)</f>
        <v>2.4195987749792423</v>
      </c>
      <c r="J499" s="1">
        <f t="shared" si="669"/>
        <v>-4.7824113729106443E-2</v>
      </c>
      <c r="K499" s="1">
        <f>627.5095*('PNO-LCCSD_T Default'!AD489+'PNO-LCCSD_T Default'!X489-'PNO-LCCSD_T Default'!F489)</f>
        <v>2.3671136263146204</v>
      </c>
      <c r="L499" s="1">
        <f t="shared" si="670"/>
        <v>-0.10030926239372828</v>
      </c>
      <c r="M499" s="1">
        <f t="shared" si="671"/>
        <v>2.3933562006469313</v>
      </c>
      <c r="N499" s="1">
        <f t="shared" si="672"/>
        <v>-7.4066688061417363E-2</v>
      </c>
      <c r="O499" s="1">
        <f>627.5095*('PNO-LCCSD_T Default'!N489+'PNO-LCCSD_T Default'!T489-'PNO-LCCSD_T Default'!H489)</f>
        <v>2.4214901344572666</v>
      </c>
      <c r="P499" s="1">
        <f t="shared" si="683"/>
        <v>-4.593275425108212E-2</v>
      </c>
      <c r="Q499" s="1">
        <f>627.5095*('PNO-LCCSD_T Default'!Z489+'PNO-LCCSD_T Default'!AF489-'PNO-LCCSD_T Default'!H489)</f>
        <v>2.4180451073159581</v>
      </c>
      <c r="R499" s="1">
        <f t="shared" si="684"/>
        <v>-4.9377781392390574E-2</v>
      </c>
      <c r="S499" s="1">
        <f t="shared" si="685"/>
        <v>2.4197676208866126</v>
      </c>
      <c r="T499" s="1">
        <f t="shared" si="686"/>
        <v>-4.7655267821736125E-2</v>
      </c>
      <c r="U499" s="1">
        <f t="shared" si="687"/>
        <v>2.3861758168566309</v>
      </c>
      <c r="V499" s="1">
        <f t="shared" si="688"/>
        <v>-8.1247071851717756E-2</v>
      </c>
      <c r="W499" s="1">
        <f t="shared" si="689"/>
        <v>2.4519017734643094</v>
      </c>
      <c r="X499" s="1">
        <f t="shared" si="690"/>
        <v>-1.5521115244039319E-2</v>
      </c>
      <c r="Y499" s="21">
        <f t="shared" si="691"/>
        <v>2.4190387951604699</v>
      </c>
      <c r="Z499" s="27">
        <f t="shared" si="692"/>
        <v>-4.8384093547878759E-2</v>
      </c>
      <c r="AA499" s="1">
        <f t="shared" si="693"/>
        <v>2.423474511614538</v>
      </c>
      <c r="AB499" s="1">
        <f t="shared" si="694"/>
        <v>-4.394837709381072E-2</v>
      </c>
      <c r="AC499" s="1">
        <f t="shared" si="695"/>
        <v>2.4714814152517879</v>
      </c>
      <c r="AD499" s="1">
        <f t="shared" si="696"/>
        <v>4.0585265434391893E-3</v>
      </c>
      <c r="AE499" s="1">
        <f t="shared" si="697"/>
        <v>2.4474779634331636</v>
      </c>
      <c r="AF499" s="1">
        <f t="shared" si="698"/>
        <v>-1.9944925275185099E-2</v>
      </c>
      <c r="AG499" s="24">
        <f>627.5095*('PNO-LCCSD_T Tight'!J489+'PNO-LCCSD_T Tight'!P489-'PNO-LCCSD_T Tight'!D489)</f>
        <v>2.5865237091021389</v>
      </c>
      <c r="AH499" s="1">
        <f t="shared" si="699"/>
        <v>0.11910082039379022</v>
      </c>
      <c r="AI499" s="1">
        <f>627.5095*('PNO-LCCSD_T Tight'!V489+'PNO-LCCSD_T Tight'!AB489-'PNO-LCCSD_T Tight'!D489)</f>
        <v>2.2701475030457234</v>
      </c>
      <c r="AJ499" s="1">
        <f t="shared" si="700"/>
        <v>-0.19727538566262526</v>
      </c>
      <c r="AK499" s="1">
        <f t="shared" si="701"/>
        <v>2.4283356060739312</v>
      </c>
      <c r="AL499" s="1">
        <f t="shared" si="702"/>
        <v>-3.9087282634417519E-2</v>
      </c>
      <c r="AM499" s="1">
        <f>627.5095*('PNO-LCCSD_T Tight'!L489+'PNO-LCCSD_T Tight'!R489-'PNO-LCCSD_T Tight'!F489)</f>
        <v>2.4756485718002113</v>
      </c>
      <c r="AN499" s="1">
        <f t="shared" si="703"/>
        <v>8.2256830918625568E-3</v>
      </c>
      <c r="AO499" s="1">
        <f>627.5095*('PNO-LCCSD_T Tight'!X489+'PNO-LCCSD_T Tight'!AD489-'PNO-LCCSD_T Tight'!F489)</f>
        <v>2.3838878331198763</v>
      </c>
      <c r="AP499" s="1">
        <f t="shared" si="704"/>
        <v>-8.3535055588472407E-2</v>
      </c>
      <c r="AQ499" s="1">
        <f t="shared" si="705"/>
        <v>2.4297682024600435</v>
      </c>
      <c r="AR499" s="1">
        <f t="shared" si="706"/>
        <v>-3.7654686248305147E-2</v>
      </c>
      <c r="AS499" s="1">
        <f>IF((627.5095*('PNO-LCCSD_T Tight'!N489+'PNO-LCCSD_T Tight'!T489-'PNO-LCCSD_T Tight'!H489))&gt;$AS$1,(627.5095*('PNO-LCCSD_T Tight'!N489+'PNO-LCCSD_T Tight'!T489-'PNO-LCCSD_T Tight'!H489)), "")</f>
        <v>2.4568816702606529</v>
      </c>
      <c r="AT499" s="1">
        <f t="shared" si="673"/>
        <v>-1.0541218447695844E-2</v>
      </c>
      <c r="AU499" s="1">
        <f>IF((627.5095*('PNO-LCCSD_T Tight'!Z489+'PNO-LCCSD_T Tight'!AF489-'PNO-LCCSD_T Tight'!H489))&gt;$AS$1,(627.5095*('PNO-LCCSD_T Tight'!Z489+'PNO-LCCSD_T Tight'!AF489-'PNO-LCCSD_T Tight'!H489)),"")</f>
        <v>2.4282421366473783</v>
      </c>
      <c r="AV499" s="1">
        <f t="shared" si="674"/>
        <v>-3.9180752060970381E-2</v>
      </c>
      <c r="AW499" s="1">
        <f t="shared" si="738"/>
        <v>2.4425619034540156</v>
      </c>
      <c r="AX499" s="1">
        <f t="shared" si="675"/>
        <v>-2.4860985254333112E-2</v>
      </c>
      <c r="AY499" s="1">
        <f t="shared" si="707"/>
        <v>2.4029550239606965</v>
      </c>
      <c r="AZ499" s="1">
        <f t="shared" si="708"/>
        <v>-6.4467864747652204E-2</v>
      </c>
      <c r="BA499" s="1">
        <f t="shared" si="709"/>
        <v>2.4584598997411988</v>
      </c>
      <c r="BB499" s="1">
        <f t="shared" si="710"/>
        <v>-8.9629889671498653E-3</v>
      </c>
      <c r="BC499" s="21">
        <f t="shared" si="711"/>
        <v>2.4307074618509472</v>
      </c>
      <c r="BD499" s="1">
        <f t="shared" si="712"/>
        <v>-3.6715426857401479E-2</v>
      </c>
      <c r="BE499" s="1">
        <f t="shared" si="745"/>
        <v>2.4371918063502966</v>
      </c>
      <c r="BF499" s="1">
        <f t="shared" si="746"/>
        <v>-3.0231082358052053E-2</v>
      </c>
      <c r="BG499" s="1">
        <f t="shared" si="747"/>
        <v>2.4747777993647575</v>
      </c>
      <c r="BH499" s="1">
        <f t="shared" si="748"/>
        <v>7.3549106564088085E-3</v>
      </c>
      <c r="BI499" s="1">
        <f t="shared" si="749"/>
        <v>2.4559848028575271</v>
      </c>
      <c r="BJ499" s="1">
        <f t="shared" si="750"/>
        <v>-1.1438085850821622E-2</v>
      </c>
      <c r="BL499" s="1">
        <f t="shared" si="713"/>
        <v>2.4319077614552516</v>
      </c>
      <c r="BM499" s="1">
        <f t="shared" si="714"/>
        <v>-3.5515127253097134E-2</v>
      </c>
      <c r="BN499" s="1">
        <f t="shared" si="715"/>
        <v>2.454121621588301</v>
      </c>
      <c r="BO499" s="1">
        <f t="shared" si="716"/>
        <v>-1.3301267120047644E-2</v>
      </c>
      <c r="BP499" s="1">
        <f t="shared" si="717"/>
        <v>2.4440427790388446</v>
      </c>
      <c r="BQ499" s="1">
        <f t="shared" si="718"/>
        <v>-2.3380109669504101E-2</v>
      </c>
      <c r="BR499" s="1">
        <f t="shared" si="719"/>
        <v>2.4406006139950023</v>
      </c>
      <c r="BS499" s="1">
        <f t="shared" si="720"/>
        <v>-2.6822274713346417E-2</v>
      </c>
      <c r="BT499" s="1">
        <f t="shared" si="721"/>
        <v>2.4779921943853425</v>
      </c>
      <c r="BU499" s="1">
        <f t="shared" si="722"/>
        <v>1.0569305676993768E-2</v>
      </c>
      <c r="BV499" s="1">
        <f t="shared" si="723"/>
        <v>2.4590757803376806</v>
      </c>
      <c r="BW499" s="1">
        <f t="shared" si="724"/>
        <v>-8.3471083706680993E-3</v>
      </c>
      <c r="BX499" s="1">
        <f t="shared" si="725"/>
        <v>2.4419427487950123</v>
      </c>
      <c r="BY499" s="1">
        <f t="shared" si="726"/>
        <v>-2.5480139913336419E-2</v>
      </c>
      <c r="BZ499" s="1">
        <f t="shared" si="727"/>
        <v>2.4794279101223395</v>
      </c>
      <c r="CA499" s="1">
        <f t="shared" si="728"/>
        <v>1.2005021413990846E-2</v>
      </c>
      <c r="CB499" s="1">
        <f t="shared" si="729"/>
        <v>2.4605039758194414</v>
      </c>
      <c r="CC499" s="1">
        <f t="shared" si="730"/>
        <v>-6.9189128889073359E-3</v>
      </c>
      <c r="CD499" s="1">
        <f t="shared" si="731"/>
        <v>2.4441640005987866</v>
      </c>
      <c r="CE499" s="1">
        <f t="shared" si="732"/>
        <v>-2.3258888109562115E-2</v>
      </c>
      <c r="CF499" s="1">
        <f t="shared" si="733"/>
        <v>2.4794436324588651</v>
      </c>
      <c r="CG499" s="1">
        <f t="shared" si="734"/>
        <v>1.2020743750516427E-2</v>
      </c>
      <c r="CH499" s="1">
        <f t="shared" si="735"/>
        <v>2.4623246290588434</v>
      </c>
      <c r="CI499" s="1">
        <f t="shared" si="736"/>
        <v>-5.0982596495052768E-3</v>
      </c>
      <c r="CJ499" s="1">
        <f t="shared" si="676"/>
        <v>2.4376699724870967</v>
      </c>
      <c r="CK499" s="1">
        <f t="shared" si="736"/>
        <v>-2.9752916221251979E-2</v>
      </c>
      <c r="CL499" s="1">
        <f t="shared" si="677"/>
        <v>2.4590765203252221</v>
      </c>
      <c r="CM499" s="1">
        <f t="shared" si="736"/>
        <v>-8.3463683831266344E-3</v>
      </c>
      <c r="CN499" s="1">
        <f t="shared" si="678"/>
        <v>2.4493955599169559</v>
      </c>
      <c r="CO499" s="1">
        <f t="shared" si="736"/>
        <v>-1.8027328791392794E-2</v>
      </c>
      <c r="CP499" s="1">
        <f t="shared" si="679"/>
        <v>2.4400020971910945</v>
      </c>
      <c r="CQ499" s="1">
        <f t="shared" si="682"/>
        <v>-2.7420791517254184E-2</v>
      </c>
      <c r="CR499" s="1">
        <f t="shared" si="680"/>
        <v>2.4590467157997451</v>
      </c>
      <c r="CS499" s="1">
        <f t="shared" si="682"/>
        <v>-8.3761729086035963E-3</v>
      </c>
      <c r="CT499" s="1">
        <f t="shared" si="681"/>
        <v>2.4511395691759912</v>
      </c>
      <c r="CU499" s="1">
        <f t="shared" si="682"/>
        <v>-1.628331953235751E-2</v>
      </c>
    </row>
    <row r="500" spans="1:99" x14ac:dyDescent="0.2">
      <c r="A500" s="4">
        <f>'PNO-LCCSD_T Default'!A490</f>
        <v>1.7574881468922352</v>
      </c>
      <c r="B500" t="s">
        <v>486</v>
      </c>
      <c r="C500" s="1">
        <f>627.5095*('PNO-LCCSD_T Default'!P490+'PNO-LCCSD_T Default'!J490-'PNO-LCCSD_T Default'!D490)</f>
        <v>1.7971105068608006</v>
      </c>
      <c r="D500" s="1">
        <f t="shared" si="665"/>
        <v>3.9622359968565446E-2</v>
      </c>
      <c r="E500" s="1">
        <f>627.5095*('PNO-LCCSD_T Default'!AB490+'PNO-LCCSD_T Default'!V490-'PNO-LCCSD_T Default'!D490)</f>
        <v>1.6398274488731648</v>
      </c>
      <c r="F500" s="1">
        <f t="shared" si="666"/>
        <v>-0.11766069801907042</v>
      </c>
      <c r="G500" s="1">
        <f t="shared" si="667"/>
        <v>1.7184689778669826</v>
      </c>
      <c r="H500" s="1">
        <f t="shared" si="668"/>
        <v>-3.9019169025252598E-2</v>
      </c>
      <c r="I500" s="1">
        <f>627.5095*('PNO-LCCSD_T Default'!R490+'PNO-LCCSD_T Default'!L490-'PNO-LCCSD_T Default'!F490)</f>
        <v>1.7399907103979473</v>
      </c>
      <c r="J500" s="1">
        <f t="shared" si="669"/>
        <v>-1.7497436494287921E-2</v>
      </c>
      <c r="K500" s="1">
        <f>627.5095*('PNO-LCCSD_T Default'!AD490+'PNO-LCCSD_T Default'!X490-'PNO-LCCSD_T Default'!F490)</f>
        <v>1.7015943353617653</v>
      </c>
      <c r="L500" s="1">
        <f t="shared" si="670"/>
        <v>-5.5893811530469906E-2</v>
      </c>
      <c r="M500" s="1">
        <f t="shared" si="671"/>
        <v>1.7207925228798562</v>
      </c>
      <c r="N500" s="1">
        <f t="shared" si="672"/>
        <v>-3.6695624012379024E-2</v>
      </c>
      <c r="O500" s="1">
        <f>627.5095*('PNO-LCCSD_T Default'!N490+'PNO-LCCSD_T Default'!T490-'PNO-LCCSD_T Default'!H490)</f>
        <v>1.7310163311956168</v>
      </c>
      <c r="P500" s="1">
        <f t="shared" si="683"/>
        <v>-2.6471815696618384E-2</v>
      </c>
      <c r="Q500" s="1">
        <f>627.5095*('PNO-LCCSD_T Default'!Z490+'PNO-LCCSD_T Default'!AF490-'PNO-LCCSD_T Default'!H490)</f>
        <v>1.7285753192660414</v>
      </c>
      <c r="R500" s="1">
        <f t="shared" si="684"/>
        <v>-2.8912827626193849E-2</v>
      </c>
      <c r="S500" s="1">
        <f t="shared" si="685"/>
        <v>1.7297958252308292</v>
      </c>
      <c r="T500" s="1">
        <f t="shared" si="686"/>
        <v>-2.7692321661406005E-2</v>
      </c>
      <c r="U500" s="1">
        <f t="shared" si="687"/>
        <v>1.7025410101513656</v>
      </c>
      <c r="V500" s="1">
        <f t="shared" si="688"/>
        <v>-5.4947136740869595E-2</v>
      </c>
      <c r="W500" s="1">
        <f t="shared" si="689"/>
        <v>1.7420908274258964</v>
      </c>
      <c r="X500" s="1">
        <f t="shared" si="690"/>
        <v>-1.5397319466338821E-2</v>
      </c>
      <c r="Y500" s="21">
        <f t="shared" si="691"/>
        <v>1.722315918788631</v>
      </c>
      <c r="Z500" s="27">
        <f t="shared" si="692"/>
        <v>-3.5172228103604208E-2</v>
      </c>
      <c r="AA500" s="1">
        <f t="shared" si="693"/>
        <v>1.7216005890816963</v>
      </c>
      <c r="AB500" s="1">
        <f t="shared" si="694"/>
        <v>-3.5887557810538873E-2</v>
      </c>
      <c r="AC500" s="1">
        <f t="shared" si="695"/>
        <v>1.7568832368049538</v>
      </c>
      <c r="AD500" s="1">
        <f t="shared" si="696"/>
        <v>-6.0491008728136286E-4</v>
      </c>
      <c r="AE500" s="1">
        <f t="shared" si="697"/>
        <v>1.7392419129433254</v>
      </c>
      <c r="AF500" s="1">
        <f t="shared" si="698"/>
        <v>-1.8246233948909785E-2</v>
      </c>
      <c r="AG500" s="24">
        <f>627.5095*('PNO-LCCSD_T Tight'!J490+'PNO-LCCSD_T Tight'!P490-'PNO-LCCSD_T Tight'!D490)</f>
        <v>1.8469285651433538</v>
      </c>
      <c r="AH500" s="1">
        <f t="shared" si="699"/>
        <v>8.9440418251118592E-2</v>
      </c>
      <c r="AI500" s="1">
        <f>627.5095*('PNO-LCCSD_T Tight'!V490+'PNO-LCCSD_T Tight'!AB490-'PNO-LCCSD_T Tight'!D490)</f>
        <v>1.6522392284816496</v>
      </c>
      <c r="AJ500" s="1">
        <f t="shared" si="700"/>
        <v>-0.10524891841058559</v>
      </c>
      <c r="AK500" s="1">
        <f t="shared" si="701"/>
        <v>1.7495838968125017</v>
      </c>
      <c r="AL500" s="1">
        <f t="shared" si="702"/>
        <v>-7.9042500797334991E-3</v>
      </c>
      <c r="AM500" s="1">
        <f>627.5095*('PNO-LCCSD_T Tight'!L490+'PNO-LCCSD_T Tight'!R490-'PNO-LCCSD_T Tight'!F490)</f>
        <v>1.7631270672947628</v>
      </c>
      <c r="AN500" s="1">
        <f t="shared" si="703"/>
        <v>5.6389204025275586E-3</v>
      </c>
      <c r="AO500" s="1">
        <f>627.5095*('PNO-LCCSD_T Tight'!X490+'PNO-LCCSD_T Tight'!AD490-'PNO-LCCSD_T Tight'!F490)</f>
        <v>1.7118719758398466</v>
      </c>
      <c r="AP500" s="1">
        <f t="shared" si="704"/>
        <v>-4.5616171052388577E-2</v>
      </c>
      <c r="AQ500" s="1">
        <f t="shared" si="705"/>
        <v>1.7374995215673046</v>
      </c>
      <c r="AR500" s="1">
        <f t="shared" si="706"/>
        <v>-1.998862532493062E-2</v>
      </c>
      <c r="AS500" s="1" t="str">
        <f>IF((627.5095*('PNO-LCCSD_T Tight'!N490+'PNO-LCCSD_T Tight'!T490-'PNO-LCCSD_T Tight'!H490))&gt;$AS$1,(627.5095*('PNO-LCCSD_T Tight'!N490+'PNO-LCCSD_T Tight'!T490-'PNO-LCCSD_T Tight'!H490)), "")</f>
        <v/>
      </c>
      <c r="AT500" s="1" t="e">
        <f t="shared" si="673"/>
        <v>#VALUE!</v>
      </c>
      <c r="AU500" s="1" t="str">
        <f>IF((627.5095*('PNO-LCCSD_T Tight'!Z490+'PNO-LCCSD_T Tight'!AF490-'PNO-LCCSD_T Tight'!H490))&gt;$AS$1,(627.5095*('PNO-LCCSD_T Tight'!Z490+'PNO-LCCSD_T Tight'!AF490-'PNO-LCCSD_T Tight'!H490)),"")</f>
        <v/>
      </c>
      <c r="AV500" s="1" t="e">
        <f t="shared" si="674"/>
        <v>#VALUE!</v>
      </c>
      <c r="AW500" s="1"/>
      <c r="AX500" s="1">
        <f t="shared" si="675"/>
        <v>-1.7574881468922352</v>
      </c>
      <c r="AY500" s="1">
        <f t="shared" si="707"/>
        <v>1.7081839272805079</v>
      </c>
      <c r="AZ500" s="1">
        <f t="shared" si="708"/>
        <v>-4.9304219611727262E-2</v>
      </c>
      <c r="BA500" s="1">
        <f t="shared" si="709"/>
        <v>1.7509692529965841</v>
      </c>
      <c r="BB500" s="1">
        <f t="shared" si="710"/>
        <v>-6.5188938956510789E-3</v>
      </c>
      <c r="BC500" s="21">
        <f t="shared" si="711"/>
        <v>1.7295765901385458</v>
      </c>
      <c r="BD500" s="1">
        <f t="shared" si="712"/>
        <v>-2.7911556753689393E-2</v>
      </c>
      <c r="BE500" s="1"/>
      <c r="BF500" s="1"/>
      <c r="BG500" s="1"/>
      <c r="BH500" s="1"/>
      <c r="BI500" s="1"/>
      <c r="BJ500" s="1"/>
      <c r="BL500" s="1">
        <f t="shared" si="713"/>
        <v>1.7221903231298696</v>
      </c>
      <c r="BM500" s="1">
        <f t="shared" si="714"/>
        <v>-3.5297823762365566E-2</v>
      </c>
      <c r="BN500" s="1">
        <f t="shared" si="715"/>
        <v>1.7429423575134975</v>
      </c>
      <c r="BO500" s="1">
        <f t="shared" si="716"/>
        <v>-1.4545789378737739E-2</v>
      </c>
      <c r="BP500" s="1">
        <f t="shared" si="717"/>
        <v>1.7328079054302916</v>
      </c>
      <c r="BQ500" s="1">
        <f t="shared" si="718"/>
        <v>-2.4680241461943586E-2</v>
      </c>
      <c r="BR500" s="1">
        <f t="shared" si="719"/>
        <v>1.7289590372895995</v>
      </c>
      <c r="BS500" s="1">
        <f t="shared" si="720"/>
        <v>-2.8529109602635661E-2</v>
      </c>
      <c r="BT500" s="1">
        <f t="shared" si="721"/>
        <v>1.7593807609670922</v>
      </c>
      <c r="BU500" s="1">
        <f t="shared" si="722"/>
        <v>1.8926140748569686E-3</v>
      </c>
      <c r="BV500" s="1">
        <f t="shared" si="723"/>
        <v>1.7441085030285903</v>
      </c>
      <c r="BW500" s="1">
        <f t="shared" si="724"/>
        <v>-1.3379643863644874E-2</v>
      </c>
      <c r="BX500" s="1">
        <f t="shared" si="725"/>
        <v>1.7292239481462672</v>
      </c>
      <c r="BY500" s="1">
        <f t="shared" si="726"/>
        <v>-2.8264198745967972E-2</v>
      </c>
      <c r="BZ500" s="1">
        <f t="shared" si="727"/>
        <v>1.7617520939907885</v>
      </c>
      <c r="CA500" s="1">
        <f t="shared" si="728"/>
        <v>4.2639470985532668E-3</v>
      </c>
      <c r="CB500" s="1">
        <f t="shared" si="729"/>
        <v>1.7452186667883134</v>
      </c>
      <c r="CC500" s="1">
        <f t="shared" si="730"/>
        <v>-1.2269480103921815E-2</v>
      </c>
      <c r="CD500" s="1">
        <f t="shared" si="731"/>
        <v>1.7295213757268082</v>
      </c>
      <c r="CE500" s="1">
        <f t="shared" si="732"/>
        <v>-2.7966771165427007E-2</v>
      </c>
      <c r="CF500" s="1">
        <f t="shared" si="733"/>
        <v>1.7618013569348165</v>
      </c>
      <c r="CG500" s="1">
        <f t="shared" si="734"/>
        <v>4.3132100425813391E-3</v>
      </c>
      <c r="CH500" s="1">
        <f t="shared" si="735"/>
        <v>1.7469067877387885</v>
      </c>
      <c r="CI500" s="1">
        <f t="shared" si="736"/>
        <v>-1.0581359153446712E-2</v>
      </c>
      <c r="CJ500" s="1">
        <f t="shared" si="676"/>
        <v>1.7230996474541143</v>
      </c>
      <c r="CK500" s="1">
        <f t="shared" si="736"/>
        <v>-3.4388499438120945E-2</v>
      </c>
      <c r="CL500" s="1">
        <f t="shared" si="677"/>
        <v>1.7512057876379656</v>
      </c>
      <c r="CM500" s="1">
        <f t="shared" si="736"/>
        <v>-6.282359254269565E-3</v>
      </c>
      <c r="CN500" s="1">
        <f t="shared" si="678"/>
        <v>1.737418351524266</v>
      </c>
      <c r="CO500" s="1">
        <f t="shared" si="736"/>
        <v>-2.0069795367969157E-2</v>
      </c>
      <c r="CP500" s="1">
        <f t="shared" si="679"/>
        <v>1.7234762986512508</v>
      </c>
      <c r="CQ500" s="1">
        <f t="shared" si="682"/>
        <v>-3.4011848240984355E-2</v>
      </c>
      <c r="CR500" s="1">
        <f t="shared" si="680"/>
        <v>1.7513287981331453</v>
      </c>
      <c r="CS500" s="1">
        <f t="shared" si="682"/>
        <v>-6.1593487590898555E-3</v>
      </c>
      <c r="CT500" s="1">
        <f t="shared" si="681"/>
        <v>1.7389514987748071</v>
      </c>
      <c r="CU500" s="1">
        <f t="shared" si="682"/>
        <v>-1.8536648117428056E-2</v>
      </c>
    </row>
    <row r="501" spans="1:99" x14ac:dyDescent="0.2">
      <c r="A501" s="4">
        <f>'PNO-LCCSD_T Default'!A491</f>
        <v>0.77264558931906291</v>
      </c>
      <c r="B501" t="s">
        <v>487</v>
      </c>
      <c r="C501" s="1">
        <f>627.5095*('PNO-LCCSD_T Default'!P491+'PNO-LCCSD_T Default'!J491-'PNO-LCCSD_T Default'!D491)</f>
        <v>0.79546533181784873</v>
      </c>
      <c r="D501" s="1">
        <f t="shared" si="665"/>
        <v>2.2819742498785822E-2</v>
      </c>
      <c r="E501" s="1">
        <f>627.5095*('PNO-LCCSD_T Default'!AB491+'PNO-LCCSD_T Default'!V491-'PNO-LCCSD_T Default'!D491)</f>
        <v>0.72555380946837789</v>
      </c>
      <c r="F501" s="1">
        <f t="shared" si="666"/>
        <v>-4.7091779850685023E-2</v>
      </c>
      <c r="G501" s="1">
        <f t="shared" si="667"/>
        <v>0.76050957064311331</v>
      </c>
      <c r="H501" s="1">
        <f t="shared" si="668"/>
        <v>-1.21360186759496E-2</v>
      </c>
      <c r="I501" s="1">
        <f>627.5095*('PNO-LCCSD_T Default'!R491+'PNO-LCCSD_T Default'!L491-'PNO-LCCSD_T Default'!F491)</f>
        <v>0.7646512148880541</v>
      </c>
      <c r="J501" s="1">
        <f t="shared" si="669"/>
        <v>-7.9943744310088105E-3</v>
      </c>
      <c r="K501" s="1">
        <f>627.5095*('PNO-LCCSD_T Default'!AD491+'PNO-LCCSD_T Default'!X491-'PNO-LCCSD_T Default'!F491)</f>
        <v>0.74709614533106639</v>
      </c>
      <c r="L501" s="1">
        <f t="shared" si="670"/>
        <v>-2.5549443987996523E-2</v>
      </c>
      <c r="M501" s="1">
        <f t="shared" si="671"/>
        <v>0.75587368010956024</v>
      </c>
      <c r="N501" s="1">
        <f t="shared" si="672"/>
        <v>-1.6771909209502667E-2</v>
      </c>
      <c r="O501" s="1">
        <f>627.5095*('PNO-LCCSD_T Default'!N491+'PNO-LCCSD_T Default'!T491-'PNO-LCCSD_T Default'!H491)</f>
        <v>0.75751691820650058</v>
      </c>
      <c r="P501" s="1">
        <f t="shared" si="683"/>
        <v>-1.5128671112562331E-2</v>
      </c>
      <c r="Q501" s="1">
        <f>627.5095*('PNO-LCCSD_T Default'!Z491+'PNO-LCCSD_T Default'!AF491-'PNO-LCCSD_T Default'!H491)</f>
        <v>0.75624307394540513</v>
      </c>
      <c r="R501" s="1">
        <f t="shared" si="684"/>
        <v>-1.6402515373657778E-2</v>
      </c>
      <c r="S501" s="1">
        <f t="shared" si="685"/>
        <v>0.75687999607595291</v>
      </c>
      <c r="T501" s="1">
        <f t="shared" si="686"/>
        <v>-1.5765593243109999E-2</v>
      </c>
      <c r="U501" s="1">
        <f t="shared" si="687"/>
        <v>0.74444842156867674</v>
      </c>
      <c r="V501" s="1">
        <f t="shared" si="688"/>
        <v>-2.8197167750386165E-2</v>
      </c>
      <c r="W501" s="1">
        <f t="shared" si="689"/>
        <v>0.76122004055876602</v>
      </c>
      <c r="X501" s="1">
        <f t="shared" si="690"/>
        <v>-1.1425548760296889E-2</v>
      </c>
      <c r="Y501" s="21">
        <f t="shared" si="691"/>
        <v>0.75283423106372138</v>
      </c>
      <c r="Z501" s="27">
        <f t="shared" si="692"/>
        <v>-1.9811358255341527E-2</v>
      </c>
      <c r="AA501" s="1">
        <f t="shared" si="693"/>
        <v>0.75003175447503456</v>
      </c>
      <c r="AB501" s="1">
        <f t="shared" si="694"/>
        <v>-2.2613834844028347E-2</v>
      </c>
      <c r="AC501" s="1">
        <f t="shared" si="695"/>
        <v>0.76583985150799005</v>
      </c>
      <c r="AD501" s="1">
        <f t="shared" si="696"/>
        <v>-6.8057378110728539E-3</v>
      </c>
      <c r="AE501" s="1">
        <f t="shared" si="697"/>
        <v>0.75793580299151242</v>
      </c>
      <c r="AF501" s="1">
        <f t="shared" si="698"/>
        <v>-1.4709786327550489E-2</v>
      </c>
      <c r="AG501" s="24">
        <f>627.5095*('PNO-LCCSD_T Tight'!J491+'PNO-LCCSD_T Tight'!P491-'PNO-LCCSD_T Tight'!D491)</f>
        <v>0.79474276027263402</v>
      </c>
      <c r="AH501" s="1">
        <f t="shared" si="699"/>
        <v>2.209717095357111E-2</v>
      </c>
      <c r="AI501" s="1">
        <f>627.5095*('PNO-LCCSD_T Tight'!V491+'PNO-LCCSD_T Tight'!AB491-'PNO-LCCSD_T Tight'!D491)</f>
        <v>0.72909208513325863</v>
      </c>
      <c r="AJ501" s="1">
        <f t="shared" si="700"/>
        <v>-4.3553504185804282E-2</v>
      </c>
      <c r="AK501" s="1">
        <f t="shared" si="701"/>
        <v>0.76191742270294638</v>
      </c>
      <c r="AL501" s="1">
        <f t="shared" si="702"/>
        <v>-1.072816661611653E-2</v>
      </c>
      <c r="AM501" s="1">
        <f>627.5095*('PNO-LCCSD_T Tight'!L491+'PNO-LCCSD_T Tight'!R491-'PNO-LCCSD_T Tight'!F491)</f>
        <v>0.76889125081157694</v>
      </c>
      <c r="AN501" s="1">
        <f t="shared" si="703"/>
        <v>-3.7543385074859659E-3</v>
      </c>
      <c r="AO501" s="1">
        <f>627.5095*('PNO-LCCSD_T Tight'!X491+'PNO-LCCSD_T Tight'!AD491-'PNO-LCCSD_T Tight'!F491)</f>
        <v>0.75080652617644872</v>
      </c>
      <c r="AP501" s="1">
        <f t="shared" si="704"/>
        <v>-2.183906314261419E-2</v>
      </c>
      <c r="AQ501" s="1">
        <f t="shared" si="705"/>
        <v>0.75984888849401289</v>
      </c>
      <c r="AR501" s="1">
        <f t="shared" si="706"/>
        <v>-1.2796700825050022E-2</v>
      </c>
      <c r="AS501" s="1">
        <f>IF((627.5095*('PNO-LCCSD_T Tight'!N491+'PNO-LCCSD_T Tight'!T491-'PNO-LCCSD_T Tight'!H491))&gt;$AS$1,(627.5095*('PNO-LCCSD_T Tight'!N491+'PNO-LCCSD_T Tight'!T491-'PNO-LCCSD_T Tight'!H491)), "")</f>
        <v>0.76010853246420662</v>
      </c>
      <c r="AT501" s="1">
        <f t="shared" si="673"/>
        <v>-1.2537056854856288E-2</v>
      </c>
      <c r="AU501" s="1">
        <f>IF((627.5095*('PNO-LCCSD_T Tight'!Z491+'PNO-LCCSD_T Tight'!AF491-'PNO-LCCSD_T Tight'!H491))&gt;$AS$1,(627.5095*('PNO-LCCSD_T Tight'!Z491+'PNO-LCCSD_T Tight'!AF491-'PNO-LCCSD_T Tight'!H491)),"")</f>
        <v>0.75834523076153071</v>
      </c>
      <c r="AV501" s="1">
        <f t="shared" si="674"/>
        <v>-1.43003585575322E-2</v>
      </c>
      <c r="AW501" s="1">
        <f t="shared" si="738"/>
        <v>0.75922688161286866</v>
      </c>
      <c r="AX501" s="1">
        <f t="shared" si="675"/>
        <v>-1.3418707706194244E-2</v>
      </c>
      <c r="AY501" s="1">
        <f t="shared" si="707"/>
        <v>0.75194211338130157</v>
      </c>
      <c r="AZ501" s="1">
        <f t="shared" si="708"/>
        <v>-2.070347593776134E-2</v>
      </c>
      <c r="BA501" s="1">
        <f t="shared" si="709"/>
        <v>0.76504325947115481</v>
      </c>
      <c r="BB501" s="1">
        <f t="shared" si="710"/>
        <v>-7.6023298479080959E-3</v>
      </c>
      <c r="BC501" s="21">
        <f t="shared" si="711"/>
        <v>0.75849268642622825</v>
      </c>
      <c r="BD501" s="1">
        <f t="shared" si="712"/>
        <v>-1.4152902892834662E-2</v>
      </c>
      <c r="BE501" s="1">
        <f t="shared" si="745"/>
        <v>0.75089387714893285</v>
      </c>
      <c r="BF501" s="1">
        <f t="shared" si="746"/>
        <v>-2.1751712170130055E-2</v>
      </c>
      <c r="BG501" s="1">
        <f t="shared" si="747"/>
        <v>0.7662546913098135</v>
      </c>
      <c r="BH501" s="1">
        <f t="shared" si="748"/>
        <v>-6.3908980092494128E-3</v>
      </c>
      <c r="BI501" s="1">
        <f t="shared" si="749"/>
        <v>0.75857428422937312</v>
      </c>
      <c r="BJ501" s="1">
        <f t="shared" si="750"/>
        <v>-1.407130508968979E-2</v>
      </c>
      <c r="BL501" s="1">
        <f t="shared" si="713"/>
        <v>0.74416342382025469</v>
      </c>
      <c r="BM501" s="1">
        <f t="shared" si="714"/>
        <v>-2.8482165498808221E-2</v>
      </c>
      <c r="BN501" s="1">
        <f t="shared" si="715"/>
        <v>0.7614627896472862</v>
      </c>
      <c r="BO501" s="1">
        <f t="shared" si="716"/>
        <v>-1.1182799671776711E-2</v>
      </c>
      <c r="BP501" s="1">
        <f t="shared" si="717"/>
        <v>0.75330896040597251</v>
      </c>
      <c r="BQ501" s="1">
        <f t="shared" si="718"/>
        <v>-1.9336628913090403E-2</v>
      </c>
      <c r="BR501" s="1">
        <f t="shared" si="719"/>
        <v>0.74992502600196143</v>
      </c>
      <c r="BS501" s="1">
        <f t="shared" si="720"/>
        <v>-2.2720563317101483E-2</v>
      </c>
      <c r="BT501" s="1">
        <f t="shared" si="721"/>
        <v>0.76655183071194766</v>
      </c>
      <c r="BU501" s="1">
        <f t="shared" si="722"/>
        <v>-6.0937586071152516E-3</v>
      </c>
      <c r="BV501" s="1">
        <f t="shared" si="723"/>
        <v>0.75815600086147639</v>
      </c>
      <c r="BW501" s="1">
        <f t="shared" si="724"/>
        <v>-1.4489588457586522E-2</v>
      </c>
      <c r="BX501" s="1">
        <f t="shared" si="725"/>
        <v>0.75142883338576594</v>
      </c>
      <c r="BY501" s="1">
        <f t="shared" si="726"/>
        <v>-2.1216755933296971E-2</v>
      </c>
      <c r="BZ501" s="1">
        <f t="shared" si="727"/>
        <v>0.76759758125926425</v>
      </c>
      <c r="CA501" s="1">
        <f t="shared" si="728"/>
        <v>-5.0480080597986587E-3</v>
      </c>
      <c r="CB501" s="1">
        <f t="shared" si="729"/>
        <v>0.75935789216748484</v>
      </c>
      <c r="CC501" s="1">
        <f t="shared" si="730"/>
        <v>-1.3287697151578071E-2</v>
      </c>
      <c r="CD501" s="1">
        <f t="shared" si="731"/>
        <v>0.75460159633182633</v>
      </c>
      <c r="CE501" s="1">
        <f t="shared" si="732"/>
        <v>-1.8043992987236579E-2</v>
      </c>
      <c r="CF501" s="1">
        <f t="shared" si="733"/>
        <v>0.76762040481973481</v>
      </c>
      <c r="CG501" s="1">
        <f t="shared" si="734"/>
        <v>-5.0251844993280947E-3</v>
      </c>
      <c r="CH501" s="1">
        <f t="shared" si="735"/>
        <v>0.76151758005071379</v>
      </c>
      <c r="CI501" s="1">
        <f t="shared" si="736"/>
        <v>-1.1128009268349115E-2</v>
      </c>
      <c r="CJ501" s="1">
        <f t="shared" si="676"/>
        <v>0.7517257726537544</v>
      </c>
      <c r="CK501" s="1">
        <f t="shared" si="736"/>
        <v>-2.091981666530851E-2</v>
      </c>
      <c r="CL501" s="1">
        <f t="shared" si="677"/>
        <v>0.76511068934760296</v>
      </c>
      <c r="CM501" s="1">
        <f t="shared" si="736"/>
        <v>-7.5348999714599518E-3</v>
      </c>
      <c r="CN501" s="1">
        <f t="shared" si="678"/>
        <v>0.75884750142474833</v>
      </c>
      <c r="CO501" s="1">
        <f t="shared" si="736"/>
        <v>-1.3798087894314581E-2</v>
      </c>
      <c r="CP501" s="1">
        <f t="shared" si="679"/>
        <v>0.75474463774833911</v>
      </c>
      <c r="CQ501" s="1">
        <f t="shared" si="682"/>
        <v>-1.79009515707238E-2</v>
      </c>
      <c r="CR501" s="1">
        <f t="shared" si="680"/>
        <v>0.76517306060504275</v>
      </c>
      <c r="CS501" s="1">
        <f t="shared" si="682"/>
        <v>-7.4725287140201546E-3</v>
      </c>
      <c r="CT501" s="1">
        <f t="shared" si="681"/>
        <v>0.76072332139014565</v>
      </c>
      <c r="CU501" s="1">
        <f t="shared" si="682"/>
        <v>-1.1922267928917263E-2</v>
      </c>
    </row>
    <row r="502" spans="1:99" x14ac:dyDescent="0.2">
      <c r="A502" s="4">
        <f>'PNO-LCCSD_T Default'!A492</f>
        <v>0.16599351634556586</v>
      </c>
      <c r="B502" t="s">
        <v>488</v>
      </c>
      <c r="C502" s="1">
        <f>627.5095*('PNO-LCCSD_T Default'!P492+'PNO-LCCSD_T Default'!J492-'PNO-LCCSD_T Default'!D492)</f>
        <v>0.17925366847856841</v>
      </c>
      <c r="D502" s="1">
        <f t="shared" si="665"/>
        <v>1.3260152133002551E-2</v>
      </c>
      <c r="E502" s="1">
        <f>627.5095*('PNO-LCCSD_T Default'!AB492+'PNO-LCCSD_T Default'!V492-'PNO-LCCSD_T Default'!D492)</f>
        <v>0.16042770080640614</v>
      </c>
      <c r="F502" s="1">
        <f t="shared" si="666"/>
        <v>-5.5658155391597186E-3</v>
      </c>
      <c r="G502" s="1">
        <f t="shared" si="667"/>
        <v>0.16984068464248728</v>
      </c>
      <c r="H502" s="1">
        <f t="shared" si="668"/>
        <v>3.847168296921416E-3</v>
      </c>
      <c r="I502" s="1">
        <f>627.5095*('PNO-LCCSD_T Default'!R492+'PNO-LCCSD_T Default'!L492-'PNO-LCCSD_T Default'!F492)</f>
        <v>0.16566801121560282</v>
      </c>
      <c r="J502" s="1">
        <f t="shared" si="669"/>
        <v>-3.2550512996304404E-4</v>
      </c>
      <c r="K502" s="1">
        <f>627.5095*('PNO-LCCSD_T Default'!AD492+'PNO-LCCSD_T Default'!X492-'PNO-LCCSD_T Default'!F492)</f>
        <v>0.1629191625822462</v>
      </c>
      <c r="L502" s="1">
        <f t="shared" si="670"/>
        <v>-3.0743537633196594E-3</v>
      </c>
      <c r="M502" s="1">
        <f t="shared" si="671"/>
        <v>0.16429358689892451</v>
      </c>
      <c r="N502" s="1">
        <f t="shared" si="672"/>
        <v>-1.6999294466413517E-3</v>
      </c>
      <c r="O502" s="1">
        <f>627.5095*('PNO-LCCSD_T Default'!N492+'PNO-LCCSD_T Default'!T492-'PNO-LCCSD_T Default'!H492)</f>
        <v>0.16450161540560795</v>
      </c>
      <c r="P502" s="1">
        <f t="shared" si="683"/>
        <v>-1.4919009399579075E-3</v>
      </c>
      <c r="Q502" s="1">
        <f>627.5095*('PNO-LCCSD_T Default'!Z492+'PNO-LCCSD_T Default'!AF492-'PNO-LCCSD_T Default'!H492)</f>
        <v>0.16406235876385095</v>
      </c>
      <c r="R502" s="1">
        <f t="shared" si="684"/>
        <v>-1.9311575817149151E-3</v>
      </c>
      <c r="S502" s="1">
        <f t="shared" si="685"/>
        <v>0.16428198708472946</v>
      </c>
      <c r="T502" s="1">
        <f t="shared" si="686"/>
        <v>-1.7115292608363974E-3</v>
      </c>
      <c r="U502" s="1">
        <f t="shared" si="687"/>
        <v>0.15676078773693147</v>
      </c>
      <c r="V502" s="1">
        <f t="shared" si="688"/>
        <v>-9.2327286086343885E-3</v>
      </c>
      <c r="W502" s="1">
        <f t="shared" si="689"/>
        <v>0.164552650487647</v>
      </c>
      <c r="X502" s="1">
        <f t="shared" si="690"/>
        <v>-1.4408658579188605E-3</v>
      </c>
      <c r="Y502" s="21">
        <f t="shared" si="691"/>
        <v>0.16065671911228924</v>
      </c>
      <c r="Z502" s="27">
        <f t="shared" si="692"/>
        <v>-5.3367972332766245E-3</v>
      </c>
      <c r="AA502" s="1">
        <f t="shared" si="693"/>
        <v>0.16327785586725269</v>
      </c>
      <c r="AB502" s="1">
        <f t="shared" si="694"/>
        <v>-2.7156604783131755E-3</v>
      </c>
      <c r="AC502" s="1">
        <f t="shared" si="695"/>
        <v>0.16526177770848544</v>
      </c>
      <c r="AD502" s="1">
        <f t="shared" si="696"/>
        <v>-7.3173863708042575E-4</v>
      </c>
      <c r="AE502" s="1">
        <f t="shared" si="697"/>
        <v>0.16426981678786909</v>
      </c>
      <c r="AF502" s="1">
        <f t="shared" si="698"/>
        <v>-1.7236995576967729E-3</v>
      </c>
      <c r="AG502" s="24">
        <f>627.5095*('PNO-LCCSD_T Tight'!J492+'PNO-LCCSD_T Tight'!P492-'PNO-LCCSD_T Tight'!D492)</f>
        <v>0.17723062300163944</v>
      </c>
      <c r="AH502" s="1">
        <f t="shared" si="699"/>
        <v>1.1237106656073581E-2</v>
      </c>
      <c r="AI502" s="1">
        <f>627.5095*('PNO-LCCSD_T Tight'!V492+'PNO-LCCSD_T Tight'!AB492-'PNO-LCCSD_T Tight'!D492)</f>
        <v>0.16171286655036149</v>
      </c>
      <c r="AJ502" s="1">
        <f t="shared" si="700"/>
        <v>-4.2806497952043721E-3</v>
      </c>
      <c r="AK502" s="1">
        <f t="shared" si="701"/>
        <v>0.16947174477600047</v>
      </c>
      <c r="AL502" s="1">
        <f t="shared" si="702"/>
        <v>3.4782284304346045E-3</v>
      </c>
      <c r="AM502" s="1">
        <f>627.5095*('PNO-LCCSD_T Tight'!L492+'PNO-LCCSD_T Tight'!R492-'PNO-LCCSD_T Tight'!F492)</f>
        <v>0.16608434249394927</v>
      </c>
      <c r="AN502" s="1">
        <f t="shared" si="703"/>
        <v>9.082614838340497E-5</v>
      </c>
      <c r="AO502" s="1">
        <f>627.5095*('PNO-LCCSD_T Tight'!X492+'PNO-LCCSD_T Tight'!AD492-'PNO-LCCSD_T Tight'!F492)</f>
        <v>0.16408547185734179</v>
      </c>
      <c r="AP502" s="1">
        <f t="shared" si="704"/>
        <v>-1.9080444882240699E-3</v>
      </c>
      <c r="AQ502" s="1">
        <f t="shared" si="705"/>
        <v>0.16508490717564553</v>
      </c>
      <c r="AR502" s="1">
        <f t="shared" si="706"/>
        <v>-9.0860916992033247E-4</v>
      </c>
      <c r="AS502" s="1">
        <f>IF((627.5095*('PNO-LCCSD_T Tight'!N492+'PNO-LCCSD_T Tight'!T492-'PNO-LCCSD_T Tight'!H492))&gt;$AS$1,(627.5095*('PNO-LCCSD_T Tight'!N492+'PNO-LCCSD_T Tight'!T492-'PNO-LCCSD_T Tight'!H492)), "")</f>
        <v>0.16571270877393343</v>
      </c>
      <c r="AT502" s="1">
        <f t="shared" si="673"/>
        <v>-2.8080757163242986E-4</v>
      </c>
      <c r="AU502" s="1">
        <f>IF((627.5095*('PNO-LCCSD_T Tight'!Z492+'PNO-LCCSD_T Tight'!AF492-'PNO-LCCSD_T Tight'!H492))&gt;$AS$1,(627.5095*('PNO-LCCSD_T Tight'!Z492+'PNO-LCCSD_T Tight'!AF492-'PNO-LCCSD_T Tight'!H492)),"")</f>
        <v>0.1652734521321764</v>
      </c>
      <c r="AV502" s="1">
        <f t="shared" si="674"/>
        <v>-7.2006421338946525E-4</v>
      </c>
      <c r="AW502" s="1">
        <f t="shared" si="738"/>
        <v>0.16549308045305491</v>
      </c>
      <c r="AX502" s="1">
        <f t="shared" si="675"/>
        <v>-5.0043589251094756E-4</v>
      </c>
      <c r="AY502" s="1">
        <f t="shared" si="707"/>
        <v>0.15877645819242212</v>
      </c>
      <c r="AZ502" s="1">
        <f t="shared" si="708"/>
        <v>-7.2170581531437461E-3</v>
      </c>
      <c r="BA502" s="1">
        <f t="shared" si="709"/>
        <v>0.16564103337982805</v>
      </c>
      <c r="BB502" s="1">
        <f t="shared" si="710"/>
        <v>-3.5248296573781035E-4</v>
      </c>
      <c r="BC502" s="21">
        <f t="shared" si="711"/>
        <v>0.16220874578612507</v>
      </c>
      <c r="BD502" s="1">
        <f t="shared" si="712"/>
        <v>-3.7847705594407921E-3</v>
      </c>
      <c r="BE502" s="1">
        <f t="shared" si="745"/>
        <v>0.16532279798572011</v>
      </c>
      <c r="BF502" s="1">
        <f t="shared" si="746"/>
        <v>-6.7071835984575112E-4</v>
      </c>
      <c r="BG502" s="1">
        <f t="shared" si="747"/>
        <v>0.1665198576664291</v>
      </c>
      <c r="BH502" s="1">
        <f t="shared" si="748"/>
        <v>5.2634132086323837E-4</v>
      </c>
      <c r="BI502" s="1">
        <f t="shared" si="749"/>
        <v>0.1659213278260746</v>
      </c>
      <c r="BJ502" s="1">
        <f t="shared" si="750"/>
        <v>-7.2188519491256375E-5</v>
      </c>
      <c r="BL502" s="1">
        <f t="shared" si="713"/>
        <v>0.15596285511738886</v>
      </c>
      <c r="BM502" s="1">
        <f t="shared" si="714"/>
        <v>-1.0030661228177001E-2</v>
      </c>
      <c r="BN502" s="1">
        <f t="shared" si="715"/>
        <v>0.16464082134896199</v>
      </c>
      <c r="BO502" s="1">
        <f t="shared" si="716"/>
        <v>-1.3526949966038704E-3</v>
      </c>
      <c r="BP502" s="1">
        <f t="shared" si="717"/>
        <v>0.1605323121627634</v>
      </c>
      <c r="BQ502" s="1">
        <f t="shared" si="718"/>
        <v>-5.4612041828024649E-3</v>
      </c>
      <c r="BR502" s="1">
        <f t="shared" si="719"/>
        <v>0.16297903901494218</v>
      </c>
      <c r="BS502" s="1">
        <f t="shared" si="720"/>
        <v>-3.0144773306236827E-3</v>
      </c>
      <c r="BT502" s="1">
        <f t="shared" si="721"/>
        <v>0.1655203814380978</v>
      </c>
      <c r="BU502" s="1">
        <f t="shared" si="722"/>
        <v>-4.7313490746805908E-4</v>
      </c>
      <c r="BV502" s="1">
        <f t="shared" si="723"/>
        <v>0.16421211202252975</v>
      </c>
      <c r="BW502" s="1">
        <f t="shared" si="724"/>
        <v>-1.7814043230361121E-3</v>
      </c>
      <c r="BX502" s="1">
        <f t="shared" si="725"/>
        <v>0.16341503575425054</v>
      </c>
      <c r="BY502" s="1">
        <f t="shared" si="726"/>
        <v>-2.5784805913153241E-3</v>
      </c>
      <c r="BZ502" s="1">
        <f t="shared" si="727"/>
        <v>0.16581429686957744</v>
      </c>
      <c r="CA502" s="1">
        <f t="shared" si="728"/>
        <v>-1.7921947598842358E-4</v>
      </c>
      <c r="CB502" s="1">
        <f t="shared" si="729"/>
        <v>0.16455290333111894</v>
      </c>
      <c r="CC502" s="1">
        <f t="shared" si="730"/>
        <v>-1.4406130144469231E-3</v>
      </c>
      <c r="CD502" s="1">
        <f t="shared" si="731"/>
        <v>0.16434440517750398</v>
      </c>
      <c r="CE502" s="1">
        <f t="shared" si="732"/>
        <v>-1.6491111680618786E-3</v>
      </c>
      <c r="CF502" s="1">
        <f t="shared" si="733"/>
        <v>0.16582054653953704</v>
      </c>
      <c r="CG502" s="1">
        <f t="shared" si="734"/>
        <v>-1.7296980602882206E-4</v>
      </c>
      <c r="CH502" s="1">
        <f t="shared" si="735"/>
        <v>0.16517317666307682</v>
      </c>
      <c r="CI502" s="1">
        <f t="shared" si="736"/>
        <v>-8.2033968248904077E-4</v>
      </c>
      <c r="CJ502" s="1">
        <f t="shared" si="676"/>
        <v>0.15817075051788354</v>
      </c>
      <c r="CK502" s="1">
        <f t="shared" si="736"/>
        <v>-7.8227658276823209E-3</v>
      </c>
      <c r="CL502" s="1">
        <f t="shared" si="677"/>
        <v>0.16566552513104757</v>
      </c>
      <c r="CM502" s="1">
        <f t="shared" si="736"/>
        <v>-3.2799121451829172E-4</v>
      </c>
      <c r="CN502" s="1">
        <f t="shared" si="678"/>
        <v>0.16211576343242731</v>
      </c>
      <c r="CO502" s="1">
        <f t="shared" si="736"/>
        <v>-3.8777529131385491E-3</v>
      </c>
      <c r="CP502" s="1">
        <f t="shared" si="679"/>
        <v>0.15905163948177223</v>
      </c>
      <c r="CQ502" s="1">
        <f t="shared" si="682"/>
        <v>-6.9418768637936334E-3</v>
      </c>
      <c r="CR502" s="1">
        <f t="shared" si="680"/>
        <v>0.16568183465405839</v>
      </c>
      <c r="CS502" s="1">
        <f t="shared" si="682"/>
        <v>-3.1168169150747049E-4</v>
      </c>
      <c r="CT502" s="1">
        <f t="shared" si="681"/>
        <v>0.16265278456502641</v>
      </c>
      <c r="CU502" s="1">
        <f t="shared" si="682"/>
        <v>-3.3407317805394521E-3</v>
      </c>
    </row>
    <row r="503" spans="1:99" x14ac:dyDescent="0.2">
      <c r="A503" s="4">
        <f>'PNO-LCCSD_T Default'!A493</f>
        <v>3.0735900130995404</v>
      </c>
      <c r="B503" t="s">
        <v>489</v>
      </c>
      <c r="C503" s="1">
        <f>627.5095*('PNO-LCCSD_T Default'!P493+'PNO-LCCSD_T Default'!J493-'PNO-LCCSD_T Default'!D493)</f>
        <v>2.897114178489645</v>
      </c>
      <c r="D503" s="1">
        <f t="shared" si="665"/>
        <v>-0.17647583460989535</v>
      </c>
      <c r="E503" s="1">
        <f>627.5095*('PNO-LCCSD_T Default'!AB493+'PNO-LCCSD_T Default'!V493-'PNO-LCCSD_T Default'!D493)</f>
        <v>2.4843837857695119</v>
      </c>
      <c r="F503" s="1">
        <f t="shared" si="666"/>
        <v>-0.58920622733002848</v>
      </c>
      <c r="G503" s="1">
        <f t="shared" si="667"/>
        <v>2.6907489821295787</v>
      </c>
      <c r="H503" s="1">
        <f t="shared" si="668"/>
        <v>-0.38284103096996169</v>
      </c>
      <c r="I503" s="1">
        <f>627.5095*('PNO-LCCSD_T Default'!R493+'PNO-LCCSD_T Default'!L493-'PNO-LCCSD_T Default'!F493)</f>
        <v>2.9198098511328845</v>
      </c>
      <c r="J503" s="1">
        <f t="shared" si="669"/>
        <v>-0.15378016196665589</v>
      </c>
      <c r="K503" s="1">
        <f>627.5095*('PNO-LCCSD_T Default'!AD493+'PNO-LCCSD_T Default'!X493-'PNO-LCCSD_T Default'!F493)</f>
        <v>2.824830806354917</v>
      </c>
      <c r="L503" s="1">
        <f t="shared" si="670"/>
        <v>-0.24875920674462337</v>
      </c>
      <c r="M503" s="1">
        <f t="shared" si="671"/>
        <v>2.8723203287439008</v>
      </c>
      <c r="N503" s="1">
        <f t="shared" si="672"/>
        <v>-0.20126968435563963</v>
      </c>
      <c r="O503" s="1">
        <f>627.5095*('PNO-LCCSD_T Default'!N493+'PNO-LCCSD_T Default'!T493-'PNO-LCCSD_T Default'!H493)</f>
        <v>2.9799861396383087</v>
      </c>
      <c r="P503" s="1">
        <f t="shared" si="683"/>
        <v>-9.3603873461231668E-2</v>
      </c>
      <c r="Q503" s="1">
        <f>627.5095*('PNO-LCCSD_T Default'!Z493+'PNO-LCCSD_T Default'!AF493-'PNO-LCCSD_T Default'!H493)</f>
        <v>2.9454480167541948</v>
      </c>
      <c r="R503" s="1">
        <f t="shared" si="684"/>
        <v>-0.12814199634534562</v>
      </c>
      <c r="S503" s="1">
        <f t="shared" si="685"/>
        <v>2.9627170781962517</v>
      </c>
      <c r="T503" s="1">
        <f t="shared" si="686"/>
        <v>-0.11087293490328864</v>
      </c>
      <c r="U503" s="1">
        <f t="shared" si="687"/>
        <v>2.9346899135633695</v>
      </c>
      <c r="V503" s="1">
        <f t="shared" si="688"/>
        <v>-0.13890009953617088</v>
      </c>
      <c r="W503" s="1">
        <f t="shared" si="689"/>
        <v>3.048039565144117</v>
      </c>
      <c r="X503" s="1">
        <f t="shared" si="690"/>
        <v>-2.5550447955423383E-2</v>
      </c>
      <c r="Y503" s="21">
        <f t="shared" si="691"/>
        <v>2.991364739353743</v>
      </c>
      <c r="Z503" s="27">
        <f t="shared" si="692"/>
        <v>-8.2225273745797356E-2</v>
      </c>
      <c r="AA503" s="1">
        <f t="shared" si="693"/>
        <v>3.0431219177423605</v>
      </c>
      <c r="AB503" s="1">
        <f t="shared" si="694"/>
        <v>-3.046809535717987E-2</v>
      </c>
      <c r="AC503" s="1">
        <f t="shared" si="695"/>
        <v>3.0719972211075355</v>
      </c>
      <c r="AD503" s="1">
        <f t="shared" si="696"/>
        <v>-1.592791992004905E-3</v>
      </c>
      <c r="AE503" s="1">
        <f t="shared" si="697"/>
        <v>3.057559569424948</v>
      </c>
      <c r="AF503" s="1">
        <f t="shared" si="698"/>
        <v>-1.6030443674592387E-2</v>
      </c>
      <c r="AG503" s="24">
        <f>627.5095*('PNO-LCCSD_T Tight'!J493+'PNO-LCCSD_T Tight'!P493-'PNO-LCCSD_T Tight'!D493)</f>
        <v>3.3423188674227151</v>
      </c>
      <c r="AH503" s="1">
        <f t="shared" si="699"/>
        <v>0.26872885432317473</v>
      </c>
      <c r="AI503" s="1">
        <f>627.5095*('PNO-LCCSD_T Tight'!V493+'PNO-LCCSD_T Tight'!AB493-'PNO-LCCSD_T Tight'!D493)</f>
        <v>2.5597673792844877</v>
      </c>
      <c r="AJ503" s="1">
        <f t="shared" si="700"/>
        <v>-0.51382263381505267</v>
      </c>
      <c r="AK503" s="1">
        <f t="shared" si="701"/>
        <v>2.9510431233536014</v>
      </c>
      <c r="AL503" s="1">
        <f t="shared" si="702"/>
        <v>-0.12254688974593897</v>
      </c>
      <c r="AM503" s="1">
        <f>627.5095*('PNO-LCCSD_T Tight'!L493+'PNO-LCCSD_T Tight'!R493-'PNO-LCCSD_T Tight'!F493)</f>
        <v>3.1298498654731675</v>
      </c>
      <c r="AN503" s="1">
        <f t="shared" si="703"/>
        <v>5.6259852373627073E-2</v>
      </c>
      <c r="AO503" s="1">
        <f>627.5095*('PNO-LCCSD_T Tight'!X493+'PNO-LCCSD_T Tight'!AD493-'PNO-LCCSD_T Tight'!F493)</f>
        <v>2.8645638042960573</v>
      </c>
      <c r="AP503" s="1">
        <f t="shared" si="704"/>
        <v>-0.2090262088034831</v>
      </c>
      <c r="AQ503" s="1">
        <f t="shared" si="705"/>
        <v>2.9972068348846124</v>
      </c>
      <c r="AR503" s="1">
        <f t="shared" si="706"/>
        <v>-7.6383178214928016E-2</v>
      </c>
      <c r="AS503" s="1">
        <f>IF((627.5095*('PNO-LCCSD_T Tight'!N493+'PNO-LCCSD_T Tight'!T493-'PNO-LCCSD_T Tight'!H493))&gt;$AS$1,(627.5095*('PNO-LCCSD_T Tight'!N493+'PNO-LCCSD_T Tight'!T493-'PNO-LCCSD_T Tight'!H493)), "")</f>
        <v>3.0790698896735669</v>
      </c>
      <c r="AT503" s="1">
        <f t="shared" si="673"/>
        <v>5.4798765740264876E-3</v>
      </c>
      <c r="AU503" s="1">
        <f>IF((627.5095*('PNO-LCCSD_T Tight'!Z493+'PNO-LCCSD_T Tight'!AF493-'PNO-LCCSD_T Tight'!H493))&gt;$AS$1,(627.5095*('PNO-LCCSD_T Tight'!Z493+'PNO-LCCSD_T Tight'!AF493-'PNO-LCCSD_T Tight'!H493)),"")</f>
        <v>2.9789256485624445</v>
      </c>
      <c r="AV503" s="1">
        <f t="shared" si="674"/>
        <v>-9.4664364537095924E-2</v>
      </c>
      <c r="AW503" s="1">
        <f t="shared" si="738"/>
        <v>3.0289977691180057</v>
      </c>
      <c r="AX503" s="1">
        <f t="shared" si="675"/>
        <v>-4.4592243981534718E-2</v>
      </c>
      <c r="AY503" s="1">
        <f t="shared" si="707"/>
        <v>2.9905478908963579</v>
      </c>
      <c r="AZ503" s="1">
        <f t="shared" si="708"/>
        <v>-8.3042122203182522E-2</v>
      </c>
      <c r="BA503" s="1">
        <f t="shared" si="709"/>
        <v>3.0643988082659361</v>
      </c>
      <c r="BB503" s="1">
        <f t="shared" si="710"/>
        <v>-9.1912048336042496E-3</v>
      </c>
      <c r="BC503" s="21">
        <f t="shared" si="711"/>
        <v>3.0274733495811472</v>
      </c>
      <c r="BD503" s="1">
        <f t="shared" si="712"/>
        <v>-4.6116663518393164E-2</v>
      </c>
      <c r="BE503" s="1">
        <f t="shared" si="745"/>
        <v>3.0257925380149695</v>
      </c>
      <c r="BF503" s="1">
        <f t="shared" si="746"/>
        <v>-4.7797475084570884E-2</v>
      </c>
      <c r="BG503" s="1">
        <f t="shared" si="747"/>
        <v>3.0989118458255391</v>
      </c>
      <c r="BH503" s="1">
        <f t="shared" si="748"/>
        <v>2.532183272599875E-2</v>
      </c>
      <c r="BI503" s="1">
        <f t="shared" si="749"/>
        <v>3.0623521919202545</v>
      </c>
      <c r="BJ503" s="1">
        <f t="shared" si="750"/>
        <v>-1.1237821179285845E-2</v>
      </c>
      <c r="BL503" s="1">
        <f t="shared" si="713"/>
        <v>3.110288212130679</v>
      </c>
      <c r="BM503" s="1">
        <f t="shared" si="714"/>
        <v>3.6698199031138579E-2</v>
      </c>
      <c r="BN503" s="1">
        <f t="shared" si="715"/>
        <v>3.0532113777297676</v>
      </c>
      <c r="BO503" s="1">
        <f t="shared" si="716"/>
        <v>-2.0378635369772802E-2</v>
      </c>
      <c r="BP503" s="1">
        <f t="shared" si="717"/>
        <v>3.079136224711196</v>
      </c>
      <c r="BQ503" s="1">
        <f t="shared" si="718"/>
        <v>5.5462116116555826E-3</v>
      </c>
      <c r="BR503" s="1">
        <f t="shared" si="719"/>
        <v>3.1088815189465877</v>
      </c>
      <c r="BS503" s="1">
        <f t="shared" si="720"/>
        <v>3.5291505847047322E-2</v>
      </c>
      <c r="BT503" s="1">
        <f t="shared" si="721"/>
        <v>3.0871660649132826</v>
      </c>
      <c r="BU503" s="1">
        <f t="shared" si="722"/>
        <v>1.3576051813742218E-2</v>
      </c>
      <c r="BV503" s="1">
        <f t="shared" si="723"/>
        <v>3.0982713864523799</v>
      </c>
      <c r="BW503" s="1">
        <f t="shared" si="724"/>
        <v>2.4681373352839486E-2</v>
      </c>
      <c r="BX503" s="1">
        <f t="shared" si="725"/>
        <v>3.1123294621446513</v>
      </c>
      <c r="BY503" s="1">
        <f t="shared" si="726"/>
        <v>3.8739449045110952E-2</v>
      </c>
      <c r="BZ503" s="1">
        <f t="shared" si="727"/>
        <v>3.0908200523744052</v>
      </c>
      <c r="CA503" s="1">
        <f t="shared" si="728"/>
        <v>1.7230039274864772E-2</v>
      </c>
      <c r="CB503" s="1">
        <f t="shared" si="729"/>
        <v>3.1022364093366184</v>
      </c>
      <c r="CC503" s="1">
        <f t="shared" si="730"/>
        <v>2.8646396237077987E-2</v>
      </c>
      <c r="CD503" s="1">
        <f t="shared" si="731"/>
        <v>3.1172644786525208</v>
      </c>
      <c r="CE503" s="1">
        <f t="shared" si="732"/>
        <v>4.3674465552980379E-2</v>
      </c>
      <c r="CF503" s="1">
        <f t="shared" si="733"/>
        <v>3.0908640210600318</v>
      </c>
      <c r="CG503" s="1">
        <f t="shared" si="734"/>
        <v>1.7274007960491389E-2</v>
      </c>
      <c r="CH503" s="1">
        <f t="shared" si="735"/>
        <v>3.1067309867485338</v>
      </c>
      <c r="CI503" s="1">
        <f t="shared" si="736"/>
        <v>3.3140973648993377E-2</v>
      </c>
      <c r="CJ503" s="1">
        <f t="shared" si="676"/>
        <v>3.1238439042102439</v>
      </c>
      <c r="CK503" s="1">
        <f t="shared" si="736"/>
        <v>5.0253891110703552E-2</v>
      </c>
      <c r="CL503" s="1">
        <f t="shared" si="677"/>
        <v>3.0658354137987907</v>
      </c>
      <c r="CM503" s="1">
        <f t="shared" si="736"/>
        <v>-7.7545993007497316E-3</v>
      </c>
      <c r="CN503" s="1">
        <f t="shared" si="678"/>
        <v>3.0930741807822093</v>
      </c>
      <c r="CO503" s="1">
        <f t="shared" si="736"/>
        <v>1.9484167682668918E-2</v>
      </c>
      <c r="CP503" s="1">
        <f t="shared" si="679"/>
        <v>3.1293774359424011</v>
      </c>
      <c r="CQ503" s="1">
        <f t="shared" si="682"/>
        <v>5.5787422842860757E-2</v>
      </c>
      <c r="CR503" s="1">
        <f t="shared" si="680"/>
        <v>3.0657887971647702</v>
      </c>
      <c r="CS503" s="1">
        <f t="shared" si="682"/>
        <v>-7.8012159347702337E-3</v>
      </c>
      <c r="CT503" s="1">
        <f t="shared" si="681"/>
        <v>3.097551740492297</v>
      </c>
      <c r="CU503" s="1">
        <f t="shared" si="682"/>
        <v>2.3961727392756593E-2</v>
      </c>
    </row>
    <row r="504" spans="1:99" x14ac:dyDescent="0.2">
      <c r="A504" s="4">
        <f>'PNO-LCCSD_T Default'!A494</f>
        <v>3.426382085293687</v>
      </c>
      <c r="B504" t="s">
        <v>490</v>
      </c>
      <c r="C504" s="1">
        <f>627.5095*('PNO-LCCSD_T Default'!P494+'PNO-LCCSD_T Default'!J494-'PNO-LCCSD_T Default'!D494)</f>
        <v>3.2918375974682332</v>
      </c>
      <c r="D504" s="1">
        <f t="shared" si="665"/>
        <v>-0.13454448782545381</v>
      </c>
      <c r="E504" s="1">
        <f>627.5095*('PNO-LCCSD_T Default'!AB494+'PNO-LCCSD_T Default'!V494-'PNO-LCCSD_T Default'!D494)</f>
        <v>2.9559627786579448</v>
      </c>
      <c r="F504" s="1">
        <f t="shared" si="666"/>
        <v>-0.47041930663574227</v>
      </c>
      <c r="G504" s="1">
        <f t="shared" si="667"/>
        <v>3.123900188063089</v>
      </c>
      <c r="H504" s="1">
        <f t="shared" si="668"/>
        <v>-0.30248189723059804</v>
      </c>
      <c r="I504" s="1">
        <f>627.5095*('PNO-LCCSD_T Default'!R494+'PNO-LCCSD_T Default'!L494-'PNO-LCCSD_T Default'!F494)</f>
        <v>3.3008368543126658</v>
      </c>
      <c r="J504" s="1">
        <f t="shared" si="669"/>
        <v>-0.12554523098102122</v>
      </c>
      <c r="K504" s="1">
        <f>627.5095*('PNO-LCCSD_T Default'!AD494+'PNO-LCCSD_T Default'!X494-'PNO-LCCSD_T Default'!F494)</f>
        <v>3.2346797795824238</v>
      </c>
      <c r="L504" s="1">
        <f t="shared" si="670"/>
        <v>-0.19170230571126323</v>
      </c>
      <c r="M504" s="1">
        <f t="shared" si="671"/>
        <v>3.2677583169475448</v>
      </c>
      <c r="N504" s="1">
        <f t="shared" si="672"/>
        <v>-0.15862376834614222</v>
      </c>
      <c r="O504" s="1">
        <f>627.5095*('PNO-LCCSD_T Default'!N494+'PNO-LCCSD_T Default'!T494-'PNO-LCCSD_T Default'!H494)</f>
        <v>3.3493194060475329</v>
      </c>
      <c r="P504" s="1">
        <f t="shared" si="683"/>
        <v>-7.7062679246154175E-2</v>
      </c>
      <c r="Q504" s="1">
        <f>627.5095*('PNO-LCCSD_T Default'!Z494+'PNO-LCCSD_T Default'!AF494-'PNO-LCCSD_T Default'!H494)</f>
        <v>3.3296093326402305</v>
      </c>
      <c r="R504" s="1">
        <f t="shared" si="684"/>
        <v>-9.6772752653456529E-2</v>
      </c>
      <c r="S504" s="1">
        <f t="shared" si="685"/>
        <v>3.3394643693438817</v>
      </c>
      <c r="T504" s="1">
        <f t="shared" si="686"/>
        <v>-8.6917715949805352E-2</v>
      </c>
      <c r="U504" s="1">
        <f t="shared" si="687"/>
        <v>3.3067370761645623</v>
      </c>
      <c r="V504" s="1">
        <f t="shared" si="688"/>
        <v>-0.11964500912912479</v>
      </c>
      <c r="W504" s="1">
        <f t="shared" si="689"/>
        <v>3.4174162174658465</v>
      </c>
      <c r="X504" s="1">
        <f t="shared" si="690"/>
        <v>-8.9658678278405901E-3</v>
      </c>
      <c r="Y504" s="21">
        <f t="shared" si="691"/>
        <v>3.3620766468152046</v>
      </c>
      <c r="Z504" s="27">
        <f t="shared" si="692"/>
        <v>-6.4305438478482468E-2</v>
      </c>
      <c r="AA504" s="1">
        <f t="shared" si="693"/>
        <v>3.4001863455726391</v>
      </c>
      <c r="AB504" s="1">
        <f t="shared" si="694"/>
        <v>-2.6195739721047939E-2</v>
      </c>
      <c r="AC504" s="1">
        <f t="shared" si="695"/>
        <v>3.4292075522418637</v>
      </c>
      <c r="AD504" s="1">
        <f t="shared" si="696"/>
        <v>2.825466948176647E-3</v>
      </c>
      <c r="AE504" s="1">
        <f t="shared" si="697"/>
        <v>3.4146969489072516</v>
      </c>
      <c r="AF504" s="1">
        <f t="shared" si="698"/>
        <v>-1.1685136386435424E-2</v>
      </c>
      <c r="AG504" s="24">
        <f>627.5095*('PNO-LCCSD_T Tight'!J494+'PNO-LCCSD_T Tight'!P494-'PNO-LCCSD_T Tight'!D494)</f>
        <v>3.645876473191497</v>
      </c>
      <c r="AH504" s="1">
        <f t="shared" si="699"/>
        <v>0.21949438789780995</v>
      </c>
      <c r="AI504" s="1">
        <f>627.5095*('PNO-LCCSD_T Tight'!V494+'PNO-LCCSD_T Tight'!AB494-'PNO-LCCSD_T Tight'!D494)</f>
        <v>3.0182850700287096</v>
      </c>
      <c r="AJ504" s="1">
        <f t="shared" si="700"/>
        <v>-0.40809701526497744</v>
      </c>
      <c r="AK504" s="1">
        <f t="shared" si="701"/>
        <v>3.3320807716101033</v>
      </c>
      <c r="AL504" s="1">
        <f t="shared" si="702"/>
        <v>-9.4301313683583743E-2</v>
      </c>
      <c r="AM504" s="1">
        <f>627.5095*('PNO-LCCSD_T Tight'!L494+'PNO-LCCSD_T Tight'!R494-'PNO-LCCSD_T Tight'!F494)</f>
        <v>3.4692148525725455</v>
      </c>
      <c r="AN504" s="1">
        <f t="shared" si="703"/>
        <v>4.283276727885843E-2</v>
      </c>
      <c r="AO504" s="1">
        <f>627.5095*('PNO-LCCSD_T Tight'!X494+'PNO-LCCSD_T Tight'!AD494-'PNO-LCCSD_T Tight'!F494)</f>
        <v>3.2629352240146767</v>
      </c>
      <c r="AP504" s="1">
        <f t="shared" si="704"/>
        <v>-0.16344686127901031</v>
      </c>
      <c r="AQ504" s="1">
        <f t="shared" si="705"/>
        <v>3.3660750382936113</v>
      </c>
      <c r="AR504" s="1">
        <f t="shared" si="706"/>
        <v>-6.030704700007572E-2</v>
      </c>
      <c r="AS504" s="1">
        <f>IF((627.5095*('PNO-LCCSD_T Tight'!N494+'PNO-LCCSD_T Tight'!T494-'PNO-LCCSD_T Tight'!H494))&gt;$AS$1,(627.5095*('PNO-LCCSD_T Tight'!N494+'PNO-LCCSD_T Tight'!T494-'PNO-LCCSD_T Tight'!H494)), "")</f>
        <v>3.4347987501385906</v>
      </c>
      <c r="AT504" s="1">
        <f t="shared" si="673"/>
        <v>8.4166648449035542E-3</v>
      </c>
      <c r="AU504" s="1">
        <f>IF((627.5095*('PNO-LCCSD_T Tight'!Z494+'PNO-LCCSD_T Tight'!AF494-'PNO-LCCSD_T Tight'!H494))&gt;$AS$1,(627.5095*('PNO-LCCSD_T Tight'!Z494+'PNO-LCCSD_T Tight'!AF494-'PNO-LCCSD_T Tight'!H494)),"")</f>
        <v>3.3564918396508077</v>
      </c>
      <c r="AV504" s="1">
        <f t="shared" si="674"/>
        <v>-6.9890245642879378E-2</v>
      </c>
      <c r="AW504" s="1">
        <f t="shared" si="738"/>
        <v>3.3956452948946989</v>
      </c>
      <c r="AX504" s="1">
        <f t="shared" si="675"/>
        <v>-3.0736790398988134E-2</v>
      </c>
      <c r="AY504" s="1">
        <f t="shared" si="707"/>
        <v>3.3533894269417384</v>
      </c>
      <c r="AZ504" s="1">
        <f t="shared" si="708"/>
        <v>-7.299265835194868E-2</v>
      </c>
      <c r="BA504" s="1">
        <f t="shared" si="709"/>
        <v>3.4233362670753409</v>
      </c>
      <c r="BB504" s="1">
        <f t="shared" si="710"/>
        <v>-3.0458182183461524E-3</v>
      </c>
      <c r="BC504" s="21">
        <f t="shared" si="711"/>
        <v>3.3883628470085401</v>
      </c>
      <c r="BD504" s="1">
        <f t="shared" si="712"/>
        <v>-3.8019238285146972E-2</v>
      </c>
      <c r="BE504" s="1">
        <f t="shared" si="745"/>
        <v>3.3986900525029657</v>
      </c>
      <c r="BF504" s="1">
        <f t="shared" si="746"/>
        <v>-2.7692032790721299E-2</v>
      </c>
      <c r="BG504" s="1">
        <f t="shared" si="747"/>
        <v>3.4546496003182239</v>
      </c>
      <c r="BH504" s="1">
        <f t="shared" si="748"/>
        <v>2.8267515024536838E-2</v>
      </c>
      <c r="BI504" s="1">
        <f t="shared" si="749"/>
        <v>3.4266698264105941</v>
      </c>
      <c r="BJ504" s="1">
        <f t="shared" si="750"/>
        <v>2.8774111690710313E-4</v>
      </c>
      <c r="BL504" s="1">
        <f t="shared" si="713"/>
        <v>3.4463776184793229</v>
      </c>
      <c r="BM504" s="1">
        <f t="shared" si="714"/>
        <v>1.999553318563585E-2</v>
      </c>
      <c r="BN504" s="1">
        <f t="shared" si="715"/>
        <v>3.4216919384264544</v>
      </c>
      <c r="BO504" s="1">
        <f t="shared" si="716"/>
        <v>-4.6901468672326807E-3</v>
      </c>
      <c r="BP504" s="1">
        <f t="shared" si="717"/>
        <v>3.432275380273353</v>
      </c>
      <c r="BQ504" s="1">
        <f t="shared" si="718"/>
        <v>5.8932949796659528E-3</v>
      </c>
      <c r="BR504" s="1">
        <f t="shared" si="719"/>
        <v>3.4524801687445121</v>
      </c>
      <c r="BS504" s="1">
        <f t="shared" si="720"/>
        <v>2.6098083450825094E-2</v>
      </c>
      <c r="BT504" s="1">
        <f t="shared" si="721"/>
        <v>3.441748173607063</v>
      </c>
      <c r="BU504" s="1">
        <f t="shared" si="722"/>
        <v>1.5366088313375936E-2</v>
      </c>
      <c r="BV504" s="1">
        <f t="shared" si="723"/>
        <v>3.4472578424647278</v>
      </c>
      <c r="BW504" s="1">
        <f t="shared" si="724"/>
        <v>2.0875757171040732E-2</v>
      </c>
      <c r="BX504" s="1">
        <f t="shared" si="725"/>
        <v>3.4556663826862368</v>
      </c>
      <c r="BY504" s="1">
        <f t="shared" si="726"/>
        <v>2.9284297392549785E-2</v>
      </c>
      <c r="BZ504" s="1">
        <f t="shared" si="727"/>
        <v>3.442593087954688</v>
      </c>
      <c r="CA504" s="1">
        <f t="shared" si="728"/>
        <v>1.6211002661000951E-2</v>
      </c>
      <c r="CB504" s="1">
        <f t="shared" si="729"/>
        <v>3.4498687265152297</v>
      </c>
      <c r="CC504" s="1">
        <f t="shared" si="730"/>
        <v>2.3486641221542648E-2</v>
      </c>
      <c r="CD504" s="1">
        <f t="shared" si="731"/>
        <v>3.4605271505555812</v>
      </c>
      <c r="CE504" s="1">
        <f t="shared" si="732"/>
        <v>3.4145065261894203E-2</v>
      </c>
      <c r="CF504" s="1">
        <f t="shared" si="733"/>
        <v>3.4425777678771659</v>
      </c>
      <c r="CG504" s="1">
        <f t="shared" si="734"/>
        <v>1.619568258347881E-2</v>
      </c>
      <c r="CH504" s="1">
        <f t="shared" si="735"/>
        <v>3.4524498825567771</v>
      </c>
      <c r="CI504" s="1">
        <f t="shared" si="736"/>
        <v>2.6067797263090053E-2</v>
      </c>
      <c r="CJ504" s="1">
        <f t="shared" si="676"/>
        <v>3.4593900416368273</v>
      </c>
      <c r="CK504" s="1">
        <f t="shared" si="736"/>
        <v>3.3007956343140243E-2</v>
      </c>
      <c r="CL504" s="1">
        <f t="shared" si="677"/>
        <v>3.4245239598401547</v>
      </c>
      <c r="CM504" s="1">
        <f t="shared" si="736"/>
        <v>-1.8581254535323666E-3</v>
      </c>
      <c r="CN504" s="1">
        <f t="shared" si="678"/>
        <v>3.4408297187421319</v>
      </c>
      <c r="CO504" s="1">
        <f t="shared" si="736"/>
        <v>1.4447633448444908E-2</v>
      </c>
      <c r="CP504" s="1">
        <f t="shared" si="679"/>
        <v>3.4646817488719384</v>
      </c>
      <c r="CQ504" s="1">
        <f t="shared" si="682"/>
        <v>3.829966357825132E-2</v>
      </c>
      <c r="CR504" s="1">
        <f t="shared" si="680"/>
        <v>3.4243247339952201</v>
      </c>
      <c r="CS504" s="1">
        <f t="shared" si="682"/>
        <v>-2.0573512984669584E-3</v>
      </c>
      <c r="CT504" s="1">
        <f t="shared" si="681"/>
        <v>3.4435319589046585</v>
      </c>
      <c r="CU504" s="1">
        <f t="shared" si="682"/>
        <v>1.7149873610971422E-2</v>
      </c>
    </row>
    <row r="505" spans="1:99" x14ac:dyDescent="0.2">
      <c r="A505" s="4">
        <f>'PNO-LCCSD_T Default'!A495</f>
        <v>3.4372167129486941</v>
      </c>
      <c r="B505" t="s">
        <v>491</v>
      </c>
      <c r="C505" s="1">
        <f>627.5095*('PNO-LCCSD_T Default'!P495+'PNO-LCCSD_T Default'!J495-'PNO-LCCSD_T Default'!D495)</f>
        <v>3.338783946358467</v>
      </c>
      <c r="D505" s="1">
        <f t="shared" si="665"/>
        <v>-9.843276659022715E-2</v>
      </c>
      <c r="E505" s="1">
        <f>627.5095*('PNO-LCCSD_T Default'!AB495+'PNO-LCCSD_T Default'!V495-'PNO-LCCSD_T Default'!D495)</f>
        <v>3.0544154261059697</v>
      </c>
      <c r="F505" s="1">
        <f t="shared" si="666"/>
        <v>-0.38280128684272441</v>
      </c>
      <c r="G505" s="1">
        <f t="shared" si="667"/>
        <v>3.1965996862322186</v>
      </c>
      <c r="H505" s="1">
        <f t="shared" si="668"/>
        <v>-0.24061702671647556</v>
      </c>
      <c r="I505" s="1">
        <f>627.5095*('PNO-LCCSD_T Default'!R495+'PNO-LCCSD_T Default'!L495-'PNO-LCCSD_T Default'!F495)</f>
        <v>3.3361281693265474</v>
      </c>
      <c r="J505" s="1">
        <f t="shared" si="669"/>
        <v>-0.1010885436221467</v>
      </c>
      <c r="K505" s="1">
        <f>627.5095*('PNO-LCCSD_T Default'!AD495+'PNO-LCCSD_T Default'!X495-'PNO-LCCSD_T Default'!F495)</f>
        <v>3.2814474388637995</v>
      </c>
      <c r="L505" s="1">
        <f t="shared" si="670"/>
        <v>-0.1557692740848946</v>
      </c>
      <c r="M505" s="1">
        <f t="shared" si="671"/>
        <v>3.3087878040951733</v>
      </c>
      <c r="N505" s="1">
        <f t="shared" si="672"/>
        <v>-0.12842890885352087</v>
      </c>
      <c r="O505" s="1">
        <f>627.5095*('PNO-LCCSD_T Default'!N495+'PNO-LCCSD_T Default'!T495-'PNO-LCCSD_T Default'!H495)</f>
        <v>3.3720352499543864</v>
      </c>
      <c r="P505" s="1">
        <f t="shared" si="683"/>
        <v>-6.5181462994307715E-2</v>
      </c>
      <c r="Q505" s="1">
        <f>627.5095*('PNO-LCCSD_T Default'!Z495+'PNO-LCCSD_T Default'!AF495-'PNO-LCCSD_T Default'!H495)</f>
        <v>3.3584057436459442</v>
      </c>
      <c r="R505" s="1">
        <f t="shared" si="684"/>
        <v>-7.8810969302749889E-2</v>
      </c>
      <c r="S505" s="1">
        <f t="shared" si="685"/>
        <v>3.3652204968001653</v>
      </c>
      <c r="T505" s="1">
        <f t="shared" si="686"/>
        <v>-7.1996216148528802E-2</v>
      </c>
      <c r="U505" s="1">
        <f t="shared" si="687"/>
        <v>3.3343869506961235</v>
      </c>
      <c r="V505" s="1">
        <f t="shared" si="688"/>
        <v>-0.10282976225257068</v>
      </c>
      <c r="W505" s="1">
        <f t="shared" si="689"/>
        <v>3.4302974234691912</v>
      </c>
      <c r="X505" s="1">
        <f t="shared" si="690"/>
        <v>-6.9192894795029325E-3</v>
      </c>
      <c r="Y505" s="21">
        <f t="shared" si="691"/>
        <v>3.3823421870826569</v>
      </c>
      <c r="Z505" s="27">
        <f t="shared" si="692"/>
        <v>-5.4874525866037249E-2</v>
      </c>
      <c r="AA505" s="1">
        <f t="shared" si="693"/>
        <v>3.409708252580316</v>
      </c>
      <c r="AB505" s="1">
        <f t="shared" si="694"/>
        <v>-2.7508460368378174E-2</v>
      </c>
      <c r="AC505" s="1">
        <f t="shared" si="695"/>
        <v>3.4391488830895058</v>
      </c>
      <c r="AD505" s="1">
        <f t="shared" si="696"/>
        <v>1.9321701408117065E-3</v>
      </c>
      <c r="AE505" s="1">
        <f t="shared" si="697"/>
        <v>3.4244285678349109</v>
      </c>
      <c r="AF505" s="1">
        <f t="shared" si="698"/>
        <v>-1.2788145113783234E-2</v>
      </c>
      <c r="AG505" s="24">
        <f>627.5095*('PNO-LCCSD_T Tight'!J495+'PNO-LCCSD_T Tight'!P495-'PNO-LCCSD_T Tight'!D495)</f>
        <v>3.6144083206777244</v>
      </c>
      <c r="AH505" s="1">
        <f t="shared" si="699"/>
        <v>0.17719160772903031</v>
      </c>
      <c r="AI505" s="1">
        <f>627.5095*('PNO-LCCSD_T Tight'!V495+'PNO-LCCSD_T Tight'!AB495-'PNO-LCCSD_T Tight'!D495)</f>
        <v>3.1095885556618259</v>
      </c>
      <c r="AJ505" s="1">
        <f t="shared" si="700"/>
        <v>-0.32762815728686823</v>
      </c>
      <c r="AK505" s="1">
        <f t="shared" si="701"/>
        <v>3.3619984381697749</v>
      </c>
      <c r="AL505" s="1">
        <f t="shared" si="702"/>
        <v>-7.5218274778919181E-2</v>
      </c>
      <c r="AM505" s="1">
        <f>627.5095*('PNO-LCCSD_T Tight'!L495+'PNO-LCCSD_T Tight'!R495-'PNO-LCCSD_T Tight'!F495)</f>
        <v>3.4675488757365112</v>
      </c>
      <c r="AN505" s="1">
        <f t="shared" si="703"/>
        <v>3.033216278781703E-2</v>
      </c>
      <c r="AO505" s="1">
        <f>627.5095*('PNO-LCCSD_T Tight'!X495+'PNO-LCCSD_T Tight'!AD495-'PNO-LCCSD_T Tight'!F495)</f>
        <v>3.306980733960736</v>
      </c>
      <c r="AP505" s="1">
        <f t="shared" si="704"/>
        <v>-0.13023597898795813</v>
      </c>
      <c r="AQ505" s="1">
        <f t="shared" si="705"/>
        <v>3.3872648048486234</v>
      </c>
      <c r="AR505" s="1">
        <f t="shared" si="706"/>
        <v>-4.9951908100070774E-2</v>
      </c>
      <c r="AS505" s="1">
        <f>IF((627.5095*('PNO-LCCSD_T Tight'!N495+'PNO-LCCSD_T Tight'!T495-'PNO-LCCSD_T Tight'!H495))&gt;$AS$1,(627.5095*('PNO-LCCSD_T Tight'!N495+'PNO-LCCSD_T Tight'!T495-'PNO-LCCSD_T Tight'!H495)), "")</f>
        <v>3.4441862922505839</v>
      </c>
      <c r="AT505" s="1">
        <f t="shared" si="673"/>
        <v>6.9695793018897945E-3</v>
      </c>
      <c r="AU505" s="1">
        <f>IF((627.5095*('PNO-LCCSD_T Tight'!Z495+'PNO-LCCSD_T Tight'!AF495-'PNO-LCCSD_T Tight'!H495))&gt;$AS$1,(627.5095*('PNO-LCCSD_T Tight'!Z495+'PNO-LCCSD_T Tight'!AF495-'PNO-LCCSD_T Tight'!H495)),"")</f>
        <v>3.3825334838707284</v>
      </c>
      <c r="AV505" s="1">
        <f t="shared" si="674"/>
        <v>-5.4683229077965745E-2</v>
      </c>
      <c r="AW505" s="1">
        <f t="shared" si="738"/>
        <v>3.4133598880606559</v>
      </c>
      <c r="AX505" s="1">
        <f t="shared" si="675"/>
        <v>-2.3856824888038197E-2</v>
      </c>
      <c r="AY505" s="1">
        <f t="shared" si="707"/>
        <v>3.371262779986774</v>
      </c>
      <c r="AZ505" s="1">
        <f t="shared" si="708"/>
        <v>-6.5953932961920092E-2</v>
      </c>
      <c r="BA505" s="1">
        <f t="shared" si="709"/>
        <v>3.4363978251634575</v>
      </c>
      <c r="BB505" s="1">
        <f t="shared" si="710"/>
        <v>-8.1888778523664385E-4</v>
      </c>
      <c r="BC505" s="21">
        <f t="shared" si="711"/>
        <v>3.4038303025751153</v>
      </c>
      <c r="BD505" s="1">
        <f t="shared" si="712"/>
        <v>-3.3386410373578812E-2</v>
      </c>
      <c r="BE505" s="1">
        <f t="shared" si="745"/>
        <v>3.4196747292489555</v>
      </c>
      <c r="BF505" s="1">
        <f t="shared" si="746"/>
        <v>-1.7541983699738584E-2</v>
      </c>
      <c r="BG505" s="1">
        <f t="shared" si="747"/>
        <v>3.4618019427926878</v>
      </c>
      <c r="BH505" s="1">
        <f t="shared" si="748"/>
        <v>2.4585229843993694E-2</v>
      </c>
      <c r="BI505" s="1">
        <f t="shared" si="749"/>
        <v>3.4407383360208215</v>
      </c>
      <c r="BJ505" s="1">
        <f t="shared" si="750"/>
        <v>3.5216230721273334E-3</v>
      </c>
      <c r="BL505" s="1">
        <f t="shared" si="713"/>
        <v>3.4430991282118839</v>
      </c>
      <c r="BM505" s="1">
        <f t="shared" si="714"/>
        <v>5.8824152631897775E-3</v>
      </c>
      <c r="BN505" s="1">
        <f t="shared" si="715"/>
        <v>3.4340826646937295</v>
      </c>
      <c r="BO505" s="1">
        <f t="shared" si="716"/>
        <v>-3.1340482549646609E-3</v>
      </c>
      <c r="BP505" s="1">
        <f t="shared" si="717"/>
        <v>3.4381148374602692</v>
      </c>
      <c r="BQ505" s="1">
        <f t="shared" si="718"/>
        <v>8.9812451157511575E-4</v>
      </c>
      <c r="BR505" s="1">
        <f t="shared" si="719"/>
        <v>3.4504197486358388</v>
      </c>
      <c r="BS505" s="1">
        <f t="shared" si="720"/>
        <v>1.3203035687144649E-2</v>
      </c>
      <c r="BT505" s="1">
        <f t="shared" si="721"/>
        <v>3.4502509352136297</v>
      </c>
      <c r="BU505" s="1">
        <f t="shared" si="722"/>
        <v>1.3034222264935558E-2</v>
      </c>
      <c r="BV505" s="1">
        <f t="shared" si="723"/>
        <v>3.4502980848888964</v>
      </c>
      <c r="BW505" s="1">
        <f t="shared" si="724"/>
        <v>1.3081371940202313E-2</v>
      </c>
      <c r="BX505" s="1">
        <f t="shared" si="725"/>
        <v>3.453010974696459</v>
      </c>
      <c r="BY505" s="1">
        <f t="shared" si="726"/>
        <v>1.5794261747764882E-2</v>
      </c>
      <c r="BZ505" s="1">
        <f t="shared" si="727"/>
        <v>3.4512448469029788</v>
      </c>
      <c r="CA505" s="1">
        <f t="shared" si="728"/>
        <v>1.4028133954284705E-2</v>
      </c>
      <c r="CB505" s="1">
        <f t="shared" si="729"/>
        <v>3.4525028931383952</v>
      </c>
      <c r="CC505" s="1">
        <f t="shared" si="730"/>
        <v>1.5286180189701071E-2</v>
      </c>
      <c r="CD505" s="1">
        <f t="shared" si="731"/>
        <v>3.4570284576237391</v>
      </c>
      <c r="CE505" s="1">
        <f t="shared" si="732"/>
        <v>1.9811744675044984E-2</v>
      </c>
      <c r="CF505" s="1">
        <f t="shared" si="733"/>
        <v>3.4512371238502015</v>
      </c>
      <c r="CG505" s="1">
        <f t="shared" si="734"/>
        <v>1.4020410901507407E-2</v>
      </c>
      <c r="CH505" s="1">
        <f t="shared" si="735"/>
        <v>3.4547896274284016</v>
      </c>
      <c r="CI505" s="1">
        <f t="shared" si="736"/>
        <v>1.7572914479707435E-2</v>
      </c>
      <c r="CJ505" s="1">
        <f t="shared" si="676"/>
        <v>3.4537857883516172</v>
      </c>
      <c r="CK505" s="1">
        <f t="shared" si="736"/>
        <v>1.6569075402923072E-2</v>
      </c>
      <c r="CL505" s="1">
        <f t="shared" si="677"/>
        <v>3.4374492744177183</v>
      </c>
      <c r="CM505" s="1">
        <f t="shared" si="736"/>
        <v>2.3256146902417285E-4</v>
      </c>
      <c r="CN505" s="1">
        <f t="shared" si="678"/>
        <v>3.4455150502828391</v>
      </c>
      <c r="CO505" s="1">
        <f t="shared" si="736"/>
        <v>8.2983373341449784E-3</v>
      </c>
      <c r="CP505" s="1">
        <f t="shared" si="679"/>
        <v>3.4581275468638428</v>
      </c>
      <c r="CQ505" s="1">
        <f t="shared" si="682"/>
        <v>2.0910833915148697E-2</v>
      </c>
      <c r="CR505" s="1">
        <f t="shared" si="680"/>
        <v>3.4372910624869526</v>
      </c>
      <c r="CS505" s="1">
        <f t="shared" si="682"/>
        <v>7.4349538258466907E-5</v>
      </c>
      <c r="CT505" s="1">
        <f t="shared" si="681"/>
        <v>3.4478666208795001</v>
      </c>
      <c r="CU505" s="1">
        <f t="shared" si="682"/>
        <v>1.0649907930806002E-2</v>
      </c>
    </row>
    <row r="506" spans="1:99" x14ac:dyDescent="0.2">
      <c r="A506" s="4">
        <f>'PNO-LCCSD_T Default'!A496</f>
        <v>3.2591900042785529</v>
      </c>
      <c r="B506" t="s">
        <v>492</v>
      </c>
      <c r="C506" s="1">
        <f>627.5095*('PNO-LCCSD_T Default'!P496+'PNO-LCCSD_T Default'!J496-'PNO-LCCSD_T Default'!D496)</f>
        <v>3.1787367529515871</v>
      </c>
      <c r="D506" s="1">
        <f t="shared" si="665"/>
        <v>-8.0453251326965791E-2</v>
      </c>
      <c r="E506" s="1">
        <f>627.5095*('PNO-LCCSD_T Default'!AB496+'PNO-LCCSD_T Default'!V496-'PNO-LCCSD_T Default'!D496)</f>
        <v>2.9409430199936137</v>
      </c>
      <c r="F506" s="1">
        <f t="shared" si="666"/>
        <v>-0.31824698428493914</v>
      </c>
      <c r="G506" s="1">
        <f t="shared" si="667"/>
        <v>3.0598398864726004</v>
      </c>
      <c r="H506" s="1">
        <f t="shared" si="668"/>
        <v>-0.19935011780595246</v>
      </c>
      <c r="I506" s="1">
        <f>627.5095*('PNO-LCCSD_T Default'!R496+'PNO-LCCSD_T Default'!L496-'PNO-LCCSD_T Default'!F496)</f>
        <v>3.1734823354276438</v>
      </c>
      <c r="J506" s="1">
        <f t="shared" si="669"/>
        <v>-8.570766885090908E-2</v>
      </c>
      <c r="K506" s="1">
        <f>627.5095*('PNO-LCCSD_T Default'!AD496+'PNO-LCCSD_T Default'!X496-'PNO-LCCSD_T Default'!F496)</f>
        <v>3.1345609570100286</v>
      </c>
      <c r="L506" s="1">
        <f t="shared" si="670"/>
        <v>-0.12462904726852431</v>
      </c>
      <c r="M506" s="1">
        <f t="shared" si="671"/>
        <v>3.154021646218836</v>
      </c>
      <c r="N506" s="1">
        <f t="shared" si="672"/>
        <v>-0.10516835805971692</v>
      </c>
      <c r="O506" s="1">
        <f>627.5095*('PNO-LCCSD_T Default'!N496+'PNO-LCCSD_T Default'!T496-'PNO-LCCSD_T Default'!H496)</f>
        <v>3.1961694374775389</v>
      </c>
      <c r="P506" s="1">
        <f t="shared" si="683"/>
        <v>-6.3020566801013977E-2</v>
      </c>
      <c r="Q506" s="1">
        <f>627.5095*('PNO-LCCSD_T Default'!Z496+'PNO-LCCSD_T Default'!AF496-'PNO-LCCSD_T Default'!H496)</f>
        <v>3.1905469523917094</v>
      </c>
      <c r="R506" s="1">
        <f t="shared" si="684"/>
        <v>-6.8643051886843498E-2</v>
      </c>
      <c r="S506" s="1">
        <f t="shared" si="685"/>
        <v>3.1933581949346239</v>
      </c>
      <c r="T506" s="1">
        <f t="shared" si="686"/>
        <v>-6.583180934392896E-2</v>
      </c>
      <c r="U506" s="1">
        <f t="shared" si="687"/>
        <v>3.170037358844612</v>
      </c>
      <c r="V506" s="1">
        <f t="shared" si="688"/>
        <v>-8.9152645433940858E-2</v>
      </c>
      <c r="W506" s="1">
        <f t="shared" si="689"/>
        <v>3.2615035260078322</v>
      </c>
      <c r="X506" s="1">
        <f t="shared" si="690"/>
        <v>2.3135217292793442E-3</v>
      </c>
      <c r="Y506" s="21">
        <f t="shared" si="691"/>
        <v>3.2157704424262219</v>
      </c>
      <c r="Z506" s="27">
        <f t="shared" si="692"/>
        <v>-4.3419561852330979E-2</v>
      </c>
      <c r="AA506" s="1">
        <f t="shared" si="693"/>
        <v>3.2199722986446417</v>
      </c>
      <c r="AB506" s="1">
        <f t="shared" si="694"/>
        <v>-3.9217705633911137E-2</v>
      </c>
      <c r="AC506" s="1">
        <f t="shared" si="695"/>
        <v>3.2492863573823252</v>
      </c>
      <c r="AD506" s="1">
        <f t="shared" si="696"/>
        <v>-9.9036468962276913E-3</v>
      </c>
      <c r="AE506" s="1">
        <f t="shared" si="697"/>
        <v>3.2346293280134835</v>
      </c>
      <c r="AF506" s="1">
        <f t="shared" si="698"/>
        <v>-2.4560676265069414E-2</v>
      </c>
      <c r="AG506" s="24">
        <f>627.5095*('PNO-LCCSD_T Tight'!J496+'PNO-LCCSD_T Tight'!P496-'PNO-LCCSD_T Tight'!D496)</f>
        <v>3.3649133396771345</v>
      </c>
      <c r="AH506" s="1">
        <f t="shared" si="699"/>
        <v>0.10572333539858159</v>
      </c>
      <c r="AI506" s="1">
        <f>627.5095*('PNO-LCCSD_T Tight'!V496+'PNO-LCCSD_T Tight'!AB496-'PNO-LCCSD_T Tight'!D496)</f>
        <v>2.9879748557691372</v>
      </c>
      <c r="AJ506" s="1">
        <f t="shared" si="700"/>
        <v>-0.27121514850941564</v>
      </c>
      <c r="AK506" s="1">
        <f t="shared" si="701"/>
        <v>3.1764440977231359</v>
      </c>
      <c r="AL506" s="1">
        <f t="shared" si="702"/>
        <v>-8.2745906555417026E-2</v>
      </c>
      <c r="AM506" s="1">
        <f>627.5095*('PNO-LCCSD_T Tight'!L496+'PNO-LCCSD_T Tight'!R496-'PNO-LCCSD_T Tight'!F496)</f>
        <v>3.2549766490664855</v>
      </c>
      <c r="AN506" s="1">
        <f t="shared" si="703"/>
        <v>-4.2133552120673379E-3</v>
      </c>
      <c r="AO506" s="1">
        <f>627.5095*('PNO-LCCSD_T Tight'!X496+'PNO-LCCSD_T Tight'!AD496-'PNO-LCCSD_T Tight'!F496)</f>
        <v>3.1507230032395221</v>
      </c>
      <c r="AP506" s="1">
        <f t="shared" si="704"/>
        <v>-0.10846700103903073</v>
      </c>
      <c r="AQ506" s="1">
        <f t="shared" si="705"/>
        <v>3.2028498261530038</v>
      </c>
      <c r="AR506" s="1">
        <f t="shared" si="706"/>
        <v>-5.6340178125549034E-2</v>
      </c>
      <c r="AS506" s="1">
        <f>IF((627.5095*('PNO-LCCSD_T Tight'!N496+'PNO-LCCSD_T Tight'!T496-'PNO-LCCSD_T Tight'!H496))&gt;$AS$1,(627.5095*('PNO-LCCSD_T Tight'!N496+'PNO-LCCSD_T Tight'!T496-'PNO-LCCSD_T Tight'!H496)), "")</f>
        <v>3.2475750157261514</v>
      </c>
      <c r="AT506" s="1">
        <f t="shared" si="673"/>
        <v>-1.1614988552401506E-2</v>
      </c>
      <c r="AU506" s="1">
        <f>IF((627.5095*('PNO-LCCSD_T Tight'!Z496+'PNO-LCCSD_T Tight'!AF496-'PNO-LCCSD_T Tight'!H496))&gt;$AS$1,(627.5095*('PNO-LCCSD_T Tight'!Z496+'PNO-LCCSD_T Tight'!AF496-'PNO-LCCSD_T Tight'!H496)),"")</f>
        <v>3.2088827799739392</v>
      </c>
      <c r="AV506" s="1">
        <f t="shared" si="674"/>
        <v>-5.0307224304613651E-2</v>
      </c>
      <c r="AW506" s="1">
        <f t="shared" si="738"/>
        <v>3.2282288978500455</v>
      </c>
      <c r="AX506" s="1">
        <f t="shared" si="675"/>
        <v>-3.0961106428507357E-2</v>
      </c>
      <c r="AY506" s="1">
        <f t="shared" si="707"/>
        <v>3.1828983791071823</v>
      </c>
      <c r="AZ506" s="1">
        <f t="shared" si="708"/>
        <v>-7.6291625171370558E-2</v>
      </c>
      <c r="BA506" s="1">
        <f t="shared" si="709"/>
        <v>3.2574262780387602</v>
      </c>
      <c r="BB506" s="1">
        <f t="shared" si="710"/>
        <v>-1.7637262397927067E-3</v>
      </c>
      <c r="BC506" s="21">
        <f t="shared" si="711"/>
        <v>3.2201623285729712</v>
      </c>
      <c r="BD506" s="1">
        <f t="shared" si="712"/>
        <v>-3.9027675705581633E-2</v>
      </c>
      <c r="BE506" s="1">
        <f t="shared" si="745"/>
        <v>3.2398093676313744</v>
      </c>
      <c r="BF506" s="1">
        <f t="shared" si="746"/>
        <v>-1.9380636647178484E-2</v>
      </c>
      <c r="BG506" s="1">
        <f t="shared" si="747"/>
        <v>3.269902873596934</v>
      </c>
      <c r="BH506" s="1">
        <f t="shared" si="748"/>
        <v>1.0712869318381113E-2</v>
      </c>
      <c r="BI506" s="1">
        <f t="shared" si="749"/>
        <v>3.2548561206141549</v>
      </c>
      <c r="BJ506" s="1">
        <f t="shared" si="750"/>
        <v>-4.3338836643980194E-3</v>
      </c>
      <c r="BL506" s="1">
        <f t="shared" si="713"/>
        <v>3.2434694063381415</v>
      </c>
      <c r="BM506" s="1">
        <f t="shared" si="714"/>
        <v>-1.5720597940411363E-2</v>
      </c>
      <c r="BN506" s="1">
        <f t="shared" si="715"/>
        <v>3.2647302206883104</v>
      </c>
      <c r="BO506" s="1">
        <f t="shared" si="716"/>
        <v>5.5402164097575479E-3</v>
      </c>
      <c r="BP506" s="1">
        <f t="shared" si="717"/>
        <v>3.2550895172708048</v>
      </c>
      <c r="BQ506" s="1">
        <f t="shared" si="718"/>
        <v>-4.1004870077481215E-3</v>
      </c>
      <c r="BR506" s="1">
        <f t="shared" si="719"/>
        <v>3.2474717801212996</v>
      </c>
      <c r="BS506" s="1">
        <f t="shared" si="720"/>
        <v>-1.1718224157253321E-2</v>
      </c>
      <c r="BT506" s="1">
        <f t="shared" si="721"/>
        <v>3.2587502014034349</v>
      </c>
      <c r="BU506" s="1">
        <f t="shared" si="722"/>
        <v>-4.3980287511802274E-4</v>
      </c>
      <c r="BV506" s="1">
        <f t="shared" si="723"/>
        <v>3.2528670389766901</v>
      </c>
      <c r="BW506" s="1">
        <f t="shared" si="724"/>
        <v>-6.3229653018628262E-3</v>
      </c>
      <c r="BX506" s="1">
        <f t="shared" si="725"/>
        <v>3.2468244265470756</v>
      </c>
      <c r="BY506" s="1">
        <f t="shared" si="726"/>
        <v>-1.2365577731477284E-2</v>
      </c>
      <c r="BZ506" s="1">
        <f t="shared" si="727"/>
        <v>3.2569428516029668</v>
      </c>
      <c r="CA506" s="1">
        <f t="shared" si="728"/>
        <v>-2.2471526755860616E-3</v>
      </c>
      <c r="CB506" s="1">
        <f t="shared" si="729"/>
        <v>3.2520970981153963</v>
      </c>
      <c r="CC506" s="1">
        <f t="shared" si="730"/>
        <v>-7.0929061631566093E-3</v>
      </c>
      <c r="CD506" s="1">
        <f t="shared" si="731"/>
        <v>3.2444855362126215</v>
      </c>
      <c r="CE506" s="1">
        <f t="shared" si="732"/>
        <v>-1.4704468065931398E-2</v>
      </c>
      <c r="CF506" s="1">
        <f t="shared" si="733"/>
        <v>3.2568732319512312</v>
      </c>
      <c r="CG506" s="1">
        <f t="shared" si="734"/>
        <v>-2.3167723273216367E-3</v>
      </c>
      <c r="CH506" s="1">
        <f t="shared" si="735"/>
        <v>3.2495046461287354</v>
      </c>
      <c r="CI506" s="1">
        <f t="shared" si="736"/>
        <v>-9.6853581498175245E-3</v>
      </c>
      <c r="CJ506" s="1">
        <f t="shared" si="676"/>
        <v>3.2386403723965502</v>
      </c>
      <c r="CK506" s="1">
        <f t="shared" si="736"/>
        <v>-2.054963188200265E-2</v>
      </c>
      <c r="CL506" s="1">
        <f t="shared" si="677"/>
        <v>3.2583225764552317</v>
      </c>
      <c r="CM506" s="1">
        <f t="shared" si="736"/>
        <v>-8.6742782332116519E-4</v>
      </c>
      <c r="CN506" s="1">
        <f t="shared" si="678"/>
        <v>3.2495495946236348</v>
      </c>
      <c r="CO506" s="1">
        <f t="shared" si="736"/>
        <v>-9.6404096549180807E-3</v>
      </c>
      <c r="CP506" s="1">
        <f t="shared" si="679"/>
        <v>3.2367634415423363</v>
      </c>
      <c r="CQ506" s="1">
        <f t="shared" si="682"/>
        <v>-2.2426562736216571E-2</v>
      </c>
      <c r="CR506" s="1">
        <f t="shared" si="680"/>
        <v>3.2579916787385694</v>
      </c>
      <c r="CS506" s="1">
        <f t="shared" si="682"/>
        <v>-1.1983255399834469E-3</v>
      </c>
      <c r="CT506" s="1">
        <f t="shared" si="681"/>
        <v>3.2475616080199532</v>
      </c>
      <c r="CU506" s="1">
        <f t="shared" si="682"/>
        <v>-1.1628396258599683E-2</v>
      </c>
    </row>
    <row r="507" spans="1:99" x14ac:dyDescent="0.2">
      <c r="A507" s="4">
        <f>'PNO-LCCSD_T Default'!A497</f>
        <v>2.9877474139064919</v>
      </c>
      <c r="B507" t="s">
        <v>493</v>
      </c>
      <c r="C507" s="1">
        <f>627.5095*('PNO-LCCSD_T Default'!P497+'PNO-LCCSD_T Default'!J497-'PNO-LCCSD_T Default'!D497)</f>
        <v>2.9326079531363121</v>
      </c>
      <c r="D507" s="1">
        <f t="shared" si="665"/>
        <v>-5.5139460770179838E-2</v>
      </c>
      <c r="E507" s="1">
        <f>627.5095*('PNO-LCCSD_T Default'!AB497+'PNO-LCCSD_T Default'!V497-'PNO-LCCSD_T Default'!D497)</f>
        <v>2.7303252099908288</v>
      </c>
      <c r="F507" s="1">
        <f t="shared" si="666"/>
        <v>-0.25742220391566306</v>
      </c>
      <c r="G507" s="1">
        <f t="shared" si="667"/>
        <v>2.8314665815635705</v>
      </c>
      <c r="H507" s="1">
        <f t="shared" si="668"/>
        <v>-0.15628083234292145</v>
      </c>
      <c r="I507" s="1">
        <f>627.5095*('PNO-LCCSD_T Default'!R497+'PNO-LCCSD_T Default'!L497-'PNO-LCCSD_T Default'!F497)</f>
        <v>2.9109628300073931</v>
      </c>
      <c r="J507" s="1">
        <f t="shared" si="669"/>
        <v>-7.6784583899098813E-2</v>
      </c>
      <c r="K507" s="1">
        <f>627.5095*('PNO-LCCSD_T Default'!AD497+'PNO-LCCSD_T Default'!X497-'PNO-LCCSD_T Default'!F497)</f>
        <v>2.8776888777029179</v>
      </c>
      <c r="L507" s="1">
        <f t="shared" si="670"/>
        <v>-0.11005853620357398</v>
      </c>
      <c r="M507" s="1">
        <f t="shared" si="671"/>
        <v>2.8943258538551557</v>
      </c>
      <c r="N507" s="1">
        <f t="shared" si="672"/>
        <v>-9.3421560051336172E-2</v>
      </c>
      <c r="O507" s="1">
        <f>627.5095*('PNO-LCCSD_T Default'!N497+'PNO-LCCSD_T Default'!T497-'PNO-LCCSD_T Default'!H497)</f>
        <v>2.9330296037427379</v>
      </c>
      <c r="P507" s="1">
        <f t="shared" si="683"/>
        <v>-5.4717810163753988E-2</v>
      </c>
      <c r="Q507" s="1">
        <f>627.5095*('PNO-LCCSD_T Default'!Z497+'PNO-LCCSD_T Default'!AF497-'PNO-LCCSD_T Default'!H497)</f>
        <v>2.9290323682314097</v>
      </c>
      <c r="R507" s="1">
        <f t="shared" si="684"/>
        <v>-5.8715045675082234E-2</v>
      </c>
      <c r="S507" s="1">
        <f t="shared" si="685"/>
        <v>2.931030985987074</v>
      </c>
      <c r="T507" s="1">
        <f t="shared" si="686"/>
        <v>-5.6716427919417889E-2</v>
      </c>
      <c r="U507" s="1">
        <f t="shared" si="687"/>
        <v>2.8967715439178932</v>
      </c>
      <c r="V507" s="1">
        <f t="shared" si="688"/>
        <v>-9.0975869988598745E-2</v>
      </c>
      <c r="W507" s="1">
        <f t="shared" si="689"/>
        <v>2.9743055592179437</v>
      </c>
      <c r="X507" s="1">
        <f t="shared" si="690"/>
        <v>-1.3441854688548194E-2</v>
      </c>
      <c r="Y507" s="21">
        <f t="shared" si="691"/>
        <v>2.9355385515679187</v>
      </c>
      <c r="Z507" s="27">
        <f t="shared" si="692"/>
        <v>-5.2208862338573248E-2</v>
      </c>
      <c r="AA507" s="1">
        <f t="shared" si="693"/>
        <v>2.9561816286453948</v>
      </c>
      <c r="AB507" s="1">
        <f t="shared" si="694"/>
        <v>-3.1565785261097101E-2</v>
      </c>
      <c r="AC507" s="1">
        <f t="shared" si="695"/>
        <v>2.982900948458024</v>
      </c>
      <c r="AD507" s="1">
        <f t="shared" si="696"/>
        <v>-4.846465448467896E-3</v>
      </c>
      <c r="AE507" s="1">
        <f t="shared" si="697"/>
        <v>2.9695412885517096</v>
      </c>
      <c r="AF507" s="1">
        <f t="shared" si="698"/>
        <v>-1.8206125354782277E-2</v>
      </c>
      <c r="AG507" s="24">
        <f>627.5095*('PNO-LCCSD_T Tight'!J497+'PNO-LCCSD_T Tight'!P497-'PNO-LCCSD_T Tight'!D497)</f>
        <v>3.0674171204718865</v>
      </c>
      <c r="AH507" s="1">
        <f t="shared" si="699"/>
        <v>7.9669706565394627E-2</v>
      </c>
      <c r="AI507" s="1">
        <f>627.5095*('PNO-LCCSD_T Tight'!V497+'PNO-LCCSD_T Tight'!AB497-'PNO-LCCSD_T Tight'!D497)</f>
        <v>2.7617335570443569</v>
      </c>
      <c r="AJ507" s="1">
        <f t="shared" si="700"/>
        <v>-0.22601385686213504</v>
      </c>
      <c r="AK507" s="1">
        <f t="shared" si="701"/>
        <v>2.9145753387581217</v>
      </c>
      <c r="AL507" s="1">
        <f t="shared" si="702"/>
        <v>-7.3172075148370208E-2</v>
      </c>
      <c r="AM507" s="1">
        <f>627.5095*('PNO-LCCSD_T Tight'!L497+'PNO-LCCSD_T Tight'!R497-'PNO-LCCSD_T Tight'!F497)</f>
        <v>2.9782374212776839</v>
      </c>
      <c r="AN507" s="1">
        <f t="shared" si="703"/>
        <v>-9.5099926288080283E-3</v>
      </c>
      <c r="AO507" s="1">
        <f>627.5095*('PNO-LCCSD_T Tight'!X497+'PNO-LCCSD_T Tight'!AD497-'PNO-LCCSD_T Tight'!F497)</f>
        <v>2.8927921998663741</v>
      </c>
      <c r="AP507" s="1">
        <f t="shared" si="704"/>
        <v>-9.4955214040117752E-2</v>
      </c>
      <c r="AQ507" s="1">
        <f t="shared" si="705"/>
        <v>2.935514810572029</v>
      </c>
      <c r="AR507" s="1">
        <f t="shared" si="706"/>
        <v>-5.223260333446289E-2</v>
      </c>
      <c r="AS507" s="1">
        <f>IF((627.5095*('PNO-LCCSD_T Tight'!N497+'PNO-LCCSD_T Tight'!T497-'PNO-LCCSD_T Tight'!H497))&gt;$AS$1,(627.5095*('PNO-LCCSD_T Tight'!N497+'PNO-LCCSD_T Tight'!T497-'PNO-LCCSD_T Tight'!H497)), "")</f>
        <v>2.9732717879767252</v>
      </c>
      <c r="AT507" s="1">
        <f t="shared" si="673"/>
        <v>-1.44756259297667E-2</v>
      </c>
      <c r="AU507" s="1">
        <f>IF((627.5095*('PNO-LCCSD_T Tight'!Z497+'PNO-LCCSD_T Tight'!AF497-'PNO-LCCSD_T Tight'!H497))&gt;$AS$1,(627.5095*('PNO-LCCSD_T Tight'!Z497+'PNO-LCCSD_T Tight'!AF497-'PNO-LCCSD_T Tight'!H497)),"")</f>
        <v>2.9439419939722646</v>
      </c>
      <c r="AV507" s="1">
        <f t="shared" si="674"/>
        <v>-4.3805419934227263E-2</v>
      </c>
      <c r="AW507" s="1">
        <f t="shared" si="738"/>
        <v>2.9586068909744947</v>
      </c>
      <c r="AX507" s="1">
        <f t="shared" si="675"/>
        <v>-2.9140522931997204E-2</v>
      </c>
      <c r="AY507" s="1">
        <f t="shared" si="707"/>
        <v>2.91976814775576</v>
      </c>
      <c r="AZ507" s="1">
        <f t="shared" si="708"/>
        <v>-6.797926615073191E-2</v>
      </c>
      <c r="BA507" s="1">
        <f t="shared" si="709"/>
        <v>2.9787187470941858</v>
      </c>
      <c r="BB507" s="1">
        <f t="shared" si="710"/>
        <v>-9.0286668123060743E-3</v>
      </c>
      <c r="BC507" s="21">
        <f t="shared" si="711"/>
        <v>2.9492434474249727</v>
      </c>
      <c r="BD507" s="1">
        <f t="shared" si="712"/>
        <v>-3.8503966481519214E-2</v>
      </c>
      <c r="BE507" s="1">
        <f t="shared" si="745"/>
        <v>2.968061943201949</v>
      </c>
      <c r="BF507" s="1">
        <f t="shared" si="746"/>
        <v>-1.9685470704542851E-2</v>
      </c>
      <c r="BG507" s="1">
        <f t="shared" si="747"/>
        <v>2.9976073517227073</v>
      </c>
      <c r="BH507" s="1">
        <f t="shared" si="748"/>
        <v>9.8599378162154139E-3</v>
      </c>
      <c r="BI507" s="1">
        <f t="shared" si="749"/>
        <v>2.9828346474623277</v>
      </c>
      <c r="BJ507" s="1">
        <f t="shared" si="750"/>
        <v>-4.9127664441641627E-3</v>
      </c>
      <c r="BL507" s="1">
        <f t="shared" si="713"/>
        <v>2.9499431771101063</v>
      </c>
      <c r="BM507" s="1">
        <f t="shared" si="714"/>
        <v>-3.780423679638556E-2</v>
      </c>
      <c r="BN507" s="1">
        <f t="shared" si="715"/>
        <v>2.9764603793453981</v>
      </c>
      <c r="BO507" s="1">
        <f t="shared" si="716"/>
        <v>-1.1287034561093812E-2</v>
      </c>
      <c r="BP507" s="1">
        <f t="shared" si="717"/>
        <v>2.9635629205793577</v>
      </c>
      <c r="BQ507" s="1">
        <f t="shared" si="718"/>
        <v>-2.4184493327134238E-2</v>
      </c>
      <c r="BR507" s="1">
        <f t="shared" si="719"/>
        <v>2.9760938112953714</v>
      </c>
      <c r="BS507" s="1">
        <f t="shared" si="720"/>
        <v>-1.1653602611120473E-2</v>
      </c>
      <c r="BT507" s="1">
        <f t="shared" si="721"/>
        <v>2.9892210015151526</v>
      </c>
      <c r="BU507" s="1">
        <f t="shared" si="722"/>
        <v>1.4735876086606758E-3</v>
      </c>
      <c r="BV507" s="1">
        <f t="shared" si="723"/>
        <v>2.9825400771543689</v>
      </c>
      <c r="BW507" s="1">
        <f t="shared" si="724"/>
        <v>-5.2073367521230374E-3</v>
      </c>
      <c r="BX507" s="1">
        <f t="shared" si="725"/>
        <v>2.9783484013772878</v>
      </c>
      <c r="BY507" s="1">
        <f t="shared" si="726"/>
        <v>-9.3990125292040538E-3</v>
      </c>
      <c r="BZ507" s="1">
        <f t="shared" si="727"/>
        <v>2.9900558901785819</v>
      </c>
      <c r="CA507" s="1">
        <f t="shared" si="728"/>
        <v>2.3084762720899654E-3</v>
      </c>
      <c r="CB507" s="1">
        <f t="shared" si="729"/>
        <v>2.9842762065363244</v>
      </c>
      <c r="CC507" s="1">
        <f t="shared" si="730"/>
        <v>-3.4712073701674839E-3</v>
      </c>
      <c r="CD507" s="1">
        <f t="shared" si="731"/>
        <v>2.9823937216029739</v>
      </c>
      <c r="CE507" s="1">
        <f t="shared" si="732"/>
        <v>-5.3536923035180095E-3</v>
      </c>
      <c r="CF507" s="1">
        <f t="shared" si="733"/>
        <v>2.9900578833979297</v>
      </c>
      <c r="CG507" s="1">
        <f t="shared" si="734"/>
        <v>2.310469491437761E-3</v>
      </c>
      <c r="CH507" s="1">
        <f t="shared" si="735"/>
        <v>2.9865617449572404</v>
      </c>
      <c r="CI507" s="1">
        <f t="shared" si="736"/>
        <v>-1.1856689492515393E-3</v>
      </c>
      <c r="CJ507" s="1">
        <f t="shared" si="676"/>
        <v>2.960130536137294</v>
      </c>
      <c r="CK507" s="1">
        <f t="shared" si="736"/>
        <v>-2.7616877769197856E-2</v>
      </c>
      <c r="CL507" s="1">
        <f t="shared" si="677"/>
        <v>2.9793173044599333</v>
      </c>
      <c r="CM507" s="1">
        <f t="shared" si="736"/>
        <v>-8.4301094465586424E-3</v>
      </c>
      <c r="CN507" s="1">
        <f t="shared" si="678"/>
        <v>2.9701889958972201</v>
      </c>
      <c r="CO507" s="1">
        <f t="shared" si="736"/>
        <v>-1.7558418009271826E-2</v>
      </c>
      <c r="CP507" s="1">
        <f t="shared" si="679"/>
        <v>2.9642344411358486</v>
      </c>
      <c r="CQ507" s="1">
        <f t="shared" si="682"/>
        <v>-2.3512972770643348E-2</v>
      </c>
      <c r="CR507" s="1">
        <f t="shared" si="680"/>
        <v>2.9792471101986719</v>
      </c>
      <c r="CS507" s="1">
        <f t="shared" si="682"/>
        <v>-8.5003037078199561E-3</v>
      </c>
      <c r="CT507" s="1">
        <f t="shared" si="681"/>
        <v>2.9723560790392742</v>
      </c>
      <c r="CU507" s="1">
        <f t="shared" si="682"/>
        <v>-1.5391334867217665E-2</v>
      </c>
    </row>
    <row r="508" spans="1:99" x14ac:dyDescent="0.2">
      <c r="A508" s="4">
        <f>'PNO-LCCSD_T Default'!A498</f>
        <v>2.078440874287911</v>
      </c>
      <c r="B508" t="s">
        <v>494</v>
      </c>
      <c r="C508" s="1">
        <f>627.5095*('PNO-LCCSD_T Default'!P498+'PNO-LCCSD_T Default'!J498-'PNO-LCCSD_T Default'!D498)</f>
        <v>2.0783677290162568</v>
      </c>
      <c r="D508" s="1">
        <f t="shared" si="665"/>
        <v>-7.3145271654251331E-5</v>
      </c>
      <c r="E508" s="1">
        <f>627.5095*('PNO-LCCSD_T Default'!AB498+'PNO-LCCSD_T Default'!V498-'PNO-LCCSD_T Default'!D498)</f>
        <v>1.9486672482990801</v>
      </c>
      <c r="F508" s="1">
        <f t="shared" si="666"/>
        <v>-0.12977362598883091</v>
      </c>
      <c r="G508" s="1">
        <f t="shared" si="667"/>
        <v>2.0135174886576683</v>
      </c>
      <c r="H508" s="1">
        <f t="shared" si="668"/>
        <v>-6.4923385630242691E-2</v>
      </c>
      <c r="I508" s="1">
        <f>627.5095*('PNO-LCCSD_T Default'!R498+'PNO-LCCSD_T Default'!L498-'PNO-LCCSD_T Default'!F498)</f>
        <v>2.0406371879876128</v>
      </c>
      <c r="J508" s="1">
        <f t="shared" si="669"/>
        <v>-3.7803686300298178E-2</v>
      </c>
      <c r="K508" s="1">
        <f>627.5095*('PNO-LCCSD_T Default'!AD498+'PNO-LCCSD_T Default'!X498-'PNO-LCCSD_T Default'!F498)</f>
        <v>2.0169311767357727</v>
      </c>
      <c r="L508" s="1">
        <f t="shared" si="670"/>
        <v>-6.1509697552138309E-2</v>
      </c>
      <c r="M508" s="1">
        <f t="shared" si="671"/>
        <v>2.0287841823616928</v>
      </c>
      <c r="N508" s="1">
        <f t="shared" si="672"/>
        <v>-4.9656691926218244E-2</v>
      </c>
      <c r="O508" s="1">
        <f>627.5095*('PNO-LCCSD_T Default'!N498+'PNO-LCCSD_T Default'!T498-'PNO-LCCSD_T Default'!H498)</f>
        <v>2.0495840790902702</v>
      </c>
      <c r="P508" s="1">
        <f t="shared" si="683"/>
        <v>-2.8856795197640839E-2</v>
      </c>
      <c r="Q508" s="1">
        <f>627.5095*('PNO-LCCSD_T Default'!Z498+'PNO-LCCSD_T Default'!AF498-'PNO-LCCSD_T Default'!H498)</f>
        <v>2.0467540112830913</v>
      </c>
      <c r="R508" s="1">
        <f t="shared" si="684"/>
        <v>-3.168686300481971E-2</v>
      </c>
      <c r="S508" s="1">
        <f t="shared" si="685"/>
        <v>2.0481690451866807</v>
      </c>
      <c r="T508" s="1">
        <f t="shared" si="686"/>
        <v>-3.0271829101230274E-2</v>
      </c>
      <c r="U508" s="1">
        <f t="shared" si="687"/>
        <v>2.0158997494958113</v>
      </c>
      <c r="V508" s="1">
        <f t="shared" si="688"/>
        <v>-6.2541124792099723E-2</v>
      </c>
      <c r="W508" s="1">
        <f t="shared" si="689"/>
        <v>2.0616873526313011</v>
      </c>
      <c r="X508" s="1">
        <f t="shared" si="690"/>
        <v>-1.6753521656609927E-2</v>
      </c>
      <c r="Y508" s="21">
        <f t="shared" si="691"/>
        <v>2.0387935510635562</v>
      </c>
      <c r="Z508" s="27">
        <f t="shared" si="692"/>
        <v>-3.9647323224354825E-2</v>
      </c>
      <c r="AA508" s="1">
        <f t="shared" si="693"/>
        <v>2.0589709812307633</v>
      </c>
      <c r="AB508" s="1">
        <f t="shared" si="694"/>
        <v>-1.9469893057147747E-2</v>
      </c>
      <c r="AC508" s="1">
        <f t="shared" si="695"/>
        <v>2.0780435426114257</v>
      </c>
      <c r="AD508" s="1">
        <f t="shared" si="696"/>
        <v>-3.9733167648536849E-4</v>
      </c>
      <c r="AE508" s="1">
        <f t="shared" si="697"/>
        <v>2.0685072619210945</v>
      </c>
      <c r="AF508" s="1">
        <f t="shared" si="698"/>
        <v>-9.9336123668165577E-3</v>
      </c>
      <c r="AG508" s="24">
        <f>627.5095*('PNO-LCCSD_T Tight'!J498+'PNO-LCCSD_T Tight'!P498-'PNO-LCCSD_T Tight'!D498)</f>
        <v>2.137598801882246</v>
      </c>
      <c r="AH508" s="1">
        <f t="shared" si="699"/>
        <v>5.9157927594335025E-2</v>
      </c>
      <c r="AI508" s="1">
        <f>627.5095*('PNO-LCCSD_T Tight'!V498+'PNO-LCCSD_T Tight'!AB498-'PNO-LCCSD_T Tight'!D498)</f>
        <v>1.964095174890353</v>
      </c>
      <c r="AJ508" s="1">
        <f t="shared" si="700"/>
        <v>-0.11434569939755801</v>
      </c>
      <c r="AK508" s="1">
        <f t="shared" si="701"/>
        <v>2.0508469883862994</v>
      </c>
      <c r="AL508" s="1">
        <f t="shared" si="702"/>
        <v>-2.7593885901611603E-2</v>
      </c>
      <c r="AM508" s="1">
        <f>627.5095*('PNO-LCCSD_T Tight'!L498+'PNO-LCCSD_T Tight'!R498-'PNO-LCCSD_T Tight'!F498)</f>
        <v>2.0723080222855943</v>
      </c>
      <c r="AN508" s="1">
        <f t="shared" si="703"/>
        <v>-6.1328520023167243E-3</v>
      </c>
      <c r="AO508" s="1">
        <f>627.5095*('PNO-LCCSD_T Tight'!X498+'PNO-LCCSD_T Tight'!AD498-'PNO-LCCSD_T Tight'!F498)</f>
        <v>2.029716954507335</v>
      </c>
      <c r="AP508" s="1">
        <f t="shared" si="704"/>
        <v>-4.8723919780575997E-2</v>
      </c>
      <c r="AQ508" s="1">
        <f t="shared" si="705"/>
        <v>2.0510124883964647</v>
      </c>
      <c r="AR508" s="1">
        <f t="shared" si="706"/>
        <v>-2.7428385891446361E-2</v>
      </c>
      <c r="AS508" s="1">
        <f>IF((627.5095*('PNO-LCCSD_T Tight'!N498+'PNO-LCCSD_T Tight'!T498-'PNO-LCCSD_T Tight'!H498))&gt;$AS$1,(627.5095*('PNO-LCCSD_T Tight'!N498+'PNO-LCCSD_T Tight'!T498-'PNO-LCCSD_T Tight'!H498)), "")</f>
        <v>2.068497215406762</v>
      </c>
      <c r="AT508" s="1">
        <f t="shared" si="673"/>
        <v>-9.943658881149009E-3</v>
      </c>
      <c r="AU508" s="1">
        <f>IF((627.5095*('PNO-LCCSD_T Tight'!Z498+'PNO-LCCSD_T Tight'!AF498-'PNO-LCCSD_T Tight'!H498))&gt;$AS$1,(627.5095*('PNO-LCCSD_T Tight'!Z498+'PNO-LCCSD_T Tight'!AF498-'PNO-LCCSD_T Tight'!H498)),"")</f>
        <v>2.0567314122936331</v>
      </c>
      <c r="AV508" s="1">
        <f t="shared" si="674"/>
        <v>-2.1709461994277923E-2</v>
      </c>
      <c r="AW508" s="1">
        <f t="shared" si="738"/>
        <v>2.0626143138501973</v>
      </c>
      <c r="AX508" s="1">
        <f t="shared" si="675"/>
        <v>-1.5826560437713688E-2</v>
      </c>
      <c r="AY508" s="1">
        <f t="shared" si="707"/>
        <v>2.0295011448775075</v>
      </c>
      <c r="AZ508" s="1">
        <f t="shared" si="708"/>
        <v>-4.8939729410403476E-2</v>
      </c>
      <c r="BA508" s="1">
        <f t="shared" si="709"/>
        <v>2.0727408468964019</v>
      </c>
      <c r="BB508" s="1">
        <f t="shared" si="710"/>
        <v>-5.7000273915090993E-3</v>
      </c>
      <c r="BC508" s="21">
        <f t="shared" si="711"/>
        <v>2.0511209958869547</v>
      </c>
      <c r="BD508" s="1">
        <f t="shared" si="712"/>
        <v>-2.7319878400956288E-2</v>
      </c>
      <c r="BE508" s="1">
        <f t="shared" si="745"/>
        <v>2.0644989917961838</v>
      </c>
      <c r="BF508" s="1">
        <f t="shared" si="746"/>
        <v>-1.3941882491727231E-2</v>
      </c>
      <c r="BG508" s="1">
        <f t="shared" si="747"/>
        <v>2.0850744499710605</v>
      </c>
      <c r="BH508" s="1">
        <f t="shared" si="748"/>
        <v>6.6335756831494841E-3</v>
      </c>
      <c r="BI508" s="1">
        <f t="shared" si="749"/>
        <v>2.0747867208836217</v>
      </c>
      <c r="BJ508" s="1">
        <f t="shared" si="750"/>
        <v>-3.6541534042893176E-3</v>
      </c>
      <c r="BL508" s="1">
        <f t="shared" si="713"/>
        <v>2.0392617577498342</v>
      </c>
      <c r="BM508" s="1">
        <f t="shared" si="714"/>
        <v>-3.9179116538076819E-2</v>
      </c>
      <c r="BN508" s="1">
        <f t="shared" si="715"/>
        <v>2.0627458103300493</v>
      </c>
      <c r="BO508" s="1">
        <f t="shared" si="716"/>
        <v>-1.5695063957861688E-2</v>
      </c>
      <c r="BP508" s="1">
        <f t="shared" si="717"/>
        <v>2.0513811015302132</v>
      </c>
      <c r="BQ508" s="1">
        <f t="shared" si="718"/>
        <v>-2.7059772757697775E-2</v>
      </c>
      <c r="BR508" s="1">
        <f t="shared" si="719"/>
        <v>2.0677197923448158</v>
      </c>
      <c r="BS508" s="1">
        <f t="shared" si="720"/>
        <v>-1.0721081943095179E-2</v>
      </c>
      <c r="BT508" s="1">
        <f t="shared" si="721"/>
        <v>2.0811479821558612</v>
      </c>
      <c r="BU508" s="1">
        <f t="shared" si="722"/>
        <v>2.7071078679501426E-3</v>
      </c>
      <c r="BV508" s="1">
        <f t="shared" si="723"/>
        <v>2.0743458557347356</v>
      </c>
      <c r="BW508" s="1">
        <f t="shared" si="724"/>
        <v>-4.0950185531754002E-3</v>
      </c>
      <c r="BX508" s="1">
        <f t="shared" si="725"/>
        <v>2.06940642458102</v>
      </c>
      <c r="BY508" s="1">
        <f t="shared" si="726"/>
        <v>-9.0344497068910457E-3</v>
      </c>
      <c r="BZ508" s="1">
        <f t="shared" si="727"/>
        <v>2.0841005871356351</v>
      </c>
      <c r="CA508" s="1">
        <f t="shared" si="728"/>
        <v>5.659712847724041E-3</v>
      </c>
      <c r="CB508" s="1">
        <f t="shared" si="729"/>
        <v>2.0764592056571471</v>
      </c>
      <c r="CC508" s="1">
        <f t="shared" si="730"/>
        <v>-1.9816686307638776E-3</v>
      </c>
      <c r="CD508" s="1">
        <f t="shared" si="731"/>
        <v>2.0726505704948255</v>
      </c>
      <c r="CE508" s="1">
        <f t="shared" si="732"/>
        <v>-5.7903037930855383E-3</v>
      </c>
      <c r="CF508" s="1">
        <f t="shared" si="733"/>
        <v>2.0841619405602594</v>
      </c>
      <c r="CG508" s="1">
        <f t="shared" si="734"/>
        <v>5.721066272348363E-3</v>
      </c>
      <c r="CH508" s="1">
        <f t="shared" si="735"/>
        <v>2.0798981118785189</v>
      </c>
      <c r="CI508" s="1">
        <f t="shared" si="736"/>
        <v>1.457237590607896E-3</v>
      </c>
      <c r="CJ508" s="1">
        <f t="shared" si="676"/>
        <v>2.0472351581833008</v>
      </c>
      <c r="CK508" s="1">
        <f t="shared" si="736"/>
        <v>-3.1205716104610204E-2</v>
      </c>
      <c r="CL508" s="1">
        <f t="shared" si="677"/>
        <v>2.0730348610667013</v>
      </c>
      <c r="CM508" s="1">
        <f t="shared" si="736"/>
        <v>-5.4060132212097045E-3</v>
      </c>
      <c r="CN508" s="1">
        <f t="shared" si="678"/>
        <v>2.0605289917757688</v>
      </c>
      <c r="CO508" s="1">
        <f t="shared" si="736"/>
        <v>-1.7911882512142263E-2</v>
      </c>
      <c r="CP508" s="1">
        <f t="shared" si="679"/>
        <v>2.0504345252651803</v>
      </c>
      <c r="CQ508" s="1">
        <f t="shared" si="682"/>
        <v>-2.8006349022730692E-2</v>
      </c>
      <c r="CR508" s="1">
        <f t="shared" si="680"/>
        <v>2.0731881347952852</v>
      </c>
      <c r="CS508" s="1">
        <f t="shared" si="682"/>
        <v>-5.2527394926258353E-3</v>
      </c>
      <c r="CT508" s="1">
        <f t="shared" si="681"/>
        <v>2.0635941122206143</v>
      </c>
      <c r="CU508" s="1">
        <f t="shared" si="682"/>
        <v>-1.4846762067296737E-2</v>
      </c>
    </row>
    <row r="509" spans="1:99" x14ac:dyDescent="0.2">
      <c r="A509" s="4">
        <f>'PNO-LCCSD_T Default'!A499</f>
        <v>1.0245060357965206</v>
      </c>
      <c r="B509" t="s">
        <v>495</v>
      </c>
      <c r="C509" s="1">
        <f>627.5095*('PNO-LCCSD_T Default'!P499+'PNO-LCCSD_T Default'!J499-'PNO-LCCSD_T Default'!D499)</f>
        <v>1.0347809302929141</v>
      </c>
      <c r="D509" s="1">
        <f t="shared" si="665"/>
        <v>1.0274894496393516E-2</v>
      </c>
      <c r="E509" s="1">
        <f>627.5095*('PNO-LCCSD_T Default'!AB499+'PNO-LCCSD_T Default'!V499-'PNO-LCCSD_T Default'!D499)</f>
        <v>0.97227131540607814</v>
      </c>
      <c r="F509" s="1">
        <f t="shared" si="666"/>
        <v>-5.2234720390442413E-2</v>
      </c>
      <c r="G509" s="1">
        <f t="shared" si="667"/>
        <v>1.003526122849496</v>
      </c>
      <c r="H509" s="1">
        <f t="shared" si="668"/>
        <v>-2.0979912947024504E-2</v>
      </c>
      <c r="I509" s="1">
        <f>627.5095*('PNO-LCCSD_T Default'!R499+'PNO-LCCSD_T Default'!L499-'PNO-LCCSD_T Default'!F499)</f>
        <v>1.0091396220921753</v>
      </c>
      <c r="J509" s="1">
        <f t="shared" si="669"/>
        <v>-1.5366413704345216E-2</v>
      </c>
      <c r="K509" s="1">
        <f>627.5095*('PNO-LCCSD_T Default'!AD499+'PNO-LCCSD_T Default'!X499-'PNO-LCCSD_T Default'!F499)</f>
        <v>0.99433657945342802</v>
      </c>
      <c r="L509" s="1">
        <f t="shared" si="670"/>
        <v>-3.0169456343092538E-2</v>
      </c>
      <c r="M509" s="1">
        <f t="shared" si="671"/>
        <v>1.0017381007728017</v>
      </c>
      <c r="N509" s="1">
        <f t="shared" si="672"/>
        <v>-2.2767935023718877E-2</v>
      </c>
      <c r="O509" s="1">
        <f>627.5095*('PNO-LCCSD_T Default'!N499+'PNO-LCCSD_T Default'!T499-'PNO-LCCSD_T Default'!H499)</f>
        <v>1.0050819661378327</v>
      </c>
      <c r="P509" s="1">
        <f t="shared" si="683"/>
        <v>-1.9424069658687815E-2</v>
      </c>
      <c r="Q509" s="1">
        <f>627.5095*('PNO-LCCSD_T Default'!Z499+'PNO-LCCSD_T Default'!AF499-'PNO-LCCSD_T Default'!H499)</f>
        <v>1.0034629916276399</v>
      </c>
      <c r="R509" s="1">
        <f t="shared" si="684"/>
        <v>-2.1043044168880698E-2</v>
      </c>
      <c r="S509" s="1">
        <f t="shared" si="685"/>
        <v>1.0042724788827364</v>
      </c>
      <c r="T509" s="1">
        <f t="shared" si="686"/>
        <v>-2.0233556913784145E-2</v>
      </c>
      <c r="U509" s="1">
        <f t="shared" si="687"/>
        <v>0.99232829982718151</v>
      </c>
      <c r="V509" s="1">
        <f t="shared" si="688"/>
        <v>-3.2177735969339039E-2</v>
      </c>
      <c r="W509" s="1">
        <f t="shared" si="689"/>
        <v>1.0088033243581007</v>
      </c>
      <c r="X509" s="1">
        <f t="shared" si="690"/>
        <v>-1.5702711438419836E-2</v>
      </c>
      <c r="Y509" s="21">
        <f t="shared" si="691"/>
        <v>1.0005658120926413</v>
      </c>
      <c r="Z509" s="27">
        <f t="shared" si="692"/>
        <v>-2.3940223703879271E-2</v>
      </c>
      <c r="AA509" s="1">
        <f t="shared" si="693"/>
        <v>1.0008247533332766</v>
      </c>
      <c r="AB509" s="1">
        <f t="shared" si="694"/>
        <v>-2.3681282463243969E-2</v>
      </c>
      <c r="AC509" s="1">
        <f t="shared" si="695"/>
        <v>1.0130382437448457</v>
      </c>
      <c r="AD509" s="1">
        <f t="shared" si="696"/>
        <v>-1.1467792051674808E-2</v>
      </c>
      <c r="AE509" s="1">
        <f t="shared" si="697"/>
        <v>1.0069314985390614</v>
      </c>
      <c r="AF509" s="1">
        <f t="shared" si="698"/>
        <v>-1.7574537257459166E-2</v>
      </c>
      <c r="AG509" s="24">
        <f>627.5095*('PNO-LCCSD_T Tight'!J499+'PNO-LCCSD_T Tight'!P499-'PNO-LCCSD_T Tight'!D499)</f>
        <v>1.0432652283317976</v>
      </c>
      <c r="AH509" s="1">
        <f t="shared" si="699"/>
        <v>1.8759192535277025E-2</v>
      </c>
      <c r="AI509" s="1">
        <f>627.5095*('PNO-LCCSD_T Tight'!V499+'PNO-LCCSD_T Tight'!AB499-'PNO-LCCSD_T Tight'!D499)</f>
        <v>0.9753071286039896</v>
      </c>
      <c r="AJ509" s="1">
        <f t="shared" si="700"/>
        <v>-4.919890719253095E-2</v>
      </c>
      <c r="AK509" s="1">
        <f t="shared" si="701"/>
        <v>1.0092861784678937</v>
      </c>
      <c r="AL509" s="1">
        <f t="shared" si="702"/>
        <v>-1.5219857328626851E-2</v>
      </c>
      <c r="AM509" s="1">
        <f>627.5095*('PNO-LCCSD_T Tight'!L499+'PNO-LCCSD_T Tight'!R499-'PNO-LCCSD_T Tight'!F499)</f>
        <v>1.0145235324582713</v>
      </c>
      <c r="AN509" s="1">
        <f t="shared" si="703"/>
        <v>-9.9825033382492379E-3</v>
      </c>
      <c r="AO509" s="1">
        <f>627.5095*('PNO-LCCSD_T Tight'!X499+'PNO-LCCSD_T Tight'!AD499-'PNO-LCCSD_T Tight'!F499)</f>
        <v>1.0005722059984468</v>
      </c>
      <c r="AP509" s="1">
        <f t="shared" si="704"/>
        <v>-2.3933829798073791E-2</v>
      </c>
      <c r="AQ509" s="1">
        <f t="shared" si="705"/>
        <v>1.007547869228359</v>
      </c>
      <c r="AR509" s="1">
        <f t="shared" si="706"/>
        <v>-1.6958166568161515E-2</v>
      </c>
      <c r="AS509" s="1">
        <f>IF((627.5095*('PNO-LCCSD_T Tight'!N499+'PNO-LCCSD_T Tight'!T499-'PNO-LCCSD_T Tight'!H499))&gt;$AS$1,(627.5095*('PNO-LCCSD_T Tight'!N499+'PNO-LCCSD_T Tight'!T499-'PNO-LCCSD_T Tight'!H499)), "")</f>
        <v>1.0116080649427579</v>
      </c>
      <c r="AT509" s="1">
        <f t="shared" si="673"/>
        <v>-1.2897970853762653E-2</v>
      </c>
      <c r="AU509" s="1">
        <f>IF((627.5095*('PNO-LCCSD_T Tight'!Z499+'PNO-LCCSD_T Tight'!AF499-'PNO-LCCSD_T Tight'!H499))&gt;$AS$1,(627.5095*('PNO-LCCSD_T Tight'!Z499+'PNO-LCCSD_T Tight'!AF499-'PNO-LCCSD_T Tight'!H499)),"")</f>
        <v>1.0098510383400598</v>
      </c>
      <c r="AV509" s="1">
        <f t="shared" si="674"/>
        <v>-1.4654997456460706E-2</v>
      </c>
      <c r="AW509" s="1">
        <f t="shared" si="738"/>
        <v>1.010729551641409</v>
      </c>
      <c r="AX509" s="1">
        <f t="shared" si="675"/>
        <v>-1.3776484155111568E-2</v>
      </c>
      <c r="AY509" s="1">
        <f t="shared" si="707"/>
        <v>0.99567948955727881</v>
      </c>
      <c r="AZ509" s="1">
        <f t="shared" si="708"/>
        <v>-2.8826546239241746E-2</v>
      </c>
      <c r="BA509" s="1">
        <f t="shared" si="709"/>
        <v>1.0171368584258136</v>
      </c>
      <c r="BB509" s="1">
        <f t="shared" si="710"/>
        <v>-7.3691773707069697E-3</v>
      </c>
      <c r="BC509" s="21">
        <f t="shared" si="711"/>
        <v>1.006408173991546</v>
      </c>
      <c r="BD509" s="1">
        <f t="shared" si="712"/>
        <v>-1.8097861804974524E-2</v>
      </c>
      <c r="BE509" s="1">
        <f t="shared" si="745"/>
        <v>1.0085492137789405</v>
      </c>
      <c r="BF509" s="1">
        <f t="shared" si="746"/>
        <v>-1.5956822017580086E-2</v>
      </c>
      <c r="BG509" s="1">
        <f t="shared" si="747"/>
        <v>1.0195862066984736</v>
      </c>
      <c r="BH509" s="1">
        <f t="shared" si="748"/>
        <v>-4.9198290980470016E-3</v>
      </c>
      <c r="BI509" s="1">
        <f t="shared" si="749"/>
        <v>1.0140677102387072</v>
      </c>
      <c r="BJ509" s="1">
        <f t="shared" si="750"/>
        <v>-1.0438325557813322E-2</v>
      </c>
      <c r="BL509" s="1">
        <f t="shared" si="713"/>
        <v>0.9956746893356484</v>
      </c>
      <c r="BM509" s="1">
        <f t="shared" si="714"/>
        <v>-2.8831346460872154E-2</v>
      </c>
      <c r="BN509" s="1">
        <f t="shared" si="715"/>
        <v>1.0090116012015431</v>
      </c>
      <c r="BO509" s="1">
        <f t="shared" si="716"/>
        <v>-1.5494434594977458E-2</v>
      </c>
      <c r="BP509" s="1">
        <f t="shared" si="717"/>
        <v>1.0025081095066011</v>
      </c>
      <c r="BQ509" s="1">
        <f t="shared" si="718"/>
        <v>-2.1997926289919478E-2</v>
      </c>
      <c r="BR509" s="1">
        <f t="shared" si="719"/>
        <v>1.0020779388216681</v>
      </c>
      <c r="BS509" s="1">
        <f t="shared" si="720"/>
        <v>-2.2428096974852485E-2</v>
      </c>
      <c r="BT509" s="1">
        <f t="shared" si="721"/>
        <v>1.0136491164039396</v>
      </c>
      <c r="BU509" s="1">
        <f t="shared" si="722"/>
        <v>-1.0856919392580933E-2</v>
      </c>
      <c r="BV509" s="1">
        <f t="shared" si="723"/>
        <v>1.0078324113652253</v>
      </c>
      <c r="BW509" s="1">
        <f t="shared" si="724"/>
        <v>-1.6673624431295275E-2</v>
      </c>
      <c r="BX509" s="1">
        <f t="shared" si="725"/>
        <v>1.0025987353856483</v>
      </c>
      <c r="BY509" s="1">
        <f t="shared" si="726"/>
        <v>-2.1907300410872299E-2</v>
      </c>
      <c r="BZ509" s="1">
        <f t="shared" si="727"/>
        <v>1.0159922656506173</v>
      </c>
      <c r="CA509" s="1">
        <f t="shared" si="728"/>
        <v>-8.5137701459032655E-3</v>
      </c>
      <c r="CB509" s="1">
        <f t="shared" si="729"/>
        <v>1.0090098823711813</v>
      </c>
      <c r="CC509" s="1">
        <f t="shared" si="730"/>
        <v>-1.5496153425339276E-2</v>
      </c>
      <c r="CD509" s="1">
        <f t="shared" si="731"/>
        <v>1.0036517931225994</v>
      </c>
      <c r="CE509" s="1">
        <f t="shared" si="732"/>
        <v>-2.0854242673921108E-2</v>
      </c>
      <c r="CF509" s="1">
        <f t="shared" si="733"/>
        <v>1.0160461825394791</v>
      </c>
      <c r="CG509" s="1">
        <f t="shared" si="734"/>
        <v>-8.4598532570414609E-3</v>
      </c>
      <c r="CH509" s="1">
        <f t="shared" si="735"/>
        <v>1.011080618104367</v>
      </c>
      <c r="CI509" s="1">
        <f t="shared" si="736"/>
        <v>-1.3425417692153552E-2</v>
      </c>
      <c r="CJ509" s="1">
        <f t="shared" si="676"/>
        <v>0.9982197213483236</v>
      </c>
      <c r="CK509" s="1">
        <f t="shared" si="736"/>
        <v>-2.6286314448196957E-2</v>
      </c>
      <c r="CL509" s="1">
        <f t="shared" si="677"/>
        <v>1.0171947127391128</v>
      </c>
      <c r="CM509" s="1">
        <f t="shared" si="736"/>
        <v>-7.3113230574077814E-3</v>
      </c>
      <c r="CN509" s="1">
        <f t="shared" si="678"/>
        <v>1.007859856440311</v>
      </c>
      <c r="CO509" s="1">
        <f t="shared" si="736"/>
        <v>-1.6646179356209601E-2</v>
      </c>
      <c r="CP509" s="1">
        <f t="shared" si="679"/>
        <v>0.99923807732942993</v>
      </c>
      <c r="CQ509" s="1">
        <f t="shared" si="682"/>
        <v>-2.5267958467090623E-2</v>
      </c>
      <c r="CR509" s="1">
        <f t="shared" si="680"/>
        <v>1.0173550008294572</v>
      </c>
      <c r="CS509" s="1">
        <f t="shared" si="682"/>
        <v>-7.1510349670633744E-3</v>
      </c>
      <c r="CT509" s="1">
        <f t="shared" si="681"/>
        <v>1.0096682477778451</v>
      </c>
      <c r="CU509" s="1">
        <f t="shared" si="682"/>
        <v>-1.4837788018675413E-2</v>
      </c>
    </row>
    <row r="510" spans="1:99" x14ac:dyDescent="0.2">
      <c r="A510" s="4">
        <f>'PNO-LCCSD_T Default'!A500</f>
        <v>0.2680494310383717</v>
      </c>
      <c r="B510" t="s">
        <v>496</v>
      </c>
      <c r="C510" s="1">
        <f>627.5095*('PNO-LCCSD_T Default'!P500+'PNO-LCCSD_T Default'!J500-'PNO-LCCSD_T Default'!D500)</f>
        <v>0.28464730580661157</v>
      </c>
      <c r="D510" s="1">
        <f t="shared" si="665"/>
        <v>1.6597874768239873E-2</v>
      </c>
      <c r="E510" s="1">
        <f>627.5095*('PNO-LCCSD_T Default'!AB500+'PNO-LCCSD_T Default'!V500-'PNO-LCCSD_T Default'!D500)</f>
        <v>0.26328677702068087</v>
      </c>
      <c r="F510" s="1">
        <f t="shared" si="666"/>
        <v>-4.7626540176908261E-3</v>
      </c>
      <c r="G510" s="1">
        <f t="shared" si="667"/>
        <v>0.27396704141364625</v>
      </c>
      <c r="H510" s="1">
        <f t="shared" si="668"/>
        <v>5.9176103752745512E-3</v>
      </c>
      <c r="I510" s="1">
        <f>627.5095*('PNO-LCCSD_T Default'!R500+'PNO-LCCSD_T Default'!L500-'PNO-LCCSD_T Default'!F500)</f>
        <v>0.27178156201212633</v>
      </c>
      <c r="J510" s="1">
        <f t="shared" si="669"/>
        <v>3.7321309737546327E-3</v>
      </c>
      <c r="K510" s="1">
        <f>627.5095*('PNO-LCCSD_T Default'!AD500+'PNO-LCCSD_T Default'!X500-'PNO-LCCSD_T Default'!F500)</f>
        <v>0.2667888058700964</v>
      </c>
      <c r="L510" s="1">
        <f t="shared" si="670"/>
        <v>-1.2606251682752978E-3</v>
      </c>
      <c r="M510" s="1">
        <f t="shared" si="671"/>
        <v>0.26928518394111134</v>
      </c>
      <c r="N510" s="1">
        <f t="shared" si="672"/>
        <v>1.2357529027396397E-3</v>
      </c>
      <c r="O510" s="1">
        <f>627.5095*('PNO-LCCSD_T Default'!N500+'PNO-LCCSD_T Default'!T500-'PNO-LCCSD_T Default'!H500)</f>
        <v>0.26710569374623983</v>
      </c>
      <c r="P510" s="1">
        <f t="shared" si="683"/>
        <v>-9.4373729213187429E-4</v>
      </c>
      <c r="Q510" s="1">
        <f>627.5095*('PNO-LCCSD_T Default'!Z500+'PNO-LCCSD_T Default'!AF500-'PNO-LCCSD_T Default'!H500)</f>
        <v>0.26650955974771379</v>
      </c>
      <c r="R510" s="1">
        <f t="shared" si="684"/>
        <v>-1.5398712906579126E-3</v>
      </c>
      <c r="S510" s="1">
        <f t="shared" si="685"/>
        <v>0.26680762674697678</v>
      </c>
      <c r="T510" s="1">
        <f t="shared" si="686"/>
        <v>-1.2418042913949212E-3</v>
      </c>
      <c r="U510" s="1">
        <f t="shared" si="687"/>
        <v>0.26334633852763562</v>
      </c>
      <c r="V510" s="1">
        <f t="shared" si="688"/>
        <v>-4.7030925107360844E-3</v>
      </c>
      <c r="W510" s="1">
        <f t="shared" si="689"/>
        <v>0.26908485625519857</v>
      </c>
      <c r="X510" s="1">
        <f t="shared" si="690"/>
        <v>1.0354252168268685E-3</v>
      </c>
      <c r="Y510" s="21">
        <f t="shared" si="691"/>
        <v>0.26621559739141704</v>
      </c>
      <c r="Z510" s="27">
        <f t="shared" si="692"/>
        <v>-1.8338336469546634E-3</v>
      </c>
      <c r="AA510" s="1">
        <f t="shared" si="693"/>
        <v>0.26219986474596546</v>
      </c>
      <c r="AB510" s="1">
        <f t="shared" si="694"/>
        <v>-5.8495662924062386E-3</v>
      </c>
      <c r="AC510" s="1">
        <f t="shared" si="695"/>
        <v>0.26621658020947631</v>
      </c>
      <c r="AD510" s="1">
        <f t="shared" si="696"/>
        <v>-1.8328508288953937E-3</v>
      </c>
      <c r="AE510" s="1">
        <f t="shared" si="697"/>
        <v>0.26420822247772086</v>
      </c>
      <c r="AF510" s="1">
        <f t="shared" si="698"/>
        <v>-3.8412085606508439E-3</v>
      </c>
      <c r="AG510" s="24">
        <f>627.5095*('PNO-LCCSD_T Tight'!J500+'PNO-LCCSD_T Tight'!P500-'PNO-LCCSD_T Tight'!D500)</f>
        <v>0.28942176264829522</v>
      </c>
      <c r="AH510" s="1">
        <f t="shared" si="699"/>
        <v>2.1372331609923523E-2</v>
      </c>
      <c r="AI510" s="1">
        <f>627.5095*('PNO-LCCSD_T Tight'!V500+'PNO-LCCSD_T Tight'!AB500-'PNO-LCCSD_T Tight'!D500)</f>
        <v>0.26537355106352639</v>
      </c>
      <c r="AJ510" s="1">
        <f t="shared" si="700"/>
        <v>-2.6758799748453077E-3</v>
      </c>
      <c r="AK510" s="1">
        <f t="shared" si="701"/>
        <v>0.27739765685591078</v>
      </c>
      <c r="AL510" s="1">
        <f t="shared" si="702"/>
        <v>9.3482258175390798E-3</v>
      </c>
      <c r="AM510" s="1">
        <f>627.5095*('PNO-LCCSD_T Tight'!L500+'PNO-LCCSD_T Tight'!R500-'PNO-LCCSD_T Tight'!F500)</f>
        <v>0.27206377186563391</v>
      </c>
      <c r="AN510" s="1">
        <f t="shared" si="703"/>
        <v>4.0143408272622083E-3</v>
      </c>
      <c r="AO510" s="1">
        <f>627.5095*('PNO-LCCSD_T Tight'!X500+'PNO-LCCSD_T Tight'!AD500-'PNO-LCCSD_T Tight'!F500)</f>
        <v>0.2681147717132864</v>
      </c>
      <c r="AP510" s="1">
        <f t="shared" si="704"/>
        <v>6.5340674914704522E-5</v>
      </c>
      <c r="AQ510" s="1">
        <f t="shared" si="705"/>
        <v>0.27008927178946018</v>
      </c>
      <c r="AR510" s="1">
        <f t="shared" si="706"/>
        <v>2.0398407510884842E-3</v>
      </c>
      <c r="AS510" s="1">
        <f>IF((627.5095*('PNO-LCCSD_T Tight'!N500+'PNO-LCCSD_T Tight'!T500-'PNO-LCCSD_T Tight'!H500))&gt;$AS$1,(627.5095*('PNO-LCCSD_T Tight'!N500+'PNO-LCCSD_T Tight'!T500-'PNO-LCCSD_T Tight'!H500)), "")</f>
        <v>0.26997968728893385</v>
      </c>
      <c r="AT510" s="1">
        <f t="shared" si="673"/>
        <v>1.9302562505621457E-3</v>
      </c>
      <c r="AU510" s="1">
        <f>IF((627.5095*('PNO-LCCSD_T Tight'!Z500+'PNO-LCCSD_T Tight'!AF500-'PNO-LCCSD_T Tight'!H500))&gt;$AS$1,(627.5095*('PNO-LCCSD_T Tight'!Z500+'PNO-LCCSD_T Tight'!AF500-'PNO-LCCSD_T Tight'!H500)),"")</f>
        <v>0.26938982835471592</v>
      </c>
      <c r="AV510" s="1">
        <f t="shared" si="674"/>
        <v>1.3403973163442218E-3</v>
      </c>
      <c r="AW510" s="1">
        <f t="shared" si="738"/>
        <v>0.26968475782182488</v>
      </c>
      <c r="AX510" s="1">
        <f t="shared" si="675"/>
        <v>1.6353267834531837E-3</v>
      </c>
      <c r="AY510" s="1">
        <f t="shared" si="707"/>
        <v>0.26068327697685501</v>
      </c>
      <c r="AZ510" s="1">
        <f t="shared" si="708"/>
        <v>-7.3661540615166943E-3</v>
      </c>
      <c r="BA510" s="1">
        <f t="shared" si="709"/>
        <v>0.26991201011398719</v>
      </c>
      <c r="BB510" s="1">
        <f t="shared" si="710"/>
        <v>1.8625790756154892E-3</v>
      </c>
      <c r="BC510" s="21">
        <f t="shared" si="711"/>
        <v>0.26529764354542118</v>
      </c>
      <c r="BD510" s="1">
        <f t="shared" si="712"/>
        <v>-2.7517874929505193E-3</v>
      </c>
      <c r="BE510" s="1">
        <f t="shared" si="745"/>
        <v>0.26779310674944523</v>
      </c>
      <c r="BF510" s="1">
        <f t="shared" si="746"/>
        <v>-2.563242889264683E-4</v>
      </c>
      <c r="BG510" s="1">
        <f t="shared" si="747"/>
        <v>0.27072759269982227</v>
      </c>
      <c r="BH510" s="1">
        <f t="shared" si="748"/>
        <v>2.6781616614505732E-3</v>
      </c>
      <c r="BI510" s="1">
        <f t="shared" si="749"/>
        <v>0.26926034972463375</v>
      </c>
      <c r="BJ510" s="1">
        <f t="shared" si="750"/>
        <v>1.2109186862620525E-3</v>
      </c>
      <c r="BL510" s="1">
        <f t="shared" si="713"/>
        <v>0.26522948692841253</v>
      </c>
      <c r="BM510" s="1">
        <f t="shared" si="714"/>
        <v>-2.8199441099591716E-3</v>
      </c>
      <c r="BN510" s="1">
        <f t="shared" si="715"/>
        <v>0.26922802274216173</v>
      </c>
      <c r="BO510" s="1">
        <f t="shared" si="716"/>
        <v>1.1785917037900329E-3</v>
      </c>
      <c r="BP510" s="1">
        <f t="shared" si="717"/>
        <v>0.26737240488482361</v>
      </c>
      <c r="BQ510" s="1">
        <f t="shared" si="718"/>
        <v>-6.7702615354808815E-4</v>
      </c>
      <c r="BR510" s="1">
        <f t="shared" si="719"/>
        <v>0.26290508278539881</v>
      </c>
      <c r="BS510" s="1">
        <f t="shared" si="720"/>
        <v>-5.1443482529728857E-3</v>
      </c>
      <c r="BT510" s="1">
        <f t="shared" si="721"/>
        <v>0.26663648523174782</v>
      </c>
      <c r="BU510" s="1">
        <f t="shared" si="722"/>
        <v>-1.4129458066238776E-3</v>
      </c>
      <c r="BV510" s="1">
        <f t="shared" si="723"/>
        <v>0.26474479463228484</v>
      </c>
      <c r="BW510" s="1">
        <f t="shared" si="724"/>
        <v>-3.3046364060868583E-3</v>
      </c>
      <c r="BX510" s="1">
        <f t="shared" si="725"/>
        <v>0.26229285203235819</v>
      </c>
      <c r="BY510" s="1">
        <f t="shared" si="726"/>
        <v>-5.7565790060135069E-3</v>
      </c>
      <c r="BZ510" s="1">
        <f t="shared" si="727"/>
        <v>0.26684473395133518</v>
      </c>
      <c r="CA510" s="1">
        <f t="shared" si="728"/>
        <v>-1.2046970870365215E-3</v>
      </c>
      <c r="CB510" s="1">
        <f t="shared" si="729"/>
        <v>0.26449587648603401</v>
      </c>
      <c r="CC510" s="1">
        <f t="shared" si="730"/>
        <v>-3.5535545523376899E-3</v>
      </c>
      <c r="CD510" s="1">
        <f t="shared" si="731"/>
        <v>0.26097769899960771</v>
      </c>
      <c r="CE510" s="1">
        <f t="shared" si="732"/>
        <v>-7.0717320387639893E-3</v>
      </c>
      <c r="CF510" s="1">
        <f t="shared" si="733"/>
        <v>0.26684849426535756</v>
      </c>
      <c r="CG510" s="1">
        <f t="shared" si="734"/>
        <v>-1.2009367730141385E-3</v>
      </c>
      <c r="CH510" s="1">
        <f t="shared" si="735"/>
        <v>0.26401029848300156</v>
      </c>
      <c r="CI510" s="1">
        <f t="shared" si="736"/>
        <v>-4.0391325553701396E-3</v>
      </c>
      <c r="CJ510" s="1">
        <f t="shared" si="676"/>
        <v>0.26211276790216581</v>
      </c>
      <c r="CK510" s="1">
        <f t="shared" si="736"/>
        <v>-5.9366631362058886E-3</v>
      </c>
      <c r="CL510" s="1">
        <f t="shared" si="677"/>
        <v>0.26995177833139344</v>
      </c>
      <c r="CM510" s="1">
        <f t="shared" si="736"/>
        <v>1.9023472930217444E-3</v>
      </c>
      <c r="CN510" s="1">
        <f t="shared" si="678"/>
        <v>0.26616224704162533</v>
      </c>
      <c r="CO510" s="1">
        <f t="shared" si="736"/>
        <v>-1.8871839967463666E-3</v>
      </c>
      <c r="CP510" s="1">
        <f t="shared" si="679"/>
        <v>0.26086980841322455</v>
      </c>
      <c r="CQ510" s="1">
        <f t="shared" si="682"/>
        <v>-7.1796226251471529E-3</v>
      </c>
      <c r="CR510" s="1">
        <f t="shared" si="680"/>
        <v>0.26995839669183863</v>
      </c>
      <c r="CS510" s="1">
        <f t="shared" si="682"/>
        <v>1.9089656534669319E-3</v>
      </c>
      <c r="CT510" s="1">
        <f t="shared" si="681"/>
        <v>0.26574884667620624</v>
      </c>
      <c r="CU510" s="1">
        <f t="shared" si="682"/>
        <v>-2.3005843621654587E-3</v>
      </c>
    </row>
    <row r="511" spans="1:99" x14ac:dyDescent="0.2">
      <c r="A511" s="4">
        <f>'PNO-LCCSD_T Default'!A501</f>
        <v>2.5465921256355468</v>
      </c>
      <c r="B511" t="s">
        <v>497</v>
      </c>
      <c r="C511" s="1">
        <f>627.5095*('PNO-LCCSD_T Default'!P501+'PNO-LCCSD_T Default'!J501-'PNO-LCCSD_T Default'!D501)</f>
        <v>2.6123726251201131</v>
      </c>
      <c r="D511" s="1">
        <f t="shared" si="665"/>
        <v>6.5780499484566324E-2</v>
      </c>
      <c r="E511" s="1">
        <f>627.5095*('PNO-LCCSD_T Default'!AB501+'PNO-LCCSD_T Default'!V501-'PNO-LCCSD_T Default'!D501)</f>
        <v>1.9047551494140846</v>
      </c>
      <c r="F511" s="1">
        <f t="shared" si="666"/>
        <v>-0.64183697622146219</v>
      </c>
      <c r="G511" s="1">
        <f t="shared" si="667"/>
        <v>2.258563887267099</v>
      </c>
      <c r="H511" s="1">
        <f t="shared" si="668"/>
        <v>-0.28802823836844782</v>
      </c>
      <c r="I511" s="1">
        <f>627.5095*('PNO-LCCSD_T Default'!R501+'PNO-LCCSD_T Default'!L501-'PNO-LCCSD_T Default'!F501)</f>
        <v>2.4472721127700758</v>
      </c>
      <c r="J511" s="1">
        <f t="shared" si="669"/>
        <v>-9.9320012865470986E-2</v>
      </c>
      <c r="K511" s="1">
        <f>627.5095*('PNO-LCCSD_T Default'!AD501+'PNO-LCCSD_T Default'!X501-'PNO-LCCSD_T Default'!F501)</f>
        <v>2.308544901590726</v>
      </c>
      <c r="L511" s="1">
        <f t="shared" si="670"/>
        <v>-0.23804722404482082</v>
      </c>
      <c r="M511" s="1">
        <f t="shared" si="671"/>
        <v>2.3779085071804009</v>
      </c>
      <c r="N511" s="1">
        <f t="shared" si="672"/>
        <v>-0.1686836184551459</v>
      </c>
      <c r="O511" s="1">
        <f>627.5095*('PNO-LCCSD_T Default'!N501+'PNO-LCCSD_T Default'!T501-'PNO-LCCSD_T Default'!H501)</f>
        <v>2.4572079751741467</v>
      </c>
      <c r="P511" s="1">
        <f t="shared" si="683"/>
        <v>-8.9384150461400136E-2</v>
      </c>
      <c r="Q511" s="1">
        <f>627.5095*('PNO-LCCSD_T Default'!Z501+'PNO-LCCSD_T Default'!AF501-'PNO-LCCSD_T Default'!H501)</f>
        <v>2.4250041876269925</v>
      </c>
      <c r="R511" s="1">
        <f t="shared" si="684"/>
        <v>-0.12158793800855427</v>
      </c>
      <c r="S511" s="1">
        <f t="shared" si="685"/>
        <v>2.4411060814005694</v>
      </c>
      <c r="T511" s="1">
        <f t="shared" si="686"/>
        <v>-0.10548604423497743</v>
      </c>
      <c r="U511" s="1">
        <f t="shared" si="687"/>
        <v>2.3390265467676321</v>
      </c>
      <c r="V511" s="1">
        <f t="shared" si="688"/>
        <v>-0.20756557886791471</v>
      </c>
      <c r="W511" s="1">
        <f t="shared" si="689"/>
        <v>2.5732833306131551</v>
      </c>
      <c r="X511" s="1">
        <f t="shared" si="690"/>
        <v>2.6691204977608241E-2</v>
      </c>
      <c r="Y511" s="21">
        <f t="shared" si="691"/>
        <v>2.4561549386903936</v>
      </c>
      <c r="Z511" s="27">
        <f t="shared" si="692"/>
        <v>-9.0437186945153236E-2</v>
      </c>
      <c r="AA511" s="1">
        <f t="shared" si="693"/>
        <v>2.4676324865489097</v>
      </c>
      <c r="AB511" s="1">
        <f t="shared" si="694"/>
        <v>-7.8959639086637168E-2</v>
      </c>
      <c r="AC511" s="1">
        <f t="shared" si="695"/>
        <v>2.547190979533895</v>
      </c>
      <c r="AD511" s="1">
        <f t="shared" si="696"/>
        <v>5.9885389834812841E-4</v>
      </c>
      <c r="AE511" s="1">
        <f t="shared" si="697"/>
        <v>2.5074117330414021</v>
      </c>
      <c r="AF511" s="1">
        <f t="shared" si="698"/>
        <v>-3.9180392594144742E-2</v>
      </c>
      <c r="AG511" s="24">
        <f>627.5095*('PNO-LCCSD_T Tight'!J501+'PNO-LCCSD_T Tight'!P501-'PNO-LCCSD_T Tight'!D501)</f>
        <v>3.2131763098032087</v>
      </c>
      <c r="AH511" s="1">
        <f t="shared" si="699"/>
        <v>0.66658418416766185</v>
      </c>
      <c r="AI511" s="1">
        <f>627.5095*('PNO-LCCSD_T Tight'!V501+'PNO-LCCSD_T Tight'!AB501-'PNO-LCCSD_T Tight'!D501)</f>
        <v>2.0332991552300048</v>
      </c>
      <c r="AJ511" s="1">
        <f t="shared" si="700"/>
        <v>-0.513292970405542</v>
      </c>
      <c r="AK511" s="1">
        <f t="shared" si="701"/>
        <v>2.623237732516607</v>
      </c>
      <c r="AL511" s="1">
        <f t="shared" si="702"/>
        <v>7.6645606881060147E-2</v>
      </c>
      <c r="AM511" s="1">
        <f>627.5095*('PNO-LCCSD_T Tight'!L501+'PNO-LCCSD_T Tight'!R501-'PNO-LCCSD_T Tight'!F501)</f>
        <v>2.7151704890934787</v>
      </c>
      <c r="AN511" s="1">
        <f t="shared" si="703"/>
        <v>0.16857836345793187</v>
      </c>
      <c r="AO511" s="1">
        <f>627.5095*('PNO-LCCSD_T Tight'!X501+'PNO-LCCSD_T Tight'!AD501-'PNO-LCCSD_T Tight'!F501)</f>
        <v>2.3509815524426698</v>
      </c>
      <c r="AP511" s="1">
        <f t="shared" si="704"/>
        <v>-0.195610573192877</v>
      </c>
      <c r="AQ511" s="1">
        <f t="shared" si="705"/>
        <v>2.5330760207680743</v>
      </c>
      <c r="AR511" s="1">
        <f t="shared" si="706"/>
        <v>-1.3516104867472567E-2</v>
      </c>
      <c r="AS511" s="1">
        <f>IF((627.5095*('PNO-LCCSD_T Tight'!N501+'PNO-LCCSD_T Tight'!T501-'PNO-LCCSD_T Tight'!H501))&gt;$AS$1,(627.5095*('PNO-LCCSD_T Tight'!N501+'PNO-LCCSD_T Tight'!T501-'PNO-LCCSD_T Tight'!H501)), "")</f>
        <v>2.588119007078912</v>
      </c>
      <c r="AT511" s="1">
        <f t="shared" si="673"/>
        <v>4.1526881443365138E-2</v>
      </c>
      <c r="AU511" s="1">
        <f>IF((627.5095*('PNO-LCCSD_T Tight'!Z501+'PNO-LCCSD_T Tight'!AF501-'PNO-LCCSD_T Tight'!H501))&gt;$AS$1,(627.5095*('PNO-LCCSD_T Tight'!Z501+'PNO-LCCSD_T Tight'!AF501-'PNO-LCCSD_T Tight'!H501)),"")</f>
        <v>2.4629371369239315</v>
      </c>
      <c r="AV511" s="1">
        <f t="shared" si="674"/>
        <v>-8.3654988711615363E-2</v>
      </c>
      <c r="AW511" s="1">
        <f t="shared" si="738"/>
        <v>2.5255280720014217</v>
      </c>
      <c r="AX511" s="1">
        <f t="shared" si="675"/>
        <v>-2.1064053634125113E-2</v>
      </c>
      <c r="AY511" s="1">
        <f t="shared" si="707"/>
        <v>2.3886607698447242</v>
      </c>
      <c r="AZ511" s="1">
        <f t="shared" si="708"/>
        <v>-0.15793135579082263</v>
      </c>
      <c r="BA511" s="1">
        <f t="shared" si="709"/>
        <v>2.5592650423351246</v>
      </c>
      <c r="BB511" s="1">
        <f t="shared" si="710"/>
        <v>1.2672916699577819E-2</v>
      </c>
      <c r="BC511" s="21">
        <f t="shared" si="711"/>
        <v>2.4739629060899242</v>
      </c>
      <c r="BD511" s="1">
        <f t="shared" si="712"/>
        <v>-7.2629219545622625E-2</v>
      </c>
      <c r="BE511" s="1">
        <f t="shared" si="745"/>
        <v>2.4548190915226451</v>
      </c>
      <c r="BF511" s="1">
        <f t="shared" si="746"/>
        <v>-9.1773034112901719E-2</v>
      </c>
      <c r="BG511" s="1">
        <f t="shared" si="747"/>
        <v>2.5803987337567307</v>
      </c>
      <c r="BH511" s="1">
        <f t="shared" si="748"/>
        <v>3.3806608121183856E-2</v>
      </c>
      <c r="BI511" s="1">
        <f t="shared" si="749"/>
        <v>2.5176089126396879</v>
      </c>
      <c r="BJ511" s="1">
        <f t="shared" si="750"/>
        <v>-2.8983212995858931E-2</v>
      </c>
      <c r="BL511" s="1">
        <f t="shared" si="713"/>
        <v>2.5759964337114378</v>
      </c>
      <c r="BM511" s="1">
        <f t="shared" si="714"/>
        <v>2.9404308075891006E-2</v>
      </c>
      <c r="BN511" s="1">
        <f t="shared" si="715"/>
        <v>2.5821022987213373</v>
      </c>
      <c r="BO511" s="1">
        <f t="shared" si="716"/>
        <v>3.551017308579052E-2</v>
      </c>
      <c r="BP511" s="1">
        <f t="shared" si="717"/>
        <v>2.5791233809228893</v>
      </c>
      <c r="BQ511" s="1">
        <f t="shared" si="718"/>
        <v>3.2531255287342464E-2</v>
      </c>
      <c r="BR511" s="1">
        <f t="shared" si="719"/>
        <v>2.5563750620178984</v>
      </c>
      <c r="BS511" s="1">
        <f t="shared" si="720"/>
        <v>9.7829363823516147E-3</v>
      </c>
      <c r="BT511" s="1">
        <f t="shared" si="721"/>
        <v>2.5730568723027161</v>
      </c>
      <c r="BU511" s="1">
        <f t="shared" si="722"/>
        <v>2.6464746667169248E-2</v>
      </c>
      <c r="BV511" s="1">
        <f t="shared" si="723"/>
        <v>2.5644492629399731</v>
      </c>
      <c r="BW511" s="1">
        <f t="shared" si="724"/>
        <v>1.7857137304426285E-2</v>
      </c>
      <c r="BX511" s="1">
        <f t="shared" si="725"/>
        <v>2.5559041848390565</v>
      </c>
      <c r="BY511" s="1">
        <f t="shared" si="726"/>
        <v>9.3120592035096372E-3</v>
      </c>
      <c r="BZ511" s="1">
        <f t="shared" si="727"/>
        <v>2.5672946203339295</v>
      </c>
      <c r="CA511" s="1">
        <f t="shared" si="728"/>
        <v>2.0702494698382701E-2</v>
      </c>
      <c r="CB511" s="1">
        <f t="shared" si="729"/>
        <v>2.5629212863012039</v>
      </c>
      <c r="CC511" s="1">
        <f t="shared" si="730"/>
        <v>1.6329160665657039E-2</v>
      </c>
      <c r="CD511" s="1">
        <f t="shared" si="731"/>
        <v>2.5517664221666285</v>
      </c>
      <c r="CE511" s="1">
        <f t="shared" si="732"/>
        <v>5.1742965310817013E-3</v>
      </c>
      <c r="CF511" s="1">
        <f t="shared" si="733"/>
        <v>2.5670848090265497</v>
      </c>
      <c r="CG511" s="1">
        <f t="shared" si="734"/>
        <v>2.0492683391002853E-2</v>
      </c>
      <c r="CH511" s="1">
        <f t="shared" si="735"/>
        <v>2.5564053609682342</v>
      </c>
      <c r="CI511" s="1">
        <f t="shared" si="736"/>
        <v>9.8132353326874089E-3</v>
      </c>
      <c r="CJ511" s="1">
        <f t="shared" si="676"/>
        <v>2.5685437269278406</v>
      </c>
      <c r="CK511" s="1">
        <f t="shared" si="736"/>
        <v>2.1951601292293788E-2</v>
      </c>
      <c r="CL511" s="1">
        <f t="shared" si="677"/>
        <v>2.5617147402250739</v>
      </c>
      <c r="CM511" s="1">
        <f t="shared" si="736"/>
        <v>1.5122614589527128E-2</v>
      </c>
      <c r="CN511" s="1">
        <f t="shared" si="678"/>
        <v>2.5658701125032484</v>
      </c>
      <c r="CO511" s="1">
        <f t="shared" si="736"/>
        <v>1.9277986867701546E-2</v>
      </c>
      <c r="CP511" s="1">
        <f t="shared" si="679"/>
        <v>2.5657327902422145</v>
      </c>
      <c r="CQ511" s="1">
        <f t="shared" si="682"/>
        <v>1.9140664606667634E-2</v>
      </c>
      <c r="CR511" s="1">
        <f t="shared" si="680"/>
        <v>2.560749613765533</v>
      </c>
      <c r="CS511" s="1">
        <f t="shared" si="682"/>
        <v>1.4157488129986184E-2</v>
      </c>
      <c r="CT511" s="1">
        <f t="shared" si="681"/>
        <v>2.5610330789207367</v>
      </c>
      <c r="CU511" s="1">
        <f t="shared" si="682"/>
        <v>1.4440953285189906E-2</v>
      </c>
    </row>
    <row r="512" spans="1:99" x14ac:dyDescent="0.2">
      <c r="A512" s="4">
        <f>'PNO-LCCSD_T Default'!A502</f>
        <v>3.4438610912065633</v>
      </c>
      <c r="B512" t="s">
        <v>498</v>
      </c>
      <c r="C512" s="1">
        <f>627.5095*('PNO-LCCSD_T Default'!P502+'PNO-LCCSD_T Default'!J502-'PNO-LCCSD_T Default'!D502)</f>
        <v>3.4478742352315122</v>
      </c>
      <c r="D512" s="1">
        <f t="shared" si="665"/>
        <v>4.0131440249489003E-3</v>
      </c>
      <c r="E512" s="1">
        <f>627.5095*('PNO-LCCSD_T Default'!AB502+'PNO-LCCSD_T Default'!V502-'PNO-LCCSD_T Default'!D502)</f>
        <v>2.8931437024869542</v>
      </c>
      <c r="F512" s="1">
        <f t="shared" si="666"/>
        <v>-0.55071738871960907</v>
      </c>
      <c r="G512" s="1">
        <f t="shared" si="667"/>
        <v>3.1705089688592332</v>
      </c>
      <c r="H512" s="1">
        <f t="shared" si="668"/>
        <v>-0.27335212234733008</v>
      </c>
      <c r="I512" s="1">
        <f>627.5095*('PNO-LCCSD_T Default'!R502+'PNO-LCCSD_T Default'!L502-'PNO-LCCSD_T Default'!F502)</f>
        <v>3.3494316480897468</v>
      </c>
      <c r="J512" s="1">
        <f t="shared" si="669"/>
        <v>-9.4429443116816447E-2</v>
      </c>
      <c r="K512" s="1">
        <f>627.5095*('PNO-LCCSD_T Default'!AD502+'PNO-LCCSD_T Default'!X502-'PNO-LCCSD_T Default'!F502)</f>
        <v>3.2561927016050682</v>
      </c>
      <c r="L512" s="1">
        <f t="shared" si="670"/>
        <v>-0.18766838960149501</v>
      </c>
      <c r="M512" s="1">
        <f t="shared" si="671"/>
        <v>3.3028121748474075</v>
      </c>
      <c r="N512" s="1">
        <f t="shared" si="672"/>
        <v>-0.14104891635915573</v>
      </c>
      <c r="O512" s="1">
        <f>627.5095*('PNO-LCCSD_T Default'!N502+'PNO-LCCSD_T Default'!T502-'PNO-LCCSD_T Default'!H502)</f>
        <v>3.3526012807320944</v>
      </c>
      <c r="P512" s="1">
        <f t="shared" si="683"/>
        <v>-9.125981047446885E-2</v>
      </c>
      <c r="Q512" s="1">
        <f>627.5095*('PNO-LCCSD_T Default'!Z502+'PNO-LCCSD_T Default'!AF502-'PNO-LCCSD_T Default'!H502)</f>
        <v>3.3424983777933339</v>
      </c>
      <c r="R512" s="1">
        <f t="shared" si="684"/>
        <v>-0.10136271341322933</v>
      </c>
      <c r="S512" s="1">
        <f t="shared" si="685"/>
        <v>3.3475498292627144</v>
      </c>
      <c r="T512" s="1">
        <f t="shared" si="686"/>
        <v>-9.6311261943848869E-2</v>
      </c>
      <c r="U512" s="1">
        <f t="shared" si="687"/>
        <v>3.2848893071107375</v>
      </c>
      <c r="V512" s="1">
        <f t="shared" si="688"/>
        <v>-0.1589717840958258</v>
      </c>
      <c r="W512" s="1">
        <f t="shared" si="689"/>
        <v>3.4942200937481189</v>
      </c>
      <c r="X512" s="1">
        <f t="shared" si="690"/>
        <v>5.0359002541555675E-2</v>
      </c>
      <c r="Y512" s="21">
        <f t="shared" si="691"/>
        <v>3.3895547004294282</v>
      </c>
      <c r="Z512" s="27">
        <f t="shared" si="692"/>
        <v>-5.4306390777135061E-2</v>
      </c>
      <c r="AA512" s="1">
        <f t="shared" si="693"/>
        <v>3.3559267969470166</v>
      </c>
      <c r="AB512" s="1">
        <f t="shared" si="694"/>
        <v>-8.7934294259546686E-2</v>
      </c>
      <c r="AC512" s="1">
        <f t="shared" si="695"/>
        <v>3.4330485954334815</v>
      </c>
      <c r="AD512" s="1">
        <f t="shared" si="696"/>
        <v>-1.0812495773081743E-2</v>
      </c>
      <c r="AE512" s="1">
        <f t="shared" si="697"/>
        <v>3.3944876961902493</v>
      </c>
      <c r="AF512" s="1">
        <f t="shared" si="698"/>
        <v>-4.9373395016313992E-2</v>
      </c>
      <c r="AG512" s="24">
        <f>627.5095*('PNO-LCCSD_T Tight'!J502+'PNO-LCCSD_T Tight'!P502-'PNO-LCCSD_T Tight'!D502)</f>
        <v>4.0177107163988124</v>
      </c>
      <c r="AH512" s="1">
        <f t="shared" si="699"/>
        <v>0.57384962519224914</v>
      </c>
      <c r="AI512" s="1">
        <f>627.5095*('PNO-LCCSD_T Tight'!V502+'PNO-LCCSD_T Tight'!AB502-'PNO-LCCSD_T Tight'!D502)</f>
        <v>3.0528037670763841</v>
      </c>
      <c r="AJ512" s="1">
        <f t="shared" si="700"/>
        <v>-0.39105732413017913</v>
      </c>
      <c r="AK512" s="1">
        <f t="shared" si="701"/>
        <v>3.5352572417375985</v>
      </c>
      <c r="AL512" s="1">
        <f t="shared" si="702"/>
        <v>9.1396150531035225E-2</v>
      </c>
      <c r="AM512" s="1">
        <f>627.5095*('PNO-LCCSD_T Tight'!L502+'PNO-LCCSD_T Tight'!R502-'PNO-LCCSD_T Tight'!F502)</f>
        <v>3.590675345386698</v>
      </c>
      <c r="AN512" s="1">
        <f t="shared" si="703"/>
        <v>0.14681425418013472</v>
      </c>
      <c r="AO512" s="1">
        <f>627.5095*('PNO-LCCSD_T Tight'!X502+'PNO-LCCSD_T Tight'!AD502-'PNO-LCCSD_T Tight'!F502)</f>
        <v>3.2912384990965262</v>
      </c>
      <c r="AP512" s="1">
        <f t="shared" si="704"/>
        <v>-0.15262259211003704</v>
      </c>
      <c r="AQ512" s="1">
        <f t="shared" si="705"/>
        <v>3.4409569222416119</v>
      </c>
      <c r="AR512" s="1">
        <f t="shared" si="706"/>
        <v>-2.9041689649513813E-3</v>
      </c>
      <c r="AS512" s="1">
        <f>IF((627.5095*('PNO-LCCSD_T Tight'!N502+'PNO-LCCSD_T Tight'!T502-'PNO-LCCSD_T Tight'!H502))&gt;$AS$1,(627.5095*('PNO-LCCSD_T Tight'!N502+'PNO-LCCSD_T Tight'!T502-'PNO-LCCSD_T Tight'!H502)), "")</f>
        <v>3.4743820494099422</v>
      </c>
      <c r="AT512" s="1">
        <f t="shared" si="673"/>
        <v>3.0520958203378967E-2</v>
      </c>
      <c r="AU512" s="1">
        <f>IF((627.5095*('PNO-LCCSD_T Tight'!Z502+'PNO-LCCSD_T Tight'!AF502-'PNO-LCCSD_T Tight'!H502))&gt;$AS$1,(627.5095*('PNO-LCCSD_T Tight'!Z502+'PNO-LCCSD_T Tight'!AF502-'PNO-LCCSD_T Tight'!H502)),"")</f>
        <v>3.3735036222077883</v>
      </c>
      <c r="AV512" s="1">
        <f t="shared" si="674"/>
        <v>-7.035746899877493E-2</v>
      </c>
      <c r="AW512" s="1">
        <f t="shared" si="738"/>
        <v>3.423942835808865</v>
      </c>
      <c r="AX512" s="1">
        <f t="shared" si="675"/>
        <v>-1.9918255397698204E-2</v>
      </c>
      <c r="AY512" s="1">
        <f t="shared" si="707"/>
        <v>3.3106962903231572</v>
      </c>
      <c r="AZ512" s="1">
        <f t="shared" si="708"/>
        <v>-0.1331648008834061</v>
      </c>
      <c r="BA512" s="1">
        <f t="shared" si="709"/>
        <v>3.4475644980579427</v>
      </c>
      <c r="BB512" s="1">
        <f t="shared" si="710"/>
        <v>3.7034068513794871E-3</v>
      </c>
      <c r="BC512" s="21">
        <f t="shared" si="711"/>
        <v>3.3791303941905495</v>
      </c>
      <c r="BD512" s="1">
        <f t="shared" si="712"/>
        <v>-6.473069701601375E-2</v>
      </c>
      <c r="BE512" s="1">
        <f t="shared" si="745"/>
        <v>3.3523694110080999</v>
      </c>
      <c r="BF512" s="1">
        <f t="shared" si="746"/>
        <v>-9.1491680198463321E-2</v>
      </c>
      <c r="BG512" s="1">
        <f t="shared" si="747"/>
        <v>3.4598145710458339</v>
      </c>
      <c r="BH512" s="1">
        <f t="shared" si="748"/>
        <v>1.5953479839270646E-2</v>
      </c>
      <c r="BI512" s="1">
        <f t="shared" si="749"/>
        <v>3.4060919910269667</v>
      </c>
      <c r="BJ512" s="1">
        <f t="shared" si="750"/>
        <v>-3.776910017959656E-2</v>
      </c>
      <c r="BL512" s="1">
        <f t="shared" si="713"/>
        <v>3.5096450633772744</v>
      </c>
      <c r="BM512" s="1">
        <f t="shared" si="714"/>
        <v>6.5783972170711191E-2</v>
      </c>
      <c r="BN512" s="1">
        <f t="shared" si="715"/>
        <v>3.5051738290765546</v>
      </c>
      <c r="BO512" s="1">
        <f t="shared" si="716"/>
        <v>6.1312737869991363E-2</v>
      </c>
      <c r="BP512" s="1">
        <f t="shared" si="717"/>
        <v>3.5125482397444232</v>
      </c>
      <c r="BQ512" s="1">
        <f t="shared" si="718"/>
        <v>6.8687148537859954E-2</v>
      </c>
      <c r="BR512" s="1">
        <f t="shared" si="719"/>
        <v>3.4400953169214663</v>
      </c>
      <c r="BS512" s="1">
        <f t="shared" si="720"/>
        <v>-3.7657742850969456E-3</v>
      </c>
      <c r="BT512" s="1">
        <f t="shared" si="721"/>
        <v>3.4651757264025225</v>
      </c>
      <c r="BU512" s="1">
        <f t="shared" si="722"/>
        <v>2.131463519595922E-2</v>
      </c>
      <c r="BV512" s="1">
        <f t="shared" si="723"/>
        <v>3.4515368670884738</v>
      </c>
      <c r="BW512" s="1">
        <f t="shared" si="724"/>
        <v>7.6757758819105959E-3</v>
      </c>
      <c r="BX512" s="1">
        <f t="shared" si="725"/>
        <v>3.4354158597567475</v>
      </c>
      <c r="BY512" s="1">
        <f t="shared" si="726"/>
        <v>-8.4452314498157932E-3</v>
      </c>
      <c r="BZ512" s="1">
        <f t="shared" si="727"/>
        <v>3.4496509452932078</v>
      </c>
      <c r="CA512" s="1">
        <f t="shared" si="728"/>
        <v>5.7898540866445636E-3</v>
      </c>
      <c r="CB512" s="1">
        <f t="shared" si="729"/>
        <v>3.4439075330861191</v>
      </c>
      <c r="CC512" s="1">
        <f t="shared" si="730"/>
        <v>4.6441879555825238E-5</v>
      </c>
      <c r="CD512" s="1">
        <f t="shared" si="731"/>
        <v>3.4225714652797317</v>
      </c>
      <c r="CE512" s="1">
        <f t="shared" si="732"/>
        <v>-2.128962592683159E-2</v>
      </c>
      <c r="CF512" s="1">
        <f t="shared" si="733"/>
        <v>3.4491916466543029</v>
      </c>
      <c r="CG512" s="1">
        <f t="shared" si="734"/>
        <v>5.3305554477396377E-3</v>
      </c>
      <c r="CH512" s="1">
        <f t="shared" si="735"/>
        <v>3.4263537356465541</v>
      </c>
      <c r="CI512" s="1">
        <f t="shared" si="736"/>
        <v>-1.7507355560009152E-2</v>
      </c>
      <c r="CJ512" s="1">
        <f t="shared" si="676"/>
        <v>3.4813075463780847</v>
      </c>
      <c r="CK512" s="1">
        <f t="shared" si="736"/>
        <v>3.7446455171521453E-2</v>
      </c>
      <c r="CL512" s="1">
        <f t="shared" si="677"/>
        <v>3.4506071830968232</v>
      </c>
      <c r="CM512" s="1">
        <f t="shared" si="736"/>
        <v>6.7460918902599865E-3</v>
      </c>
      <c r="CN512" s="1">
        <f t="shared" si="678"/>
        <v>3.4710563582842977</v>
      </c>
      <c r="CO512" s="1">
        <f t="shared" si="736"/>
        <v>2.7195267077734453E-2</v>
      </c>
      <c r="CP512" s="1">
        <f t="shared" si="679"/>
        <v>3.4701504440764586</v>
      </c>
      <c r="CQ512" s="1">
        <f t="shared" si="682"/>
        <v>2.6289352869895311E-2</v>
      </c>
      <c r="CR512" s="1">
        <f t="shared" si="680"/>
        <v>3.4487905135107928</v>
      </c>
      <c r="CS512" s="1">
        <f t="shared" si="682"/>
        <v>4.9294223042295471E-3</v>
      </c>
      <c r="CT512" s="1">
        <f t="shared" si="681"/>
        <v>3.4566484696766664</v>
      </c>
      <c r="CU512" s="1">
        <f t="shared" si="682"/>
        <v>1.2787378470103139E-2</v>
      </c>
    </row>
    <row r="513" spans="1:99" x14ac:dyDescent="0.2">
      <c r="A513" s="4">
        <f>'PNO-LCCSD_T Default'!A503</f>
        <v>3.6713627960528754</v>
      </c>
      <c r="B513" t="s">
        <v>499</v>
      </c>
      <c r="C513" s="1">
        <f>627.5095*('PNO-LCCSD_T Default'!P503+'PNO-LCCSD_T Default'!J503-'PNO-LCCSD_T Default'!D503)</f>
        <v>3.7126360461233667</v>
      </c>
      <c r="D513" s="1">
        <f t="shared" si="665"/>
        <v>4.1273250070491319E-2</v>
      </c>
      <c r="E513" s="1">
        <f>627.5095*('PNO-LCCSD_T Default'!AB503+'PNO-LCCSD_T Default'!V503-'PNO-LCCSD_T Default'!D503)</f>
        <v>3.232025932749599</v>
      </c>
      <c r="F513" s="1">
        <f t="shared" si="666"/>
        <v>-0.43933686330327637</v>
      </c>
      <c r="G513" s="1">
        <f t="shared" si="667"/>
        <v>3.4723309894364829</v>
      </c>
      <c r="H513" s="1">
        <f t="shared" si="668"/>
        <v>-0.19903180661639253</v>
      </c>
      <c r="I513" s="1">
        <f>627.5095*('PNO-LCCSD_T Default'!R503+'PNO-LCCSD_T Default'!L503-'PNO-LCCSD_T Default'!F503)</f>
        <v>3.6056928814310343</v>
      </c>
      <c r="J513" s="1">
        <f t="shared" si="669"/>
        <v>-6.566991462184113E-2</v>
      </c>
      <c r="K513" s="1">
        <f>627.5095*('PNO-LCCSD_T Default'!AD503+'PNO-LCCSD_T Default'!X503-'PNO-LCCSD_T Default'!F503)</f>
        <v>3.521081248064668</v>
      </c>
      <c r="L513" s="1">
        <f t="shared" si="670"/>
        <v>-0.15028154798820736</v>
      </c>
      <c r="M513" s="1">
        <f t="shared" si="671"/>
        <v>3.5633870647478512</v>
      </c>
      <c r="N513" s="1">
        <f t="shared" si="672"/>
        <v>-0.10797573130502425</v>
      </c>
      <c r="O513" s="1">
        <f>627.5095*('PNO-LCCSD_T Default'!N503+'PNO-LCCSD_T Default'!T503-'PNO-LCCSD_T Default'!H503)</f>
        <v>3.596031041059593</v>
      </c>
      <c r="P513" s="1">
        <f t="shared" si="683"/>
        <v>-7.5331754993282374E-2</v>
      </c>
      <c r="Q513" s="1">
        <f>627.5095*('PNO-LCCSD_T Default'!Z503+'PNO-LCCSD_T Default'!AF503-'PNO-LCCSD_T Default'!H503)</f>
        <v>3.5862418928700404</v>
      </c>
      <c r="R513" s="1">
        <f t="shared" si="684"/>
        <v>-8.512090318283505E-2</v>
      </c>
      <c r="S513" s="1">
        <f t="shared" si="685"/>
        <v>3.5911364669648167</v>
      </c>
      <c r="T513" s="1">
        <f t="shared" si="686"/>
        <v>-8.0226329088058712E-2</v>
      </c>
      <c r="U513" s="1">
        <f t="shared" si="687"/>
        <v>3.5355772698715073</v>
      </c>
      <c r="V513" s="1">
        <f t="shared" si="688"/>
        <v>-0.13578552618136808</v>
      </c>
      <c r="W513" s="1">
        <f t="shared" si="689"/>
        <v>3.7105958399149785</v>
      </c>
      <c r="X513" s="1">
        <f t="shared" si="690"/>
        <v>3.9233043862103134E-2</v>
      </c>
      <c r="Y513" s="21">
        <f t="shared" si="691"/>
        <v>3.6230865548932432</v>
      </c>
      <c r="Z513" s="27">
        <f t="shared" si="692"/>
        <v>-4.8276241159632249E-2</v>
      </c>
      <c r="AA513" s="1">
        <f t="shared" si="693"/>
        <v>3.585894028210868</v>
      </c>
      <c r="AB513" s="1">
        <f t="shared" si="694"/>
        <v>-8.5468767842007409E-2</v>
      </c>
      <c r="AC513" s="1">
        <f t="shared" si="695"/>
        <v>3.6546071595510865</v>
      </c>
      <c r="AD513" s="1">
        <f t="shared" si="696"/>
        <v>-1.6755636501788906E-2</v>
      </c>
      <c r="AE513" s="1">
        <f t="shared" si="697"/>
        <v>3.6202505938809773</v>
      </c>
      <c r="AF513" s="1">
        <f t="shared" si="698"/>
        <v>-5.1112202171898158E-2</v>
      </c>
      <c r="AG513" s="24">
        <f>627.5095*('PNO-LCCSD_T Tight'!J503+'PNO-LCCSD_T Tight'!P503-'PNO-LCCSD_T Tight'!D503)</f>
        <v>4.1402984378151588</v>
      </c>
      <c r="AH513" s="1">
        <f t="shared" si="699"/>
        <v>0.46893564176228342</v>
      </c>
      <c r="AI513" s="1">
        <f>627.5095*('PNO-LCCSD_T Tight'!V503+'PNO-LCCSD_T Tight'!AB503-'PNO-LCCSD_T Tight'!D503)</f>
        <v>3.362276015160222</v>
      </c>
      <c r="AJ513" s="1">
        <f t="shared" si="700"/>
        <v>-0.3090867808926534</v>
      </c>
      <c r="AK513" s="1">
        <f t="shared" si="701"/>
        <v>3.7512872264876904</v>
      </c>
      <c r="AL513" s="1">
        <f t="shared" si="702"/>
        <v>7.9924430434815008E-2</v>
      </c>
      <c r="AM513" s="1">
        <f>627.5095*('PNO-LCCSD_T Tight'!L503+'PNO-LCCSD_T Tight'!R503-'PNO-LCCSD_T Tight'!F503)</f>
        <v>3.7874958022308527</v>
      </c>
      <c r="AN513" s="1">
        <f t="shared" si="703"/>
        <v>0.11613300617797728</v>
      </c>
      <c r="AO513" s="1">
        <f>627.5095*('PNO-LCCSD_T Tight'!X503+'PNO-LCCSD_T Tight'!AD503-'PNO-LCCSD_T Tight'!F503)</f>
        <v>3.5545718573969021</v>
      </c>
      <c r="AP513" s="1">
        <f t="shared" si="704"/>
        <v>-0.11679093865597334</v>
      </c>
      <c r="AQ513" s="1">
        <f t="shared" si="705"/>
        <v>3.6710338298138776</v>
      </c>
      <c r="AR513" s="1">
        <f t="shared" si="706"/>
        <v>-3.2896623899780764E-4</v>
      </c>
      <c r="AS513" s="1">
        <f>IF((627.5095*('PNO-LCCSD_T Tight'!N503+'PNO-LCCSD_T Tight'!T503-'PNO-LCCSD_T Tight'!H503))&gt;$AS$1,(627.5095*('PNO-LCCSD_T Tight'!N503+'PNO-LCCSD_T Tight'!T503-'PNO-LCCSD_T Tight'!H503)), "")</f>
        <v>3.691519161696752</v>
      </c>
      <c r="AT513" s="1">
        <f t="shared" si="673"/>
        <v>2.0156365643876573E-2</v>
      </c>
      <c r="AU513" s="1">
        <f>IF((627.5095*('PNO-LCCSD_T Tight'!Z503+'PNO-LCCSD_T Tight'!AF503-'PNO-LCCSD_T Tight'!H503))&gt;$AS$1,(627.5095*('PNO-LCCSD_T Tight'!Z503+'PNO-LCCSD_T Tight'!AF503-'PNO-LCCSD_T Tight'!H503)),"")</f>
        <v>3.6144233445059544</v>
      </c>
      <c r="AV513" s="1">
        <f t="shared" si="674"/>
        <v>-5.6939451546921038E-2</v>
      </c>
      <c r="AW513" s="1">
        <f t="shared" si="738"/>
        <v>3.6529712531013532</v>
      </c>
      <c r="AX513" s="1">
        <f t="shared" si="675"/>
        <v>-1.8391542951522233E-2</v>
      </c>
      <c r="AY513" s="1">
        <f t="shared" si="707"/>
        <v>3.5561862779150823</v>
      </c>
      <c r="AZ513" s="1">
        <f t="shared" si="708"/>
        <v>-0.11517651813779306</v>
      </c>
      <c r="BA513" s="1">
        <f t="shared" si="709"/>
        <v>3.6806476156519392</v>
      </c>
      <c r="BB513" s="1">
        <f t="shared" si="710"/>
        <v>9.2848195990637983E-3</v>
      </c>
      <c r="BC513" s="21">
        <f t="shared" si="711"/>
        <v>3.618416946783511</v>
      </c>
      <c r="BD513" s="1">
        <f t="shared" si="712"/>
        <v>-5.2945849269364409E-2</v>
      </c>
      <c r="BE513" s="1">
        <f t="shared" si="745"/>
        <v>3.5908223585134333</v>
      </c>
      <c r="BF513" s="1">
        <f t="shared" si="746"/>
        <v>-8.0540437539442067E-2</v>
      </c>
      <c r="BG513" s="1">
        <f t="shared" si="747"/>
        <v>3.6772183473744682</v>
      </c>
      <c r="BH513" s="1">
        <f t="shared" si="748"/>
        <v>5.8555513215927668E-3</v>
      </c>
      <c r="BI513" s="1">
        <f t="shared" si="749"/>
        <v>3.6340203529439505</v>
      </c>
      <c r="BJ513" s="1">
        <f t="shared" si="750"/>
        <v>-3.7342443108924872E-2</v>
      </c>
      <c r="BL513" s="1">
        <f t="shared" si="713"/>
        <v>3.7042565093518323</v>
      </c>
      <c r="BM513" s="1">
        <f t="shared" si="714"/>
        <v>3.289371329895685E-2</v>
      </c>
      <c r="BN513" s="1">
        <f t="shared" si="715"/>
        <v>3.7195318561498572</v>
      </c>
      <c r="BO513" s="1">
        <f t="shared" si="716"/>
        <v>4.8169060096981742E-2</v>
      </c>
      <c r="BP513" s="1">
        <f t="shared" si="717"/>
        <v>3.7171509205396358</v>
      </c>
      <c r="BQ513" s="1">
        <f t="shared" si="718"/>
        <v>4.5788124486760395E-2</v>
      </c>
      <c r="BR513" s="1">
        <f t="shared" si="719"/>
        <v>3.6490625190798536</v>
      </c>
      <c r="BS513" s="1">
        <f t="shared" si="720"/>
        <v>-2.2300276973021838E-2</v>
      </c>
      <c r="BT513" s="1">
        <f t="shared" si="721"/>
        <v>3.680816352608193</v>
      </c>
      <c r="BU513" s="1">
        <f t="shared" si="722"/>
        <v>9.4535565553175438E-3</v>
      </c>
      <c r="BV513" s="1">
        <f t="shared" si="723"/>
        <v>3.6638812927053332</v>
      </c>
      <c r="BW513" s="1">
        <f t="shared" si="724"/>
        <v>-7.4815033475421622E-3</v>
      </c>
      <c r="BX513" s="1">
        <f t="shared" si="725"/>
        <v>3.6457975363744861</v>
      </c>
      <c r="BY513" s="1">
        <f t="shared" si="726"/>
        <v>-2.5565259678389296E-2</v>
      </c>
      <c r="BZ513" s="1">
        <f t="shared" si="727"/>
        <v>3.670472765499551</v>
      </c>
      <c r="CA513" s="1">
        <f t="shared" si="728"/>
        <v>-8.9003055332437242E-4</v>
      </c>
      <c r="CB513" s="1">
        <f t="shared" si="729"/>
        <v>3.6587600969368581</v>
      </c>
      <c r="CC513" s="1">
        <f t="shared" si="730"/>
        <v>-1.2602699116017302E-2</v>
      </c>
      <c r="CD513" s="1">
        <f t="shared" si="731"/>
        <v>3.6366782163403593</v>
      </c>
      <c r="CE513" s="1">
        <f t="shared" si="732"/>
        <v>-3.468457971251615E-2</v>
      </c>
      <c r="CF513" s="1">
        <f t="shared" si="733"/>
        <v>3.6701531970917567</v>
      </c>
      <c r="CG513" s="1">
        <f t="shared" si="734"/>
        <v>-1.2095989611187186E-3</v>
      </c>
      <c r="CH513" s="1">
        <f t="shared" si="735"/>
        <v>3.6466260743190557</v>
      </c>
      <c r="CI513" s="1">
        <f t="shared" si="736"/>
        <v>-2.4736721733819689E-2</v>
      </c>
      <c r="CJ513" s="1">
        <f t="shared" si="676"/>
        <v>3.6842300592899173</v>
      </c>
      <c r="CK513" s="1">
        <f t="shared" si="736"/>
        <v>1.2867263237041904E-2</v>
      </c>
      <c r="CL513" s="1">
        <f t="shared" si="677"/>
        <v>3.6831298267050467</v>
      </c>
      <c r="CM513" s="1">
        <f t="shared" si="736"/>
        <v>1.1767030652171329E-2</v>
      </c>
      <c r="CN513" s="1">
        <f t="shared" si="678"/>
        <v>3.6887211070432304</v>
      </c>
      <c r="CO513" s="1">
        <f t="shared" si="736"/>
        <v>1.7358310990355008E-2</v>
      </c>
      <c r="CP513" s="1">
        <f t="shared" si="679"/>
        <v>3.6763520323402856</v>
      </c>
      <c r="CQ513" s="1">
        <f t="shared" si="682"/>
        <v>4.9892362874102147E-3</v>
      </c>
      <c r="CR513" s="1">
        <f t="shared" si="680"/>
        <v>3.6818192255882431</v>
      </c>
      <c r="CS513" s="1">
        <f t="shared" si="682"/>
        <v>1.0456429535367739E-2</v>
      </c>
      <c r="CT513" s="1">
        <f t="shared" si="681"/>
        <v>3.6788214878002807</v>
      </c>
      <c r="CU513" s="1">
        <f t="shared" si="682"/>
        <v>7.4586917474053216E-3</v>
      </c>
    </row>
    <row r="514" spans="1:99" x14ac:dyDescent="0.2">
      <c r="A514" s="4">
        <f>'PNO-LCCSD_T Default'!A504</f>
        <v>3.5462166839840021</v>
      </c>
      <c r="B514" t="s">
        <v>500</v>
      </c>
      <c r="C514" s="1">
        <f>627.5095*('PNO-LCCSD_T Default'!P504+'PNO-LCCSD_T Default'!J504-'PNO-LCCSD_T Default'!D504)</f>
        <v>3.6290319049880697</v>
      </c>
      <c r="D514" s="1">
        <f t="shared" si="665"/>
        <v>8.2815221004067574E-2</v>
      </c>
      <c r="E514" s="1">
        <f>627.5095*('PNO-LCCSD_T Default'!AB504+'PNO-LCCSD_T Default'!V504-'PNO-LCCSD_T Default'!D504)</f>
        <v>3.2059340124309377</v>
      </c>
      <c r="F514" s="1">
        <f t="shared" si="666"/>
        <v>-0.34028267155306446</v>
      </c>
      <c r="G514" s="1">
        <f t="shared" si="667"/>
        <v>3.4174829587095035</v>
      </c>
      <c r="H514" s="1">
        <f t="shared" si="668"/>
        <v>-0.12873372527449867</v>
      </c>
      <c r="I514" s="1">
        <f>627.5095*('PNO-LCCSD_T Default'!R504+'PNO-LCCSD_T Default'!L504-'PNO-LCCSD_T Default'!F504)</f>
        <v>3.4954035724845895</v>
      </c>
      <c r="J514" s="1">
        <f t="shared" si="669"/>
        <v>-5.0813111499412589E-2</v>
      </c>
      <c r="K514" s="1">
        <f>627.5095*('PNO-LCCSD_T Default'!AD504+'PNO-LCCSD_T Default'!X504-'PNO-LCCSD_T Default'!F504)</f>
        <v>3.4215997002364831</v>
      </c>
      <c r="L514" s="1">
        <f t="shared" si="670"/>
        <v>-0.12461698374751906</v>
      </c>
      <c r="M514" s="1">
        <f t="shared" si="671"/>
        <v>3.4585016363605363</v>
      </c>
      <c r="N514" s="1">
        <f t="shared" si="672"/>
        <v>-8.7715047623465825E-2</v>
      </c>
      <c r="O514" s="1">
        <f>627.5095*('PNO-LCCSD_T Default'!N504+'PNO-LCCSD_T Default'!T504-'PNO-LCCSD_T Default'!H504)</f>
        <v>3.4805818432657034</v>
      </c>
      <c r="P514" s="1">
        <f t="shared" si="683"/>
        <v>-6.5634840718298726E-2</v>
      </c>
      <c r="Q514" s="1">
        <f>627.5095*('PNO-LCCSD_T Default'!Z504+'PNO-LCCSD_T Default'!AF504-'PNO-LCCSD_T Default'!H504)</f>
        <v>3.471683758559621</v>
      </c>
      <c r="R514" s="1">
        <f t="shared" si="684"/>
        <v>-7.4532925424381169E-2</v>
      </c>
      <c r="S514" s="1">
        <f t="shared" si="685"/>
        <v>3.4761328009126622</v>
      </c>
      <c r="T514" s="1">
        <f t="shared" si="686"/>
        <v>-7.0083883071339947E-2</v>
      </c>
      <c r="U514" s="1">
        <f t="shared" si="687"/>
        <v>3.4077922484498422</v>
      </c>
      <c r="V514" s="1">
        <f t="shared" si="688"/>
        <v>-0.13842443553415995</v>
      </c>
      <c r="W514" s="1">
        <f t="shared" si="689"/>
        <v>3.5629975318454066</v>
      </c>
      <c r="X514" s="1">
        <f t="shared" si="690"/>
        <v>1.6780847861404435E-2</v>
      </c>
      <c r="Y514" s="21">
        <f t="shared" si="691"/>
        <v>3.4853948901476244</v>
      </c>
      <c r="Z514" s="27">
        <f t="shared" si="692"/>
        <v>-6.0821793836377758E-2</v>
      </c>
      <c r="AA514" s="1">
        <f t="shared" si="693"/>
        <v>3.4650311765442492</v>
      </c>
      <c r="AB514" s="1">
        <f t="shared" si="694"/>
        <v>-8.1185507439752946E-2</v>
      </c>
      <c r="AC514" s="1">
        <f t="shared" si="695"/>
        <v>3.5242309672920937</v>
      </c>
      <c r="AD514" s="1">
        <f t="shared" si="696"/>
        <v>-2.1985716691908408E-2</v>
      </c>
      <c r="AE514" s="1">
        <f t="shared" si="697"/>
        <v>3.4946310719181715</v>
      </c>
      <c r="AF514" s="1">
        <f t="shared" si="698"/>
        <v>-5.1585612065830677E-2</v>
      </c>
      <c r="AG514" s="24">
        <f>627.5095*('PNO-LCCSD_T Tight'!J504+'PNO-LCCSD_T Tight'!P504-'PNO-LCCSD_T Tight'!D504)</f>
        <v>3.9033362309031769</v>
      </c>
      <c r="AH514" s="1">
        <f t="shared" si="699"/>
        <v>0.3571195469191748</v>
      </c>
      <c r="AI514" s="1">
        <f>627.5095*('PNO-LCCSD_T Tight'!V504+'PNO-LCCSD_T Tight'!AB504-'PNO-LCCSD_T Tight'!D504)</f>
        <v>3.2835452671514735</v>
      </c>
      <c r="AJ514" s="1">
        <f t="shared" si="700"/>
        <v>-0.26267141683252859</v>
      </c>
      <c r="AK514" s="1">
        <f t="shared" si="701"/>
        <v>3.5934407490273252</v>
      </c>
      <c r="AL514" s="1">
        <f t="shared" si="702"/>
        <v>4.7224065043323105E-2</v>
      </c>
      <c r="AM514" s="1">
        <f>627.5095*('PNO-LCCSD_T Tight'!L504+'PNO-LCCSD_T Tight'!R504-'PNO-LCCSD_T Tight'!F504)</f>
        <v>3.6221838122485681</v>
      </c>
      <c r="AN514" s="1">
        <f t="shared" si="703"/>
        <v>7.5967128264565975E-2</v>
      </c>
      <c r="AO514" s="1">
        <f>627.5095*('PNO-LCCSD_T Tight'!X504+'PNO-LCCSD_T Tight'!AD504-'PNO-LCCSD_T Tight'!F504)</f>
        <v>3.4435791190955491</v>
      </c>
      <c r="AP514" s="1">
        <f t="shared" si="704"/>
        <v>-0.10263756488845299</v>
      </c>
      <c r="AQ514" s="1">
        <f t="shared" si="705"/>
        <v>3.5328814656720589</v>
      </c>
      <c r="AR514" s="1">
        <f t="shared" si="706"/>
        <v>-1.3335218311943287E-2</v>
      </c>
      <c r="AS514" s="1">
        <f>IF((627.5095*('PNO-LCCSD_T Tight'!N504+'PNO-LCCSD_T Tight'!T504-'PNO-LCCSD_T Tight'!H504))&gt;$AS$1,(627.5095*('PNO-LCCSD_T Tight'!N504+'PNO-LCCSD_T Tight'!T504-'PNO-LCCSD_T Tight'!H504)), "")</f>
        <v>3.5510386099233129</v>
      </c>
      <c r="AT514" s="1">
        <f t="shared" si="673"/>
        <v>4.821925939310745E-3</v>
      </c>
      <c r="AU514" s="1">
        <f>IF((627.5095*('PNO-LCCSD_T Tight'!Z504+'PNO-LCCSD_T Tight'!AF504-'PNO-LCCSD_T Tight'!H504))&gt;$AS$1,(627.5095*('PNO-LCCSD_T Tight'!Z504+'PNO-LCCSD_T Tight'!AF504-'PNO-LCCSD_T Tight'!H504)),"")</f>
        <v>3.4945878553231329</v>
      </c>
      <c r="AV514" s="1">
        <f t="shared" si="674"/>
        <v>-5.1628828660869264E-2</v>
      </c>
      <c r="AW514" s="1">
        <f t="shared" si="738"/>
        <v>3.5228132326232231</v>
      </c>
      <c r="AX514" s="1">
        <f t="shared" si="675"/>
        <v>-2.3403451360779037E-2</v>
      </c>
      <c r="AY514" s="1">
        <f t="shared" si="707"/>
        <v>3.437850630860853</v>
      </c>
      <c r="AZ514" s="1">
        <f t="shared" si="708"/>
        <v>-0.10836605312314918</v>
      </c>
      <c r="BA514" s="1">
        <f t="shared" si="709"/>
        <v>3.5485028085297197</v>
      </c>
      <c r="BB514" s="1">
        <f t="shared" si="710"/>
        <v>2.2861245457175272E-3</v>
      </c>
      <c r="BC514" s="21">
        <f t="shared" si="711"/>
        <v>3.4931767196952865</v>
      </c>
      <c r="BD514" s="1">
        <f t="shared" si="712"/>
        <v>-5.3039964288715602E-2</v>
      </c>
      <c r="BE514" s="1">
        <f t="shared" si="745"/>
        <v>3.4763944632214057</v>
      </c>
      <c r="BF514" s="1">
        <f t="shared" si="746"/>
        <v>-6.9822220762596476E-2</v>
      </c>
      <c r="BG514" s="1">
        <f t="shared" si="747"/>
        <v>3.5481052179225649</v>
      </c>
      <c r="BH514" s="1">
        <f t="shared" si="748"/>
        <v>1.8885339385628086E-3</v>
      </c>
      <c r="BI514" s="1">
        <f t="shared" si="749"/>
        <v>3.5122498405719855</v>
      </c>
      <c r="BJ514" s="1">
        <f t="shared" si="750"/>
        <v>-3.3966843412016612E-2</v>
      </c>
      <c r="BL514" s="1">
        <f t="shared" si="713"/>
        <v>3.5159837705018187</v>
      </c>
      <c r="BM514" s="1">
        <f t="shared" si="714"/>
        <v>-3.0232913482183488E-2</v>
      </c>
      <c r="BN514" s="1">
        <f t="shared" si="715"/>
        <v>3.5683221767082451</v>
      </c>
      <c r="BO514" s="1">
        <f t="shared" si="716"/>
        <v>2.2105492724243003E-2</v>
      </c>
      <c r="BP514" s="1">
        <f t="shared" si="717"/>
        <v>3.5447280604747986</v>
      </c>
      <c r="BQ514" s="1">
        <f t="shared" si="718"/>
        <v>-1.4886235092035349E-3</v>
      </c>
      <c r="BR514" s="1">
        <f t="shared" si="719"/>
        <v>3.505547692944829</v>
      </c>
      <c r="BS514" s="1">
        <f t="shared" si="720"/>
        <v>-4.0668991039173097E-2</v>
      </c>
      <c r="BT514" s="1">
        <f t="shared" si="721"/>
        <v>3.5398480657286386</v>
      </c>
      <c r="BU514" s="1">
        <f t="shared" si="722"/>
        <v>-6.3686182553635007E-3</v>
      </c>
      <c r="BV514" s="1">
        <f t="shared" si="723"/>
        <v>3.5221520961344064</v>
      </c>
      <c r="BW514" s="1">
        <f t="shared" si="724"/>
        <v>-2.4064587849595753E-2</v>
      </c>
      <c r="BX514" s="1">
        <f t="shared" si="725"/>
        <v>3.5068048790473529</v>
      </c>
      <c r="BY514" s="1">
        <f t="shared" si="726"/>
        <v>-3.9411804936649197E-2</v>
      </c>
      <c r="BZ514" s="1">
        <f t="shared" si="727"/>
        <v>3.5346433427473998</v>
      </c>
      <c r="CA514" s="1">
        <f t="shared" si="728"/>
        <v>-1.1573341236602364E-2</v>
      </c>
      <c r="CB514" s="1">
        <f t="shared" si="729"/>
        <v>3.5212396770389209</v>
      </c>
      <c r="CC514" s="1">
        <f t="shared" si="730"/>
        <v>-2.4977006945081204E-2</v>
      </c>
      <c r="CD514" s="1">
        <f t="shared" si="731"/>
        <v>3.5080180447224132</v>
      </c>
      <c r="CE514" s="1">
        <f t="shared" si="732"/>
        <v>-3.8198639261588951E-2</v>
      </c>
      <c r="CF514" s="1">
        <f t="shared" si="733"/>
        <v>3.5344756875630061</v>
      </c>
      <c r="CG514" s="1">
        <f t="shared" si="734"/>
        <v>-1.1740996420996019E-2</v>
      </c>
      <c r="CH514" s="1">
        <f t="shared" si="735"/>
        <v>3.5177788396562431</v>
      </c>
      <c r="CI514" s="1">
        <f t="shared" si="736"/>
        <v>-2.8437844327759088E-2</v>
      </c>
      <c r="CJ514" s="1">
        <f t="shared" si="676"/>
        <v>3.5199784116056181</v>
      </c>
      <c r="CK514" s="1">
        <f t="shared" si="736"/>
        <v>-2.6238272378384053E-2</v>
      </c>
      <c r="CL514" s="1">
        <f t="shared" si="677"/>
        <v>3.5499818672047501</v>
      </c>
      <c r="CM514" s="1">
        <f t="shared" si="736"/>
        <v>3.7651832207479252E-3</v>
      </c>
      <c r="CN514" s="1">
        <f t="shared" si="678"/>
        <v>3.5375226171744649</v>
      </c>
      <c r="CO514" s="1">
        <f t="shared" si="736"/>
        <v>-8.6940668095372153E-3</v>
      </c>
      <c r="CP514" s="1">
        <f t="shared" si="679"/>
        <v>3.5216482018262907</v>
      </c>
      <c r="CQ514" s="1">
        <f t="shared" si="682"/>
        <v>-2.4568482157711458E-2</v>
      </c>
      <c r="CR514" s="1">
        <f t="shared" si="680"/>
        <v>3.5492717197571628</v>
      </c>
      <c r="CS514" s="1">
        <f t="shared" si="682"/>
        <v>3.0550357731606859E-3</v>
      </c>
      <c r="CT514" s="1">
        <f t="shared" si="681"/>
        <v>3.5349139650989216</v>
      </c>
      <c r="CU514" s="1">
        <f t="shared" si="682"/>
        <v>-1.1302718885080498E-2</v>
      </c>
    </row>
    <row r="515" spans="1:99" x14ac:dyDescent="0.2">
      <c r="A515" s="4">
        <f>'PNO-LCCSD_T Default'!A505</f>
        <v>3.2533484824520595</v>
      </c>
      <c r="B515" t="s">
        <v>501</v>
      </c>
      <c r="C515" s="1">
        <f>627.5095*('PNO-LCCSD_T Default'!P505+'PNO-LCCSD_T Default'!J505-'PNO-LCCSD_T Default'!D505)</f>
        <v>3.3630629158078595</v>
      </c>
      <c r="D515" s="1">
        <f t="shared" si="665"/>
        <v>0.1097144333558</v>
      </c>
      <c r="E515" s="1">
        <f>627.5095*('PNO-LCCSD_T Default'!AB505+'PNO-LCCSD_T Default'!V505-'PNO-LCCSD_T Default'!D505)</f>
        <v>2.990603684456576</v>
      </c>
      <c r="F515" s="1">
        <f t="shared" si="666"/>
        <v>-0.26274479799548356</v>
      </c>
      <c r="G515" s="1">
        <f t="shared" si="667"/>
        <v>3.176833300132218</v>
      </c>
      <c r="H515" s="1">
        <f t="shared" si="668"/>
        <v>-7.6515182319841557E-2</v>
      </c>
      <c r="I515" s="1">
        <f>627.5095*('PNO-LCCSD_T Default'!R505+'PNO-LCCSD_T Default'!L505-'PNO-LCCSD_T Default'!F505)</f>
        <v>3.2189185720307272</v>
      </c>
      <c r="J515" s="1">
        <f t="shared" si="669"/>
        <v>-3.4429910421332366E-2</v>
      </c>
      <c r="K515" s="1">
        <f>627.5095*('PNO-LCCSD_T Default'!AD505+'PNO-LCCSD_T Default'!X505-'PNO-LCCSD_T Default'!F505)</f>
        <v>3.1524920742446199</v>
      </c>
      <c r="L515" s="1">
        <f t="shared" si="670"/>
        <v>-0.10085640820743969</v>
      </c>
      <c r="M515" s="1">
        <f t="shared" si="671"/>
        <v>3.1857053231376735</v>
      </c>
      <c r="N515" s="1">
        <f t="shared" si="672"/>
        <v>-6.7643159314386025E-2</v>
      </c>
      <c r="O515" s="1">
        <f>627.5095*('PNO-LCCSD_T Default'!N505+'PNO-LCCSD_T Default'!T505-'PNO-LCCSD_T Default'!H505)</f>
        <v>3.2016538705065334</v>
      </c>
      <c r="P515" s="1">
        <f t="shared" si="683"/>
        <v>-5.1694611945526159E-2</v>
      </c>
      <c r="Q515" s="1">
        <f>627.5095*('PNO-LCCSD_T Default'!Z505+'PNO-LCCSD_T Default'!AF505-'PNO-LCCSD_T Default'!H505)</f>
        <v>3.1940547304614575</v>
      </c>
      <c r="R515" s="1">
        <f t="shared" si="684"/>
        <v>-5.929375199060205E-2</v>
      </c>
      <c r="S515" s="1">
        <f t="shared" si="685"/>
        <v>3.1978543004839954</v>
      </c>
      <c r="T515" s="1">
        <f t="shared" si="686"/>
        <v>-5.5494181968064105E-2</v>
      </c>
      <c r="U515" s="1">
        <f t="shared" si="687"/>
        <v>3.1244125898498489</v>
      </c>
      <c r="V515" s="1">
        <f t="shared" si="688"/>
        <v>-0.12893589260221061</v>
      </c>
      <c r="W515" s="1">
        <f t="shared" si="689"/>
        <v>3.2586316623803504</v>
      </c>
      <c r="X515" s="1">
        <f t="shared" si="690"/>
        <v>5.2831799282908598E-3</v>
      </c>
      <c r="Y515" s="21">
        <f t="shared" si="691"/>
        <v>3.1915221261150992</v>
      </c>
      <c r="Z515" s="27">
        <f t="shared" si="692"/>
        <v>-6.182635633696032E-2</v>
      </c>
      <c r="AA515" s="1">
        <f t="shared" si="693"/>
        <v>3.1835400853008218</v>
      </c>
      <c r="AB515" s="1">
        <f t="shared" si="694"/>
        <v>-6.9808397151237767E-2</v>
      </c>
      <c r="AC515" s="1">
        <f t="shared" si="695"/>
        <v>3.2376614517381395</v>
      </c>
      <c r="AD515" s="1">
        <f t="shared" si="696"/>
        <v>-1.568703071392008E-2</v>
      </c>
      <c r="AE515" s="1">
        <f t="shared" si="697"/>
        <v>3.2106007685194808</v>
      </c>
      <c r="AF515" s="1">
        <f t="shared" si="698"/>
        <v>-4.2747713932578701E-2</v>
      </c>
      <c r="AG515" s="24">
        <f>627.5095*('PNO-LCCSD_T Tight'!J505+'PNO-LCCSD_T Tight'!P505-'PNO-LCCSD_T Tight'!D505)</f>
        <v>3.4423734732168421</v>
      </c>
      <c r="AH515" s="1">
        <f t="shared" si="699"/>
        <v>0.18902499076478252</v>
      </c>
      <c r="AI515" s="1">
        <f>627.5095*('PNO-LCCSD_T Tight'!V505+'PNO-LCCSD_T Tight'!AB505-'PNO-LCCSD_T Tight'!D505)</f>
        <v>3.0303578520942915</v>
      </c>
      <c r="AJ515" s="1">
        <f t="shared" si="700"/>
        <v>-0.222990630357768</v>
      </c>
      <c r="AK515" s="1">
        <f t="shared" si="701"/>
        <v>3.236365662655567</v>
      </c>
      <c r="AL515" s="1">
        <f t="shared" si="702"/>
        <v>-1.6982819796492521E-2</v>
      </c>
      <c r="AM515" s="1">
        <f>627.5095*('PNO-LCCSD_T Tight'!L505+'PNO-LCCSD_T Tight'!R505-'PNO-LCCSD_T Tight'!F505)</f>
        <v>3.2663761918274035</v>
      </c>
      <c r="AN515" s="1">
        <f t="shared" si="703"/>
        <v>1.3027709375343921E-2</v>
      </c>
      <c r="AO515" s="1">
        <f>627.5095*('PNO-LCCSD_T Tight'!X505+'PNO-LCCSD_T Tight'!AD505-'PNO-LCCSD_T Tight'!F505)</f>
        <v>3.1693155581092678</v>
      </c>
      <c r="AP515" s="1">
        <f t="shared" si="704"/>
        <v>-8.4032924342791748E-2</v>
      </c>
      <c r="AQ515" s="1">
        <f t="shared" si="705"/>
        <v>3.2178458749683356</v>
      </c>
      <c r="AR515" s="1">
        <f t="shared" si="706"/>
        <v>-3.5502607483723914E-2</v>
      </c>
      <c r="AS515" s="1">
        <f>IF((627.5095*('PNO-LCCSD_T Tight'!N505+'PNO-LCCSD_T Tight'!T505-'PNO-LCCSD_T Tight'!H505))&gt;$AS$1,(627.5095*('PNO-LCCSD_T Tight'!N505+'PNO-LCCSD_T Tight'!T505-'PNO-LCCSD_T Tight'!H505)), "")</f>
        <v>3.2371207074739852</v>
      </c>
      <c r="AT515" s="1">
        <f t="shared" si="673"/>
        <v>-1.6227774978074372E-2</v>
      </c>
      <c r="AU515" s="1">
        <f>IF((627.5095*('PNO-LCCSD_T Tight'!Z505+'PNO-LCCSD_T Tight'!AF505-'PNO-LCCSD_T Tight'!H505))&gt;$AS$1,(627.5095*('PNO-LCCSD_T Tight'!Z505+'PNO-LCCSD_T Tight'!AF505-'PNO-LCCSD_T Tight'!H505)),"")</f>
        <v>3.2174357344665943</v>
      </c>
      <c r="AV515" s="1">
        <f t="shared" si="674"/>
        <v>-3.5912747985465288E-2</v>
      </c>
      <c r="AW515" s="1">
        <f t="shared" si="738"/>
        <v>3.2272782209702897</v>
      </c>
      <c r="AX515" s="1">
        <f t="shared" si="675"/>
        <v>-2.607026148176983E-2</v>
      </c>
      <c r="AY515" s="1">
        <f t="shared" si="707"/>
        <v>3.1509863298111043</v>
      </c>
      <c r="AZ515" s="1">
        <f t="shared" si="708"/>
        <v>-0.10236215264095527</v>
      </c>
      <c r="BA515" s="1">
        <f t="shared" si="709"/>
        <v>3.2604210024467268</v>
      </c>
      <c r="BB515" s="1">
        <f t="shared" si="710"/>
        <v>7.0725199946672923E-3</v>
      </c>
      <c r="BC515" s="21">
        <f t="shared" si="711"/>
        <v>3.2057036661289153</v>
      </c>
      <c r="BD515" s="1">
        <f t="shared" si="712"/>
        <v>-4.7644816323144212E-2</v>
      </c>
      <c r="BE515" s="1">
        <f t="shared" si="745"/>
        <v>3.2064264288081037</v>
      </c>
      <c r="BF515" s="1">
        <f t="shared" si="746"/>
        <v>-4.6922053643955852E-2</v>
      </c>
      <c r="BG515" s="1">
        <f t="shared" si="747"/>
        <v>3.2679224768742809</v>
      </c>
      <c r="BH515" s="1">
        <f t="shared" si="748"/>
        <v>1.4573994422221404E-2</v>
      </c>
      <c r="BI515" s="1">
        <f t="shared" si="749"/>
        <v>3.2371744528411925</v>
      </c>
      <c r="BJ515" s="1">
        <f t="shared" si="750"/>
        <v>-1.6174029610867002E-2</v>
      </c>
      <c r="BL515" s="1">
        <f t="shared" si="713"/>
        <v>3.1556943783970848</v>
      </c>
      <c r="BM515" s="1">
        <f t="shared" si="714"/>
        <v>-9.7654104054974766E-2</v>
      </c>
      <c r="BN515" s="1">
        <f t="shared" si="715"/>
        <v>3.2613590609419481</v>
      </c>
      <c r="BO515" s="1">
        <f t="shared" si="716"/>
        <v>8.0105784898885091E-3</v>
      </c>
      <c r="BP515" s="1">
        <f t="shared" si="717"/>
        <v>3.211596507585774</v>
      </c>
      <c r="BQ515" s="1">
        <f t="shared" si="718"/>
        <v>-4.1751974866285568E-2</v>
      </c>
      <c r="BR515" s="1">
        <f t="shared" si="719"/>
        <v>3.1952547656627881</v>
      </c>
      <c r="BS515" s="1">
        <f t="shared" si="720"/>
        <v>-5.8093716789271443E-2</v>
      </c>
      <c r="BT515" s="1">
        <f t="shared" si="721"/>
        <v>3.2456608682080401</v>
      </c>
      <c r="BU515" s="1">
        <f t="shared" si="722"/>
        <v>-7.6876142440194251E-3</v>
      </c>
      <c r="BV515" s="1">
        <f t="shared" si="723"/>
        <v>3.2199120447505329</v>
      </c>
      <c r="BW515" s="1">
        <f t="shared" si="724"/>
        <v>-3.34364377015266E-2</v>
      </c>
      <c r="BX515" s="1">
        <f t="shared" si="725"/>
        <v>3.1991772263456917</v>
      </c>
      <c r="BY515" s="1">
        <f t="shared" si="726"/>
        <v>-5.417125610636786E-2</v>
      </c>
      <c r="BZ515" s="1">
        <f t="shared" si="727"/>
        <v>3.2456312907765699</v>
      </c>
      <c r="CA515" s="1">
        <f t="shared" si="728"/>
        <v>-7.7171916754896763E-3</v>
      </c>
      <c r="CB515" s="1">
        <f t="shared" si="729"/>
        <v>3.2220987143999857</v>
      </c>
      <c r="CC515" s="1">
        <f t="shared" si="730"/>
        <v>-3.1249768052073801E-2</v>
      </c>
      <c r="CD515" s="1">
        <f t="shared" si="731"/>
        <v>3.2070278181865155</v>
      </c>
      <c r="CE515" s="1">
        <f t="shared" si="732"/>
        <v>-4.6320664265544043E-2</v>
      </c>
      <c r="CF515" s="1">
        <f t="shared" si="733"/>
        <v>3.24560801803365</v>
      </c>
      <c r="CG515" s="1">
        <f t="shared" si="734"/>
        <v>-7.7404644184095872E-3</v>
      </c>
      <c r="CH515" s="1">
        <f t="shared" si="735"/>
        <v>3.2254418230540698</v>
      </c>
      <c r="CI515" s="1">
        <f t="shared" si="736"/>
        <v>-2.7906659397989753E-2</v>
      </c>
      <c r="CJ515" s="1">
        <f t="shared" si="676"/>
        <v>3.1747322187900697</v>
      </c>
      <c r="CK515" s="1">
        <f t="shared" si="736"/>
        <v>-7.8616263661989816E-2</v>
      </c>
      <c r="CL515" s="1">
        <f t="shared" si="677"/>
        <v>3.2611786083728891</v>
      </c>
      <c r="CM515" s="1">
        <f t="shared" si="736"/>
        <v>7.8301259208295448E-3</v>
      </c>
      <c r="CN515" s="1">
        <f t="shared" si="678"/>
        <v>3.2207073555954926</v>
      </c>
      <c r="CO515" s="1">
        <f t="shared" si="736"/>
        <v>-3.2641126856566949E-2</v>
      </c>
      <c r="CP515" s="1">
        <f t="shared" si="679"/>
        <v>3.1823542564703868</v>
      </c>
      <c r="CQ515" s="1">
        <f t="shared" si="682"/>
        <v>-7.0994225981672709E-2</v>
      </c>
      <c r="CR515" s="1">
        <f t="shared" si="680"/>
        <v>3.2610095423763394</v>
      </c>
      <c r="CS515" s="1">
        <f t="shared" si="682"/>
        <v>7.6610599242799005E-3</v>
      </c>
      <c r="CT515" s="1">
        <f t="shared" si="681"/>
        <v>3.2237389064834772</v>
      </c>
      <c r="CU515" s="1">
        <f t="shared" si="682"/>
        <v>-2.960957596858238E-2</v>
      </c>
    </row>
    <row r="516" spans="1:99" x14ac:dyDescent="0.2">
      <c r="A516" s="4">
        <f>'PNO-LCCSD_T Default'!A506</f>
        <v>2.1951165674348267</v>
      </c>
      <c r="B516" t="s">
        <v>502</v>
      </c>
      <c r="C516" s="1">
        <f>627.5095*('PNO-LCCSD_T Default'!P506+'PNO-LCCSD_T Default'!J506-'PNO-LCCSD_T Default'!D506)</f>
        <v>2.3128426551862877</v>
      </c>
      <c r="D516" s="1">
        <f t="shared" si="665"/>
        <v>0.11772608775146098</v>
      </c>
      <c r="E516" s="1">
        <f>627.5095*('PNO-LCCSD_T Default'!AB506+'PNO-LCCSD_T Default'!V506-'PNO-LCCSD_T Default'!D506)</f>
        <v>2.0855517853337284</v>
      </c>
      <c r="F516" s="1">
        <f t="shared" si="666"/>
        <v>-0.10956478210109832</v>
      </c>
      <c r="G516" s="1">
        <f t="shared" si="667"/>
        <v>2.1991972202600083</v>
      </c>
      <c r="H516" s="1">
        <f t="shared" si="668"/>
        <v>4.0806528251815521E-3</v>
      </c>
      <c r="I516" s="1">
        <f>627.5095*('PNO-LCCSD_T Default'!R506+'PNO-LCCSD_T Default'!L506-'PNO-LCCSD_T Default'!F506)</f>
        <v>2.1835450518891593</v>
      </c>
      <c r="J516" s="1">
        <f t="shared" si="669"/>
        <v>-1.1571515545667488E-2</v>
      </c>
      <c r="K516" s="1">
        <f>627.5095*('PNO-LCCSD_T Default'!AD506+'PNO-LCCSD_T Default'!X506-'PNO-LCCSD_T Default'!F506)</f>
        <v>2.1407962928766389</v>
      </c>
      <c r="L516" s="1">
        <f t="shared" si="670"/>
        <v>-5.4320274558187887E-2</v>
      </c>
      <c r="M516" s="1">
        <f t="shared" si="671"/>
        <v>2.1621706723828993</v>
      </c>
      <c r="N516" s="1">
        <f t="shared" si="672"/>
        <v>-3.2945895051927465E-2</v>
      </c>
      <c r="O516" s="1">
        <f>627.5095*('PNO-LCCSD_T Default'!N506+'PNO-LCCSD_T Default'!T506-'PNO-LCCSD_T Default'!H506)</f>
        <v>2.1683026014044349</v>
      </c>
      <c r="P516" s="1">
        <f t="shared" si="683"/>
        <v>-2.6813966030391878E-2</v>
      </c>
      <c r="Q516" s="1">
        <f>627.5095*('PNO-LCCSD_T Default'!Z506+'PNO-LCCSD_T Default'!AF506-'PNO-LCCSD_T Default'!H506)</f>
        <v>2.1645375444139408</v>
      </c>
      <c r="R516" s="1">
        <f t="shared" si="684"/>
        <v>-3.0579023020885998E-2</v>
      </c>
      <c r="S516" s="1">
        <f t="shared" si="685"/>
        <v>2.1664200729091876</v>
      </c>
      <c r="T516" s="1">
        <f t="shared" si="686"/>
        <v>-2.869649452563916E-2</v>
      </c>
      <c r="U516" s="1">
        <f t="shared" si="687"/>
        <v>2.098773102653873</v>
      </c>
      <c r="V516" s="1">
        <f t="shared" si="688"/>
        <v>-9.6343464780953791E-2</v>
      </c>
      <c r="W516" s="1">
        <f t="shared" si="689"/>
        <v>2.1770164893035897</v>
      </c>
      <c r="X516" s="1">
        <f t="shared" si="690"/>
        <v>-1.8100078131237041E-2</v>
      </c>
      <c r="Y516" s="21">
        <f t="shared" si="691"/>
        <v>2.1378947959787316</v>
      </c>
      <c r="Z516" s="27">
        <f t="shared" si="692"/>
        <v>-5.7221771456095194E-2</v>
      </c>
      <c r="AA516" s="1">
        <f t="shared" si="693"/>
        <v>2.1523105222073471</v>
      </c>
      <c r="AB516" s="1">
        <f t="shared" si="694"/>
        <v>-4.2806045227479661E-2</v>
      </c>
      <c r="AC516" s="1">
        <f t="shared" si="695"/>
        <v>2.1894463984858641</v>
      </c>
      <c r="AD516" s="1">
        <f t="shared" si="696"/>
        <v>-5.6701689489626617E-3</v>
      </c>
      <c r="AE516" s="1">
        <f t="shared" si="697"/>
        <v>2.1708784603466049</v>
      </c>
      <c r="AF516" s="1">
        <f t="shared" si="698"/>
        <v>-2.4238107088221827E-2</v>
      </c>
      <c r="AG516" s="24">
        <f>627.5095*('PNO-LCCSD_T Tight'!J506+'PNO-LCCSD_T Tight'!P506-'PNO-LCCSD_T Tight'!D506)</f>
        <v>2.3489487109725911</v>
      </c>
      <c r="AH516" s="1">
        <f t="shared" si="699"/>
        <v>0.15383214353776431</v>
      </c>
      <c r="AI516" s="1">
        <f>627.5095*('PNO-LCCSD_T Tight'!V506+'PNO-LCCSD_T Tight'!AB506-'PNO-LCCSD_T Tight'!D506)</f>
        <v>2.098706413155258</v>
      </c>
      <c r="AJ516" s="1">
        <f t="shared" si="700"/>
        <v>-9.6410154279568783E-2</v>
      </c>
      <c r="AK516" s="1">
        <f t="shared" si="701"/>
        <v>2.2238275620639243</v>
      </c>
      <c r="AL516" s="1">
        <f t="shared" si="702"/>
        <v>2.8710994629097542E-2</v>
      </c>
      <c r="AM516" s="1">
        <f>627.5095*('PNO-LCCSD_T Tight'!L506+'PNO-LCCSD_T Tight'!R506-'PNO-LCCSD_T Tight'!F506)</f>
        <v>2.2059267231266255</v>
      </c>
      <c r="AN516" s="1">
        <f t="shared" si="703"/>
        <v>1.0810155691798773E-2</v>
      </c>
      <c r="AO516" s="1">
        <f>627.5095*('PNO-LCCSD_T Tight'!X506+'PNO-LCCSD_T Tight'!AD506-'PNO-LCCSD_T Tight'!F506)</f>
        <v>2.1506605639883394</v>
      </c>
      <c r="AP516" s="1">
        <f t="shared" si="704"/>
        <v>-4.4456003446487369E-2</v>
      </c>
      <c r="AQ516" s="1">
        <f t="shared" si="705"/>
        <v>2.1782936435574825</v>
      </c>
      <c r="AR516" s="1">
        <f t="shared" si="706"/>
        <v>-1.6822923877344298E-2</v>
      </c>
      <c r="AS516" s="1">
        <f>IF((627.5095*('PNO-LCCSD_T Tight'!N506+'PNO-LCCSD_T Tight'!T506-'PNO-LCCSD_T Tight'!H506))&gt;$AS$1,(627.5095*('PNO-LCCSD_T Tight'!N506+'PNO-LCCSD_T Tight'!T506-'PNO-LCCSD_T Tight'!H506)), "")</f>
        <v>2.1888911880952513</v>
      </c>
      <c r="AT516" s="1">
        <f t="shared" si="673"/>
        <v>-6.2253793395754542E-3</v>
      </c>
      <c r="AU516" s="1">
        <f>IF((627.5095*('PNO-LCCSD_T Tight'!Z506+'PNO-LCCSD_T Tight'!AF506-'PNO-LCCSD_T Tight'!H506))&gt;$AS$1,(627.5095*('PNO-LCCSD_T Tight'!Z506+'PNO-LCCSD_T Tight'!AF506-'PNO-LCCSD_T Tight'!H506)),"")</f>
        <v>2.1789577127132156</v>
      </c>
      <c r="AV516" s="1">
        <f t="shared" si="674"/>
        <v>-1.615885472161116E-2</v>
      </c>
      <c r="AW516" s="1">
        <f t="shared" si="738"/>
        <v>2.1839244504042332</v>
      </c>
      <c r="AX516" s="1">
        <f t="shared" si="675"/>
        <v>-1.1192117030593529E-2</v>
      </c>
      <c r="AY516" s="1">
        <f t="shared" si="707"/>
        <v>2.1121565960396902</v>
      </c>
      <c r="AZ516" s="1">
        <f t="shared" si="708"/>
        <v>-8.2959971395136556E-2</v>
      </c>
      <c r="BA516" s="1">
        <f t="shared" si="709"/>
        <v>2.184723489554433</v>
      </c>
      <c r="BB516" s="1">
        <f t="shared" si="710"/>
        <v>-1.0393077880393786E-2</v>
      </c>
      <c r="BC516" s="21">
        <f t="shared" si="711"/>
        <v>2.1484400427970618</v>
      </c>
      <c r="BD516" s="1">
        <f t="shared" si="712"/>
        <v>-4.6676524637764949E-2</v>
      </c>
      <c r="BE516" s="1">
        <f t="shared" si="745"/>
        <v>2.1710178398656126</v>
      </c>
      <c r="BF516" s="1">
        <f t="shared" si="746"/>
        <v>-2.4098727569214162E-2</v>
      </c>
      <c r="BG516" s="1">
        <f t="shared" si="747"/>
        <v>2.2086465244901348</v>
      </c>
      <c r="BH516" s="1">
        <f t="shared" si="748"/>
        <v>1.3529957055308017E-2</v>
      </c>
      <c r="BI516" s="1">
        <f t="shared" si="749"/>
        <v>2.1898321821778732</v>
      </c>
      <c r="BJ516" s="1">
        <f t="shared" si="750"/>
        <v>-5.2843852569535166E-3</v>
      </c>
      <c r="BL516" s="1">
        <f t="shared" si="713"/>
        <v>2.1130141071213808</v>
      </c>
      <c r="BM516" s="1">
        <f t="shared" si="714"/>
        <v>-8.2102460313445924E-2</v>
      </c>
      <c r="BN516" s="1">
        <f t="shared" si="715"/>
        <v>2.1779189836867134</v>
      </c>
      <c r="BO516" s="1">
        <f t="shared" si="716"/>
        <v>-1.719758374811331E-2</v>
      </c>
      <c r="BP516" s="1">
        <f t="shared" si="717"/>
        <v>2.1462001757111584</v>
      </c>
      <c r="BQ516" s="1">
        <f t="shared" si="718"/>
        <v>-4.8916391723668351E-2</v>
      </c>
      <c r="BR516" s="1">
        <f t="shared" si="719"/>
        <v>2.1576436192941162</v>
      </c>
      <c r="BS516" s="1">
        <f t="shared" si="720"/>
        <v>-3.747294814071056E-2</v>
      </c>
      <c r="BT516" s="1">
        <f t="shared" si="721"/>
        <v>2.1920934001137167</v>
      </c>
      <c r="BU516" s="1">
        <f t="shared" si="722"/>
        <v>-3.0231673211100762E-3</v>
      </c>
      <c r="BV516" s="1">
        <f t="shared" si="723"/>
        <v>2.1747308173920947</v>
      </c>
      <c r="BW516" s="1">
        <f t="shared" si="724"/>
        <v>-2.038575004273202E-2</v>
      </c>
      <c r="BX516" s="1">
        <f t="shared" si="725"/>
        <v>2.1596852146478787</v>
      </c>
      <c r="BY516" s="1">
        <f t="shared" si="726"/>
        <v>-3.5431352786948089E-2</v>
      </c>
      <c r="BZ516" s="1">
        <f t="shared" si="727"/>
        <v>2.1941194289725452</v>
      </c>
      <c r="CA516" s="1">
        <f t="shared" si="728"/>
        <v>-9.9713846228155489E-4</v>
      </c>
      <c r="CB516" s="1">
        <f t="shared" si="729"/>
        <v>2.1766462844640939</v>
      </c>
      <c r="CC516" s="1">
        <f t="shared" si="730"/>
        <v>-1.8470282970732832E-2</v>
      </c>
      <c r="CD516" s="1">
        <f t="shared" si="731"/>
        <v>2.1637984459139323</v>
      </c>
      <c r="CE516" s="1">
        <f t="shared" si="732"/>
        <v>-3.1318121520894415E-2</v>
      </c>
      <c r="CF516" s="1">
        <f t="shared" si="733"/>
        <v>2.1941600705654229</v>
      </c>
      <c r="CG516" s="1">
        <f t="shared" si="734"/>
        <v>-9.5649686940380008E-4</v>
      </c>
      <c r="CH516" s="1">
        <f t="shared" si="735"/>
        <v>2.1798578815756287</v>
      </c>
      <c r="CI516" s="1">
        <f t="shared" si="736"/>
        <v>-1.5258685859198096E-2</v>
      </c>
      <c r="CJ516" s="1">
        <f t="shared" si="676"/>
        <v>2.1229668894001148</v>
      </c>
      <c r="CK516" s="1">
        <f t="shared" si="736"/>
        <v>-7.214967803471195E-2</v>
      </c>
      <c r="CL516" s="1">
        <f t="shared" si="677"/>
        <v>2.1849741808551508</v>
      </c>
      <c r="CM516" s="1">
        <f t="shared" si="736"/>
        <v>-1.0142386579675922E-2</v>
      </c>
      <c r="CN516" s="1">
        <f t="shared" si="678"/>
        <v>2.1546475236397158</v>
      </c>
      <c r="CO516" s="1">
        <f t="shared" si="736"/>
        <v>-4.0469043795110959E-2</v>
      </c>
      <c r="CP516" s="1">
        <f t="shared" si="679"/>
        <v>2.1269501449976214</v>
      </c>
      <c r="CQ516" s="1">
        <f t="shared" si="682"/>
        <v>-6.8166422437205387E-2</v>
      </c>
      <c r="CR516" s="1">
        <f t="shared" si="680"/>
        <v>2.1850685736923241</v>
      </c>
      <c r="CS516" s="1">
        <f t="shared" si="682"/>
        <v>-1.0047993742502648E-2</v>
      </c>
      <c r="CT516" s="1">
        <f t="shared" si="681"/>
        <v>2.1574872322135756</v>
      </c>
      <c r="CU516" s="1">
        <f t="shared" si="682"/>
        <v>-3.7629335221251115E-2</v>
      </c>
    </row>
    <row r="517" spans="1:99" x14ac:dyDescent="0.2">
      <c r="A517" s="4">
        <f>'PNO-LCCSD_T Default'!A507</f>
        <v>1.0073286261959133</v>
      </c>
      <c r="B517" t="s">
        <v>503</v>
      </c>
      <c r="C517" s="1">
        <f>627.5095*('PNO-LCCSD_T Default'!P507+'PNO-LCCSD_T Default'!J507-'PNO-LCCSD_T Default'!D507)</f>
        <v>1.0740712258910328</v>
      </c>
      <c r="D517" s="1">
        <f t="shared" si="665"/>
        <v>6.674259969511942E-2</v>
      </c>
      <c r="E517" s="1">
        <f>627.5095*('PNO-LCCSD_T Default'!AB507+'PNO-LCCSD_T Default'!V507-'PNO-LCCSD_T Default'!D507)</f>
        <v>0.97980250871910124</v>
      </c>
      <c r="F517" s="1">
        <f t="shared" si="666"/>
        <v>-2.7526117476812106E-2</v>
      </c>
      <c r="G517" s="1">
        <f t="shared" si="667"/>
        <v>1.0269368673050669</v>
      </c>
      <c r="H517" s="1">
        <f t="shared" si="668"/>
        <v>1.9608241109153601E-2</v>
      </c>
      <c r="I517" s="1">
        <f>627.5095*('PNO-LCCSD_T Default'!R507+'PNO-LCCSD_T Default'!L507-'PNO-LCCSD_T Default'!F507)</f>
        <v>1.0151383430493961</v>
      </c>
      <c r="J517" s="1">
        <f t="shared" si="669"/>
        <v>7.809716853482751E-3</v>
      </c>
      <c r="K517" s="1">
        <f>627.5095*('PNO-LCCSD_T Default'!AD507+'PNO-LCCSD_T Default'!X507-'PNO-LCCSD_T Default'!F507)</f>
        <v>0.99312340842711544</v>
      </c>
      <c r="L517" s="1">
        <f t="shared" si="670"/>
        <v>-1.4205217768797906E-2</v>
      </c>
      <c r="M517" s="1">
        <f t="shared" si="671"/>
        <v>1.0041308757382557</v>
      </c>
      <c r="N517" s="1">
        <f t="shared" si="672"/>
        <v>-3.1977504576576887E-3</v>
      </c>
      <c r="O517" s="1">
        <f>627.5095*('PNO-LCCSD_T Default'!N507+'PNO-LCCSD_T Default'!T507-'PNO-LCCSD_T Default'!H507)</f>
        <v>1.0012039574190754</v>
      </c>
      <c r="P517" s="1">
        <f t="shared" si="683"/>
        <v>-6.1246687768379271E-3</v>
      </c>
      <c r="Q517" s="1">
        <f>627.5095*('PNO-LCCSD_T Default'!Z507+'PNO-LCCSD_T Default'!AF507-'PNO-LCCSD_T Default'!H507)</f>
        <v>0.99944693081637759</v>
      </c>
      <c r="R517" s="1">
        <f t="shared" si="684"/>
        <v>-7.8816953795357581E-3</v>
      </c>
      <c r="S517" s="1">
        <f t="shared" si="685"/>
        <v>1.0003254441177265</v>
      </c>
      <c r="T517" s="1">
        <f t="shared" si="686"/>
        <v>-7.0031820781868426E-3</v>
      </c>
      <c r="U517" s="1">
        <f t="shared" si="687"/>
        <v>0.97649992110541217</v>
      </c>
      <c r="V517" s="1">
        <f t="shared" si="688"/>
        <v>-3.0828705090501174E-2</v>
      </c>
      <c r="W517" s="1">
        <f t="shared" si="689"/>
        <v>1.0018570477600977</v>
      </c>
      <c r="X517" s="1">
        <f t="shared" si="690"/>
        <v>-5.4715784358156938E-3</v>
      </c>
      <c r="Y517" s="21">
        <f t="shared" si="691"/>
        <v>0.98917848443275469</v>
      </c>
      <c r="Z517" s="27">
        <f t="shared" si="692"/>
        <v>-1.8150141763158656E-2</v>
      </c>
      <c r="AA517" s="1">
        <f t="shared" si="693"/>
        <v>0.98658427413480454</v>
      </c>
      <c r="AB517" s="1">
        <f t="shared" si="694"/>
        <v>-2.0744352061108806E-2</v>
      </c>
      <c r="AC517" s="1">
        <f t="shared" si="695"/>
        <v>1.0060814461100296</v>
      </c>
      <c r="AD517" s="1">
        <f t="shared" si="696"/>
        <v>-1.2471800858837589E-3</v>
      </c>
      <c r="AE517" s="1">
        <f t="shared" si="697"/>
        <v>0.99633286012241717</v>
      </c>
      <c r="AF517" s="1">
        <f t="shared" si="698"/>
        <v>-1.0995766073496172E-2</v>
      </c>
      <c r="AG517" s="24">
        <f>627.5095*('PNO-LCCSD_T Tight'!J507+'PNO-LCCSD_T Tight'!P507-'PNO-LCCSD_T Tight'!D507)</f>
        <v>1.0827741991184603</v>
      </c>
      <c r="AH517" s="1">
        <f t="shared" si="699"/>
        <v>7.5445572922546944E-2</v>
      </c>
      <c r="AI517" s="1">
        <f>627.5095*('PNO-LCCSD_T Tight'!V507+'PNO-LCCSD_T Tight'!AB507-'PNO-LCCSD_T Tight'!D507)</f>
        <v>0.98429548618881146</v>
      </c>
      <c r="AJ517" s="1">
        <f t="shared" si="700"/>
        <v>-2.3033140007101882E-2</v>
      </c>
      <c r="AK517" s="1">
        <f t="shared" si="701"/>
        <v>1.0335348426536359</v>
      </c>
      <c r="AL517" s="1">
        <f t="shared" si="702"/>
        <v>2.6206216457722586E-2</v>
      </c>
      <c r="AM517" s="1">
        <f>627.5095*('PNO-LCCSD_T Tight'!L507+'PNO-LCCSD_T Tight'!R507-'PNO-LCCSD_T Tight'!F507)</f>
        <v>1.0188923019212259</v>
      </c>
      <c r="AN517" s="1">
        <f t="shared" si="703"/>
        <v>1.1563675725312583E-2</v>
      </c>
      <c r="AO517" s="1">
        <f>627.5095*('PNO-LCCSD_T Tight'!X507+'PNO-LCCSD_T Tight'!AD507-'PNO-LCCSD_T Tight'!F507)</f>
        <v>0.99520505133566883</v>
      </c>
      <c r="AP517" s="1">
        <f t="shared" si="704"/>
        <v>-1.2123574860244513E-2</v>
      </c>
      <c r="AQ517" s="1">
        <f t="shared" si="705"/>
        <v>1.0070486766284474</v>
      </c>
      <c r="AR517" s="1">
        <f t="shared" si="706"/>
        <v>-2.7994956746590915E-4</v>
      </c>
      <c r="AS517" s="1">
        <f>IF((627.5095*('PNO-LCCSD_T Tight'!N507+'PNO-LCCSD_T Tight'!T507-'PNO-LCCSD_T Tight'!H507))&gt;$AS$1,(627.5095*('PNO-LCCSD_T Tight'!N507+'PNO-LCCSD_T Tight'!T507-'PNO-LCCSD_T Tight'!H507)), "")</f>
        <v>1.0064624870628831</v>
      </c>
      <c r="AT517" s="1">
        <f t="shared" si="673"/>
        <v>-8.6613913303024148E-4</v>
      </c>
      <c r="AU517" s="1">
        <f>IF((627.5095*('PNO-LCCSD_T Tight'!Z507+'PNO-LCCSD_T Tight'!AF507-'PNO-LCCSD_T Tight'!H507))&gt;$AS$1,(627.5095*('PNO-LCCSD_T Tight'!Z507+'PNO-LCCSD_T Tight'!AF507-'PNO-LCCSD_T Tight'!H507)),"")</f>
        <v>1.00518236766614</v>
      </c>
      <c r="AV517" s="1">
        <f t="shared" si="674"/>
        <v>-2.1462585297733483E-3</v>
      </c>
      <c r="AW517" s="1">
        <f t="shared" si="738"/>
        <v>1.0058224273645116</v>
      </c>
      <c r="AX517" s="1">
        <f t="shared" si="675"/>
        <v>-1.5061988314017949E-3</v>
      </c>
      <c r="AY517" s="1">
        <f t="shared" si="707"/>
        <v>0.97700913619994767</v>
      </c>
      <c r="AZ517" s="1">
        <f t="shared" si="708"/>
        <v>-3.0319489995965676E-2</v>
      </c>
      <c r="BA517" s="1">
        <f t="shared" si="709"/>
        <v>1.002357736917034</v>
      </c>
      <c r="BB517" s="1">
        <f t="shared" si="710"/>
        <v>-4.9708892788793424E-3</v>
      </c>
      <c r="BC517" s="21">
        <f t="shared" si="711"/>
        <v>0.98968343655849089</v>
      </c>
      <c r="BD517" s="1">
        <f t="shared" si="712"/>
        <v>-1.7645189637422454E-2</v>
      </c>
      <c r="BE517" s="1">
        <f t="shared" si="745"/>
        <v>0.99342136983445783</v>
      </c>
      <c r="BF517" s="1">
        <f t="shared" si="746"/>
        <v>-1.3907256361455511E-2</v>
      </c>
      <c r="BG517" s="1">
        <f t="shared" si="747"/>
        <v>1.0156503716849949</v>
      </c>
      <c r="BH517" s="1">
        <f t="shared" si="748"/>
        <v>8.3217454890816001E-3</v>
      </c>
      <c r="BI517" s="1">
        <f t="shared" si="749"/>
        <v>1.0045358707597263</v>
      </c>
      <c r="BJ517" s="1">
        <f t="shared" si="750"/>
        <v>-2.7927554361870666E-3</v>
      </c>
      <c r="BL517" s="1">
        <f t="shared" si="713"/>
        <v>0.97993256080845637</v>
      </c>
      <c r="BM517" s="1">
        <f t="shared" si="714"/>
        <v>-2.739606538745698E-2</v>
      </c>
      <c r="BN517" s="1">
        <f t="shared" si="715"/>
        <v>1.0021652957002847</v>
      </c>
      <c r="BO517" s="1">
        <f t="shared" si="716"/>
        <v>-5.1633304956286707E-3</v>
      </c>
      <c r="BP517" s="1">
        <f t="shared" si="717"/>
        <v>0.99140332934848152</v>
      </c>
      <c r="BQ517" s="1">
        <f t="shared" si="718"/>
        <v>-1.5925296847431825E-2</v>
      </c>
      <c r="BR517" s="1">
        <f t="shared" si="719"/>
        <v>0.98786975935756405</v>
      </c>
      <c r="BS517" s="1">
        <f t="shared" si="720"/>
        <v>-1.9458866838349298E-2</v>
      </c>
      <c r="BT517" s="1">
        <f t="shared" si="721"/>
        <v>1.0069855324009973</v>
      </c>
      <c r="BU517" s="1">
        <f t="shared" si="722"/>
        <v>-3.4309379491603842E-4</v>
      </c>
      <c r="BV517" s="1">
        <f t="shared" si="723"/>
        <v>0.99736482943175042</v>
      </c>
      <c r="BW517" s="1">
        <f t="shared" si="724"/>
        <v>-9.9637967641629244E-3</v>
      </c>
      <c r="BX517" s="1">
        <f t="shared" si="725"/>
        <v>0.98782119213884556</v>
      </c>
      <c r="BY517" s="1">
        <f t="shared" si="726"/>
        <v>-1.9507434057067785E-2</v>
      </c>
      <c r="BZ517" s="1">
        <f t="shared" si="727"/>
        <v>1.0070675889951857</v>
      </c>
      <c r="CA517" s="1">
        <f t="shared" si="728"/>
        <v>-2.6103720072767622E-4</v>
      </c>
      <c r="CB517" s="1">
        <f t="shared" si="729"/>
        <v>0.99737667283920783</v>
      </c>
      <c r="CC517" s="1">
        <f t="shared" si="730"/>
        <v>-9.9519533567055118E-3</v>
      </c>
      <c r="CD517" s="1">
        <f t="shared" si="731"/>
        <v>0.9876732821926304</v>
      </c>
      <c r="CE517" s="1">
        <f t="shared" si="732"/>
        <v>-1.9655344003282949E-2</v>
      </c>
      <c r="CF517" s="1">
        <f t="shared" si="733"/>
        <v>1.0070669866283923</v>
      </c>
      <c r="CG517" s="1">
        <f t="shared" si="734"/>
        <v>-2.6163956752101036E-4</v>
      </c>
      <c r="CH517" s="1">
        <f t="shared" si="735"/>
        <v>0.99733021505664832</v>
      </c>
      <c r="CI517" s="1">
        <f t="shared" si="736"/>
        <v>-9.9984111392650288E-3</v>
      </c>
      <c r="CJ517" s="1">
        <f t="shared" si="676"/>
        <v>0.9796148401919107</v>
      </c>
      <c r="CK517" s="1">
        <f t="shared" si="736"/>
        <v>-2.771378600400265E-2</v>
      </c>
      <c r="CL517" s="1">
        <f t="shared" si="677"/>
        <v>1.0024433608040233</v>
      </c>
      <c r="CM517" s="1">
        <f t="shared" si="736"/>
        <v>-4.8852653918900479E-3</v>
      </c>
      <c r="CN517" s="1">
        <f t="shared" si="678"/>
        <v>0.99134629637191141</v>
      </c>
      <c r="CO517" s="1">
        <f t="shared" si="736"/>
        <v>-1.598232982400194E-2</v>
      </c>
      <c r="CP517" s="1">
        <f t="shared" si="679"/>
        <v>0.97949037961413521</v>
      </c>
      <c r="CQ517" s="1">
        <f t="shared" si="682"/>
        <v>-2.7838246581778137E-2</v>
      </c>
      <c r="CR517" s="1">
        <f t="shared" si="680"/>
        <v>1.0024305595250464</v>
      </c>
      <c r="CS517" s="1">
        <f t="shared" si="682"/>
        <v>-4.8980666708668963E-3</v>
      </c>
      <c r="CT517" s="1">
        <f t="shared" si="681"/>
        <v>0.99132072146382222</v>
      </c>
      <c r="CU517" s="1">
        <f t="shared" si="682"/>
        <v>-1.6007904732091127E-2</v>
      </c>
    </row>
    <row r="518" spans="1:99" x14ac:dyDescent="0.2">
      <c r="A518" s="4">
        <f>'PNO-LCCSD_T Default'!A508</f>
        <v>0.25870199977080666</v>
      </c>
      <c r="B518" t="s">
        <v>504</v>
      </c>
      <c r="C518" s="1">
        <f>627.5095*('PNO-LCCSD_T Default'!P508+'PNO-LCCSD_T Default'!J508-'PNO-LCCSD_T Default'!D508)</f>
        <v>0.30516683693442803</v>
      </c>
      <c r="D518" s="1">
        <f t="shared" si="665"/>
        <v>4.6464837163621375E-2</v>
      </c>
      <c r="E518" s="1">
        <f>627.5095*('PNO-LCCSD_T Default'!AB508+'PNO-LCCSD_T Default'!V508-'PNO-LCCSD_T Default'!D508)</f>
        <v>0.26226971273137412</v>
      </c>
      <c r="F518" s="1">
        <f t="shared" si="666"/>
        <v>3.5677129605674596E-3</v>
      </c>
      <c r="G518" s="1">
        <f t="shared" si="667"/>
        <v>0.28371827483290107</v>
      </c>
      <c r="H518" s="1">
        <f t="shared" si="668"/>
        <v>2.5016275062094417E-2</v>
      </c>
      <c r="I518" s="1">
        <f>627.5095*('PNO-LCCSD_T Default'!R508+'PNO-LCCSD_T Default'!L508-'PNO-LCCSD_T Default'!F508)</f>
        <v>0.2708909842084537</v>
      </c>
      <c r="J518" s="1">
        <f t="shared" si="669"/>
        <v>1.2188984437647044E-2</v>
      </c>
      <c r="K518" s="1">
        <f>627.5095*('PNO-LCCSD_T Default'!AD508+'PNO-LCCSD_T Default'!X508-'PNO-LCCSD_T Default'!F508)</f>
        <v>0.26428958987528939</v>
      </c>
      <c r="L518" s="1">
        <f t="shared" si="670"/>
        <v>5.5875901044827314E-3</v>
      </c>
      <c r="M518" s="1">
        <f t="shared" si="671"/>
        <v>0.26759028704187154</v>
      </c>
      <c r="N518" s="1">
        <f t="shared" si="672"/>
        <v>8.8882872710648875E-3</v>
      </c>
      <c r="O518" s="1">
        <f>627.5095*('PNO-LCCSD_T Default'!N508+'PNO-LCCSD_T Default'!T508-'PNO-LCCSD_T Default'!H508)</f>
        <v>0.26467095691664239</v>
      </c>
      <c r="P518" s="1">
        <f t="shared" si="683"/>
        <v>5.9689571458357293E-3</v>
      </c>
      <c r="Q518" s="1">
        <f>627.5095*('PNO-LCCSD_T Default'!Z508+'PNO-LCCSD_T Default'!AF508-'PNO-LCCSD_T Default'!H508)</f>
        <v>0.26417522441075381</v>
      </c>
      <c r="R518" s="1">
        <f t="shared" si="684"/>
        <v>5.4732246399471496E-3</v>
      </c>
      <c r="S518" s="1">
        <f t="shared" si="685"/>
        <v>0.26442309066369807</v>
      </c>
      <c r="T518" s="1">
        <f t="shared" si="686"/>
        <v>5.7210908928914117E-3</v>
      </c>
      <c r="U518" s="1">
        <f t="shared" si="687"/>
        <v>0.24841855801347432</v>
      </c>
      <c r="V518" s="1">
        <f t="shared" si="688"/>
        <v>-1.028344175733234E-2</v>
      </c>
      <c r="W518" s="1">
        <f t="shared" si="689"/>
        <v>0.26561389070020114</v>
      </c>
      <c r="X518" s="1">
        <f t="shared" si="690"/>
        <v>6.9118909293944819E-3</v>
      </c>
      <c r="Y518" s="21">
        <f t="shared" si="691"/>
        <v>0.25701622435683774</v>
      </c>
      <c r="Z518" s="27">
        <f t="shared" si="692"/>
        <v>-1.6857754139689152E-3</v>
      </c>
      <c r="AA518" s="1">
        <f t="shared" si="693"/>
        <v>0.25814502664326661</v>
      </c>
      <c r="AB518" s="1">
        <f t="shared" si="694"/>
        <v>-5.5697312754005024E-4</v>
      </c>
      <c r="AC518" s="1">
        <f t="shared" si="695"/>
        <v>0.26405523441517548</v>
      </c>
      <c r="AD518" s="1">
        <f t="shared" si="696"/>
        <v>5.3532346443688206E-3</v>
      </c>
      <c r="AE518" s="1">
        <f t="shared" si="697"/>
        <v>0.26110013052922099</v>
      </c>
      <c r="AF518" s="1">
        <f t="shared" si="698"/>
        <v>2.3981307584143297E-3</v>
      </c>
      <c r="AG518" s="24">
        <f>627.5095*('PNO-LCCSD_T Tight'!J508+'PNO-LCCSD_T Tight'!P508-'PNO-LCCSD_T Tight'!D508)</f>
        <v>0.30269423684170277</v>
      </c>
      <c r="AH518" s="1">
        <f t="shared" si="699"/>
        <v>4.3992237070896112E-2</v>
      </c>
      <c r="AI518" s="1">
        <f>627.5095*('PNO-LCCSD_T Tight'!V508+'PNO-LCCSD_T Tight'!AB508-'PNO-LCCSD_T Tight'!D508)</f>
        <v>0.26315801769199421</v>
      </c>
      <c r="AJ518" s="1">
        <f t="shared" si="700"/>
        <v>4.4560179211875495E-3</v>
      </c>
      <c r="AK518" s="1">
        <f t="shared" si="701"/>
        <v>0.28292612726684851</v>
      </c>
      <c r="AL518" s="1">
        <f t="shared" si="702"/>
        <v>2.4224127496041858E-2</v>
      </c>
      <c r="AM518" s="1">
        <f>627.5095*('PNO-LCCSD_T Tight'!L508+'PNO-LCCSD_T Tight'!R508-'PNO-LCCSD_T Tight'!F508)</f>
        <v>0.27170056056667397</v>
      </c>
      <c r="AN518" s="1">
        <f t="shared" si="703"/>
        <v>1.2998560795867309E-2</v>
      </c>
      <c r="AO518" s="1">
        <f>627.5095*('PNO-LCCSD_T Tight'!X508+'PNO-LCCSD_T Tight'!AD508-'PNO-LCCSD_T Tight'!F508)</f>
        <v>0.26573856768166237</v>
      </c>
      <c r="AP518" s="1">
        <f t="shared" si="704"/>
        <v>7.0365679108557178E-3</v>
      </c>
      <c r="AQ518" s="1">
        <f t="shared" si="705"/>
        <v>0.2687195641241682</v>
      </c>
      <c r="AR518" s="1">
        <f t="shared" si="706"/>
        <v>1.0017564353361541E-2</v>
      </c>
      <c r="AS518" s="1">
        <f>IF((627.5095*('PNO-LCCSD_T Tight'!N508+'PNO-LCCSD_T Tight'!T508-'PNO-LCCSD_T Tight'!H508))&gt;$AS$1,(627.5095*('PNO-LCCSD_T Tight'!N508+'PNO-LCCSD_T Tight'!T508-'PNO-LCCSD_T Tight'!H508)), "")</f>
        <v>0.26788380553711644</v>
      </c>
      <c r="AT518" s="1">
        <f t="shared" si="673"/>
        <v>9.1818057663097807E-3</v>
      </c>
      <c r="AU518" s="1">
        <f>IF((627.5095*('PNO-LCCSD_T Tight'!Z508+'PNO-LCCSD_T Tight'!AF508-'PNO-LCCSD_T Tight'!H508))&gt;$AS$1,(627.5095*('PNO-LCCSD_T Tight'!Z508+'PNO-LCCSD_T Tight'!AF508-'PNO-LCCSD_T Tight'!H508)),"")</f>
        <v>0.26782105460867672</v>
      </c>
      <c r="AV518" s="1">
        <f t="shared" si="674"/>
        <v>9.1190548378700664E-3</v>
      </c>
      <c r="AW518" s="1">
        <f t="shared" si="738"/>
        <v>0.26785243007289661</v>
      </c>
      <c r="AX518" s="1">
        <f t="shared" si="675"/>
        <v>9.1504303020899513E-3</v>
      </c>
      <c r="AY518" s="1">
        <f t="shared" si="707"/>
        <v>0.25138004197389052</v>
      </c>
      <c r="AZ518" s="1">
        <f t="shared" si="708"/>
        <v>-7.3219577969161342E-3</v>
      </c>
      <c r="BA518" s="1">
        <f t="shared" si="709"/>
        <v>0.26743046487963718</v>
      </c>
      <c r="BB518" s="1">
        <f t="shared" si="710"/>
        <v>8.7284651088305187E-3</v>
      </c>
      <c r="BC518" s="21">
        <f t="shared" si="711"/>
        <v>0.2594052534267639</v>
      </c>
      <c r="BD518" s="1">
        <f t="shared" si="712"/>
        <v>7.0325365595724776E-4</v>
      </c>
      <c r="BE518" s="1">
        <f t="shared" si="745"/>
        <v>0.26387934124381018</v>
      </c>
      <c r="BF518" s="1">
        <f t="shared" si="746"/>
        <v>5.1773414730035272E-3</v>
      </c>
      <c r="BG518" s="1">
        <f t="shared" si="747"/>
        <v>0.27000595892554424</v>
      </c>
      <c r="BH518" s="1">
        <f t="shared" si="748"/>
        <v>1.1303959154737586E-2</v>
      </c>
      <c r="BI518" s="1">
        <f t="shared" si="749"/>
        <v>0.26694265008467721</v>
      </c>
      <c r="BJ518" s="1">
        <f t="shared" si="750"/>
        <v>8.2406503138705567E-3</v>
      </c>
      <c r="BL518" s="1">
        <f t="shared" si="713"/>
        <v>0.24744331139071199</v>
      </c>
      <c r="BM518" s="1">
        <f t="shared" si="714"/>
        <v>-1.1258688380094667E-2</v>
      </c>
      <c r="BN518" s="1">
        <f t="shared" si="715"/>
        <v>0.2656748342896616</v>
      </c>
      <c r="BO518" s="1">
        <f t="shared" si="716"/>
        <v>6.9728345188549423E-3</v>
      </c>
      <c r="BP518" s="1">
        <f t="shared" si="717"/>
        <v>0.25674911128173061</v>
      </c>
      <c r="BQ518" s="1">
        <f t="shared" si="718"/>
        <v>-1.9528884890760434E-3</v>
      </c>
      <c r="BR518" s="1">
        <f t="shared" si="719"/>
        <v>0.25777980767752567</v>
      </c>
      <c r="BS518" s="1">
        <f t="shared" si="720"/>
        <v>-9.2219209328098239E-4</v>
      </c>
      <c r="BT518" s="1">
        <f t="shared" si="721"/>
        <v>0.26423398099080586</v>
      </c>
      <c r="BU518" s="1">
        <f t="shared" si="722"/>
        <v>5.5319812199992047E-3</v>
      </c>
      <c r="BV518" s="1">
        <f t="shared" si="723"/>
        <v>0.26097623313139173</v>
      </c>
      <c r="BW518" s="1">
        <f t="shared" si="724"/>
        <v>2.2742333605850762E-3</v>
      </c>
      <c r="BX518" s="1">
        <f t="shared" si="725"/>
        <v>0.25841177958524558</v>
      </c>
      <c r="BY518" s="1">
        <f t="shared" si="726"/>
        <v>-2.9022018556107421E-4</v>
      </c>
      <c r="BZ518" s="1">
        <f t="shared" si="727"/>
        <v>0.26474166298014812</v>
      </c>
      <c r="CA518" s="1">
        <f t="shared" si="728"/>
        <v>6.0396632093414615E-3</v>
      </c>
      <c r="CB518" s="1">
        <f t="shared" si="729"/>
        <v>0.26150411758099135</v>
      </c>
      <c r="CC518" s="1">
        <f t="shared" si="730"/>
        <v>2.80211781018469E-3</v>
      </c>
      <c r="CD518" s="1">
        <f t="shared" si="731"/>
        <v>0.25975648197144469</v>
      </c>
      <c r="CE518" s="1">
        <f t="shared" si="732"/>
        <v>1.0544822006380294E-3</v>
      </c>
      <c r="CF518" s="1">
        <f t="shared" si="733"/>
        <v>0.26475321407250002</v>
      </c>
      <c r="CG518" s="1">
        <f t="shared" si="734"/>
        <v>6.0512143016933639E-3</v>
      </c>
      <c r="CH518" s="1">
        <f t="shared" si="735"/>
        <v>0.26246718885910775</v>
      </c>
      <c r="CI518" s="1">
        <f t="shared" si="736"/>
        <v>3.7651890883010908E-3</v>
      </c>
      <c r="CJ518" s="1">
        <f t="shared" si="676"/>
        <v>0.25063973590103744</v>
      </c>
      <c r="CK518" s="1">
        <f t="shared" si="736"/>
        <v>-8.0622638697692151E-3</v>
      </c>
      <c r="CL518" s="1">
        <f t="shared" si="677"/>
        <v>0.26744739354755792</v>
      </c>
      <c r="CM518" s="1">
        <f t="shared" si="736"/>
        <v>8.7453937767512646E-3</v>
      </c>
      <c r="CN518" s="1">
        <f t="shared" si="678"/>
        <v>0.25920561182698537</v>
      </c>
      <c r="CO518" s="1">
        <f t="shared" si="736"/>
        <v>5.0361205617871496E-4</v>
      </c>
      <c r="CP518" s="1">
        <f t="shared" si="679"/>
        <v>0.2519151453342896</v>
      </c>
      <c r="CQ518" s="1">
        <f t="shared" si="682"/>
        <v>-6.7868544365170536E-3</v>
      </c>
      <c r="CR518" s="1">
        <f t="shared" si="680"/>
        <v>0.26748115481419732</v>
      </c>
      <c r="CS518" s="1">
        <f t="shared" si="682"/>
        <v>8.7791550433906629E-3</v>
      </c>
      <c r="CT518" s="1">
        <f t="shared" si="681"/>
        <v>0.26003893214246937</v>
      </c>
      <c r="CU518" s="1">
        <f t="shared" si="682"/>
        <v>1.3369323716627135E-3</v>
      </c>
    </row>
    <row r="519" spans="1:99" x14ac:dyDescent="0.2">
      <c r="A519" s="4">
        <f>'PNO-LCCSD_T Default'!A509</f>
        <v>2.52686775745416</v>
      </c>
      <c r="B519" t="s">
        <v>505</v>
      </c>
      <c r="C519" s="1">
        <f>627.5095*('PNO-LCCSD_T Default'!P509+'PNO-LCCSD_T Default'!J509-'PNO-LCCSD_T Default'!D509)</f>
        <v>2.3809911099338836</v>
      </c>
      <c r="D519" s="1">
        <f t="shared" si="665"/>
        <v>-0.1458766475202764</v>
      </c>
      <c r="E519" s="1">
        <f>627.5095*('PNO-LCCSD_T Default'!AB509+'PNO-LCCSD_T Default'!V509-'PNO-LCCSD_T Default'!D509)</f>
        <v>2.0736945760057703</v>
      </c>
      <c r="F519" s="1">
        <f t="shared" si="666"/>
        <v>-0.45317318144838969</v>
      </c>
      <c r="G519" s="1">
        <f t="shared" si="667"/>
        <v>2.227342842969827</v>
      </c>
      <c r="H519" s="1">
        <f t="shared" si="668"/>
        <v>-0.29952491448433305</v>
      </c>
      <c r="I519" s="1">
        <f>627.5095*('PNO-LCCSD_T Default'!R509+'PNO-LCCSD_T Default'!L509-'PNO-LCCSD_T Default'!F509)</f>
        <v>2.4332316366730526</v>
      </c>
      <c r="J519" s="1">
        <f t="shared" si="669"/>
        <v>-9.363612078110739E-2</v>
      </c>
      <c r="K519" s="1">
        <f>627.5095*('PNO-LCCSD_T Default'!AD509+'PNO-LCCSD_T Default'!X509-'PNO-LCCSD_T Default'!F509)</f>
        <v>2.3607371464931837</v>
      </c>
      <c r="L519" s="1">
        <f t="shared" si="670"/>
        <v>-0.16613061096097637</v>
      </c>
      <c r="M519" s="1">
        <f t="shared" si="671"/>
        <v>2.3969843915831182</v>
      </c>
      <c r="N519" s="1">
        <f t="shared" si="672"/>
        <v>-0.12988336587104188</v>
      </c>
      <c r="O519" s="1">
        <f>627.5095*('PNO-LCCSD_T Default'!N509+'PNO-LCCSD_T Default'!T509-'PNO-LCCSD_T Default'!H509)</f>
        <v>2.4704798011405451</v>
      </c>
      <c r="P519" s="1">
        <f t="shared" si="683"/>
        <v>-5.6387956313614929E-2</v>
      </c>
      <c r="Q519" s="1">
        <f>627.5095*('PNO-LCCSD_T Default'!Z509+'PNO-LCCSD_T Default'!AF509-'PNO-LCCSD_T Default'!H509)</f>
        <v>2.4511399583465825</v>
      </c>
      <c r="R519" s="1">
        <f t="shared" si="684"/>
        <v>-7.5727799107577543E-2</v>
      </c>
      <c r="S519" s="1">
        <f t="shared" si="685"/>
        <v>2.4608098797435636</v>
      </c>
      <c r="T519" s="1">
        <f t="shared" si="686"/>
        <v>-6.6057877710596458E-2</v>
      </c>
      <c r="U519" s="1">
        <f t="shared" si="687"/>
        <v>2.4674823201182869</v>
      </c>
      <c r="V519" s="1">
        <f t="shared" si="688"/>
        <v>-5.9385437335873092E-2</v>
      </c>
      <c r="W519" s="1">
        <f t="shared" si="689"/>
        <v>2.54893211371007</v>
      </c>
      <c r="X519" s="1">
        <f t="shared" si="690"/>
        <v>2.2064356255909967E-2</v>
      </c>
      <c r="Y519" s="21">
        <f t="shared" si="691"/>
        <v>2.5082072169141787</v>
      </c>
      <c r="Z519" s="27">
        <f t="shared" si="692"/>
        <v>-1.8660540539981341E-2</v>
      </c>
      <c r="AA519" s="1">
        <f t="shared" si="693"/>
        <v>2.5095598425490619</v>
      </c>
      <c r="AB519" s="1">
        <f t="shared" si="694"/>
        <v>-1.7307914905098087E-2</v>
      </c>
      <c r="AC519" s="1">
        <f t="shared" si="695"/>
        <v>2.5459888101271977</v>
      </c>
      <c r="AD519" s="1">
        <f t="shared" si="696"/>
        <v>1.9121052673037653E-2</v>
      </c>
      <c r="AE519" s="1">
        <f t="shared" si="697"/>
        <v>2.5277743263381294</v>
      </c>
      <c r="AF519" s="1">
        <f t="shared" si="698"/>
        <v>9.0656888396933866E-4</v>
      </c>
      <c r="AG519" s="24">
        <f>627.5095*('PNO-LCCSD_T Tight'!J509+'PNO-LCCSD_T Tight'!P509-'PNO-LCCSD_T Tight'!D509)</f>
        <v>2.7130027568726303</v>
      </c>
      <c r="AH519" s="1">
        <f t="shared" si="699"/>
        <v>0.18613499941847023</v>
      </c>
      <c r="AI519" s="1">
        <f>627.5095*('PNO-LCCSD_T Tight'!V509+'PNO-LCCSD_T Tight'!AB509-'PNO-LCCSD_T Tight'!D509)</f>
        <v>2.1539866015411491</v>
      </c>
      <c r="AJ519" s="1">
        <f t="shared" si="700"/>
        <v>-0.37288115591301096</v>
      </c>
      <c r="AK519" s="1">
        <f t="shared" si="701"/>
        <v>2.4334946792068894</v>
      </c>
      <c r="AL519" s="1">
        <f t="shared" si="702"/>
        <v>-9.3373078247270591E-2</v>
      </c>
      <c r="AM519" s="1">
        <f>627.5095*('PNO-LCCSD_T Tight'!L509+'PNO-LCCSD_T Tight'!R509-'PNO-LCCSD_T Tight'!F509)</f>
        <v>2.5914122208672072</v>
      </c>
      <c r="AN519" s="1">
        <f t="shared" si="703"/>
        <v>6.4544463413047204E-2</v>
      </c>
      <c r="AO519" s="1">
        <f>627.5095*('PNO-LCCSD_T Tight'!X509+'PNO-LCCSD_T Tight'!AD509-'PNO-LCCSD_T Tight'!F509)</f>
        <v>2.3881420695416438</v>
      </c>
      <c r="AP519" s="1">
        <f t="shared" si="704"/>
        <v>-0.13872568791251627</v>
      </c>
      <c r="AQ519" s="1">
        <f t="shared" si="705"/>
        <v>2.4897771452044255</v>
      </c>
      <c r="AR519" s="1">
        <f t="shared" si="706"/>
        <v>-3.7090612249734534E-2</v>
      </c>
      <c r="AS519" s="1">
        <f>IF((627.5095*('PNO-LCCSD_T Tight'!N509+'PNO-LCCSD_T Tight'!T509-'PNO-LCCSD_T Tight'!H509))&gt;$AS$1,(627.5095*('PNO-LCCSD_T Tight'!N509+'PNO-LCCSD_T Tight'!T509-'PNO-LCCSD_T Tight'!H509)), "")</f>
        <v>2.548152927029935</v>
      </c>
      <c r="AT519" s="1">
        <f t="shared" si="673"/>
        <v>2.1285169575774976E-2</v>
      </c>
      <c r="AU519" s="1">
        <f>IF((627.5095*('PNO-LCCSD_T Tight'!Z509+'PNO-LCCSD_T Tight'!AF509-'PNO-LCCSD_T Tight'!H509))&gt;$AS$1,(627.5095*('PNO-LCCSD_T Tight'!Z509+'PNO-LCCSD_T Tight'!AF509-'PNO-LCCSD_T Tight'!H509)),"")</f>
        <v>2.477031000309712</v>
      </c>
      <c r="AV519" s="1">
        <f t="shared" si="674"/>
        <v>-4.9836757144448018E-2</v>
      </c>
      <c r="AW519" s="1">
        <f t="shared" si="738"/>
        <v>2.5125919636698235</v>
      </c>
      <c r="AX519" s="1">
        <f t="shared" si="675"/>
        <v>-1.4275793784336521E-2</v>
      </c>
      <c r="AY519" s="1">
        <f t="shared" si="707"/>
        <v>2.5116932896349229</v>
      </c>
      <c r="AZ519" s="1">
        <f t="shared" si="708"/>
        <v>-1.5174467819237147E-2</v>
      </c>
      <c r="BA519" s="1">
        <f t="shared" si="709"/>
        <v>2.5416624360474893</v>
      </c>
      <c r="BB519" s="1">
        <f t="shared" si="710"/>
        <v>1.479467859332928E-2</v>
      </c>
      <c r="BC519" s="21">
        <f t="shared" si="711"/>
        <v>2.5266778628412063</v>
      </c>
      <c r="BD519" s="1">
        <f t="shared" si="712"/>
        <v>-1.8989461295371157E-4</v>
      </c>
      <c r="BE519" s="1">
        <f t="shared" si="739"/>
        <v>2.5027661269383707</v>
      </c>
      <c r="BF519" s="1">
        <f t="shared" si="740"/>
        <v>-2.4101630515789285E-2</v>
      </c>
      <c r="BG519" s="1">
        <f t="shared" si="741"/>
        <v>2.5702915178368655</v>
      </c>
      <c r="BH519" s="1">
        <f t="shared" si="742"/>
        <v>4.3423760382705456E-2</v>
      </c>
      <c r="BI519" s="1">
        <f t="shared" si="743"/>
        <v>2.5365288223876181</v>
      </c>
      <c r="BJ519" s="1">
        <f t="shared" si="744"/>
        <v>9.6610649334580856E-3</v>
      </c>
      <c r="BL519" s="1">
        <f t="shared" si="713"/>
        <v>2.5984348499460643</v>
      </c>
      <c r="BM519" s="1">
        <f t="shared" si="714"/>
        <v>7.1567092491904294E-2</v>
      </c>
      <c r="BN519" s="1">
        <f t="shared" si="715"/>
        <v>2.554440677163055</v>
      </c>
      <c r="BO519" s="1">
        <f t="shared" si="716"/>
        <v>2.7572919708894972E-2</v>
      </c>
      <c r="BP519" s="1">
        <f t="shared" si="717"/>
        <v>2.5777218544338933</v>
      </c>
      <c r="BQ519" s="1">
        <f t="shared" si="718"/>
        <v>5.085409697973331E-2</v>
      </c>
      <c r="BR519" s="1">
        <f t="shared" si="719"/>
        <v>2.5586001020983788</v>
      </c>
      <c r="BS519" s="1">
        <f t="shared" si="720"/>
        <v>3.1732344644218813E-2</v>
      </c>
      <c r="BT519" s="1">
        <f t="shared" si="721"/>
        <v>2.5621453388545166</v>
      </c>
      <c r="BU519" s="1">
        <f t="shared" si="722"/>
        <v>3.5277581400356528E-2</v>
      </c>
      <c r="BV519" s="1">
        <f t="shared" si="723"/>
        <v>2.5600179096830544</v>
      </c>
      <c r="BW519" s="1">
        <f t="shared" si="724"/>
        <v>3.3150152228894392E-2</v>
      </c>
      <c r="BX519" s="1">
        <f t="shared" si="725"/>
        <v>2.5616798628155895</v>
      </c>
      <c r="BY519" s="1">
        <f t="shared" si="726"/>
        <v>3.4812105361429424E-2</v>
      </c>
      <c r="BZ519" s="1">
        <f t="shared" si="727"/>
        <v>2.558971425815721</v>
      </c>
      <c r="CA519" s="1">
        <f t="shared" si="728"/>
        <v>3.2103668361560977E-2</v>
      </c>
      <c r="CB519" s="1">
        <f t="shared" si="729"/>
        <v>2.5609699623328717</v>
      </c>
      <c r="CC519" s="1">
        <f t="shared" si="730"/>
        <v>3.4102204878711628E-2</v>
      </c>
      <c r="CD519" s="1">
        <f t="shared" si="731"/>
        <v>2.566431623915574</v>
      </c>
      <c r="CE519" s="1">
        <f t="shared" si="732"/>
        <v>3.9563866461413966E-2</v>
      </c>
      <c r="CF519" s="1">
        <f t="shared" si="733"/>
        <v>2.5588504722797865</v>
      </c>
      <c r="CG519" s="1">
        <f t="shared" si="734"/>
        <v>3.1982714825626424E-2</v>
      </c>
      <c r="CH519" s="1">
        <f t="shared" si="735"/>
        <v>2.5605712324788144</v>
      </c>
      <c r="CI519" s="1">
        <f t="shared" si="736"/>
        <v>3.3703475024654317E-2</v>
      </c>
      <c r="CJ519" s="1">
        <f t="shared" si="676"/>
        <v>2.6110988664646979</v>
      </c>
      <c r="CK519" s="1">
        <f t="shared" si="736"/>
        <v>8.4231109010537875E-2</v>
      </c>
      <c r="CL519" s="1">
        <f t="shared" si="677"/>
        <v>2.5431925828970861</v>
      </c>
      <c r="CM519" s="1">
        <f t="shared" si="736"/>
        <v>1.6324825442926016E-2</v>
      </c>
      <c r="CN519" s="1">
        <f t="shared" si="678"/>
        <v>2.5786334379731772</v>
      </c>
      <c r="CO519" s="1">
        <f t="shared" si="736"/>
        <v>5.1765680519017199E-2</v>
      </c>
      <c r="CP519" s="1">
        <f t="shared" si="679"/>
        <v>2.6162454560769537</v>
      </c>
      <c r="CQ519" s="1">
        <f t="shared" si="682"/>
        <v>8.9377698622793655E-2</v>
      </c>
      <c r="CR519" s="1">
        <f t="shared" si="680"/>
        <v>2.5426211489759019</v>
      </c>
      <c r="CS519" s="1">
        <f t="shared" si="682"/>
        <v>1.5753391521741822E-2</v>
      </c>
      <c r="CT519" s="1">
        <f t="shared" si="681"/>
        <v>2.5787472742047464</v>
      </c>
      <c r="CU519" s="1">
        <f t="shared" si="682"/>
        <v>5.187951675058633E-2</v>
      </c>
    </row>
    <row r="520" spans="1:99" x14ac:dyDescent="0.2">
      <c r="A520" s="4">
        <f>'PNO-LCCSD_T Default'!A510</f>
        <v>2.8814898990269797</v>
      </c>
      <c r="B520" t="s">
        <v>506</v>
      </c>
      <c r="C520" s="1">
        <f>627.5095*('PNO-LCCSD_T Default'!P510+'PNO-LCCSD_T Default'!J510-'PNO-LCCSD_T Default'!D510)</f>
        <v>2.7908735445233179</v>
      </c>
      <c r="D520" s="1">
        <f t="shared" si="665"/>
        <v>-9.0616354503661789E-2</v>
      </c>
      <c r="E520" s="1">
        <f>627.5095*('PNO-LCCSD_T Default'!AB510+'PNO-LCCSD_T Default'!V510-'PNO-LCCSD_T Default'!D510)</f>
        <v>2.5241728648529387</v>
      </c>
      <c r="F520" s="1">
        <f t="shared" si="666"/>
        <v>-0.35731703417404104</v>
      </c>
      <c r="G520" s="1">
        <f t="shared" si="667"/>
        <v>2.6575232046881281</v>
      </c>
      <c r="H520" s="1">
        <f t="shared" si="668"/>
        <v>-0.22396669433885164</v>
      </c>
      <c r="I520" s="1">
        <f>627.5095*('PNO-LCCSD_T Default'!R510+'PNO-LCCSD_T Default'!L510-'PNO-LCCSD_T Default'!F510)</f>
        <v>2.8113125580663203</v>
      </c>
      <c r="J520" s="1">
        <f t="shared" si="669"/>
        <v>-7.0177340960659418E-2</v>
      </c>
      <c r="K520" s="1">
        <f>627.5095*('PNO-LCCSD_T Default'!AD510+'PNO-LCCSD_T Default'!X510-'PNO-LCCSD_T Default'!F510)</f>
        <v>2.7544480418748005</v>
      </c>
      <c r="L520" s="1">
        <f t="shared" si="670"/>
        <v>-0.12704185715217919</v>
      </c>
      <c r="M520" s="1">
        <f t="shared" si="671"/>
        <v>2.7828802999705604</v>
      </c>
      <c r="N520" s="1">
        <f t="shared" si="672"/>
        <v>-9.8609599056419306E-2</v>
      </c>
      <c r="O520" s="1">
        <f>627.5095*('PNO-LCCSD_T Default'!N510+'PNO-LCCSD_T Default'!T510-'PNO-LCCSD_T Default'!H510)</f>
        <v>2.8373281299203486</v>
      </c>
      <c r="P520" s="1">
        <f t="shared" si="683"/>
        <v>-4.4161769106631166E-2</v>
      </c>
      <c r="Q520" s="1">
        <f>627.5095*('PNO-LCCSD_T Default'!Z510+'PNO-LCCSD_T Default'!AF510-'PNO-LCCSD_T Default'!H510)</f>
        <v>2.8225377309720647</v>
      </c>
      <c r="R520" s="1">
        <f t="shared" si="684"/>
        <v>-5.8952168054914988E-2</v>
      </c>
      <c r="S520" s="1">
        <f t="shared" si="685"/>
        <v>2.8299329304462066</v>
      </c>
      <c r="T520" s="1">
        <f t="shared" si="686"/>
        <v>-5.1556968580773077E-2</v>
      </c>
      <c r="U520" s="1">
        <f t="shared" si="687"/>
        <v>2.824713077289442</v>
      </c>
      <c r="V520" s="1">
        <f t="shared" si="688"/>
        <v>-5.677682173753773E-2</v>
      </c>
      <c r="W520" s="1">
        <f t="shared" si="689"/>
        <v>2.9054243563528379</v>
      </c>
      <c r="X520" s="1">
        <f t="shared" si="690"/>
        <v>2.3934457325858194E-2</v>
      </c>
      <c r="Y520" s="21">
        <f t="shared" si="691"/>
        <v>2.8650687168211402</v>
      </c>
      <c r="Z520" s="27">
        <f t="shared" si="692"/>
        <v>-1.6421182205839546E-2</v>
      </c>
      <c r="AA520" s="1">
        <f t="shared" si="693"/>
        <v>2.8646231561278537</v>
      </c>
      <c r="AB520" s="1">
        <f t="shared" si="694"/>
        <v>-1.6866742899126042E-2</v>
      </c>
      <c r="AC520" s="1">
        <f t="shared" si="695"/>
        <v>2.8939760933036207</v>
      </c>
      <c r="AD520" s="1">
        <f t="shared" si="696"/>
        <v>1.2486194276640994E-2</v>
      </c>
      <c r="AE520" s="1">
        <f t="shared" si="697"/>
        <v>2.879299624715737</v>
      </c>
      <c r="AF520" s="1">
        <f t="shared" si="698"/>
        <v>-2.1902743112427459E-3</v>
      </c>
      <c r="AG520" s="24">
        <f>627.5095*('PNO-LCCSD_T Tight'!J510+'PNO-LCCSD_T Tight'!P510-'PNO-LCCSD_T Tight'!D510)</f>
        <v>3.0293929532609156</v>
      </c>
      <c r="AH520" s="1">
        <f t="shared" si="699"/>
        <v>0.1479030542339359</v>
      </c>
      <c r="AI520" s="1">
        <f>627.5095*('PNO-LCCSD_T Tight'!V510+'PNO-LCCSD_T Tight'!AB510-'PNO-LCCSD_T Tight'!D510)</f>
        <v>2.5800831844307992</v>
      </c>
      <c r="AJ520" s="1">
        <f t="shared" si="700"/>
        <v>-0.30140671459618051</v>
      </c>
      <c r="AK520" s="1">
        <f t="shared" si="701"/>
        <v>2.8047380688458574</v>
      </c>
      <c r="AL520" s="1">
        <f t="shared" si="702"/>
        <v>-7.6751830181122305E-2</v>
      </c>
      <c r="AM520" s="1">
        <f>627.5095*('PNO-LCCSD_T Tight'!L510+'PNO-LCCSD_T Tight'!R510-'PNO-LCCSD_T Tight'!F510)</f>
        <v>2.9311414998460226</v>
      </c>
      <c r="AN520" s="1">
        <f t="shared" si="703"/>
        <v>4.9651600819042851E-2</v>
      </c>
      <c r="AO520" s="1">
        <f>627.5095*('PNO-LCCSD_T Tight'!X510+'PNO-LCCSD_T Tight'!AD510-'PNO-LCCSD_T Tight'!F510)</f>
        <v>2.7738007825064472</v>
      </c>
      <c r="AP520" s="1">
        <f t="shared" si="704"/>
        <v>-0.10768911652053248</v>
      </c>
      <c r="AQ520" s="1">
        <f t="shared" si="705"/>
        <v>2.8524711411762347</v>
      </c>
      <c r="AR520" s="1">
        <f t="shared" si="706"/>
        <v>-2.9018757850745036E-2</v>
      </c>
      <c r="AS520" s="1">
        <f>IF((627.5095*('PNO-LCCSD_T Tight'!N510+'PNO-LCCSD_T Tight'!T510-'PNO-LCCSD_T Tight'!H510))&gt;$AS$1,(627.5095*('PNO-LCCSD_T Tight'!N510+'PNO-LCCSD_T Tight'!T510-'PNO-LCCSD_T Tight'!H510)), "")</f>
        <v>2.8996649236627516</v>
      </c>
      <c r="AT520" s="1">
        <f t="shared" si="673"/>
        <v>1.8175024635771919E-2</v>
      </c>
      <c r="AU520" s="1">
        <f>IF((627.5095*('PNO-LCCSD_T Tight'!Z510+'PNO-LCCSD_T Tight'!AF510-'PNO-LCCSD_T Tight'!H510))&gt;$AS$1,(627.5095*('PNO-LCCSD_T Tight'!Z510+'PNO-LCCSD_T Tight'!AF510-'PNO-LCCSD_T Tight'!H510)),"")</f>
        <v>2.844531938987843</v>
      </c>
      <c r="AV520" s="1">
        <f t="shared" si="674"/>
        <v>-3.6957960039136761E-2</v>
      </c>
      <c r="AW520" s="1">
        <f t="shared" si="738"/>
        <v>2.8720984313252975</v>
      </c>
      <c r="AX520" s="1">
        <f t="shared" si="675"/>
        <v>-9.391467701682199E-3</v>
      </c>
      <c r="AY520" s="1">
        <f t="shared" si="707"/>
        <v>2.8667244727025243</v>
      </c>
      <c r="AZ520" s="1">
        <f t="shared" si="708"/>
        <v>-1.4765426324455433E-2</v>
      </c>
      <c r="BA520" s="1">
        <f t="shared" si="709"/>
        <v>2.9008086927173795</v>
      </c>
      <c r="BB520" s="1">
        <f t="shared" si="710"/>
        <v>1.9318793690399794E-2</v>
      </c>
      <c r="BC520" s="21">
        <f t="shared" si="711"/>
        <v>2.8837665827099515</v>
      </c>
      <c r="BD520" s="1">
        <f t="shared" si="712"/>
        <v>2.2766836829717363E-3</v>
      </c>
      <c r="BE520" s="1">
        <f t="shared" si="739"/>
        <v>2.8666403191425984</v>
      </c>
      <c r="BF520" s="1">
        <f t="shared" si="740"/>
        <v>-1.4849579884381292E-2</v>
      </c>
      <c r="BG520" s="1">
        <f t="shared" si="741"/>
        <v>2.9187416769355368</v>
      </c>
      <c r="BH520" s="1">
        <f t="shared" si="742"/>
        <v>3.7251777908557049E-2</v>
      </c>
      <c r="BI520" s="1">
        <f t="shared" si="743"/>
        <v>2.8926909980390683</v>
      </c>
      <c r="BJ520" s="1">
        <f t="shared" si="744"/>
        <v>1.1201099012088545E-2</v>
      </c>
      <c r="BL520" s="1">
        <f t="shared" si="713"/>
        <v>2.9187902588437886</v>
      </c>
      <c r="BM520" s="1">
        <f t="shared" si="714"/>
        <v>3.7300359816808903E-2</v>
      </c>
      <c r="BN520" s="1">
        <f t="shared" si="715"/>
        <v>2.909260173683609</v>
      </c>
      <c r="BO520" s="1">
        <f t="shared" si="716"/>
        <v>2.777027465662929E-2</v>
      </c>
      <c r="BP520" s="1">
        <f t="shared" si="717"/>
        <v>2.9147097392162578</v>
      </c>
      <c r="BQ520" s="1">
        <f t="shared" si="718"/>
        <v>3.3219840189278038E-2</v>
      </c>
      <c r="BR520" s="1">
        <f t="shared" si="719"/>
        <v>2.8998540096834202</v>
      </c>
      <c r="BS520" s="1">
        <f t="shared" si="720"/>
        <v>1.8364110656440502E-2</v>
      </c>
      <c r="BT520" s="1">
        <f t="shared" si="721"/>
        <v>2.9052264843404649</v>
      </c>
      <c r="BU520" s="1">
        <f t="shared" si="722"/>
        <v>2.3736585313485214E-2</v>
      </c>
      <c r="BV520" s="1">
        <f t="shared" si="723"/>
        <v>2.9023250550428434</v>
      </c>
      <c r="BW520" s="1">
        <f t="shared" si="724"/>
        <v>2.0835156015863721E-2</v>
      </c>
      <c r="BX520" s="1">
        <f t="shared" si="725"/>
        <v>2.904106427136695</v>
      </c>
      <c r="BY520" s="1">
        <f t="shared" si="726"/>
        <v>2.2616528109715262E-2</v>
      </c>
      <c r="BZ520" s="1">
        <f t="shared" si="727"/>
        <v>2.9031441246714174</v>
      </c>
      <c r="CA520" s="1">
        <f t="shared" si="728"/>
        <v>2.1654225644437641E-2</v>
      </c>
      <c r="CB520" s="1">
        <f t="shared" si="729"/>
        <v>2.9041950194860999</v>
      </c>
      <c r="CC520" s="1">
        <f t="shared" si="730"/>
        <v>2.2705120459120209E-2</v>
      </c>
      <c r="CD520" s="1">
        <f t="shared" si="731"/>
        <v>2.9118188074426619</v>
      </c>
      <c r="CE520" s="1">
        <f t="shared" si="732"/>
        <v>3.0328908415682143E-2</v>
      </c>
      <c r="CF520" s="1">
        <f t="shared" si="733"/>
        <v>2.9030629338777629</v>
      </c>
      <c r="CG520" s="1">
        <f t="shared" si="734"/>
        <v>2.1573034850783213E-2</v>
      </c>
      <c r="CH520" s="1">
        <f t="shared" si="735"/>
        <v>2.906063116495984</v>
      </c>
      <c r="CI520" s="1">
        <f t="shared" si="736"/>
        <v>2.4573217469004316E-2</v>
      </c>
      <c r="CJ520" s="1">
        <f t="shared" si="676"/>
        <v>2.9381381102338366</v>
      </c>
      <c r="CK520" s="1">
        <f t="shared" si="736"/>
        <v>5.6648211206856924E-2</v>
      </c>
      <c r="CL520" s="1">
        <f t="shared" si="677"/>
        <v>2.9018741908012995</v>
      </c>
      <c r="CM520" s="1">
        <f t="shared" si="736"/>
        <v>2.0384291774319774E-2</v>
      </c>
      <c r="CN520" s="1">
        <f t="shared" si="678"/>
        <v>2.9208685221100659</v>
      </c>
      <c r="CO520" s="1">
        <f t="shared" si="736"/>
        <v>3.9378623083086151E-2</v>
      </c>
      <c r="CP520" s="1">
        <f t="shared" si="679"/>
        <v>2.9459274642033413</v>
      </c>
      <c r="CQ520" s="1">
        <f t="shared" si="682"/>
        <v>6.4437565176361566E-2</v>
      </c>
      <c r="CR520" s="1">
        <f t="shared" si="680"/>
        <v>2.9014857142368693</v>
      </c>
      <c r="CS520" s="1">
        <f t="shared" si="682"/>
        <v>1.9995815209889578E-2</v>
      </c>
      <c r="CT520" s="1">
        <f t="shared" si="681"/>
        <v>2.9228165515540812</v>
      </c>
      <c r="CU520" s="1">
        <f t="shared" si="682"/>
        <v>4.1326652527101437E-2</v>
      </c>
    </row>
    <row r="521" spans="1:99" x14ac:dyDescent="0.2">
      <c r="A521" s="4">
        <f>'PNO-LCCSD_T Default'!A511</f>
        <v>2.9279044347254244</v>
      </c>
      <c r="B521" t="s">
        <v>507</v>
      </c>
      <c r="C521" s="1">
        <f>627.5095*('PNO-LCCSD_T Default'!P511+'PNO-LCCSD_T Default'!J511-'PNO-LCCSD_T Default'!D511)</f>
        <v>2.8735360398869676</v>
      </c>
      <c r="D521" s="1">
        <f t="shared" si="665"/>
        <v>-5.4368394838456791E-2</v>
      </c>
      <c r="E521" s="1">
        <f>627.5095*('PNO-LCCSD_T Default'!AB511+'PNO-LCCSD_T Default'!V511-'PNO-LCCSD_T Default'!D511)</f>
        <v>2.6398314017327653</v>
      </c>
      <c r="F521" s="1">
        <f t="shared" si="666"/>
        <v>-0.28807303299265907</v>
      </c>
      <c r="G521" s="1">
        <f t="shared" si="667"/>
        <v>2.7566837208098667</v>
      </c>
      <c r="H521" s="1">
        <f t="shared" si="668"/>
        <v>-0.17122071391555771</v>
      </c>
      <c r="I521" s="1">
        <f>627.5095*('PNO-LCCSD_T Default'!R511+'PNO-LCCSD_T Default'!L511-'PNO-LCCSD_T Default'!F511)</f>
        <v>2.8711816612695835</v>
      </c>
      <c r="J521" s="1">
        <f t="shared" si="669"/>
        <v>-5.6722773455840869E-2</v>
      </c>
      <c r="K521" s="1">
        <f>627.5095*('PNO-LCCSD_T Default'!AD511+'PNO-LCCSD_T Default'!X511-'PNO-LCCSD_T Default'!F511)</f>
        <v>2.8233535573544035</v>
      </c>
      <c r="L521" s="1">
        <f t="shared" si="670"/>
        <v>-0.10455087737102087</v>
      </c>
      <c r="M521" s="1">
        <f t="shared" si="671"/>
        <v>2.8472676093119933</v>
      </c>
      <c r="N521" s="1">
        <f t="shared" si="672"/>
        <v>-8.063682541343109E-2</v>
      </c>
      <c r="O521" s="1">
        <f>627.5095*('PNO-LCCSD_T Default'!N511+'PNO-LCCSD_T Default'!T511-'PNO-LCCSD_T Default'!H511)</f>
        <v>2.8907354634924487</v>
      </c>
      <c r="P521" s="1">
        <f t="shared" si="683"/>
        <v>-3.7168971232975689E-2</v>
      </c>
      <c r="Q521" s="1">
        <f>627.5095*('PNO-LCCSD_T Default'!Z511+'PNO-LCCSD_T Default'!AF511-'PNO-LCCSD_T Default'!H511)</f>
        <v>2.8788755339153207</v>
      </c>
      <c r="R521" s="1">
        <f t="shared" si="684"/>
        <v>-4.9028900810103693E-2</v>
      </c>
      <c r="S521" s="1">
        <f t="shared" si="685"/>
        <v>2.8848054987038845</v>
      </c>
      <c r="T521" s="1">
        <f t="shared" si="686"/>
        <v>-4.3098936021539913E-2</v>
      </c>
      <c r="U521" s="1">
        <f t="shared" si="687"/>
        <v>2.8696380497907623</v>
      </c>
      <c r="V521" s="1">
        <f t="shared" si="688"/>
        <v>-5.8266384934662074E-2</v>
      </c>
      <c r="W521" s="1">
        <f t="shared" si="689"/>
        <v>2.9436769853467717</v>
      </c>
      <c r="X521" s="1">
        <f t="shared" si="690"/>
        <v>1.5772550621347303E-2</v>
      </c>
      <c r="Y521" s="21">
        <f t="shared" si="691"/>
        <v>2.9066575175687666</v>
      </c>
      <c r="Z521" s="27">
        <f t="shared" si="692"/>
        <v>-2.124691715665783E-2</v>
      </c>
      <c r="AA521" s="1">
        <f t="shared" si="693"/>
        <v>2.911250928119717</v>
      </c>
      <c r="AB521" s="1">
        <f t="shared" si="694"/>
        <v>-1.6653506605707413E-2</v>
      </c>
      <c r="AC521" s="1">
        <f t="shared" si="695"/>
        <v>2.9371280994874307</v>
      </c>
      <c r="AD521" s="1">
        <f t="shared" si="696"/>
        <v>9.2236647620063117E-3</v>
      </c>
      <c r="AE521" s="1">
        <f t="shared" si="697"/>
        <v>2.9241895138035736</v>
      </c>
      <c r="AF521" s="1">
        <f t="shared" si="698"/>
        <v>-3.7149209218507728E-3</v>
      </c>
      <c r="AG521" s="24">
        <f>627.5095*('PNO-LCCSD_T Tight'!J511+'PNO-LCCSD_T Tight'!P511-'PNO-LCCSD_T Tight'!D511)</f>
        <v>3.0734650181137235</v>
      </c>
      <c r="AH521" s="1">
        <f t="shared" si="699"/>
        <v>0.14556058338829914</v>
      </c>
      <c r="AI521" s="1">
        <f>627.5095*('PNO-LCCSD_T Tight'!V511+'PNO-LCCSD_T Tight'!AB511-'PNO-LCCSD_T Tight'!D511)</f>
        <v>2.6937450575993069</v>
      </c>
      <c r="AJ521" s="1">
        <f t="shared" si="700"/>
        <v>-0.23415937712611745</v>
      </c>
      <c r="AK521" s="1">
        <f t="shared" si="701"/>
        <v>2.8836050378565155</v>
      </c>
      <c r="AL521" s="1">
        <f t="shared" si="702"/>
        <v>-4.4299396868908936E-2</v>
      </c>
      <c r="AM521" s="1">
        <f>627.5095*('PNO-LCCSD_T Tight'!L511+'PNO-LCCSD_T Tight'!R511-'PNO-LCCSD_T Tight'!F511)</f>
        <v>2.9745841080225022</v>
      </c>
      <c r="AN521" s="1">
        <f t="shared" si="703"/>
        <v>4.6679673297077784E-2</v>
      </c>
      <c r="AO521" s="1">
        <f>627.5095*('PNO-LCCSD_T Tight'!X511+'PNO-LCCSD_T Tight'!AD511-'PNO-LCCSD_T Tight'!F511)</f>
        <v>2.8422256445252194</v>
      </c>
      <c r="AP521" s="1">
        <f t="shared" si="704"/>
        <v>-8.5678790200204968E-2</v>
      </c>
      <c r="AQ521" s="1">
        <f t="shared" si="705"/>
        <v>2.9084048762738606</v>
      </c>
      <c r="AR521" s="1">
        <f t="shared" si="706"/>
        <v>-1.9499558451563814E-2</v>
      </c>
      <c r="AS521" s="1">
        <f>IF((627.5095*('PNO-LCCSD_T Tight'!N511+'PNO-LCCSD_T Tight'!T511-'PNO-LCCSD_T Tight'!H511))&gt;$AS$1,(627.5095*('PNO-LCCSD_T Tight'!N511+'PNO-LCCSD_T Tight'!T511-'PNO-LCCSD_T Tight'!H511)), "")</f>
        <v>2.9435780384589032</v>
      </c>
      <c r="AT521" s="1">
        <f t="shared" si="673"/>
        <v>1.5673603733478814E-2</v>
      </c>
      <c r="AU521" s="1">
        <f>IF((627.5095*('PNO-LCCSD_T Tight'!Z511+'PNO-LCCSD_T Tight'!AF511-'PNO-LCCSD_T Tight'!H511))&gt;$AS$1,(627.5095*('PNO-LCCSD_T Tight'!Z511+'PNO-LCCSD_T Tight'!AF511-'PNO-LCCSD_T Tight'!H511)),"")</f>
        <v>2.8971109599692433</v>
      </c>
      <c r="AV521" s="1">
        <f t="shared" si="674"/>
        <v>-3.0793474756181105E-2</v>
      </c>
      <c r="AW521" s="1">
        <f t="shared" si="738"/>
        <v>2.9203444992140732</v>
      </c>
      <c r="AX521" s="1">
        <f t="shared" si="675"/>
        <v>-7.5599355113511457E-3</v>
      </c>
      <c r="AY521" s="1">
        <f t="shared" si="707"/>
        <v>2.9097543874643481</v>
      </c>
      <c r="AZ521" s="1">
        <f t="shared" si="708"/>
        <v>-1.8150047261076274E-2</v>
      </c>
      <c r="BA521" s="1">
        <f t="shared" si="709"/>
        <v>2.9395746166355825</v>
      </c>
      <c r="BB521" s="1">
        <f t="shared" si="710"/>
        <v>1.1670181910158117E-2</v>
      </c>
      <c r="BC521" s="21">
        <f t="shared" si="711"/>
        <v>2.9246645020499646</v>
      </c>
      <c r="BD521" s="1">
        <f t="shared" si="712"/>
        <v>-3.2399326754597446E-3</v>
      </c>
      <c r="BE521" s="1">
        <f t="shared" si="739"/>
        <v>2.9110470802282418</v>
      </c>
      <c r="BF521" s="1">
        <f t="shared" si="740"/>
        <v>-1.6857354497182619E-2</v>
      </c>
      <c r="BG521" s="1">
        <f t="shared" si="741"/>
        <v>2.9546955532219896</v>
      </c>
      <c r="BH521" s="1">
        <f t="shared" si="742"/>
        <v>2.6791118496565236E-2</v>
      </c>
      <c r="BI521" s="1">
        <f t="shared" si="743"/>
        <v>2.9328713167251159</v>
      </c>
      <c r="BJ521" s="1">
        <f t="shared" si="744"/>
        <v>4.9668819996915303E-3</v>
      </c>
      <c r="BL521" s="1">
        <f t="shared" si="713"/>
        <v>2.9484943360869673</v>
      </c>
      <c r="BM521" s="1">
        <f t="shared" si="714"/>
        <v>2.0589901361542928E-2</v>
      </c>
      <c r="BN521" s="1">
        <f t="shared" si="715"/>
        <v>2.9473758183546943</v>
      </c>
      <c r="BO521" s="1">
        <f t="shared" si="716"/>
        <v>1.9471383629269923E-2</v>
      </c>
      <c r="BP521" s="1">
        <f t="shared" si="717"/>
        <v>2.9494555324158269</v>
      </c>
      <c r="BQ521" s="1">
        <f t="shared" si="718"/>
        <v>2.1551097690402532E-2</v>
      </c>
      <c r="BR521" s="1">
        <f t="shared" si="719"/>
        <v>2.9407817264337854</v>
      </c>
      <c r="BS521" s="1">
        <f t="shared" si="720"/>
        <v>1.2877291708361049E-2</v>
      </c>
      <c r="BT521" s="1">
        <f t="shared" si="721"/>
        <v>2.9479767176907261</v>
      </c>
      <c r="BU521" s="1">
        <f t="shared" si="722"/>
        <v>2.0072282965301724E-2</v>
      </c>
      <c r="BV521" s="1">
        <f t="shared" si="723"/>
        <v>2.9440408919874441</v>
      </c>
      <c r="BW521" s="1">
        <f t="shared" si="724"/>
        <v>1.6136457262019732E-2</v>
      </c>
      <c r="BX521" s="1">
        <f t="shared" si="725"/>
        <v>2.9453217190946424</v>
      </c>
      <c r="BY521" s="1">
        <f t="shared" si="726"/>
        <v>1.7417284369217967E-2</v>
      </c>
      <c r="BZ521" s="1">
        <f t="shared" si="727"/>
        <v>2.9460684294619308</v>
      </c>
      <c r="CA521" s="1">
        <f t="shared" si="728"/>
        <v>1.8163994736506428E-2</v>
      </c>
      <c r="CB521" s="1">
        <f t="shared" si="729"/>
        <v>2.9460607309038012</v>
      </c>
      <c r="CC521" s="1">
        <f t="shared" si="730"/>
        <v>1.8156296178376774E-2</v>
      </c>
      <c r="CD521" s="1">
        <f t="shared" si="731"/>
        <v>2.9538421463997322</v>
      </c>
      <c r="CE521" s="1">
        <f t="shared" si="732"/>
        <v>2.5937711674307806E-2</v>
      </c>
      <c r="CF521" s="1">
        <f t="shared" si="733"/>
        <v>2.9459925057764265</v>
      </c>
      <c r="CG521" s="1">
        <f t="shared" si="734"/>
        <v>1.8088071051002075E-2</v>
      </c>
      <c r="CH521" s="1">
        <f t="shared" si="735"/>
        <v>2.9484087310429588</v>
      </c>
      <c r="CI521" s="1">
        <f t="shared" si="736"/>
        <v>2.0504296317534365E-2</v>
      </c>
      <c r="CJ521" s="1">
        <f t="shared" si="676"/>
        <v>2.9696139001918782</v>
      </c>
      <c r="CK521" s="1">
        <f t="shared" si="736"/>
        <v>4.1709465466453821E-2</v>
      </c>
      <c r="CL521" s="1">
        <f t="shared" si="677"/>
        <v>2.9406020637590591</v>
      </c>
      <c r="CM521" s="1">
        <f t="shared" si="736"/>
        <v>1.2697629033634694E-2</v>
      </c>
      <c r="CN521" s="1">
        <f t="shared" si="678"/>
        <v>2.9566519446264294</v>
      </c>
      <c r="CO521" s="1">
        <f t="shared" si="736"/>
        <v>2.8747509901005053E-2</v>
      </c>
      <c r="CP521" s="1">
        <f t="shared" si="679"/>
        <v>2.9781000057240123</v>
      </c>
      <c r="CQ521" s="1">
        <f t="shared" si="682"/>
        <v>5.0195570998587957E-2</v>
      </c>
      <c r="CR521" s="1">
        <f t="shared" si="680"/>
        <v>2.9402348233409543</v>
      </c>
      <c r="CS521" s="1">
        <f t="shared" si="682"/>
        <v>1.233038861552993E-2</v>
      </c>
      <c r="CT521" s="1">
        <f t="shared" si="681"/>
        <v>2.958970860885608</v>
      </c>
      <c r="CU521" s="1">
        <f t="shared" si="682"/>
        <v>3.1066426160183624E-2</v>
      </c>
    </row>
    <row r="522" spans="1:99" x14ac:dyDescent="0.2">
      <c r="A522" s="4">
        <f>'PNO-LCCSD_T Default'!A512</f>
        <v>2.8010354961073607</v>
      </c>
      <c r="B522" t="s">
        <v>508</v>
      </c>
      <c r="C522" s="1">
        <f>627.5095*('PNO-LCCSD_T Default'!P512+'PNO-LCCSD_T Default'!J512-'PNO-LCCSD_T Default'!D512)</f>
        <v>2.7547845896525152</v>
      </c>
      <c r="D522" s="1">
        <f t="shared" si="665"/>
        <v>-4.6250906454845531E-2</v>
      </c>
      <c r="E522" s="1">
        <f>627.5095*('PNO-LCCSD_T Default'!AB512+'PNO-LCCSD_T Default'!V512-'PNO-LCCSD_T Default'!D512)</f>
        <v>2.5683355370600629</v>
      </c>
      <c r="F522" s="1">
        <f t="shared" si="666"/>
        <v>-0.23269995904729779</v>
      </c>
      <c r="G522" s="1">
        <f t="shared" si="667"/>
        <v>2.6615600633562888</v>
      </c>
      <c r="H522" s="1">
        <f t="shared" si="668"/>
        <v>-0.13947543275107188</v>
      </c>
      <c r="I522" s="1">
        <f>627.5095*('PNO-LCCSD_T Default'!R512+'PNO-LCCSD_T Default'!L512-'PNO-LCCSD_T Default'!F512)</f>
        <v>2.7498823599300586</v>
      </c>
      <c r="J522" s="1">
        <f t="shared" si="669"/>
        <v>-5.1153136177302105E-2</v>
      </c>
      <c r="K522" s="1">
        <f>627.5095*('PNO-LCCSD_T Default'!AD512+'PNO-LCCSD_T Default'!X512-'PNO-LCCSD_T Default'!F512)</f>
        <v>2.7181809665065648</v>
      </c>
      <c r="L522" s="1">
        <f t="shared" si="670"/>
        <v>-8.2854529600795868E-2</v>
      </c>
      <c r="M522" s="1">
        <f t="shared" si="671"/>
        <v>2.7340316632183117</v>
      </c>
      <c r="N522" s="1">
        <f t="shared" si="672"/>
        <v>-6.7003832889048986E-2</v>
      </c>
      <c r="O522" s="1">
        <f>627.5095*('PNO-LCCSD_T Default'!N512+'PNO-LCCSD_T Default'!T512-'PNO-LCCSD_T Default'!H512)</f>
        <v>2.7657794967583249</v>
      </c>
      <c r="P522" s="1">
        <f t="shared" si="683"/>
        <v>-3.5255999349035783E-2</v>
      </c>
      <c r="Q522" s="1">
        <f>627.5095*('PNO-LCCSD_T Default'!Z512+'PNO-LCCSD_T Default'!AF512-'PNO-LCCSD_T Default'!H512)</f>
        <v>2.7613806551337672</v>
      </c>
      <c r="R522" s="1">
        <f t="shared" si="684"/>
        <v>-3.9654840973593508E-2</v>
      </c>
      <c r="S522" s="1">
        <f t="shared" si="685"/>
        <v>2.763580075946046</v>
      </c>
      <c r="T522" s="1">
        <f t="shared" si="686"/>
        <v>-3.7455420161314645E-2</v>
      </c>
      <c r="U522" s="1">
        <f t="shared" si="687"/>
        <v>2.746668289764993</v>
      </c>
      <c r="V522" s="1">
        <f t="shared" si="688"/>
        <v>-5.4367206342367691E-2</v>
      </c>
      <c r="W522" s="1">
        <f t="shared" si="689"/>
        <v>2.8164247762466998</v>
      </c>
      <c r="X522" s="1">
        <f t="shared" si="690"/>
        <v>1.5389280139339157E-2</v>
      </c>
      <c r="Y522" s="21">
        <f t="shared" si="691"/>
        <v>2.7815465330058462</v>
      </c>
      <c r="Z522" s="27">
        <f t="shared" si="692"/>
        <v>-1.9488963101514489E-2</v>
      </c>
      <c r="AA522" s="1">
        <f t="shared" si="693"/>
        <v>2.7824584599879816</v>
      </c>
      <c r="AB522" s="1">
        <f t="shared" si="694"/>
        <v>-1.8577036119379109E-2</v>
      </c>
      <c r="AC522" s="1">
        <f t="shared" si="695"/>
        <v>2.8067049186114876</v>
      </c>
      <c r="AD522" s="1">
        <f t="shared" si="696"/>
        <v>5.6694225041269419E-3</v>
      </c>
      <c r="AE522" s="1">
        <f t="shared" si="697"/>
        <v>2.7945816892997346</v>
      </c>
      <c r="AF522" s="1">
        <f t="shared" si="698"/>
        <v>-6.4538068076260835E-3</v>
      </c>
      <c r="AG522" s="24">
        <f>627.5095*('PNO-LCCSD_T Tight'!J512+'PNO-LCCSD_T Tight'!P512-'PNO-LCCSD_T Tight'!D512)</f>
        <v>2.9278629095282867</v>
      </c>
      <c r="AH522" s="1">
        <f t="shared" si="699"/>
        <v>0.12682741342092596</v>
      </c>
      <c r="AI522" s="1">
        <f>627.5095*('PNO-LCCSD_T Tight'!V512+'PNO-LCCSD_T Tight'!AB512-'PNO-LCCSD_T Tight'!D512)</f>
        <v>2.6199139188679039</v>
      </c>
      <c r="AJ522" s="1">
        <f t="shared" si="700"/>
        <v>-0.18112157723945677</v>
      </c>
      <c r="AK522" s="1">
        <f t="shared" si="701"/>
        <v>2.7738884141980953</v>
      </c>
      <c r="AL522" s="1">
        <f t="shared" si="702"/>
        <v>-2.7147081909265403E-2</v>
      </c>
      <c r="AM522" s="1">
        <f>627.5095*('PNO-LCCSD_T Tight'!L512+'PNO-LCCSD_T Tight'!R512-'PNO-LCCSD_T Tight'!F512)</f>
        <v>2.83802854096936</v>
      </c>
      <c r="AN522" s="1">
        <f t="shared" si="703"/>
        <v>3.699304486199928E-2</v>
      </c>
      <c r="AO522" s="1">
        <f>627.5095*('PNO-LCCSD_T Tight'!X512+'PNO-LCCSD_T Tight'!AD512-'PNO-LCCSD_T Tight'!F512)</f>
        <v>2.732332025537076</v>
      </c>
      <c r="AP522" s="1">
        <f t="shared" si="704"/>
        <v>-6.8703470570284697E-2</v>
      </c>
      <c r="AQ522" s="1">
        <f t="shared" si="705"/>
        <v>2.7851802832532178</v>
      </c>
      <c r="AR522" s="1">
        <f t="shared" si="706"/>
        <v>-1.585521285414293E-2</v>
      </c>
      <c r="AS522" s="1">
        <f>IF((627.5095*('PNO-LCCSD_T Tight'!N512+'PNO-LCCSD_T Tight'!T512-'PNO-LCCSD_T Tight'!H512))&gt;$AS$1,(627.5095*('PNO-LCCSD_T Tight'!N512+'PNO-LCCSD_T Tight'!T512-'PNO-LCCSD_T Tight'!H512)), "")</f>
        <v>2.8128113337466214</v>
      </c>
      <c r="AT522" s="1">
        <f t="shared" si="673"/>
        <v>1.1775837639260711E-2</v>
      </c>
      <c r="AU522" s="1">
        <f>IF((627.5095*('PNO-LCCSD_T Tight'!Z512+'PNO-LCCSD_T Tight'!AF512-'PNO-LCCSD_T Tight'!H512))&gt;$AS$1,(627.5095*('PNO-LCCSD_T Tight'!Z512+'PNO-LCCSD_T Tight'!AF512-'PNO-LCCSD_T Tight'!H512)),"")</f>
        <v>2.7758949498613714</v>
      </c>
      <c r="AV522" s="1">
        <f t="shared" si="674"/>
        <v>-2.514054624598927E-2</v>
      </c>
      <c r="AW522" s="1">
        <f t="shared" si="738"/>
        <v>2.7943531418039962</v>
      </c>
      <c r="AX522" s="1">
        <f t="shared" si="675"/>
        <v>-6.6823543033645016E-3</v>
      </c>
      <c r="AY522" s="1">
        <f t="shared" si="707"/>
        <v>2.7791300437283795</v>
      </c>
      <c r="AZ522" s="1">
        <f t="shared" si="708"/>
        <v>-2.1905452378981227E-2</v>
      </c>
      <c r="BA522" s="1">
        <f t="shared" si="709"/>
        <v>2.8060371970845033</v>
      </c>
      <c r="BB522" s="1">
        <f t="shared" si="710"/>
        <v>5.0017009771425869E-3</v>
      </c>
      <c r="BC522" s="21">
        <f t="shared" si="711"/>
        <v>2.7925836204064409</v>
      </c>
      <c r="BD522" s="1">
        <f t="shared" si="712"/>
        <v>-8.4518757009197643E-3</v>
      </c>
      <c r="BE522" s="1">
        <f t="shared" si="739"/>
        <v>2.7863539360047316</v>
      </c>
      <c r="BF522" s="1">
        <f t="shared" si="740"/>
        <v>-1.468156010262911E-2</v>
      </c>
      <c r="BG522" s="1">
        <f t="shared" si="741"/>
        <v>2.8216003130868619</v>
      </c>
      <c r="BH522" s="1">
        <f t="shared" si="742"/>
        <v>2.0564816979501188E-2</v>
      </c>
      <c r="BI522" s="1">
        <f t="shared" si="743"/>
        <v>2.8039771245457965</v>
      </c>
      <c r="BJ522" s="1">
        <f t="shared" si="744"/>
        <v>2.9416284384358171E-3</v>
      </c>
      <c r="BL522" s="1">
        <f t="shared" si="713"/>
        <v>2.8149340992781604</v>
      </c>
      <c r="BM522" s="1">
        <f t="shared" si="714"/>
        <v>1.3898603170799717E-2</v>
      </c>
      <c r="BN522" s="1">
        <f t="shared" si="715"/>
        <v>2.8199633940246955</v>
      </c>
      <c r="BO522" s="1">
        <f t="shared" si="716"/>
        <v>1.8927897917334846E-2</v>
      </c>
      <c r="BP522" s="1">
        <f t="shared" si="717"/>
        <v>2.8194237827771085</v>
      </c>
      <c r="BQ522" s="1">
        <f t="shared" si="718"/>
        <v>1.8388286669747789E-2</v>
      </c>
      <c r="BR522" s="1">
        <f t="shared" si="719"/>
        <v>2.8080232430530572</v>
      </c>
      <c r="BS522" s="1">
        <f t="shared" si="720"/>
        <v>6.9877469456964825E-3</v>
      </c>
      <c r="BT522" s="1">
        <f t="shared" si="721"/>
        <v>2.8170836281013836</v>
      </c>
      <c r="BU522" s="1">
        <f t="shared" si="722"/>
        <v>1.6048131994022885E-2</v>
      </c>
      <c r="BV522" s="1">
        <f t="shared" si="723"/>
        <v>2.8121506259072206</v>
      </c>
      <c r="BW522" s="1">
        <f t="shared" si="724"/>
        <v>1.1115129799859957E-2</v>
      </c>
      <c r="BX522" s="1">
        <f t="shared" si="725"/>
        <v>2.8115023579201472</v>
      </c>
      <c r="BY522" s="1">
        <f t="shared" si="726"/>
        <v>1.0466861812786554E-2</v>
      </c>
      <c r="BZ522" s="1">
        <f t="shared" si="727"/>
        <v>2.813408741886374</v>
      </c>
      <c r="CA522" s="1">
        <f t="shared" si="728"/>
        <v>1.2373245779013331E-2</v>
      </c>
      <c r="CB522" s="1">
        <f t="shared" si="729"/>
        <v>2.8128795725508491</v>
      </c>
      <c r="CC522" s="1">
        <f t="shared" si="730"/>
        <v>1.1844076443488394E-2</v>
      </c>
      <c r="CD522" s="1">
        <f t="shared" si="731"/>
        <v>2.8179277681895569</v>
      </c>
      <c r="CE522" s="1">
        <f t="shared" si="732"/>
        <v>1.6892272082196236E-2</v>
      </c>
      <c r="CF522" s="1">
        <f t="shared" si="733"/>
        <v>2.8132921943793572</v>
      </c>
      <c r="CG522" s="1">
        <f t="shared" si="734"/>
        <v>1.2256698271996491E-2</v>
      </c>
      <c r="CH522" s="1">
        <f t="shared" si="735"/>
        <v>2.8130425382480277</v>
      </c>
      <c r="CI522" s="1">
        <f t="shared" si="736"/>
        <v>1.2007042140667057E-2</v>
      </c>
      <c r="CJ522" s="1">
        <f t="shared" si="676"/>
        <v>2.8309503650412444</v>
      </c>
      <c r="CK522" s="1">
        <f t="shared" si="736"/>
        <v>2.9914868933883731E-2</v>
      </c>
      <c r="CL522" s="1">
        <f t="shared" si="677"/>
        <v>2.8070201402585524</v>
      </c>
      <c r="CM522" s="1">
        <f t="shared" si="736"/>
        <v>5.9846441511917092E-3</v>
      </c>
      <c r="CN522" s="1">
        <f t="shared" si="678"/>
        <v>2.8208932594479323</v>
      </c>
      <c r="CO522" s="1">
        <f t="shared" si="736"/>
        <v>1.9857763340571655E-2</v>
      </c>
      <c r="CP522" s="1">
        <f t="shared" si="679"/>
        <v>2.8373917718551303</v>
      </c>
      <c r="CQ522" s="1">
        <f t="shared" si="682"/>
        <v>3.6356275747769562E-2</v>
      </c>
      <c r="CR522" s="1">
        <f t="shared" si="680"/>
        <v>2.8065322469417602</v>
      </c>
      <c r="CS522" s="1">
        <f t="shared" si="682"/>
        <v>5.4967508343994886E-3</v>
      </c>
      <c r="CT522" s="1">
        <f t="shared" si="681"/>
        <v>2.8212849837493579</v>
      </c>
      <c r="CU522" s="1">
        <f t="shared" si="682"/>
        <v>2.0249487641997188E-2</v>
      </c>
    </row>
    <row r="523" spans="1:99" x14ac:dyDescent="0.2">
      <c r="A523" s="4">
        <f>'PNO-LCCSD_T Default'!A513</f>
        <v>2.585406867079163</v>
      </c>
      <c r="B523" t="s">
        <v>509</v>
      </c>
      <c r="C523" s="1">
        <f>627.5095*('PNO-LCCSD_T Default'!P513+'PNO-LCCSD_T Default'!J513-'PNO-LCCSD_T Default'!D513)</f>
        <v>2.5643212050206174</v>
      </c>
      <c r="D523" s="1">
        <f t="shared" si="665"/>
        <v>-2.1085662058545562E-2</v>
      </c>
      <c r="E523" s="1">
        <f>627.5095*('PNO-LCCSD_T Default'!AB513+'PNO-LCCSD_T Default'!V513-'PNO-LCCSD_T Default'!D513)</f>
        <v>2.407135191998818</v>
      </c>
      <c r="F523" s="1">
        <f t="shared" si="666"/>
        <v>-0.17827167508034503</v>
      </c>
      <c r="G523" s="1">
        <f t="shared" si="667"/>
        <v>2.4857281985097179</v>
      </c>
      <c r="H523" s="1">
        <f t="shared" si="668"/>
        <v>-9.9678668569445072E-2</v>
      </c>
      <c r="I523" s="1">
        <f>627.5095*('PNO-LCCSD_T Default'!R513+'PNO-LCCSD_T Default'!L513-'PNO-LCCSD_T Default'!F513)</f>
        <v>2.5453605612227843</v>
      </c>
      <c r="J523" s="1">
        <f t="shared" si="669"/>
        <v>-4.0046305856378694E-2</v>
      </c>
      <c r="K523" s="1">
        <f>627.5095*('PNO-LCCSD_T Default'!AD513+'PNO-LCCSD_T Default'!X513-'PNO-LCCSD_T Default'!F513)</f>
        <v>2.5169631000727244</v>
      </c>
      <c r="L523" s="1">
        <f t="shared" si="670"/>
        <v>-6.8443767006438616E-2</v>
      </c>
      <c r="M523" s="1">
        <f t="shared" si="671"/>
        <v>2.5311618306477541</v>
      </c>
      <c r="N523" s="1">
        <f t="shared" si="672"/>
        <v>-5.4245036431408877E-2</v>
      </c>
      <c r="O523" s="1">
        <f>627.5095*('PNO-LCCSD_T Default'!N513+'PNO-LCCSD_T Default'!T513-'PNO-LCCSD_T Default'!H513)</f>
        <v>2.5558963942674935</v>
      </c>
      <c r="P523" s="1">
        <f t="shared" si="683"/>
        <v>-2.9510472811669519E-2</v>
      </c>
      <c r="Q523" s="1">
        <f>627.5095*('PNO-LCCSD_T Default'!Z513+'PNO-LCCSD_T Default'!AF513-'PNO-LCCSD_T Default'!H513)</f>
        <v>2.5519430843846709</v>
      </c>
      <c r="R523" s="1">
        <f t="shared" si="684"/>
        <v>-3.3463782694492128E-2</v>
      </c>
      <c r="S523" s="1">
        <f t="shared" si="685"/>
        <v>2.5539197393260822</v>
      </c>
      <c r="T523" s="1">
        <f t="shared" si="686"/>
        <v>-3.1487127753080824E-2</v>
      </c>
      <c r="U523" s="1">
        <f t="shared" si="687"/>
        <v>2.5329293119767748</v>
      </c>
      <c r="V523" s="1">
        <f t="shared" si="688"/>
        <v>-5.2477555102388163E-2</v>
      </c>
      <c r="W523" s="1">
        <f t="shared" si="689"/>
        <v>2.5889700484649816</v>
      </c>
      <c r="X523" s="1">
        <f t="shared" si="690"/>
        <v>3.5631813858185701E-3</v>
      </c>
      <c r="Y523" s="21">
        <f t="shared" si="691"/>
        <v>2.5609496802208778</v>
      </c>
      <c r="Z523" s="27">
        <f t="shared" si="692"/>
        <v>-2.445718685828524E-2</v>
      </c>
      <c r="AA523" s="1">
        <f t="shared" si="693"/>
        <v>2.5669503830357128</v>
      </c>
      <c r="AB523" s="1">
        <f t="shared" si="694"/>
        <v>-1.8456484043450239E-2</v>
      </c>
      <c r="AC523" s="1">
        <f t="shared" si="695"/>
        <v>2.5886433957939263</v>
      </c>
      <c r="AD523" s="1">
        <f t="shared" si="696"/>
        <v>3.2365287147633204E-3</v>
      </c>
      <c r="AE523" s="1">
        <f t="shared" si="697"/>
        <v>2.5777968894148198</v>
      </c>
      <c r="AF523" s="1">
        <f t="shared" si="698"/>
        <v>-7.6099776643432371E-3</v>
      </c>
      <c r="AG523" s="24">
        <f>627.5095*('PNO-LCCSD_T Tight'!J513+'PNO-LCCSD_T Tight'!P513-'PNO-LCCSD_T Tight'!D513)</f>
        <v>2.6696062888119401</v>
      </c>
      <c r="AH523" s="1">
        <f t="shared" si="699"/>
        <v>8.4199421732777058E-2</v>
      </c>
      <c r="AI523" s="1">
        <f>627.5095*('PNO-LCCSD_T Tight'!V513+'PNO-LCCSD_T Tight'!AB513-'PNO-LCCSD_T Tight'!D513)</f>
        <v>2.4356352101309739</v>
      </c>
      <c r="AJ523" s="1">
        <f t="shared" si="700"/>
        <v>-0.14977165694818906</v>
      </c>
      <c r="AK523" s="1">
        <f t="shared" si="701"/>
        <v>2.552620749471457</v>
      </c>
      <c r="AL523" s="1">
        <f t="shared" si="702"/>
        <v>-3.2786117607706E-2</v>
      </c>
      <c r="AM523" s="1">
        <f>627.5095*('PNO-LCCSD_T Tight'!L513+'PNO-LCCSD_T Tight'!R513-'PNO-LCCSD_T Tight'!F513)</f>
        <v>2.603142007449005</v>
      </c>
      <c r="AN523" s="1">
        <f t="shared" si="703"/>
        <v>1.7735140369842028E-2</v>
      </c>
      <c r="AO523" s="1">
        <f>627.5095*('PNO-LCCSD_T Tight'!X513+'PNO-LCCSD_T Tight'!AD513-'PNO-LCCSD_T Tight'!F513)</f>
        <v>2.5299182138010026</v>
      </c>
      <c r="AP523" s="1">
        <f t="shared" si="704"/>
        <v>-5.5488653278160438E-2</v>
      </c>
      <c r="AQ523" s="1">
        <f t="shared" si="705"/>
        <v>2.5665301106250036</v>
      </c>
      <c r="AR523" s="1">
        <f t="shared" si="706"/>
        <v>-1.8876756454159427E-2</v>
      </c>
      <c r="AS523" s="1">
        <f>IF((627.5095*('PNO-LCCSD_T Tight'!N513+'PNO-LCCSD_T Tight'!T513-'PNO-LCCSD_T Tight'!H513))&gt;$AS$1,(627.5095*('PNO-LCCSD_T Tight'!N513+'PNO-LCCSD_T Tight'!T513-'PNO-LCCSD_T Tight'!H513)), "")</f>
        <v>2.5900015355741588</v>
      </c>
      <c r="AT523" s="1">
        <f t="shared" si="673"/>
        <v>4.5946684949957906E-3</v>
      </c>
      <c r="AU523" s="1">
        <f>IF((627.5095*('PNO-LCCSD_T Tight'!Z513+'PNO-LCCSD_T Tight'!AF513-'PNO-LCCSD_T Tight'!H513))&gt;$AS$1,(627.5095*('PNO-LCCSD_T Tight'!Z513+'PNO-LCCSD_T Tight'!AF513-'PNO-LCCSD_T Tight'!H513)),"")</f>
        <v>2.564104218511051</v>
      </c>
      <c r="AV523" s="1">
        <f t="shared" si="674"/>
        <v>-2.1302648568112037E-2</v>
      </c>
      <c r="AW523" s="1">
        <f t="shared" si="738"/>
        <v>2.5770528770426049</v>
      </c>
      <c r="AX523" s="1">
        <f t="shared" si="675"/>
        <v>-8.3539900365581232E-3</v>
      </c>
      <c r="AY523" s="1">
        <f t="shared" si="707"/>
        <v>2.5595657419809532</v>
      </c>
      <c r="AZ523" s="1">
        <f t="shared" si="708"/>
        <v>-2.5841125098209794E-2</v>
      </c>
      <c r="BA523" s="1">
        <f t="shared" si="709"/>
        <v>2.5917333890018832</v>
      </c>
      <c r="BB523" s="1">
        <f t="shared" si="710"/>
        <v>6.3265219227202074E-3</v>
      </c>
      <c r="BC523" s="21">
        <f t="shared" si="711"/>
        <v>2.575649565491418</v>
      </c>
      <c r="BD523" s="1">
        <f t="shared" si="712"/>
        <v>-9.7573015877450153E-3</v>
      </c>
      <c r="BE523" s="1">
        <f t="shared" si="739"/>
        <v>2.5762148109841561</v>
      </c>
      <c r="BF523" s="1">
        <f t="shared" si="740"/>
        <v>-9.1920560950069508E-3</v>
      </c>
      <c r="BG523" s="1">
        <f t="shared" si="741"/>
        <v>2.5999715021412655</v>
      </c>
      <c r="BH523" s="1">
        <f t="shared" si="742"/>
        <v>1.4564635062102482E-2</v>
      </c>
      <c r="BI523" s="1">
        <f t="shared" si="743"/>
        <v>2.588093156562711</v>
      </c>
      <c r="BJ523" s="1">
        <f t="shared" si="744"/>
        <v>2.6862894835479878E-3</v>
      </c>
      <c r="BL523" s="1">
        <f t="shared" si="713"/>
        <v>2.5744560120269897</v>
      </c>
      <c r="BM523" s="1">
        <f t="shared" si="714"/>
        <v>-1.0950855052173303E-2</v>
      </c>
      <c r="BN523" s="1">
        <f t="shared" si="715"/>
        <v>2.5909253380126716</v>
      </c>
      <c r="BO523" s="1">
        <f t="shared" si="716"/>
        <v>5.5184709335085458E-3</v>
      </c>
      <c r="BP523" s="1">
        <f t="shared" si="717"/>
        <v>2.5835059257423927</v>
      </c>
      <c r="BQ523" s="1">
        <f t="shared" si="718"/>
        <v>-1.9009413367703232E-3</v>
      </c>
      <c r="BR523" s="1">
        <f t="shared" si="719"/>
        <v>2.5825016683096012</v>
      </c>
      <c r="BS523" s="1">
        <f t="shared" si="720"/>
        <v>-2.9051987695618564E-3</v>
      </c>
      <c r="BT523" s="1">
        <f t="shared" si="721"/>
        <v>2.5943782288437962</v>
      </c>
      <c r="BU523" s="1">
        <f t="shared" si="722"/>
        <v>8.9713617646332011E-3</v>
      </c>
      <c r="BV523" s="1">
        <f t="shared" si="723"/>
        <v>2.5882593503924132</v>
      </c>
      <c r="BW523" s="1">
        <f t="shared" si="724"/>
        <v>2.8524833132501648E-3</v>
      </c>
      <c r="BX523" s="1">
        <f t="shared" si="725"/>
        <v>2.5859891934161539</v>
      </c>
      <c r="BY523" s="1">
        <f t="shared" si="726"/>
        <v>5.8232633699084602E-4</v>
      </c>
      <c r="BZ523" s="1">
        <f t="shared" si="727"/>
        <v>2.5947806603444574</v>
      </c>
      <c r="CA523" s="1">
        <f t="shared" si="728"/>
        <v>9.3737932652944167E-3</v>
      </c>
      <c r="CB523" s="1">
        <f t="shared" si="729"/>
        <v>2.5904495212429079</v>
      </c>
      <c r="CC523" s="1">
        <f t="shared" si="730"/>
        <v>5.0426541637449418E-3</v>
      </c>
      <c r="CD523" s="1">
        <f t="shared" si="731"/>
        <v>2.5927872551085298</v>
      </c>
      <c r="CE523" s="1">
        <f t="shared" si="732"/>
        <v>7.3803880293668023E-3</v>
      </c>
      <c r="CF523" s="1">
        <f t="shared" si="733"/>
        <v>2.5947740356286801</v>
      </c>
      <c r="CG523" s="1">
        <f t="shared" si="734"/>
        <v>9.3671685495171353E-3</v>
      </c>
      <c r="CH523" s="1">
        <f t="shared" si="735"/>
        <v>2.5937232395182086</v>
      </c>
      <c r="CI523" s="1">
        <f t="shared" si="736"/>
        <v>8.316372439045594E-3</v>
      </c>
      <c r="CJ523" s="1">
        <f t="shared" si="676"/>
        <v>2.591088505059739</v>
      </c>
      <c r="CK523" s="1">
        <f t="shared" si="736"/>
        <v>5.6816379805759709E-3</v>
      </c>
      <c r="CL523" s="1">
        <f t="shared" si="677"/>
        <v>2.5922765215566743</v>
      </c>
      <c r="CM523" s="1">
        <f t="shared" si="736"/>
        <v>6.8696544775113111E-3</v>
      </c>
      <c r="CN523" s="1">
        <f t="shared" si="678"/>
        <v>2.5925082121117917</v>
      </c>
      <c r="CO523" s="1">
        <f t="shared" si="736"/>
        <v>7.1013450326287142E-3</v>
      </c>
      <c r="CP523" s="1">
        <f t="shared" si="679"/>
        <v>2.5977573785454635</v>
      </c>
      <c r="CQ523" s="1">
        <f t="shared" si="682"/>
        <v>1.2350511466300507E-2</v>
      </c>
      <c r="CR523" s="1">
        <f t="shared" si="680"/>
        <v>2.5921866008207375</v>
      </c>
      <c r="CS523" s="1">
        <f t="shared" si="682"/>
        <v>6.7797337415744785E-3</v>
      </c>
      <c r="CT523" s="1">
        <f t="shared" si="681"/>
        <v>2.5954960022818589</v>
      </c>
      <c r="CU523" s="1">
        <f t="shared" si="682"/>
        <v>1.0089135202695942E-2</v>
      </c>
    </row>
    <row r="524" spans="1:99" x14ac:dyDescent="0.2">
      <c r="A524" s="4">
        <f>'PNO-LCCSD_T Default'!A514</f>
        <v>1.8281000579042357</v>
      </c>
      <c r="B524" t="s">
        <v>510</v>
      </c>
      <c r="C524" s="1">
        <f>627.5095*('PNO-LCCSD_T Default'!P514+'PNO-LCCSD_T Default'!J514-'PNO-LCCSD_T Default'!D514)</f>
        <v>1.8351515597201176</v>
      </c>
      <c r="D524" s="1">
        <f t="shared" si="665"/>
        <v>7.0515018158818776E-3</v>
      </c>
      <c r="E524" s="1">
        <f>627.5095*('PNO-LCCSD_T Default'!AB514+'PNO-LCCSD_T Default'!V514-'PNO-LCCSD_T Default'!D514)</f>
        <v>1.7299618906070917</v>
      </c>
      <c r="F524" s="1">
        <f t="shared" si="666"/>
        <v>-9.8138167297143974E-2</v>
      </c>
      <c r="G524" s="1">
        <f t="shared" si="667"/>
        <v>1.7825567251636047</v>
      </c>
      <c r="H524" s="1">
        <f t="shared" si="668"/>
        <v>-4.5543332740630937E-2</v>
      </c>
      <c r="I524" s="1">
        <f>627.5095*('PNO-LCCSD_T Default'!R514+'PNO-LCCSD_T Default'!L514-'PNO-LCCSD_T Default'!F514)</f>
        <v>1.8104508361505822</v>
      </c>
      <c r="J524" s="1">
        <f t="shared" si="669"/>
        <v>-1.7649221753653466E-2</v>
      </c>
      <c r="K524" s="1">
        <f>627.5095*('PNO-LCCSD_T Default'!AD514+'PNO-LCCSD_T Default'!X514-'PNO-LCCSD_T Default'!F514)</f>
        <v>1.7912183464267137</v>
      </c>
      <c r="L524" s="1">
        <f t="shared" si="670"/>
        <v>-3.688171147752195E-2</v>
      </c>
      <c r="M524" s="1">
        <f t="shared" si="671"/>
        <v>1.8008345912886479</v>
      </c>
      <c r="N524" s="1">
        <f t="shared" si="672"/>
        <v>-2.7265466615587819E-2</v>
      </c>
      <c r="O524" s="1">
        <f>627.5095*('PNO-LCCSD_T Default'!N514+'PNO-LCCSD_T Default'!T514-'PNO-LCCSD_T Default'!H514)</f>
        <v>1.8102205803381874</v>
      </c>
      <c r="P524" s="1">
        <f t="shared" si="683"/>
        <v>-1.7879477566048241E-2</v>
      </c>
      <c r="Q524" s="1">
        <f>627.5095*('PNO-LCCSD_T Default'!Z514+'PNO-LCCSD_T Default'!AF514-'PNO-LCCSD_T Default'!H514)</f>
        <v>1.8080744978222163</v>
      </c>
      <c r="R524" s="1">
        <f t="shared" si="684"/>
        <v>-2.0025560082019389E-2</v>
      </c>
      <c r="S524" s="1">
        <f t="shared" si="685"/>
        <v>1.8091475390802019</v>
      </c>
      <c r="T524" s="1">
        <f t="shared" si="686"/>
        <v>-1.8952518824033815E-2</v>
      </c>
      <c r="U524" s="1">
        <f t="shared" si="687"/>
        <v>1.7942561934726386</v>
      </c>
      <c r="V524" s="1">
        <f t="shared" si="688"/>
        <v>-3.3843864431597037E-2</v>
      </c>
      <c r="W524" s="1">
        <f t="shared" si="689"/>
        <v>1.8313801826143601</v>
      </c>
      <c r="X524" s="1">
        <f t="shared" si="690"/>
        <v>3.2801247101243991E-3</v>
      </c>
      <c r="Y524" s="21">
        <f t="shared" si="691"/>
        <v>1.812818188043499</v>
      </c>
      <c r="Z524" s="27">
        <f t="shared" si="692"/>
        <v>-1.5281869860736652E-2</v>
      </c>
      <c r="AA524" s="1">
        <f t="shared" si="693"/>
        <v>1.8099790004694454</v>
      </c>
      <c r="AB524" s="1">
        <f t="shared" si="694"/>
        <v>-1.8121057434790311E-2</v>
      </c>
      <c r="AC524" s="1">
        <f t="shared" si="695"/>
        <v>1.8257596402699567</v>
      </c>
      <c r="AD524" s="1">
        <f t="shared" si="696"/>
        <v>-2.3404176342789462E-3</v>
      </c>
      <c r="AE524" s="1">
        <f t="shared" si="697"/>
        <v>1.8178693203697012</v>
      </c>
      <c r="AF524" s="1">
        <f t="shared" si="698"/>
        <v>-1.0230737534534518E-2</v>
      </c>
      <c r="AG524" s="24">
        <f>627.5095*('PNO-LCCSD_T Tight'!J514+'PNO-LCCSD_T Tight'!P514-'PNO-LCCSD_T Tight'!D514)</f>
        <v>1.8832484096072974</v>
      </c>
      <c r="AH524" s="1">
        <f t="shared" si="699"/>
        <v>5.514835170306176E-2</v>
      </c>
      <c r="AI524" s="1">
        <f>627.5095*('PNO-LCCSD_T Tight'!V514+'PNO-LCCSD_T Tight'!AB514-'PNO-LCCSD_T Tight'!D514)</f>
        <v>1.7457507506248324</v>
      </c>
      <c r="AJ524" s="1">
        <f t="shared" si="700"/>
        <v>-8.2349307279403261E-2</v>
      </c>
      <c r="AK524" s="1">
        <f t="shared" si="701"/>
        <v>1.814499580116065</v>
      </c>
      <c r="AL524" s="1">
        <f t="shared" si="702"/>
        <v>-1.360047778817064E-2</v>
      </c>
      <c r="AM524" s="1">
        <f>627.5095*('PNO-LCCSD_T Tight'!L514+'PNO-LCCSD_T Tight'!R514-'PNO-LCCSD_T Tight'!F514)</f>
        <v>1.833620458510864</v>
      </c>
      <c r="AN524" s="1">
        <f t="shared" si="703"/>
        <v>5.520400606628284E-3</v>
      </c>
      <c r="AO524" s="1">
        <f>627.5095*('PNO-LCCSD_T Tight'!X514+'PNO-LCCSD_T Tight'!AD514-'PNO-LCCSD_T Tight'!F514)</f>
        <v>1.7983712682293658</v>
      </c>
      <c r="AP524" s="1">
        <f t="shared" si="704"/>
        <v>-2.9728789674869915E-2</v>
      </c>
      <c r="AQ524" s="1">
        <f t="shared" si="705"/>
        <v>1.815995863370115</v>
      </c>
      <c r="AR524" s="1">
        <f t="shared" si="706"/>
        <v>-1.2104194534120705E-2</v>
      </c>
      <c r="AS524" s="1">
        <f>IF((627.5095*('PNO-LCCSD_T Tight'!N514+'PNO-LCCSD_T Tight'!T514-'PNO-LCCSD_T Tight'!H514))&gt;$AS$1,(627.5095*('PNO-LCCSD_T Tight'!N514+'PNO-LCCSD_T Tight'!T514-'PNO-LCCSD_T Tight'!H514)), "")</f>
        <v>1.8271131360669273</v>
      </c>
      <c r="AT524" s="1">
        <f t="shared" si="673"/>
        <v>-9.8692183730841876E-4</v>
      </c>
      <c r="AU524" s="1">
        <f>IF((627.5095*('PNO-LCCSD_T Tight'!Z514+'PNO-LCCSD_T Tight'!AF514-'PNO-LCCSD_T Tight'!H514))&gt;$AS$1,(627.5095*('PNO-LCCSD_T Tight'!Z514+'PNO-LCCSD_T Tight'!AF514-'PNO-LCCSD_T Tight'!H514)),"")</f>
        <v>1.815366158218062</v>
      </c>
      <c r="AV524" s="1">
        <f t="shared" si="674"/>
        <v>-1.2733899686173666E-2</v>
      </c>
      <c r="AW524" s="1">
        <f t="shared" si="738"/>
        <v>1.8212396471424945</v>
      </c>
      <c r="AX524" s="1">
        <f t="shared" si="675"/>
        <v>-6.8604107617411536E-3</v>
      </c>
      <c r="AY524" s="1">
        <f t="shared" si="707"/>
        <v>1.8010826693816238</v>
      </c>
      <c r="AZ524" s="1">
        <f t="shared" si="708"/>
        <v>-2.7017388522611929E-2</v>
      </c>
      <c r="BA524" s="1">
        <f t="shared" si="709"/>
        <v>1.8328710867360949</v>
      </c>
      <c r="BB524" s="1">
        <f t="shared" si="710"/>
        <v>4.7710288318592031E-3</v>
      </c>
      <c r="BC524" s="21">
        <f t="shared" si="711"/>
        <v>1.8169768780588593</v>
      </c>
      <c r="BD524" s="1">
        <f t="shared" si="712"/>
        <v>-1.1123179845376363E-2</v>
      </c>
      <c r="BE524" s="1">
        <f t="shared" si="739"/>
        <v>1.8202857813716493</v>
      </c>
      <c r="BF524" s="1">
        <f t="shared" si="740"/>
        <v>-7.8142765325863728E-3</v>
      </c>
      <c r="BG524" s="1">
        <f t="shared" si="741"/>
        <v>1.8331968624684973</v>
      </c>
      <c r="BH524" s="1">
        <f t="shared" si="742"/>
        <v>5.0968045642616477E-3</v>
      </c>
      <c r="BI524" s="1">
        <f t="shared" si="743"/>
        <v>1.826741321920073</v>
      </c>
      <c r="BJ524" s="1">
        <f t="shared" si="744"/>
        <v>-1.3587359841626956E-3</v>
      </c>
      <c r="BL524" s="1">
        <f t="shared" si="713"/>
        <v>1.813226624864267</v>
      </c>
      <c r="BM524" s="1">
        <f t="shared" si="714"/>
        <v>-1.4873433039968686E-2</v>
      </c>
      <c r="BN524" s="1">
        <f t="shared" si="715"/>
        <v>1.8324634027309046</v>
      </c>
      <c r="BO524" s="1">
        <f t="shared" si="716"/>
        <v>4.3633448266688912E-3</v>
      </c>
      <c r="BP524" s="1">
        <f t="shared" si="717"/>
        <v>1.8235893556639109</v>
      </c>
      <c r="BQ524" s="1">
        <f t="shared" si="718"/>
        <v>-4.5107022403247932E-3</v>
      </c>
      <c r="BR524" s="1">
        <f t="shared" si="719"/>
        <v>1.8170832151068523</v>
      </c>
      <c r="BS524" s="1">
        <f t="shared" si="720"/>
        <v>-1.1016842797383353E-2</v>
      </c>
      <c r="BT524" s="1">
        <f t="shared" si="721"/>
        <v>1.8289367075907437</v>
      </c>
      <c r="BU524" s="1">
        <f t="shared" si="722"/>
        <v>8.3664968650798421E-4</v>
      </c>
      <c r="BV524" s="1">
        <f t="shared" si="723"/>
        <v>1.8228654054142706</v>
      </c>
      <c r="BW524" s="1">
        <f t="shared" si="724"/>
        <v>-5.2346524899651303E-3</v>
      </c>
      <c r="BX524" s="1">
        <f t="shared" si="725"/>
        <v>1.8176133204028162</v>
      </c>
      <c r="BY524" s="1">
        <f t="shared" si="726"/>
        <v>-1.0486737501419485E-2</v>
      </c>
      <c r="BZ524" s="1">
        <f t="shared" si="727"/>
        <v>1.829148215185846</v>
      </c>
      <c r="CA524" s="1">
        <f t="shared" si="728"/>
        <v>1.0481572816103402E-3</v>
      </c>
      <c r="CB524" s="1">
        <f t="shared" si="729"/>
        <v>1.8232931067063756</v>
      </c>
      <c r="CC524" s="1">
        <f t="shared" si="730"/>
        <v>-4.8069511978601209E-3</v>
      </c>
      <c r="CD524" s="1">
        <f t="shared" si="731"/>
        <v>1.8184786047092554</v>
      </c>
      <c r="CE524" s="1">
        <f t="shared" si="732"/>
        <v>-9.6214531949803117E-3</v>
      </c>
      <c r="CF524" s="1">
        <f t="shared" si="733"/>
        <v>1.8291442735369241</v>
      </c>
      <c r="CG524" s="1">
        <f t="shared" si="734"/>
        <v>1.0442156326884167E-3</v>
      </c>
      <c r="CH524" s="1">
        <f t="shared" si="735"/>
        <v>1.8237381628524458</v>
      </c>
      <c r="CI524" s="1">
        <f t="shared" si="736"/>
        <v>-4.3618950517898547E-3</v>
      </c>
      <c r="CJ524" s="1">
        <f t="shared" si="676"/>
        <v>1.8154830530754291</v>
      </c>
      <c r="CK524" s="1">
        <f t="shared" si="736"/>
        <v>-1.2617004828806566E-2</v>
      </c>
      <c r="CL524" s="1">
        <f t="shared" si="677"/>
        <v>1.8331719793123349</v>
      </c>
      <c r="CM524" s="1">
        <f t="shared" si="736"/>
        <v>5.0719214080992003E-3</v>
      </c>
      <c r="CN524" s="1">
        <f t="shared" si="678"/>
        <v>1.825027300653707</v>
      </c>
      <c r="CO524" s="1">
        <f t="shared" si="736"/>
        <v>-3.0727572505286904E-3</v>
      </c>
      <c r="CP524" s="1">
        <f t="shared" si="679"/>
        <v>1.816397028130216</v>
      </c>
      <c r="CQ524" s="1">
        <f t="shared" si="682"/>
        <v>-1.1703029774019713E-2</v>
      </c>
      <c r="CR524" s="1">
        <f t="shared" si="680"/>
        <v>1.8331213190974849</v>
      </c>
      <c r="CS524" s="1">
        <f t="shared" si="682"/>
        <v>5.0212611932491935E-3</v>
      </c>
      <c r="CT524" s="1">
        <f t="shared" si="681"/>
        <v>1.8254844229047231</v>
      </c>
      <c r="CU524" s="1">
        <f t="shared" si="682"/>
        <v>-2.6156349995125616E-3</v>
      </c>
    </row>
    <row r="525" spans="1:99" x14ac:dyDescent="0.2">
      <c r="A525" s="4">
        <f>'PNO-LCCSD_T Default'!A515</f>
        <v>0.86689523607255081</v>
      </c>
      <c r="B525" t="s">
        <v>511</v>
      </c>
      <c r="C525" s="1">
        <f>627.5095*('PNO-LCCSD_T Default'!P515+'PNO-LCCSD_T Default'!J515-'PNO-LCCSD_T Default'!D515)</f>
        <v>0.88708401111931368</v>
      </c>
      <c r="D525" s="1">
        <f t="shared" si="665"/>
        <v>2.0188775046762863E-2</v>
      </c>
      <c r="E525" s="1">
        <f>627.5095*('PNO-LCCSD_T Default'!AB515+'PNO-LCCSD_T Default'!V515-'PNO-LCCSD_T Default'!D515)</f>
        <v>0.83129010709123208</v>
      </c>
      <c r="F525" s="1">
        <f t="shared" si="666"/>
        <v>-3.5605128981318734E-2</v>
      </c>
      <c r="G525" s="1">
        <f t="shared" si="667"/>
        <v>0.85918705910527282</v>
      </c>
      <c r="H525" s="1">
        <f t="shared" si="668"/>
        <v>-7.708176967277991E-3</v>
      </c>
      <c r="I525" s="1">
        <f>627.5095*('PNO-LCCSD_T Default'!R515+'PNO-LCCSD_T Default'!L515-'PNO-LCCSD_T Default'!F515)</f>
        <v>0.86086341811387435</v>
      </c>
      <c r="J525" s="1">
        <f t="shared" si="669"/>
        <v>-6.0318179586764664E-3</v>
      </c>
      <c r="K525" s="1">
        <f>627.5095*('PNO-LCCSD_T Default'!AD515+'PNO-LCCSD_T Default'!X515-'PNO-LCCSD_T Default'!F515)</f>
        <v>0.85026910994923466</v>
      </c>
      <c r="L525" s="1">
        <f t="shared" si="670"/>
        <v>-1.6626126123316154E-2</v>
      </c>
      <c r="M525" s="1">
        <f t="shared" si="671"/>
        <v>0.85556626403155445</v>
      </c>
      <c r="N525" s="1">
        <f t="shared" si="672"/>
        <v>-1.1328972040996366E-2</v>
      </c>
      <c r="O525" s="1">
        <f>627.5095*('PNO-LCCSD_T Default'!N515+'PNO-LCCSD_T Default'!T515-'PNO-LCCSD_T Default'!H515)</f>
        <v>0.85943701122025495</v>
      </c>
      <c r="P525" s="1">
        <f t="shared" si="683"/>
        <v>-7.4582248522958583E-3</v>
      </c>
      <c r="Q525" s="1">
        <f>627.5095*('PNO-LCCSD_T Default'!Z515+'PNO-LCCSD_T Default'!AF515-'PNO-LCCSD_T Default'!H515)</f>
        <v>0.85825729331614931</v>
      </c>
      <c r="R525" s="1">
        <f t="shared" si="684"/>
        <v>-8.6379427564015065E-3</v>
      </c>
      <c r="S525" s="1">
        <f t="shared" si="685"/>
        <v>0.85884715226820219</v>
      </c>
      <c r="T525" s="1">
        <f t="shared" si="686"/>
        <v>-8.0480838043486269E-3</v>
      </c>
      <c r="U525" s="1">
        <f t="shared" si="687"/>
        <v>0.84367229683633427</v>
      </c>
      <c r="V525" s="1">
        <f t="shared" si="688"/>
        <v>-2.3222939236216544E-2</v>
      </c>
      <c r="W525" s="1">
        <f t="shared" si="689"/>
        <v>0.8627123960256029</v>
      </c>
      <c r="X525" s="1">
        <f t="shared" si="690"/>
        <v>-4.182840046947911E-3</v>
      </c>
      <c r="Y525" s="21">
        <f t="shared" si="691"/>
        <v>0.85319234643096853</v>
      </c>
      <c r="Z525" s="27">
        <f t="shared" si="692"/>
        <v>-1.3702889641582283E-2</v>
      </c>
      <c r="AA525" s="1">
        <f t="shared" si="693"/>
        <v>0.85794045316793299</v>
      </c>
      <c r="AB525" s="1">
        <f t="shared" si="694"/>
        <v>-8.9547829046178196E-3</v>
      </c>
      <c r="AC525" s="1">
        <f t="shared" si="695"/>
        <v>0.86663833816012537</v>
      </c>
      <c r="AD525" s="1">
        <f t="shared" si="696"/>
        <v>-2.5689791242544668E-4</v>
      </c>
      <c r="AE525" s="1">
        <f t="shared" si="697"/>
        <v>0.86228939566402929</v>
      </c>
      <c r="AF525" s="1">
        <f t="shared" si="698"/>
        <v>-4.6058404085215221E-3</v>
      </c>
      <c r="AG525" s="24">
        <f>627.5095*('PNO-LCCSD_T Tight'!J515+'PNO-LCCSD_T Tight'!P515-'PNO-LCCSD_T Tight'!D515)</f>
        <v>0.89711954464149746</v>
      </c>
      <c r="AH525" s="1">
        <f t="shared" si="699"/>
        <v>3.0224308568946645E-2</v>
      </c>
      <c r="AI525" s="1">
        <f>627.5095*('PNO-LCCSD_T Tight'!V515+'PNO-LCCSD_T Tight'!AB515-'PNO-LCCSD_T Tight'!D515)</f>
        <v>0.83301384368965137</v>
      </c>
      <c r="AJ525" s="1">
        <f t="shared" si="700"/>
        <v>-3.3881392382899445E-2</v>
      </c>
      <c r="AK525" s="1">
        <f t="shared" si="701"/>
        <v>0.86506669416557447</v>
      </c>
      <c r="AL525" s="1">
        <f t="shared" si="702"/>
        <v>-1.8285419069763442E-3</v>
      </c>
      <c r="AM525" s="1">
        <f>627.5095*('PNO-LCCSD_T Tight'!L515+'PNO-LCCSD_T Tight'!R515-'PNO-LCCSD_T Tight'!F515)</f>
        <v>0.86323092610151908</v>
      </c>
      <c r="AN525" s="1">
        <f t="shared" si="703"/>
        <v>-3.6643099710317317E-3</v>
      </c>
      <c r="AO525" s="1">
        <f>627.5095*('PNO-LCCSD_T Tight'!X515+'PNO-LCCSD_T Tight'!AD515-'PNO-LCCSD_T Tight'!F515)</f>
        <v>0.85384819887550079</v>
      </c>
      <c r="AP525" s="1">
        <f t="shared" si="704"/>
        <v>-1.3047037197050027E-2</v>
      </c>
      <c r="AQ525" s="1">
        <f t="shared" si="705"/>
        <v>0.85853956248850993</v>
      </c>
      <c r="AR525" s="1">
        <f t="shared" si="706"/>
        <v>-8.3556735840408791E-3</v>
      </c>
      <c r="AS525" s="1">
        <f>IF((627.5095*('PNO-LCCSD_T Tight'!N515+'PNO-LCCSD_T Tight'!T515-'PNO-LCCSD_T Tight'!H515))&gt;$AS$1,(627.5095*('PNO-LCCSD_T Tight'!N515+'PNO-LCCSD_T Tight'!T515-'PNO-LCCSD_T Tight'!H515)), "")</f>
        <v>0.8623612054914328</v>
      </c>
      <c r="AT525" s="1">
        <f t="shared" si="673"/>
        <v>-4.5340305811180093E-3</v>
      </c>
      <c r="AU525" s="1">
        <f>IF((627.5095*('PNO-LCCSD_T Tight'!Z515+'PNO-LCCSD_T Tight'!AF515-'PNO-LCCSD_T Tight'!H515))&gt;$AS$1,(627.5095*('PNO-LCCSD_T Tight'!Z515+'PNO-LCCSD_T Tight'!AF515-'PNO-LCCSD_T Tight'!H515)),"")</f>
        <v>0.86123796348712855</v>
      </c>
      <c r="AV525" s="1">
        <f t="shared" si="674"/>
        <v>-5.6572725854222572E-3</v>
      </c>
      <c r="AW525" s="1">
        <f t="shared" si="738"/>
        <v>0.86179958448928073</v>
      </c>
      <c r="AX525" s="1">
        <f t="shared" si="675"/>
        <v>-5.0956515832700777E-3</v>
      </c>
      <c r="AY525" s="1">
        <f t="shared" si="707"/>
        <v>0.84101238393780031</v>
      </c>
      <c r="AZ525" s="1">
        <f t="shared" si="708"/>
        <v>-2.58828521347505E-2</v>
      </c>
      <c r="BA525" s="1">
        <f t="shared" si="709"/>
        <v>0.86750791765703195</v>
      </c>
      <c r="BB525" s="1">
        <f t="shared" si="710"/>
        <v>6.1268158448113397E-4</v>
      </c>
      <c r="BC525" s="21">
        <f t="shared" si="711"/>
        <v>0.85426015079741613</v>
      </c>
      <c r="BD525" s="1">
        <f t="shared" si="712"/>
        <v>-1.2635085275134683E-2</v>
      </c>
      <c r="BE525" s="1">
        <f t="shared" si="739"/>
        <v>0.86144871173658821</v>
      </c>
      <c r="BF525" s="1">
        <f t="shared" si="740"/>
        <v>-5.4465243359625992E-3</v>
      </c>
      <c r="BG525" s="1">
        <f t="shared" si="741"/>
        <v>0.86899115914522984</v>
      </c>
      <c r="BH525" s="1">
        <f t="shared" si="742"/>
        <v>2.095923072679029E-3</v>
      </c>
      <c r="BI525" s="1">
        <f t="shared" si="743"/>
        <v>0.86521993544090914</v>
      </c>
      <c r="BJ525" s="1">
        <f t="shared" si="744"/>
        <v>-1.6753006316416741E-3</v>
      </c>
      <c r="BL525" s="1">
        <f t="shared" si="713"/>
        <v>0.84763052696174879</v>
      </c>
      <c r="BM525" s="1">
        <f t="shared" si="714"/>
        <v>-1.9264709110802025E-2</v>
      </c>
      <c r="BN525" s="1">
        <f t="shared" si="715"/>
        <v>0.86283065574523643</v>
      </c>
      <c r="BO525" s="1">
        <f t="shared" si="716"/>
        <v>-4.0645803273143821E-3</v>
      </c>
      <c r="BP525" s="1">
        <f t="shared" si="717"/>
        <v>0.85517496617098909</v>
      </c>
      <c r="BQ525" s="1">
        <f t="shared" si="718"/>
        <v>-1.172026990156172E-2</v>
      </c>
      <c r="BR525" s="1">
        <f t="shared" si="719"/>
        <v>0.85942276613249768</v>
      </c>
      <c r="BS525" s="1">
        <f t="shared" si="720"/>
        <v>-7.472469940053128E-3</v>
      </c>
      <c r="BT525" s="1">
        <f t="shared" si="721"/>
        <v>0.86698519203116664</v>
      </c>
      <c r="BU525" s="1">
        <f t="shared" si="722"/>
        <v>8.995595861582828E-5</v>
      </c>
      <c r="BV525" s="1">
        <f t="shared" si="723"/>
        <v>0.86320901154795759</v>
      </c>
      <c r="BW525" s="1">
        <f t="shared" si="724"/>
        <v>-3.6862245245932179E-3</v>
      </c>
      <c r="BX525" s="1">
        <f t="shared" si="725"/>
        <v>0.85872053983233521</v>
      </c>
      <c r="BY525" s="1">
        <f t="shared" si="726"/>
        <v>-8.1746962402156065E-3</v>
      </c>
      <c r="BZ525" s="1">
        <f t="shared" si="727"/>
        <v>0.86833387060013978</v>
      </c>
      <c r="CA525" s="1">
        <f t="shared" si="728"/>
        <v>1.4386345275889667E-3</v>
      </c>
      <c r="CB525" s="1">
        <f t="shared" si="729"/>
        <v>0.86335306205422635</v>
      </c>
      <c r="CC525" s="1">
        <f t="shared" si="730"/>
        <v>-3.5421740183244621E-3</v>
      </c>
      <c r="CD525" s="1">
        <f t="shared" si="731"/>
        <v>0.85718819465068297</v>
      </c>
      <c r="CE525" s="1">
        <f t="shared" si="732"/>
        <v>-9.7070414218678458E-3</v>
      </c>
      <c r="CF525" s="1">
        <f t="shared" si="733"/>
        <v>0.86836491769862612</v>
      </c>
      <c r="CG525" s="1">
        <f t="shared" si="734"/>
        <v>1.4696816260753032E-3</v>
      </c>
      <c r="CH525" s="1">
        <f t="shared" si="735"/>
        <v>0.86355315202420047</v>
      </c>
      <c r="CI525" s="1">
        <f t="shared" si="736"/>
        <v>-3.3420840483503467E-3</v>
      </c>
      <c r="CJ525" s="1">
        <f t="shared" si="676"/>
        <v>0.84401706165849266</v>
      </c>
      <c r="CK525" s="1">
        <f t="shared" si="736"/>
        <v>-2.287817441405815E-2</v>
      </c>
      <c r="CL525" s="1">
        <f t="shared" si="677"/>
        <v>0.86754076737165831</v>
      </c>
      <c r="CM525" s="1">
        <f t="shared" si="736"/>
        <v>6.4553129910749352E-4</v>
      </c>
      <c r="CN525" s="1">
        <f t="shared" si="678"/>
        <v>0.85574197034702615</v>
      </c>
      <c r="CO525" s="1">
        <f t="shared" si="736"/>
        <v>-1.1153265725524664E-2</v>
      </c>
      <c r="CP525" s="1">
        <f t="shared" si="679"/>
        <v>0.84257722889293873</v>
      </c>
      <c r="CQ525" s="1">
        <f t="shared" si="682"/>
        <v>-2.4318007179612078E-2</v>
      </c>
      <c r="CR525" s="1">
        <f t="shared" si="680"/>
        <v>0.86763312577454721</v>
      </c>
      <c r="CS525" s="1">
        <f t="shared" si="682"/>
        <v>7.3788970199639703E-4</v>
      </c>
      <c r="CT525" s="1">
        <f t="shared" si="681"/>
        <v>0.8559285774193226</v>
      </c>
      <c r="CU525" s="1">
        <f t="shared" si="682"/>
        <v>-1.0966658653228212E-2</v>
      </c>
    </row>
    <row r="526" spans="1:99" x14ac:dyDescent="0.2">
      <c r="A526" s="4">
        <f>'PNO-LCCSD_T Default'!A516</f>
        <v>0.18764192622839215</v>
      </c>
      <c r="B526" t="s">
        <v>512</v>
      </c>
      <c r="C526" s="1">
        <f>627.5095*('PNO-LCCSD_T Default'!P516+'PNO-LCCSD_T Default'!J516-'PNO-LCCSD_T Default'!D516)</f>
        <v>0.19967169495429593</v>
      </c>
      <c r="D526" s="1">
        <f t="shared" si="665"/>
        <v>1.2029768725903778E-2</v>
      </c>
      <c r="E526" s="1">
        <f>627.5095*('PNO-LCCSD_T Default'!AB516+'PNO-LCCSD_T Default'!V516-'PNO-LCCSD_T Default'!D516)</f>
        <v>0.18837873843442746</v>
      </c>
      <c r="F526" s="1">
        <f t="shared" si="666"/>
        <v>7.3681220603530329E-4</v>
      </c>
      <c r="G526" s="1">
        <f t="shared" si="667"/>
        <v>0.19402521669436168</v>
      </c>
      <c r="H526" s="1">
        <f t="shared" si="668"/>
        <v>6.3832904659695267E-3</v>
      </c>
      <c r="I526" s="1">
        <f>627.5095*('PNO-LCCSD_T Default'!R516+'PNO-LCCSD_T Default'!L516-'PNO-LCCSD_T Default'!F516)</f>
        <v>0.19410332753174908</v>
      </c>
      <c r="J526" s="1">
        <f t="shared" si="669"/>
        <v>6.4614013033569284E-3</v>
      </c>
      <c r="K526" s="1">
        <f>627.5095*('PNO-LCCSD_T Default'!AD516+'PNO-LCCSD_T Default'!X516-'PNO-LCCSD_T Default'!F516)</f>
        <v>0.18988688410363216</v>
      </c>
      <c r="L526" s="1">
        <f t="shared" si="670"/>
        <v>2.2449578752400112E-3</v>
      </c>
      <c r="M526" s="1">
        <f t="shared" si="671"/>
        <v>0.19199510581769064</v>
      </c>
      <c r="N526" s="1">
        <f t="shared" si="672"/>
        <v>4.3531795892984837E-3</v>
      </c>
      <c r="O526" s="1">
        <f>627.5095*('PNO-LCCSD_T Default'!N516+'PNO-LCCSD_T Default'!T516-'PNO-LCCSD_T Default'!H516)</f>
        <v>0.19104526730273499</v>
      </c>
      <c r="P526" s="1">
        <f t="shared" si="683"/>
        <v>3.4033410743428416E-3</v>
      </c>
      <c r="Q526" s="1">
        <f>627.5095*('PNO-LCCSD_T Default'!Z516+'PNO-LCCSD_T Default'!AF516-'PNO-LCCSD_T Default'!H516)</f>
        <v>0.19070641215361545</v>
      </c>
      <c r="R526" s="1">
        <f t="shared" si="684"/>
        <v>3.0644859252232926E-3</v>
      </c>
      <c r="S526" s="1">
        <f t="shared" si="685"/>
        <v>0.19087583972817523</v>
      </c>
      <c r="T526" s="1">
        <f t="shared" si="686"/>
        <v>3.233913499783081E-3</v>
      </c>
      <c r="U526" s="1">
        <f t="shared" si="687"/>
        <v>0.19045251461309967</v>
      </c>
      <c r="V526" s="1">
        <f t="shared" si="688"/>
        <v>2.8105883847075186E-3</v>
      </c>
      <c r="W526" s="1">
        <f t="shared" si="689"/>
        <v>0.19087567619914719</v>
      </c>
      <c r="X526" s="1">
        <f t="shared" si="690"/>
        <v>3.2337499707550399E-3</v>
      </c>
      <c r="Y526" s="21">
        <f t="shared" si="691"/>
        <v>0.19066409540612347</v>
      </c>
      <c r="Z526" s="27">
        <f t="shared" si="692"/>
        <v>3.0221691777313209E-3</v>
      </c>
      <c r="AA526" s="1">
        <f t="shared" si="693"/>
        <v>0.18783681066901531</v>
      </c>
      <c r="AB526" s="1">
        <f t="shared" si="694"/>
        <v>1.9488444062315535E-4</v>
      </c>
      <c r="AC526" s="1">
        <f t="shared" si="695"/>
        <v>0.19156624486179463</v>
      </c>
      <c r="AD526" s="1">
        <f t="shared" si="696"/>
        <v>3.9243186334024793E-3</v>
      </c>
      <c r="AE526" s="1">
        <f t="shared" si="697"/>
        <v>0.18970152776540497</v>
      </c>
      <c r="AF526" s="1">
        <f t="shared" si="698"/>
        <v>2.0596015370128173E-3</v>
      </c>
      <c r="AG526" s="24">
        <f>627.5095*('PNO-LCCSD_T Tight'!J516+'PNO-LCCSD_T Tight'!P516-'PNO-LCCSD_T Tight'!D516)</f>
        <v>0.20164219901575678</v>
      </c>
      <c r="AH526" s="1">
        <f t="shared" si="699"/>
        <v>1.4000272787364626E-2</v>
      </c>
      <c r="AI526" s="1">
        <f>627.5095*('PNO-LCCSD_T Tight'!V516+'PNO-LCCSD_T Tight'!AB516-'PNO-LCCSD_T Tight'!D516)</f>
        <v>0.18924666503265969</v>
      </c>
      <c r="AJ526" s="1">
        <f t="shared" si="700"/>
        <v>1.6047388042675359E-3</v>
      </c>
      <c r="AK526" s="1">
        <f t="shared" si="701"/>
        <v>0.19544443202420825</v>
      </c>
      <c r="AL526" s="1">
        <f t="shared" si="702"/>
        <v>7.8025057958160948E-3</v>
      </c>
      <c r="AM526" s="1">
        <f>627.5095*('PNO-LCCSD_T Tight'!L516+'PNO-LCCSD_T Tight'!R516-'PNO-LCCSD_T Tight'!F516)</f>
        <v>0.19381942903493335</v>
      </c>
      <c r="AN526" s="1">
        <f t="shared" si="703"/>
        <v>6.1775028065411963E-3</v>
      </c>
      <c r="AO526" s="1">
        <f>627.5095*('PNO-LCCSD_T Tight'!X516+'PNO-LCCSD_T Tight'!AD516-'PNO-LCCSD_T Tight'!F516)</f>
        <v>0.19072566035452432</v>
      </c>
      <c r="AP526" s="1">
        <f t="shared" si="704"/>
        <v>3.0837341261321649E-3</v>
      </c>
      <c r="AQ526" s="1">
        <f t="shared" si="705"/>
        <v>0.19227254469472882</v>
      </c>
      <c r="AR526" s="1">
        <f t="shared" si="706"/>
        <v>4.6306184663366667E-3</v>
      </c>
      <c r="AS526" s="1">
        <f>IF((627.5095*('PNO-LCCSD_T Tight'!N516+'PNO-LCCSD_T Tight'!T516-'PNO-LCCSD_T Tight'!H516))&gt;$AS$1,(627.5095*('PNO-LCCSD_T Tight'!N516+'PNO-LCCSD_T Tight'!T516-'PNO-LCCSD_T Tight'!H516)), "")</f>
        <v>0.19171042736534846</v>
      </c>
      <c r="AT526" s="1">
        <f t="shared" si="673"/>
        <v>4.0685011369563095E-3</v>
      </c>
      <c r="AU526" s="1">
        <f>IF((627.5095*('PNO-LCCSD_T Tight'!Z516+'PNO-LCCSD_T Tight'!AF516-'PNO-LCCSD_T Tight'!H516))&gt;$AS$1,(627.5095*('PNO-LCCSD_T Tight'!Z516+'PNO-LCCSD_T Tight'!AF516-'PNO-LCCSD_T Tight'!H516)),"")</f>
        <v>0.19138412241618477</v>
      </c>
      <c r="AV526" s="1">
        <f t="shared" si="674"/>
        <v>3.742196187792618E-3</v>
      </c>
      <c r="AW526" s="1">
        <f t="shared" si="738"/>
        <v>0.19154727489076662</v>
      </c>
      <c r="AX526" s="1">
        <f t="shared" si="675"/>
        <v>3.9053486623744638E-3</v>
      </c>
      <c r="AY526" s="1">
        <f t="shared" si="707"/>
        <v>0.188690552375327</v>
      </c>
      <c r="AZ526" s="1">
        <f t="shared" si="708"/>
        <v>1.0486261469348501E-3</v>
      </c>
      <c r="BA526" s="1">
        <f t="shared" si="709"/>
        <v>0.1916953404812024</v>
      </c>
      <c r="BB526" s="1">
        <f t="shared" si="710"/>
        <v>4.0534142528102501E-3</v>
      </c>
      <c r="BC526" s="21">
        <f t="shared" si="711"/>
        <v>0.19019294642826468</v>
      </c>
      <c r="BD526" s="1">
        <f t="shared" si="712"/>
        <v>2.5510201998725224E-3</v>
      </c>
      <c r="BE526" s="1">
        <f t="shared" si="739"/>
        <v>0.18949770430217744</v>
      </c>
      <c r="BF526" s="1">
        <f t="shared" si="740"/>
        <v>1.8557780737852858E-3</v>
      </c>
      <c r="BG526" s="1">
        <f t="shared" si="741"/>
        <v>0.19207496785792688</v>
      </c>
      <c r="BH526" s="1">
        <f t="shared" si="742"/>
        <v>4.4330416295347286E-3</v>
      </c>
      <c r="BI526" s="1">
        <f t="shared" si="743"/>
        <v>0.19078633608005219</v>
      </c>
      <c r="BJ526" s="1">
        <f t="shared" si="744"/>
        <v>3.1444098516600349E-3</v>
      </c>
      <c r="BL526" s="1">
        <f t="shared" si="713"/>
        <v>0.19122972376905381</v>
      </c>
      <c r="BM526" s="1">
        <f t="shared" si="714"/>
        <v>3.587797540661658E-3</v>
      </c>
      <c r="BN526" s="1">
        <f t="shared" si="715"/>
        <v>0.19093522169830501</v>
      </c>
      <c r="BO526" s="1">
        <f t="shared" si="716"/>
        <v>3.2932954699128603E-3</v>
      </c>
      <c r="BP526" s="1">
        <f t="shared" si="717"/>
        <v>0.19114265645616069</v>
      </c>
      <c r="BQ526" s="1">
        <f t="shared" si="718"/>
        <v>3.5007302277685337E-3</v>
      </c>
      <c r="BR526" s="1">
        <f t="shared" si="719"/>
        <v>0.18812786681571383</v>
      </c>
      <c r="BS526" s="1">
        <f t="shared" si="720"/>
        <v>4.8594058732168155E-4</v>
      </c>
      <c r="BT526" s="1">
        <f t="shared" si="721"/>
        <v>0.19174089086087165</v>
      </c>
      <c r="BU526" s="1">
        <f t="shared" si="722"/>
        <v>4.0989646324794959E-3</v>
      </c>
      <c r="BV526" s="1">
        <f t="shared" si="723"/>
        <v>0.18992350292996127</v>
      </c>
      <c r="BW526" s="1">
        <f t="shared" si="724"/>
        <v>2.2815767015691157E-3</v>
      </c>
      <c r="BX526" s="1">
        <f t="shared" si="725"/>
        <v>0.18774326697980051</v>
      </c>
      <c r="BY526" s="1">
        <f t="shared" si="726"/>
        <v>1.0134075140835752E-4</v>
      </c>
      <c r="BZ526" s="1">
        <f t="shared" si="727"/>
        <v>0.19196360082936065</v>
      </c>
      <c r="CA526" s="1">
        <f t="shared" si="728"/>
        <v>4.3216746009684948E-3</v>
      </c>
      <c r="CB526" s="1">
        <f t="shared" si="729"/>
        <v>0.18980077861866163</v>
      </c>
      <c r="CC526" s="1">
        <f t="shared" si="730"/>
        <v>2.1588523902694723E-3</v>
      </c>
      <c r="CD526" s="1">
        <f t="shared" si="731"/>
        <v>0.18692248155677471</v>
      </c>
      <c r="CE526" s="1">
        <f t="shared" si="732"/>
        <v>-7.1944467161744186E-4</v>
      </c>
      <c r="CF526" s="1">
        <f t="shared" si="733"/>
        <v>0.19196839654014597</v>
      </c>
      <c r="CG526" s="1">
        <f t="shared" si="734"/>
        <v>4.3264703117538161E-3</v>
      </c>
      <c r="CH526" s="1">
        <f t="shared" si="735"/>
        <v>0.18956417402110415</v>
      </c>
      <c r="CI526" s="1">
        <f t="shared" si="736"/>
        <v>1.9222477927119952E-3</v>
      </c>
      <c r="CJ526" s="1">
        <f t="shared" si="676"/>
        <v>0.18928052894597144</v>
      </c>
      <c r="CK526" s="1">
        <f t="shared" si="736"/>
        <v>1.6386027175792905E-3</v>
      </c>
      <c r="CL526" s="1">
        <f t="shared" si="677"/>
        <v>0.19171188079315879</v>
      </c>
      <c r="CM526" s="1">
        <f t="shared" si="736"/>
        <v>4.0699545647666369E-3</v>
      </c>
      <c r="CN526" s="1">
        <f t="shared" si="678"/>
        <v>0.19055062526365227</v>
      </c>
      <c r="CO526" s="1">
        <f t="shared" si="736"/>
        <v>2.908699035260115E-3</v>
      </c>
      <c r="CP526" s="1">
        <f t="shared" si="679"/>
        <v>0.18850290480123985</v>
      </c>
      <c r="CQ526" s="1">
        <f t="shared" si="682"/>
        <v>8.6097857284769819E-4</v>
      </c>
      <c r="CR526" s="1">
        <f t="shared" si="680"/>
        <v>0.19172468358989692</v>
      </c>
      <c r="CS526" s="1">
        <f t="shared" si="682"/>
        <v>4.082757361504763E-3</v>
      </c>
      <c r="CT526" s="1">
        <f t="shared" si="681"/>
        <v>0.19034862753969817</v>
      </c>
      <c r="CU526" s="1">
        <f t="shared" si="682"/>
        <v>2.7067013113060145E-3</v>
      </c>
    </row>
    <row r="527" spans="1:99" x14ac:dyDescent="0.2">
      <c r="A527" s="4">
        <f>'PNO-LCCSD_T Default'!A517</f>
        <v>3.6605364411802568</v>
      </c>
      <c r="B527" t="s">
        <v>513</v>
      </c>
      <c r="C527" s="1">
        <f>627.5095*('PNO-LCCSD_T Default'!P517+'PNO-LCCSD_T Default'!J517-'PNO-LCCSD_T Default'!D517)</f>
        <v>3.6025467339180386</v>
      </c>
      <c r="D527" s="1">
        <f t="shared" si="665"/>
        <v>-5.7989707262218193E-2</v>
      </c>
      <c r="E527" s="1">
        <f>627.5095*('PNO-LCCSD_T Default'!AB517+'PNO-LCCSD_T Default'!V517-'PNO-LCCSD_T Default'!D517)</f>
        <v>3.2939141751602579</v>
      </c>
      <c r="F527" s="1">
        <f t="shared" si="666"/>
        <v>-0.36662226601999892</v>
      </c>
      <c r="G527" s="1">
        <f t="shared" si="667"/>
        <v>3.4482304545391482</v>
      </c>
      <c r="H527" s="1">
        <f t="shared" si="668"/>
        <v>-0.21230598664110856</v>
      </c>
      <c r="I527" s="1">
        <f>627.5095*('PNO-LCCSD_T Default'!R517+'PNO-LCCSD_T Default'!L517-'PNO-LCCSD_T Default'!F517)</f>
        <v>3.5645322711002092</v>
      </c>
      <c r="J527" s="1">
        <f t="shared" si="669"/>
        <v>-9.6004170080047579E-2</v>
      </c>
      <c r="K527" s="1">
        <f>627.5095*('PNO-LCCSD_T Default'!AD517+'PNO-LCCSD_T Default'!X517-'PNO-LCCSD_T Default'!F517)</f>
        <v>3.4871585362725148</v>
      </c>
      <c r="L527" s="1">
        <f t="shared" si="670"/>
        <v>-0.17337790490774196</v>
      </c>
      <c r="M527" s="1">
        <f t="shared" si="671"/>
        <v>3.525845403686362</v>
      </c>
      <c r="N527" s="1">
        <f t="shared" si="672"/>
        <v>-0.13469103749389477</v>
      </c>
      <c r="O527" s="1">
        <f>627.5095*('PNO-LCCSD_T Default'!N517+'PNO-LCCSD_T Default'!T517-'PNO-LCCSD_T Default'!H517)</f>
        <v>3.5815732221604506</v>
      </c>
      <c r="P527" s="1">
        <f t="shared" si="683"/>
        <v>-7.8963219019806186E-2</v>
      </c>
      <c r="Q527" s="1">
        <f>627.5095*('PNO-LCCSD_T Default'!Z517+'PNO-LCCSD_T Default'!AF517-'PNO-LCCSD_T Default'!H517)</f>
        <v>3.5603947765710862</v>
      </c>
      <c r="R527" s="1">
        <f t="shared" si="684"/>
        <v>-0.10014166460917062</v>
      </c>
      <c r="S527" s="1">
        <f t="shared" si="685"/>
        <v>3.5709839993657684</v>
      </c>
      <c r="T527" s="1">
        <f t="shared" si="686"/>
        <v>-8.9552441814488404E-2</v>
      </c>
      <c r="U527" s="1">
        <f t="shared" si="687"/>
        <v>3.5396086837325904</v>
      </c>
      <c r="V527" s="1">
        <f t="shared" si="688"/>
        <v>-0.12092775744766637</v>
      </c>
      <c r="W527" s="1">
        <f t="shared" si="689"/>
        <v>3.6138561760777019</v>
      </c>
      <c r="X527" s="1">
        <f t="shared" si="690"/>
        <v>-4.6680265102554852E-2</v>
      </c>
      <c r="Y527" s="21">
        <f t="shared" si="691"/>
        <v>3.5767324299051459</v>
      </c>
      <c r="Z527" s="27">
        <f t="shared" si="692"/>
        <v>-8.3804011275110835E-2</v>
      </c>
      <c r="AA527" s="1">
        <f t="shared" si="693"/>
        <v>3.5994522527810315</v>
      </c>
      <c r="AB527" s="1">
        <f t="shared" si="694"/>
        <v>-6.1084188399225248E-2</v>
      </c>
      <c r="AC527" s="1">
        <f t="shared" si="695"/>
        <v>3.6372327991794231</v>
      </c>
      <c r="AD527" s="1">
        <f t="shared" si="696"/>
        <v>-2.330364200083368E-2</v>
      </c>
      <c r="AE527" s="1">
        <f t="shared" si="697"/>
        <v>3.6183425259802275</v>
      </c>
      <c r="AF527" s="1">
        <f t="shared" si="698"/>
        <v>-4.2193915200029242E-2</v>
      </c>
      <c r="AG527" s="24">
        <f>627.5095*('PNO-LCCSD_T Tight'!J517+'PNO-LCCSD_T Tight'!P517-'PNO-LCCSD_T Tight'!D517)</f>
        <v>3.7188407044461051</v>
      </c>
      <c r="AH527" s="1">
        <f t="shared" si="699"/>
        <v>5.8304263265848366E-2</v>
      </c>
      <c r="AI527" s="1">
        <f>627.5095*('PNO-LCCSD_T Tight'!V517+'PNO-LCCSD_T Tight'!AB517-'PNO-LCCSD_T Tight'!D517)</f>
        <v>3.3410567287010586</v>
      </c>
      <c r="AJ527" s="1">
        <f t="shared" si="700"/>
        <v>-0.31947971247919815</v>
      </c>
      <c r="AK527" s="1">
        <f t="shared" si="701"/>
        <v>3.5299487165735819</v>
      </c>
      <c r="AL527" s="1">
        <f t="shared" si="702"/>
        <v>-0.13058772460667489</v>
      </c>
      <c r="AM527" s="1">
        <f>627.5095*('PNO-LCCSD_T Tight'!L517+'PNO-LCCSD_T Tight'!R517-'PNO-LCCSD_T Tight'!F517)</f>
        <v>3.6352875723166274</v>
      </c>
      <c r="AN527" s="1">
        <f t="shared" si="703"/>
        <v>-2.5248868863629426E-2</v>
      </c>
      <c r="AO527" s="1">
        <f>627.5095*('PNO-LCCSD_T Tight'!X517+'PNO-LCCSD_T Tight'!AD517-'PNO-LCCSD_T Tight'!F517)</f>
        <v>3.5251268532673889</v>
      </c>
      <c r="AP527" s="1">
        <f t="shared" si="704"/>
        <v>-0.13540958791286783</v>
      </c>
      <c r="AQ527" s="1">
        <f t="shared" si="705"/>
        <v>3.5802072127920082</v>
      </c>
      <c r="AR527" s="1">
        <f t="shared" si="706"/>
        <v>-8.032922838824863E-2</v>
      </c>
      <c r="AS527" s="1">
        <f>IF((627.5095*('PNO-LCCSD_T Tight'!N517+'PNO-LCCSD_T Tight'!T517-'PNO-LCCSD_T Tight'!H517))&gt;$AS$1,(627.5095*('PNO-LCCSD_T Tight'!N517+'PNO-LCCSD_T Tight'!T517-'PNO-LCCSD_T Tight'!H517)), "")</f>
        <v>3.615521486146017</v>
      </c>
      <c r="AT527" s="1">
        <f t="shared" si="673"/>
        <v>-4.5014955034239801E-2</v>
      </c>
      <c r="AU527" s="1">
        <f>IF((627.5095*('PNO-LCCSD_T Tight'!Z517+'PNO-LCCSD_T Tight'!AF517-'PNO-LCCSD_T Tight'!H517))&gt;$AS$1,(627.5095*('PNO-LCCSD_T Tight'!Z517+'PNO-LCCSD_T Tight'!AF517-'PNO-LCCSD_T Tight'!H517)),"")</f>
        <v>3.5795902921725662</v>
      </c>
      <c r="AV527" s="1">
        <f t="shared" si="674"/>
        <v>-8.0946149007690593E-2</v>
      </c>
      <c r="AW527" s="1">
        <f t="shared" si="738"/>
        <v>3.5975558891592918</v>
      </c>
      <c r="AX527" s="1">
        <f t="shared" si="675"/>
        <v>-6.2980552020964975E-2</v>
      </c>
      <c r="AY527" s="1">
        <f t="shared" si="707"/>
        <v>3.5805072693975357</v>
      </c>
      <c r="AZ527" s="1">
        <f t="shared" si="708"/>
        <v>-8.0029171782721065E-2</v>
      </c>
      <c r="BA527" s="1">
        <f t="shared" si="709"/>
        <v>3.6458095485189901</v>
      </c>
      <c r="BB527" s="1">
        <f t="shared" si="710"/>
        <v>-1.4726892661266699E-2</v>
      </c>
      <c r="BC527" s="21">
        <f t="shared" si="711"/>
        <v>3.6131584089582627</v>
      </c>
      <c r="BD527" s="1">
        <f t="shared" si="712"/>
        <v>-4.7378032221994104E-2</v>
      </c>
      <c r="BE527" s="1">
        <f t="shared" si="739"/>
        <v>3.5947832973768521</v>
      </c>
      <c r="BF527" s="1">
        <f t="shared" si="740"/>
        <v>-6.575314380340469E-2</v>
      </c>
      <c r="BG527" s="1">
        <f t="shared" si="741"/>
        <v>3.6367322608599655</v>
      </c>
      <c r="BH527" s="1">
        <f t="shared" si="742"/>
        <v>-2.3804180320291302E-2</v>
      </c>
      <c r="BI527" s="1">
        <f t="shared" si="743"/>
        <v>3.6157577791184092</v>
      </c>
      <c r="BJ527" s="1">
        <f t="shared" si="744"/>
        <v>-4.4778662061847552E-2</v>
      </c>
      <c r="BL527" s="1">
        <f t="shared" si="713"/>
        <v>3.5854775253373457</v>
      </c>
      <c r="BM527" s="1">
        <f t="shared" si="714"/>
        <v>-7.5058915842911134E-2</v>
      </c>
      <c r="BN527" s="1">
        <f t="shared" si="715"/>
        <v>3.6170904667284067</v>
      </c>
      <c r="BO527" s="1">
        <f t="shared" si="716"/>
        <v>-4.3445974451850056E-2</v>
      </c>
      <c r="BP527" s="1">
        <f t="shared" si="717"/>
        <v>3.6042879223409852</v>
      </c>
      <c r="BQ527" s="1">
        <f t="shared" si="718"/>
        <v>-5.6248518839271622E-2</v>
      </c>
      <c r="BR527" s="1">
        <f t="shared" si="719"/>
        <v>3.6166296215610165</v>
      </c>
      <c r="BS527" s="1">
        <f t="shared" si="720"/>
        <v>-4.3906819619240256E-2</v>
      </c>
      <c r="BT527" s="1">
        <f t="shared" si="721"/>
        <v>3.646718922060026</v>
      </c>
      <c r="BU527" s="1">
        <f t="shared" si="722"/>
        <v>-1.381751912023077E-2</v>
      </c>
      <c r="BV527" s="1">
        <f t="shared" si="723"/>
        <v>3.6311238314529555</v>
      </c>
      <c r="BW527" s="1">
        <f t="shared" si="724"/>
        <v>-2.9412609727301309E-2</v>
      </c>
      <c r="BX527" s="1">
        <f t="shared" si="725"/>
        <v>3.6227659088289665</v>
      </c>
      <c r="BY527" s="1">
        <f t="shared" si="726"/>
        <v>-3.7770532351290242E-2</v>
      </c>
      <c r="BZ527" s="1">
        <f t="shared" si="727"/>
        <v>3.6552196428940662</v>
      </c>
      <c r="CA527" s="1">
        <f t="shared" si="728"/>
        <v>-5.3167982861905827E-3</v>
      </c>
      <c r="CB527" s="1">
        <f t="shared" si="729"/>
        <v>3.6377898939767768</v>
      </c>
      <c r="CC527" s="1">
        <f t="shared" si="730"/>
        <v>-2.2746547203480016E-2</v>
      </c>
      <c r="CD527" s="1">
        <f t="shared" si="731"/>
        <v>3.6350880822062073</v>
      </c>
      <c r="CE527" s="1">
        <f t="shared" si="732"/>
        <v>-2.5448358974049512E-2</v>
      </c>
      <c r="CF527" s="1">
        <f t="shared" si="733"/>
        <v>3.6553947360359849</v>
      </c>
      <c r="CG527" s="1">
        <f t="shared" si="734"/>
        <v>-5.1417051442719242E-3</v>
      </c>
      <c r="CH527" s="1">
        <f t="shared" si="735"/>
        <v>3.64900778602488</v>
      </c>
      <c r="CI527" s="1">
        <f t="shared" si="736"/>
        <v>-1.1528655155376821E-2</v>
      </c>
      <c r="CJ527" s="1">
        <f t="shared" si="676"/>
        <v>3.6153261359305526</v>
      </c>
      <c r="CK527" s="1">
        <f t="shared" si="736"/>
        <v>-4.5210305249704152E-2</v>
      </c>
      <c r="CL527" s="1">
        <f t="shared" si="677"/>
        <v>3.6467079569138638</v>
      </c>
      <c r="CM527" s="1">
        <f t="shared" si="736"/>
        <v>-1.3828484266392937E-2</v>
      </c>
      <c r="CN527" s="1">
        <f t="shared" si="678"/>
        <v>3.6337535168179946</v>
      </c>
      <c r="CO527" s="1">
        <f t="shared" si="736"/>
        <v>-2.678292436226215E-2</v>
      </c>
      <c r="CP527" s="1">
        <f t="shared" si="679"/>
        <v>3.6272741976341578</v>
      </c>
      <c r="CQ527" s="1">
        <f t="shared" si="682"/>
        <v>-3.3262243546098968E-2</v>
      </c>
      <c r="CR527" s="1">
        <f t="shared" si="680"/>
        <v>3.6471378031653789</v>
      </c>
      <c r="CS527" s="1">
        <f t="shared" si="682"/>
        <v>-1.3398638014877839E-2</v>
      </c>
      <c r="CT527" s="1">
        <f t="shared" si="681"/>
        <v>3.6436628103293001</v>
      </c>
      <c r="CU527" s="1">
        <f t="shared" si="682"/>
        <v>-1.6873630850956722E-2</v>
      </c>
    </row>
    <row r="528" spans="1:99" x14ac:dyDescent="0.2">
      <c r="A528" s="4">
        <f>'PNO-LCCSD_T Default'!A518</f>
        <v>4.007643450882945</v>
      </c>
      <c r="B528" t="s">
        <v>514</v>
      </c>
      <c r="C528" s="1">
        <f>627.5095*('PNO-LCCSD_T Default'!P518+'PNO-LCCSD_T Default'!J518-'PNO-LCCSD_T Default'!D518)</f>
        <v>3.9851998118928051</v>
      </c>
      <c r="D528" s="1">
        <f t="shared" ref="D528:D542" si="751">C528-$A528</f>
        <v>-2.2443638990139902E-2</v>
      </c>
      <c r="E528" s="1">
        <f>627.5095*('PNO-LCCSD_T Default'!AB518+'PNO-LCCSD_T Default'!V518-'PNO-LCCSD_T Default'!D518)</f>
        <v>3.7206467677651816</v>
      </c>
      <c r="F528" s="1">
        <f t="shared" ref="F528:F542" si="752">E528-$A528</f>
        <v>-0.2869966831177635</v>
      </c>
      <c r="G528" s="1">
        <f t="shared" ref="G528:G542" si="753">(C528+E528)/2</f>
        <v>3.8529232898289933</v>
      </c>
      <c r="H528" s="1">
        <f t="shared" ref="H528:H542" si="754">G528-$A528</f>
        <v>-0.1547201610539517</v>
      </c>
      <c r="I528" s="1">
        <f>627.5095*('PNO-LCCSD_T Default'!R518+'PNO-LCCSD_T Default'!L518-'PNO-LCCSD_T Default'!F518)</f>
        <v>3.9338508544346626</v>
      </c>
      <c r="J528" s="1">
        <f t="shared" ref="J528:J542" si="755">I528-$A528</f>
        <v>-7.3792596448282399E-2</v>
      </c>
      <c r="K528" s="1">
        <f>627.5095*('PNO-LCCSD_T Default'!AD518+'PNO-LCCSD_T Default'!X518-'PNO-LCCSD_T Default'!F518)</f>
        <v>3.8753273029256863</v>
      </c>
      <c r="L528" s="1">
        <f t="shared" ref="L528:L542" si="756">K528-$A528</f>
        <v>-0.13231614795725877</v>
      </c>
      <c r="M528" s="1">
        <f t="shared" ref="M528:M542" si="757">(I528+K528)/2</f>
        <v>3.9045890786801745</v>
      </c>
      <c r="N528" s="1">
        <f t="shared" ref="N528:N542" si="758">M528-$A528</f>
        <v>-0.10305437220277058</v>
      </c>
      <c r="O528" s="1">
        <f>627.5095*('PNO-LCCSD_T Default'!N518+'PNO-LCCSD_T Default'!T518-'PNO-LCCSD_T Default'!H518)</f>
        <v>3.9463005688598645</v>
      </c>
      <c r="P528" s="1">
        <f t="shared" si="683"/>
        <v>-6.134288202308058E-2</v>
      </c>
      <c r="Q528" s="1">
        <f>627.5095*('PNO-LCCSD_T Default'!Z518+'PNO-LCCSD_T Default'!AF518-'PNO-LCCSD_T Default'!H518)</f>
        <v>3.9283412469909518</v>
      </c>
      <c r="R528" s="1">
        <f t="shared" si="684"/>
        <v>-7.9302203891993273E-2</v>
      </c>
      <c r="S528" s="1">
        <f t="shared" si="685"/>
        <v>3.9373209079254083</v>
      </c>
      <c r="T528" s="1">
        <f t="shared" si="686"/>
        <v>-7.0322542957536704E-2</v>
      </c>
      <c r="U528" s="1">
        <f t="shared" si="687"/>
        <v>3.9001847144295509</v>
      </c>
      <c r="V528" s="1">
        <f t="shared" si="688"/>
        <v>-0.1074587364533941</v>
      </c>
      <c r="W528" s="1">
        <f t="shared" si="689"/>
        <v>3.9767411740256806</v>
      </c>
      <c r="X528" s="1">
        <f t="shared" si="690"/>
        <v>-3.0902276857264432E-2</v>
      </c>
      <c r="Y528" s="21">
        <f t="shared" si="691"/>
        <v>3.938462944227616</v>
      </c>
      <c r="Z528" s="27">
        <f t="shared" si="692"/>
        <v>-6.9180506655329044E-2</v>
      </c>
      <c r="AA528" s="1">
        <f t="shared" si="693"/>
        <v>3.9593625643223711</v>
      </c>
      <c r="AB528" s="1">
        <f t="shared" si="694"/>
        <v>-4.8280886560573943E-2</v>
      </c>
      <c r="AC528" s="1">
        <f t="shared" si="695"/>
        <v>3.9839624342069682</v>
      </c>
      <c r="AD528" s="1">
        <f t="shared" si="696"/>
        <v>-2.3681016675976885E-2</v>
      </c>
      <c r="AE528" s="1">
        <f t="shared" si="697"/>
        <v>3.9716624992646703</v>
      </c>
      <c r="AF528" s="1">
        <f t="shared" si="698"/>
        <v>-3.5980951618274748E-2</v>
      </c>
      <c r="AG528" s="24">
        <f>627.5095*('PNO-LCCSD_T Tight'!J518+'PNO-LCCSD_T Tight'!P518-'PNO-LCCSD_T Tight'!D518)</f>
        <v>4.07319305187883</v>
      </c>
      <c r="AH528" s="1">
        <f t="shared" si="699"/>
        <v>6.5549600995884916E-2</v>
      </c>
      <c r="AI528" s="1">
        <f>627.5095*('PNO-LCCSD_T Tight'!V518+'PNO-LCCSD_T Tight'!AB518-'PNO-LCCSD_T Tight'!D518)</f>
        <v>3.7507553663390896</v>
      </c>
      <c r="AJ528" s="1">
        <f t="shared" si="700"/>
        <v>-0.25688808454385548</v>
      </c>
      <c r="AK528" s="1">
        <f t="shared" si="701"/>
        <v>3.9119742091089598</v>
      </c>
      <c r="AL528" s="1">
        <f t="shared" si="702"/>
        <v>-9.5669241773985281E-2</v>
      </c>
      <c r="AM528" s="1">
        <f>627.5095*('PNO-LCCSD_T Tight'!L518+'PNO-LCCSD_T Tight'!R518-'PNO-LCCSD_T Tight'!F518)</f>
        <v>3.991222405852624</v>
      </c>
      <c r="AN528" s="1">
        <f t="shared" si="703"/>
        <v>-1.6421045030321046E-2</v>
      </c>
      <c r="AO528" s="1">
        <f>627.5095*('PNO-LCCSD_T Tight'!X518+'PNO-LCCSD_T Tight'!AD518-'PNO-LCCSD_T Tight'!F518)</f>
        <v>3.9002863941291563</v>
      </c>
      <c r="AP528" s="1">
        <f t="shared" si="704"/>
        <v>-0.1073570567537887</v>
      </c>
      <c r="AQ528" s="1">
        <f t="shared" si="705"/>
        <v>3.9457543999908902</v>
      </c>
      <c r="AR528" s="1">
        <f t="shared" si="706"/>
        <v>-6.1889050892054875E-2</v>
      </c>
      <c r="AS528" s="1">
        <f>IF((627.5095*('PNO-LCCSD_T Tight'!N518+'PNO-LCCSD_T Tight'!T518-'PNO-LCCSD_T Tight'!H518))&gt;$AS$1,(627.5095*('PNO-LCCSD_T Tight'!N518+'PNO-LCCSD_T Tight'!T518-'PNO-LCCSD_T Tight'!H518)), "")</f>
        <v>3.9726936184645307</v>
      </c>
      <c r="AT528" s="1">
        <f t="shared" ref="AT528:AT542" si="759">AS528-$A528</f>
        <v>-3.4949832418414317E-2</v>
      </c>
      <c r="AU528" s="1">
        <f>IF((627.5095*('PNO-LCCSD_T Tight'!Z518+'PNO-LCCSD_T Tight'!AF518-'PNO-LCCSD_T Tight'!H518))&gt;$AS$1,(627.5095*('PNO-LCCSD_T Tight'!Z518+'PNO-LCCSD_T Tight'!AF518-'PNO-LCCSD_T Tight'!H518)),"")</f>
        <v>3.9443301890719358</v>
      </c>
      <c r="AV528" s="1">
        <f t="shared" ref="AV528:AV542" si="760">AU528-$A528</f>
        <v>-6.3313261811009269E-2</v>
      </c>
      <c r="AW528" s="1">
        <f t="shared" si="738"/>
        <v>3.9585119037682333</v>
      </c>
      <c r="AX528" s="1">
        <f t="shared" ref="AX528:AX542" si="761">AW528-$A528</f>
        <v>-4.9131547114711793E-2</v>
      </c>
      <c r="AY528" s="1">
        <f t="shared" si="707"/>
        <v>3.9374796351707215</v>
      </c>
      <c r="AZ528" s="1">
        <f t="shared" si="708"/>
        <v>-7.0163815712223521E-2</v>
      </c>
      <c r="BA528" s="1">
        <f t="shared" si="709"/>
        <v>3.9983240713457242</v>
      </c>
      <c r="BB528" s="1">
        <f t="shared" si="710"/>
        <v>-9.3193795372208399E-3</v>
      </c>
      <c r="BC528" s="21">
        <f t="shared" si="711"/>
        <v>3.9679018532582231</v>
      </c>
      <c r="BD528" s="1">
        <f t="shared" si="712"/>
        <v>-3.9741597624721958E-2</v>
      </c>
      <c r="BE528" s="1">
        <f t="shared" ref="BE528:BE542" si="762">AS528+(AS528-AM528)*$AB$2</f>
        <v>3.9532535792376788</v>
      </c>
      <c r="BF528" s="1">
        <f t="shared" ref="BF528:BF542" si="763">BE528-$A528</f>
        <v>-5.4389871645266208E-2</v>
      </c>
      <c r="BG528" s="1">
        <f t="shared" ref="BG528:BG542" si="764">AU528+(AU528-AO528)*$AB$2</f>
        <v>3.9905400722905897</v>
      </c>
      <c r="BH528" s="1">
        <f t="shared" ref="BH528:BH542" si="765">BG528-$A528</f>
        <v>-1.7103378592355334E-2</v>
      </c>
      <c r="BI528" s="1">
        <f t="shared" ref="BI528:BI542" si="766">AW528+(AW528-AQ528)*$AB$2</f>
        <v>3.9718968257641341</v>
      </c>
      <c r="BJ528" s="1">
        <f t="shared" ref="BJ528:BJ542" si="767">BI528-$A528</f>
        <v>-3.5746625118810993E-2</v>
      </c>
      <c r="BL528" s="1">
        <f t="shared" si="713"/>
        <v>3.934891139611191</v>
      </c>
      <c r="BM528" s="1">
        <f t="shared" si="714"/>
        <v>-7.2752311271754078E-2</v>
      </c>
      <c r="BN528" s="1">
        <f t="shared" si="715"/>
        <v>3.9788068228198035</v>
      </c>
      <c r="BO528" s="1">
        <f t="shared" si="716"/>
        <v>-2.8836628063141578E-2</v>
      </c>
      <c r="BP528" s="1">
        <f t="shared" si="717"/>
        <v>3.9583749824800059</v>
      </c>
      <c r="BQ528" s="1">
        <f t="shared" si="718"/>
        <v>-4.9268468402939192E-2</v>
      </c>
      <c r="BR528" s="1">
        <f t="shared" si="719"/>
        <v>3.9723597328472935</v>
      </c>
      <c r="BS528" s="1">
        <f t="shared" si="720"/>
        <v>-3.5283718035651557E-2</v>
      </c>
      <c r="BT528" s="1">
        <f t="shared" si="721"/>
        <v>3.9900209491660199</v>
      </c>
      <c r="BU528" s="1">
        <f t="shared" si="722"/>
        <v>-1.7622501716925143E-2</v>
      </c>
      <c r="BV528" s="1">
        <f t="shared" si="723"/>
        <v>3.9808984744184812</v>
      </c>
      <c r="BW528" s="1">
        <f t="shared" si="724"/>
        <v>-2.6744976464463832E-2</v>
      </c>
      <c r="BX528" s="1">
        <f t="shared" si="725"/>
        <v>3.978266315613086</v>
      </c>
      <c r="BY528" s="1">
        <f t="shared" si="726"/>
        <v>-2.9377135269859078E-2</v>
      </c>
      <c r="BZ528" s="1">
        <f t="shared" si="727"/>
        <v>3.9957863787025052</v>
      </c>
      <c r="CA528" s="1">
        <f t="shared" si="728"/>
        <v>-1.1857072180439854E-2</v>
      </c>
      <c r="CB528" s="1">
        <f t="shared" si="729"/>
        <v>3.9863889619302135</v>
      </c>
      <c r="CC528" s="1">
        <f t="shared" si="730"/>
        <v>-2.1254488952731521E-2</v>
      </c>
      <c r="CD528" s="1">
        <f t="shared" si="731"/>
        <v>3.9902525988990525</v>
      </c>
      <c r="CE528" s="1">
        <f t="shared" si="732"/>
        <v>-1.7390851983892563E-2</v>
      </c>
      <c r="CF528" s="1">
        <f t="shared" si="733"/>
        <v>3.9959061905762043</v>
      </c>
      <c r="CG528" s="1">
        <f t="shared" si="734"/>
        <v>-1.1737260306740716E-2</v>
      </c>
      <c r="CH528" s="1">
        <f t="shared" si="735"/>
        <v>3.9957134954508122</v>
      </c>
      <c r="CI528" s="1">
        <f t="shared" si="736"/>
        <v>-1.1929955432132822E-2</v>
      </c>
      <c r="CJ528" s="1">
        <f t="shared" ref="CJ528:CJ542" si="768">AY528+(AG528-C528)*$CJ$1</f>
        <v>3.9638251530421034</v>
      </c>
      <c r="CK528" s="1">
        <f t="shared" si="736"/>
        <v>-4.381829784084168E-2</v>
      </c>
      <c r="CL528" s="1">
        <f t="shared" ref="CL528:CL542" si="769">BA528+(AI528-E528)*$CL$1</f>
        <v>3.9988978590531139</v>
      </c>
      <c r="CM528" s="1">
        <f t="shared" si="736"/>
        <v>-8.7455918298311452E-3</v>
      </c>
      <c r="CN528" s="1">
        <f t="shared" ref="CN528:CN542" si="770">BC528+(AK528-G528)*$CN$1</f>
        <v>3.9827842066209853</v>
      </c>
      <c r="CO528" s="1">
        <f t="shared" si="736"/>
        <v>-2.4859244261959734E-2</v>
      </c>
      <c r="CP528" s="1">
        <f t="shared" ref="CP528:CP542" si="771">AY528+(AM528-I528)*$CP$1</f>
        <v>3.97540034474103</v>
      </c>
      <c r="CQ528" s="1">
        <f t="shared" si="682"/>
        <v>-3.2243106141915057E-2</v>
      </c>
      <c r="CR528" s="1">
        <f t="shared" ref="CR528:CR542" si="772">BA528+(AO528-K528)*$CR$1</f>
        <v>3.9991972211581093</v>
      </c>
      <c r="CS528" s="1">
        <f t="shared" si="682"/>
        <v>-8.4462297248357743E-3</v>
      </c>
      <c r="CT528" s="1">
        <f t="shared" ref="CT528:CT542" si="773">BC528+(AQ528-M528)*$CT$1</f>
        <v>3.9910012221807958</v>
      </c>
      <c r="CU528" s="1">
        <f t="shared" si="682"/>
        <v>-1.6642228702149264E-2</v>
      </c>
    </row>
    <row r="529" spans="1:99" x14ac:dyDescent="0.2">
      <c r="A529" s="4">
        <f>'PNO-LCCSD_T Default'!A519</f>
        <v>4.0656731843013212</v>
      </c>
      <c r="B529" t="s">
        <v>515</v>
      </c>
      <c r="C529" s="1">
        <f>627.5095*('PNO-LCCSD_T Default'!P519+'PNO-LCCSD_T Default'!J519-'PNO-LCCSD_T Default'!D519)</f>
        <v>4.0627587053659582</v>
      </c>
      <c r="D529" s="1">
        <f t="shared" si="751"/>
        <v>-2.9144789353630074E-3</v>
      </c>
      <c r="E529" s="1">
        <f>627.5095*('PNO-LCCSD_T Default'!AB519+'PNO-LCCSD_T Default'!V519-'PNO-LCCSD_T Default'!D519)</f>
        <v>3.8311931334809493</v>
      </c>
      <c r="F529" s="1">
        <f t="shared" si="752"/>
        <v>-0.23448005082037193</v>
      </c>
      <c r="G529" s="1">
        <f t="shared" si="753"/>
        <v>3.9469759194234539</v>
      </c>
      <c r="H529" s="1">
        <f t="shared" si="754"/>
        <v>-0.11869726487786725</v>
      </c>
      <c r="I529" s="1">
        <f>627.5095*('PNO-LCCSD_T Default'!R519+'PNO-LCCSD_T Default'!L519-'PNO-LCCSD_T Default'!F519)</f>
        <v>4.0069210387559595</v>
      </c>
      <c r="J529" s="1">
        <f t="shared" si="755"/>
        <v>-5.8752145545361678E-2</v>
      </c>
      <c r="K529" s="1">
        <f>627.5095*('PNO-LCCSD_T Default'!AD519+'PNO-LCCSD_T Default'!X519-'PNO-LCCSD_T Default'!F519)</f>
        <v>3.95972997373637</v>
      </c>
      <c r="L529" s="1">
        <f t="shared" si="756"/>
        <v>-0.10594321056495115</v>
      </c>
      <c r="M529" s="1">
        <f t="shared" si="757"/>
        <v>3.9833255062461648</v>
      </c>
      <c r="N529" s="1">
        <f t="shared" si="758"/>
        <v>-8.2347678055156415E-2</v>
      </c>
      <c r="O529" s="1">
        <f>627.5095*('PNO-LCCSD_T Default'!N519+'PNO-LCCSD_T Default'!T519-'PNO-LCCSD_T Default'!H519)</f>
        <v>4.015671744077367</v>
      </c>
      <c r="P529" s="1">
        <f t="shared" si="683"/>
        <v>-5.0001440223954141E-2</v>
      </c>
      <c r="Q529" s="1">
        <f>627.5095*('PNO-LCCSD_T Default'!Z519+'PNO-LCCSD_T Default'!AF519-'PNO-LCCSD_T Default'!H519)</f>
        <v>4.0036549371791397</v>
      </c>
      <c r="R529" s="1">
        <f t="shared" si="684"/>
        <v>-6.2018247122181513E-2</v>
      </c>
      <c r="S529" s="1">
        <f t="shared" si="685"/>
        <v>4.0096633406282534</v>
      </c>
      <c r="T529" s="1">
        <f t="shared" si="686"/>
        <v>-5.6009843673067827E-2</v>
      </c>
      <c r="U529" s="1">
        <f t="shared" si="687"/>
        <v>3.9703119468735522</v>
      </c>
      <c r="V529" s="1">
        <f t="shared" si="688"/>
        <v>-9.536123742776903E-2</v>
      </c>
      <c r="W529" s="1">
        <f t="shared" si="689"/>
        <v>4.0440031405943566</v>
      </c>
      <c r="X529" s="1">
        <f t="shared" si="690"/>
        <v>-2.167004370696457E-2</v>
      </c>
      <c r="Y529" s="21">
        <f t="shared" si="691"/>
        <v>4.0071575437339542</v>
      </c>
      <c r="Z529" s="27">
        <f t="shared" si="692"/>
        <v>-5.8515640567367022E-2</v>
      </c>
      <c r="AA529" s="1">
        <f t="shared" si="693"/>
        <v>4.0248528119555651</v>
      </c>
      <c r="AB529" s="1">
        <f t="shared" si="694"/>
        <v>-4.0820372345756084E-2</v>
      </c>
      <c r="AC529" s="1">
        <f t="shared" si="695"/>
        <v>4.0497401447256518</v>
      </c>
      <c r="AD529" s="1">
        <f t="shared" si="696"/>
        <v>-1.5933039575669383E-2</v>
      </c>
      <c r="AE529" s="1">
        <f t="shared" si="697"/>
        <v>4.0372964783406085</v>
      </c>
      <c r="AF529" s="1">
        <f t="shared" si="698"/>
        <v>-2.8376705960712734E-2</v>
      </c>
      <c r="AG529" s="24">
        <f>627.5095*('PNO-LCCSD_T Tight'!J519+'PNO-LCCSD_T Tight'!P519-'PNO-LCCSD_T Tight'!D519)</f>
        <v>4.1360177041290154</v>
      </c>
      <c r="AH529" s="1">
        <f t="shared" si="699"/>
        <v>7.0344519827694185E-2</v>
      </c>
      <c r="AI529" s="1">
        <f>627.5095*('PNO-LCCSD_T Tight'!V519+'PNO-LCCSD_T Tight'!AB519-'PNO-LCCSD_T Tight'!D519)</f>
        <v>3.8587377633432567</v>
      </c>
      <c r="AJ529" s="1">
        <f t="shared" si="700"/>
        <v>-0.2069354209580645</v>
      </c>
      <c r="AK529" s="1">
        <f t="shared" si="701"/>
        <v>3.997377733736136</v>
      </c>
      <c r="AL529" s="1">
        <f t="shared" si="702"/>
        <v>-6.8295450565185156E-2</v>
      </c>
      <c r="AM529" s="1">
        <f>627.5095*('PNO-LCCSD_T Tight'!L519+'PNO-LCCSD_T Tight'!R519-'PNO-LCCSD_T Tight'!F519)</f>
        <v>4.0545076940011313</v>
      </c>
      <c r="AN529" s="1">
        <f t="shared" si="703"/>
        <v>-1.1165490300189873E-2</v>
      </c>
      <c r="AO529" s="1">
        <f>627.5095*('PNO-LCCSD_T Tight'!X519+'PNO-LCCSD_T Tight'!AD519-'PNO-LCCSD_T Tight'!F519)</f>
        <v>3.9793733861647023</v>
      </c>
      <c r="AP529" s="1">
        <f t="shared" si="704"/>
        <v>-8.6299798136618922E-2</v>
      </c>
      <c r="AQ529" s="1">
        <f t="shared" si="705"/>
        <v>4.016940540082917</v>
      </c>
      <c r="AR529" s="1">
        <f t="shared" si="706"/>
        <v>-4.8732644218404175E-2</v>
      </c>
      <c r="AS529" s="1">
        <f>IF((627.5095*('PNO-LCCSD_T Tight'!N519+'PNO-LCCSD_T Tight'!T519-'PNO-LCCSD_T Tight'!H519))&gt;$AS$1,(627.5095*('PNO-LCCSD_T Tight'!N519+'PNO-LCCSD_T Tight'!T519-'PNO-LCCSD_T Tight'!H519)), "")</f>
        <v>4.0367372380098079</v>
      </c>
      <c r="AT529" s="1">
        <f t="shared" si="759"/>
        <v>-2.8935946291513304E-2</v>
      </c>
      <c r="AU529" s="1">
        <f>IF((627.5095*('PNO-LCCSD_T Tight'!Z519+'PNO-LCCSD_T Tight'!AF519-'PNO-LCCSD_T Tight'!H519))&gt;$AS$1,(627.5095*('PNO-LCCSD_T Tight'!Z519+'PNO-LCCSD_T Tight'!AF519-'PNO-LCCSD_T Tight'!H519)),"")</f>
        <v>4.0145610523086885</v>
      </c>
      <c r="AV529" s="1">
        <f t="shared" si="760"/>
        <v>-5.1112131992632648E-2</v>
      </c>
      <c r="AW529" s="1">
        <f t="shared" si="738"/>
        <v>4.0256491451592478</v>
      </c>
      <c r="AX529" s="1">
        <f t="shared" si="761"/>
        <v>-4.002403914207342E-2</v>
      </c>
      <c r="AY529" s="1">
        <f t="shared" si="707"/>
        <v>4.001066932033952</v>
      </c>
      <c r="AZ529" s="1">
        <f t="shared" si="708"/>
        <v>-6.4606252267369157E-2</v>
      </c>
      <c r="BA529" s="1">
        <f t="shared" si="709"/>
        <v>4.0584662435186472</v>
      </c>
      <c r="BB529" s="1">
        <f t="shared" si="710"/>
        <v>-7.2069407826740317E-3</v>
      </c>
      <c r="BC529" s="21">
        <f t="shared" si="711"/>
        <v>4.0297665877763</v>
      </c>
      <c r="BD529" s="1">
        <f t="shared" si="712"/>
        <v>-3.5906596525021151E-2</v>
      </c>
      <c r="BE529" s="1">
        <f t="shared" si="762"/>
        <v>4.0180928251664518</v>
      </c>
      <c r="BF529" s="1">
        <f t="shared" si="763"/>
        <v>-4.7580359134869354E-2</v>
      </c>
      <c r="BG529" s="1">
        <f t="shared" si="764"/>
        <v>4.0514792594105762</v>
      </c>
      <c r="BH529" s="1">
        <f t="shared" si="765"/>
        <v>-1.4193924890745002E-2</v>
      </c>
      <c r="BI529" s="1">
        <f t="shared" si="766"/>
        <v>4.0347860422885127</v>
      </c>
      <c r="BJ529" s="1">
        <f t="shared" si="767"/>
        <v>-3.0887142012808511E-2</v>
      </c>
      <c r="BL529" s="1">
        <f t="shared" si="713"/>
        <v>3.9992068706183272</v>
      </c>
      <c r="BM529" s="1">
        <f t="shared" si="714"/>
        <v>-6.6466313682993938E-2</v>
      </c>
      <c r="BN529" s="1">
        <f t="shared" si="715"/>
        <v>4.0458928841943438</v>
      </c>
      <c r="BO529" s="1">
        <f t="shared" si="716"/>
        <v>-1.97803001069774E-2</v>
      </c>
      <c r="BP529" s="1">
        <f t="shared" si="717"/>
        <v>4.0241530937917913</v>
      </c>
      <c r="BQ529" s="1">
        <f t="shared" si="718"/>
        <v>-4.1520090509529872E-2</v>
      </c>
      <c r="BR529" s="1">
        <f t="shared" si="719"/>
        <v>4.0356736381126854</v>
      </c>
      <c r="BS529" s="1">
        <f t="shared" si="720"/>
        <v>-2.9999546188635762E-2</v>
      </c>
      <c r="BT529" s="1">
        <f t="shared" si="721"/>
        <v>4.0552827325565897</v>
      </c>
      <c r="BU529" s="1">
        <f t="shared" si="722"/>
        <v>-1.0390451744731521E-2</v>
      </c>
      <c r="BV529" s="1">
        <f t="shared" si="723"/>
        <v>4.0451796732235179</v>
      </c>
      <c r="BW529" s="1">
        <f t="shared" si="724"/>
        <v>-2.0493511077803284E-2</v>
      </c>
      <c r="BX529" s="1">
        <f t="shared" si="725"/>
        <v>4.0405324697873404</v>
      </c>
      <c r="BY529" s="1">
        <f t="shared" si="726"/>
        <v>-2.5140714513980811E-2</v>
      </c>
      <c r="BZ529" s="1">
        <f t="shared" si="727"/>
        <v>4.0590458769080495</v>
      </c>
      <c r="CA529" s="1">
        <f t="shared" si="728"/>
        <v>-6.6273073932716642E-3</v>
      </c>
      <c r="CB529" s="1">
        <f t="shared" si="729"/>
        <v>4.049321904719803</v>
      </c>
      <c r="CC529" s="1">
        <f t="shared" si="730"/>
        <v>-1.6351279581518163E-2</v>
      </c>
      <c r="CD529" s="1">
        <f t="shared" si="731"/>
        <v>4.0503879630303619</v>
      </c>
      <c r="CE529" s="1">
        <f t="shared" si="732"/>
        <v>-1.5285221270959326E-2</v>
      </c>
      <c r="CF529" s="1">
        <f t="shared" si="733"/>
        <v>4.059119598168456</v>
      </c>
      <c r="CG529" s="1">
        <f t="shared" si="734"/>
        <v>-6.5535861328651634E-3</v>
      </c>
      <c r="CH529" s="1">
        <f t="shared" si="735"/>
        <v>4.0562964828361787</v>
      </c>
      <c r="CI529" s="1">
        <f t="shared" si="736"/>
        <v>-9.3767014651424674E-3</v>
      </c>
      <c r="CJ529" s="1">
        <f t="shared" si="768"/>
        <v>4.0230009608463719</v>
      </c>
      <c r="CK529" s="1">
        <f t="shared" si="736"/>
        <v>-4.2672223454949254E-2</v>
      </c>
      <c r="CL529" s="1">
        <f t="shared" si="769"/>
        <v>4.0589911689807474</v>
      </c>
      <c r="CM529" s="1">
        <f t="shared" si="736"/>
        <v>-6.6820153205737753E-3</v>
      </c>
      <c r="CN529" s="1">
        <f t="shared" si="770"/>
        <v>4.0424691438054339</v>
      </c>
      <c r="CO529" s="1">
        <f t="shared" si="736"/>
        <v>-2.3204040495887313E-2</v>
      </c>
      <c r="CP529" s="1">
        <f t="shared" si="771"/>
        <v>4.0325201468830381</v>
      </c>
      <c r="CQ529" s="1">
        <f t="shared" si="682"/>
        <v>-3.3153037418283127E-2</v>
      </c>
      <c r="CR529" s="1">
        <f t="shared" si="772"/>
        <v>4.0591534336786008</v>
      </c>
      <c r="CS529" s="1">
        <f t="shared" si="682"/>
        <v>-6.5197506227203661E-3</v>
      </c>
      <c r="CT529" s="1">
        <f t="shared" si="773"/>
        <v>4.0486292139678701</v>
      </c>
      <c r="CU529" s="1">
        <f t="shared" si="682"/>
        <v>-1.7043970333451064E-2</v>
      </c>
    </row>
    <row r="530" spans="1:99" x14ac:dyDescent="0.2">
      <c r="A530" s="4">
        <f>'PNO-LCCSD_T Default'!A520</f>
        <v>3.9457725549087477</v>
      </c>
      <c r="B530" t="s">
        <v>516</v>
      </c>
      <c r="C530" s="1">
        <f>627.5095*('PNO-LCCSD_T Default'!P520+'PNO-LCCSD_T Default'!J520-'PNO-LCCSD_T Default'!D520)</f>
        <v>3.9615900286260382</v>
      </c>
      <c r="D530" s="1">
        <f t="shared" si="751"/>
        <v>1.5817473717290476E-2</v>
      </c>
      <c r="E530" s="1">
        <f>627.5095*('PNO-LCCSD_T Default'!AB520+'PNO-LCCSD_T Default'!V520-'PNO-LCCSD_T Default'!D520)</f>
        <v>3.7565736934207781</v>
      </c>
      <c r="F530" s="1">
        <f t="shared" si="752"/>
        <v>-0.18919886148796961</v>
      </c>
      <c r="G530" s="1">
        <f t="shared" si="753"/>
        <v>3.8590818610234079</v>
      </c>
      <c r="H530" s="1">
        <f t="shared" si="754"/>
        <v>-8.6690693885339787E-2</v>
      </c>
      <c r="I530" s="1">
        <f>627.5095*('PNO-LCCSD_T Default'!R520+'PNO-LCCSD_T Default'!L520-'PNO-LCCSD_T Default'!F520)</f>
        <v>3.8997106792635825</v>
      </c>
      <c r="J530" s="1">
        <f t="shared" si="755"/>
        <v>-4.6061875645165173E-2</v>
      </c>
      <c r="K530" s="1">
        <f>627.5095*('PNO-LCCSD_T Default'!AD520+'PNO-LCCSD_T Default'!X520-'PNO-LCCSD_T Default'!F520)</f>
        <v>3.8653205388332048</v>
      </c>
      <c r="L530" s="1">
        <f t="shared" si="756"/>
        <v>-8.0452016075542865E-2</v>
      </c>
      <c r="M530" s="1">
        <f t="shared" si="757"/>
        <v>3.8825156090483937</v>
      </c>
      <c r="N530" s="1">
        <f t="shared" si="758"/>
        <v>-6.3256945860354019E-2</v>
      </c>
      <c r="O530" s="1">
        <f>627.5095*('PNO-LCCSD_T Default'!N520+'PNO-LCCSD_T Default'!T520-'PNO-LCCSD_T Default'!H520)</f>
        <v>3.9067360948884469</v>
      </c>
      <c r="P530" s="1">
        <f t="shared" si="683"/>
        <v>-3.9036460020300812E-2</v>
      </c>
      <c r="Q530" s="1">
        <f>627.5095*('PNO-LCCSD_T Default'!Z520+'PNO-LCCSD_T Default'!AF520-'PNO-LCCSD_T Default'!H520)</f>
        <v>3.8997142636133031</v>
      </c>
      <c r="R530" s="1">
        <f t="shared" si="684"/>
        <v>-4.6058291295444587E-2</v>
      </c>
      <c r="S530" s="1">
        <f t="shared" si="685"/>
        <v>3.903225179250875</v>
      </c>
      <c r="T530" s="1">
        <f t="shared" si="686"/>
        <v>-4.2547375657872699E-2</v>
      </c>
      <c r="U530" s="1">
        <f t="shared" si="687"/>
        <v>3.8591404526769995</v>
      </c>
      <c r="V530" s="1">
        <f t="shared" si="688"/>
        <v>-8.663210223174822E-2</v>
      </c>
      <c r="W530" s="1">
        <f t="shared" si="689"/>
        <v>3.9366187054172754</v>
      </c>
      <c r="X530" s="1">
        <f t="shared" si="690"/>
        <v>-9.1538494914722435E-3</v>
      </c>
      <c r="Y530" s="21">
        <f t="shared" si="691"/>
        <v>3.8978795790471374</v>
      </c>
      <c r="Z530" s="27">
        <f t="shared" si="692"/>
        <v>-4.7892975861610232E-2</v>
      </c>
      <c r="AA530" s="1">
        <f t="shared" si="693"/>
        <v>3.9141070227571571</v>
      </c>
      <c r="AB530" s="1">
        <f t="shared" si="694"/>
        <v>-3.1665532151590625E-2</v>
      </c>
      <c r="AC530" s="1">
        <f t="shared" si="695"/>
        <v>3.9357994830547178</v>
      </c>
      <c r="AD530" s="1">
        <f t="shared" si="696"/>
        <v>-9.9730718540298469E-3</v>
      </c>
      <c r="AE530" s="1">
        <f t="shared" si="697"/>
        <v>3.9249532529059374</v>
      </c>
      <c r="AF530" s="1">
        <f t="shared" si="698"/>
        <v>-2.0819302002810236E-2</v>
      </c>
      <c r="AG530" s="24">
        <f>627.5095*('PNO-LCCSD_T Tight'!J520+'PNO-LCCSD_T Tight'!P520-'PNO-LCCSD_T Tight'!D520)</f>
        <v>4.0201172811962724</v>
      </c>
      <c r="AH530" s="1">
        <f t="shared" si="699"/>
        <v>7.4344726287524754E-2</v>
      </c>
      <c r="AI530" s="1">
        <f>627.5095*('PNO-LCCSD_T Tight'!V520+'PNO-LCCSD_T Tight'!AB520-'PNO-LCCSD_T Tight'!D520)</f>
        <v>3.7781135538003632</v>
      </c>
      <c r="AJ530" s="1">
        <f t="shared" si="700"/>
        <v>-0.1676590011083845</v>
      </c>
      <c r="AK530" s="1">
        <f t="shared" si="701"/>
        <v>3.8991154174983178</v>
      </c>
      <c r="AL530" s="1">
        <f t="shared" si="702"/>
        <v>-4.6657137410429872E-2</v>
      </c>
      <c r="AM530" s="1">
        <f>627.5095*('PNO-LCCSD_T Tight'!L520+'PNO-LCCSD_T Tight'!R520-'PNO-LCCSD_T Tight'!F520)</f>
        <v>3.9397823308908948</v>
      </c>
      <c r="AN530" s="1">
        <f t="shared" si="703"/>
        <v>-5.9902240178528743E-3</v>
      </c>
      <c r="AO530" s="1">
        <f>627.5095*('PNO-LCCSD_T Tight'!X520+'PNO-LCCSD_T Tight'!AD520-'PNO-LCCSD_T Tight'!F520)</f>
        <v>3.8775485051891945</v>
      </c>
      <c r="AP530" s="1">
        <f t="shared" si="704"/>
        <v>-6.8224049719553204E-2</v>
      </c>
      <c r="AQ530" s="1">
        <f t="shared" si="705"/>
        <v>3.9086654180400444</v>
      </c>
      <c r="AR530" s="1">
        <f t="shared" si="706"/>
        <v>-3.7107136868703261E-2</v>
      </c>
      <c r="AS530" s="1">
        <f>IF((627.5095*('PNO-LCCSD_T Tight'!N520+'PNO-LCCSD_T Tight'!T520-'PNO-LCCSD_T Tight'!H520))&gt;$AS$1,(627.5095*('PNO-LCCSD_T Tight'!N520+'PNO-LCCSD_T Tight'!T520-'PNO-LCCSD_T Tight'!H520)), "")</f>
        <v>3.9232835204037588</v>
      </c>
      <c r="AT530" s="1">
        <f t="shared" si="759"/>
        <v>-2.2489034504988847E-2</v>
      </c>
      <c r="AU530" s="1">
        <f>IF((627.5095*('PNO-LCCSD_T Tight'!Z520+'PNO-LCCSD_T Tight'!AF520-'PNO-LCCSD_T Tight'!H520))&gt;$AS$1,(627.5095*('PNO-LCCSD_T Tight'!Z520+'PNO-LCCSD_T Tight'!AF520-'PNO-LCCSD_T Tight'!H520)),"")</f>
        <v>3.9059579831332401</v>
      </c>
      <c r="AV530" s="1">
        <f t="shared" si="760"/>
        <v>-3.9814571775507623E-2</v>
      </c>
      <c r="AW530" s="1">
        <f t="shared" si="738"/>
        <v>3.9146207517684992</v>
      </c>
      <c r="AX530" s="1">
        <f t="shared" si="761"/>
        <v>-3.1151803140248457E-2</v>
      </c>
      <c r="AY530" s="1">
        <f t="shared" si="707"/>
        <v>3.887111978498849</v>
      </c>
      <c r="AZ530" s="1">
        <f t="shared" si="708"/>
        <v>-5.8660576409898635E-2</v>
      </c>
      <c r="BA530" s="1">
        <f t="shared" si="709"/>
        <v>3.9427414742496998</v>
      </c>
      <c r="BB530" s="1">
        <f t="shared" si="710"/>
        <v>-3.0310806590478911E-3</v>
      </c>
      <c r="BC530" s="21">
        <f t="shared" si="711"/>
        <v>3.914926726374274</v>
      </c>
      <c r="BD530" s="1">
        <f t="shared" si="712"/>
        <v>-3.0845828534473707E-2</v>
      </c>
      <c r="BE530" s="1">
        <f t="shared" si="762"/>
        <v>3.9059732930074196</v>
      </c>
      <c r="BF530" s="1">
        <f t="shared" si="763"/>
        <v>-3.9799261901328098E-2</v>
      </c>
      <c r="BG530" s="1">
        <f t="shared" si="764"/>
        <v>3.9357646485171567</v>
      </c>
      <c r="BH530" s="1">
        <f t="shared" si="765"/>
        <v>-1.0007906391590993E-2</v>
      </c>
      <c r="BI530" s="1">
        <f t="shared" si="766"/>
        <v>3.9208689707622879</v>
      </c>
      <c r="BJ530" s="1">
        <f t="shared" si="767"/>
        <v>-2.4903584146459767E-2</v>
      </c>
      <c r="BL530" s="1">
        <f t="shared" si="713"/>
        <v>3.8822248590784274</v>
      </c>
      <c r="BM530" s="1">
        <f t="shared" si="714"/>
        <v>-6.3547695830320272E-2</v>
      </c>
      <c r="BN530" s="1">
        <f t="shared" si="715"/>
        <v>3.9380964821563502</v>
      </c>
      <c r="BO530" s="1">
        <f t="shared" si="716"/>
        <v>-7.6760727523974559E-3</v>
      </c>
      <c r="BP530" s="1">
        <f t="shared" si="717"/>
        <v>3.9113789405749104</v>
      </c>
      <c r="BQ530" s="1">
        <f t="shared" si="718"/>
        <v>-3.4393614333837252E-2</v>
      </c>
      <c r="BR530" s="1">
        <f t="shared" si="719"/>
        <v>3.9227518750785042</v>
      </c>
      <c r="BS530" s="1">
        <f t="shared" si="720"/>
        <v>-2.3020679830243473E-2</v>
      </c>
      <c r="BT530" s="1">
        <f t="shared" si="721"/>
        <v>3.9401337786548689</v>
      </c>
      <c r="BU530" s="1">
        <f t="shared" si="722"/>
        <v>-5.6387762538787634E-3</v>
      </c>
      <c r="BV530" s="1">
        <f t="shared" si="723"/>
        <v>3.931214780032517</v>
      </c>
      <c r="BW530" s="1">
        <f t="shared" si="724"/>
        <v>-1.4557774876230667E-2</v>
      </c>
      <c r="BX530" s="1">
        <f t="shared" si="725"/>
        <v>3.9273105098069028</v>
      </c>
      <c r="BY530" s="1">
        <f t="shared" si="726"/>
        <v>-1.8462045101844904E-2</v>
      </c>
      <c r="BZ530" s="1">
        <f t="shared" si="727"/>
        <v>3.9415922739182894</v>
      </c>
      <c r="CA530" s="1">
        <f t="shared" si="728"/>
        <v>-4.1802809904583071E-3</v>
      </c>
      <c r="CB530" s="1">
        <f t="shared" si="729"/>
        <v>3.934308073263586</v>
      </c>
      <c r="CC530" s="1">
        <f t="shared" si="730"/>
        <v>-1.1464481645161673E-2</v>
      </c>
      <c r="CD530" s="1">
        <f t="shared" si="731"/>
        <v>3.9366105241020288</v>
      </c>
      <c r="CE530" s="1">
        <f t="shared" si="732"/>
        <v>-9.1620308067188461E-3</v>
      </c>
      <c r="CF530" s="1">
        <f t="shared" si="733"/>
        <v>3.941614678137916</v>
      </c>
      <c r="CG530" s="1">
        <f t="shared" si="734"/>
        <v>-4.1578767708316811E-3</v>
      </c>
      <c r="CH530" s="1">
        <f t="shared" si="735"/>
        <v>3.9394918367453164</v>
      </c>
      <c r="CI530" s="1">
        <f t="shared" si="736"/>
        <v>-6.2807181634312315E-3</v>
      </c>
      <c r="CJ530" s="1">
        <f t="shared" si="768"/>
        <v>3.9046352652740248</v>
      </c>
      <c r="CK530" s="1">
        <f t="shared" si="736"/>
        <v>-4.1137289634722851E-2</v>
      </c>
      <c r="CL530" s="1">
        <f t="shared" si="769"/>
        <v>3.9431519651954794</v>
      </c>
      <c r="CM530" s="1">
        <f t="shared" si="736"/>
        <v>-2.6205897132682843E-3</v>
      </c>
      <c r="CN530" s="1">
        <f t="shared" si="770"/>
        <v>3.9250162142449536</v>
      </c>
      <c r="CO530" s="1">
        <f t="shared" si="736"/>
        <v>-2.075634066379406E-2</v>
      </c>
      <c r="CP530" s="1">
        <f t="shared" si="771"/>
        <v>3.9135980229896408</v>
      </c>
      <c r="CQ530" s="1">
        <f t="shared" si="682"/>
        <v>-3.2174531919106908E-2</v>
      </c>
      <c r="CR530" s="1">
        <f t="shared" si="772"/>
        <v>3.9431692480994185</v>
      </c>
      <c r="CS530" s="1">
        <f t="shared" si="682"/>
        <v>-2.6033068093291867E-3</v>
      </c>
      <c r="CT530" s="1">
        <f t="shared" si="773"/>
        <v>3.9296003415901888</v>
      </c>
      <c r="CU530" s="1">
        <f t="shared" si="682"/>
        <v>-1.6172213318558892E-2</v>
      </c>
    </row>
    <row r="531" spans="1:99" x14ac:dyDescent="0.2">
      <c r="A531" s="4">
        <f>'PNO-LCCSD_T Default'!A521</f>
        <v>3.7240635431910993</v>
      </c>
      <c r="B531" t="s">
        <v>517</v>
      </c>
      <c r="C531" s="1">
        <f>627.5095*('PNO-LCCSD_T Default'!P521+'PNO-LCCSD_T Default'!J521-'PNO-LCCSD_T Default'!D521)</f>
        <v>3.7525902154602995</v>
      </c>
      <c r="D531" s="1">
        <f t="shared" si="751"/>
        <v>2.8526672269200137E-2</v>
      </c>
      <c r="E531" s="1">
        <f>627.5095*('PNO-LCCSD_T Default'!AB521+'PNO-LCCSD_T Default'!V521-'PNO-LCCSD_T Default'!D521)</f>
        <v>3.5742545807822701</v>
      </c>
      <c r="F531" s="1">
        <f t="shared" si="752"/>
        <v>-0.14980896240882924</v>
      </c>
      <c r="G531" s="1">
        <f t="shared" si="753"/>
        <v>3.663422398121285</v>
      </c>
      <c r="H531" s="1">
        <f t="shared" si="754"/>
        <v>-6.0641145069814328E-2</v>
      </c>
      <c r="I531" s="1">
        <f>627.5095*('PNO-LCCSD_T Default'!R521+'PNO-LCCSD_T Default'!L521-'PNO-LCCSD_T Default'!F521)</f>
        <v>3.6862773840466048</v>
      </c>
      <c r="J531" s="1">
        <f t="shared" si="755"/>
        <v>-3.7786159144494569E-2</v>
      </c>
      <c r="K531" s="1">
        <f>627.5095*('PNO-LCCSD_T Default'!AD521+'PNO-LCCSD_T Default'!X521-'PNO-LCCSD_T Default'!F521)</f>
        <v>3.6584145666795247</v>
      </c>
      <c r="L531" s="1">
        <f t="shared" si="756"/>
        <v>-6.5648976511574642E-2</v>
      </c>
      <c r="M531" s="1">
        <f t="shared" si="757"/>
        <v>3.672345975363065</v>
      </c>
      <c r="N531" s="1">
        <f t="shared" si="758"/>
        <v>-5.1717567828034383E-2</v>
      </c>
      <c r="O531" s="1">
        <f>627.5095*('PNO-LCCSD_T Default'!N521+'PNO-LCCSD_T Default'!T521-'PNO-LCCSD_T Default'!H521)</f>
        <v>3.6902704177642285</v>
      </c>
      <c r="P531" s="1">
        <f t="shared" si="683"/>
        <v>-3.3793125426870851E-2</v>
      </c>
      <c r="Q531" s="1">
        <f>627.5095*('PNO-LCCSD_T Default'!Z521+'PNO-LCCSD_T Default'!AF521-'PNO-LCCSD_T Default'!H521)</f>
        <v>3.6854699700977815</v>
      </c>
      <c r="R531" s="1">
        <f t="shared" si="684"/>
        <v>-3.859357309331779E-2</v>
      </c>
      <c r="S531" s="1">
        <f t="shared" si="685"/>
        <v>3.6878701939310048</v>
      </c>
      <c r="T531" s="1">
        <f t="shared" si="686"/>
        <v>-3.6193349260094543E-2</v>
      </c>
      <c r="U531" s="1">
        <f t="shared" si="687"/>
        <v>3.6428004143665746</v>
      </c>
      <c r="V531" s="1">
        <f t="shared" si="688"/>
        <v>-8.1263128824524689E-2</v>
      </c>
      <c r="W531" s="1">
        <f t="shared" si="689"/>
        <v>3.7135927437701661</v>
      </c>
      <c r="X531" s="1">
        <f t="shared" si="690"/>
        <v>-1.0470799420933208E-2</v>
      </c>
      <c r="Y531" s="21">
        <f t="shared" si="691"/>
        <v>3.6781965790683708</v>
      </c>
      <c r="Z531" s="27">
        <f t="shared" si="692"/>
        <v>-4.5866964122728504E-2</v>
      </c>
      <c r="AA531" s="1">
        <f t="shared" si="693"/>
        <v>3.6944598301892762</v>
      </c>
      <c r="AB531" s="1">
        <f t="shared" si="694"/>
        <v>-2.9603713001823184E-2</v>
      </c>
      <c r="AC531" s="1">
        <f t="shared" si="695"/>
        <v>3.7138559671267721</v>
      </c>
      <c r="AD531" s="1">
        <f t="shared" si="696"/>
        <v>-1.0207576064327206E-2</v>
      </c>
      <c r="AE531" s="1">
        <f t="shared" si="697"/>
        <v>3.7041578986580235</v>
      </c>
      <c r="AF531" s="1">
        <f t="shared" si="698"/>
        <v>-1.9905644533075861E-2</v>
      </c>
      <c r="AG531" s="24">
        <f>627.5095*('PNO-LCCSD_T Tight'!J521+'PNO-LCCSD_T Tight'!P521-'PNO-LCCSD_T Tight'!D521)</f>
        <v>3.8036727800108423</v>
      </c>
      <c r="AH531" s="1">
        <f t="shared" si="699"/>
        <v>7.9609236819742968E-2</v>
      </c>
      <c r="AI531" s="1">
        <f>627.5095*('PNO-LCCSD_T Tight'!V521+'PNO-LCCSD_T Tight'!AB521-'PNO-LCCSD_T Tight'!D521)</f>
        <v>3.5923752203255108</v>
      </c>
      <c r="AJ531" s="1">
        <f t="shared" si="700"/>
        <v>-0.13168832286558851</v>
      </c>
      <c r="AK531" s="1">
        <f t="shared" si="701"/>
        <v>3.6980240001681768</v>
      </c>
      <c r="AL531" s="1">
        <f t="shared" si="702"/>
        <v>-2.6039543022922551E-2</v>
      </c>
      <c r="AM531" s="1">
        <f>627.5095*('PNO-LCCSD_T Tight'!L521+'PNO-LCCSD_T Tight'!R521-'PNO-LCCSD_T Tight'!F521)</f>
        <v>3.7219522353955048</v>
      </c>
      <c r="AN531" s="1">
        <f t="shared" si="703"/>
        <v>-2.1113077955945414E-3</v>
      </c>
      <c r="AO531" s="1">
        <f>627.5095*('PNO-LCCSD_T Tight'!X521+'PNO-LCCSD_T Tight'!AD521-'PNO-LCCSD_T Tight'!F521)</f>
        <v>3.669603465803446</v>
      </c>
      <c r="AP531" s="1">
        <f t="shared" si="704"/>
        <v>-5.4460077387653349E-2</v>
      </c>
      <c r="AQ531" s="1">
        <f t="shared" si="705"/>
        <v>3.6957778505994754</v>
      </c>
      <c r="AR531" s="1">
        <f t="shared" si="706"/>
        <v>-2.8285692591623945E-2</v>
      </c>
      <c r="AS531" s="1">
        <f>IF((627.5095*('PNO-LCCSD_T Tight'!N521+'PNO-LCCSD_T Tight'!T521-'PNO-LCCSD_T Tight'!H521))&gt;$AS$1,(627.5095*('PNO-LCCSD_T Tight'!N521+'PNO-LCCSD_T Tight'!T521-'PNO-LCCSD_T Tight'!H521)), "")</f>
        <v>3.7054749729543577</v>
      </c>
      <c r="AT531" s="1">
        <f t="shared" si="759"/>
        <v>-1.8588570236741653E-2</v>
      </c>
      <c r="AU531" s="1">
        <f>IF((627.5095*('PNO-LCCSD_T Tight'!Z521+'PNO-LCCSD_T Tight'!AF521-'PNO-LCCSD_T Tight'!H521))&gt;$AS$1,(627.5095*('PNO-LCCSD_T Tight'!Z521+'PNO-LCCSD_T Tight'!AF521-'PNO-LCCSD_T Tight'!H521)),"")</f>
        <v>3.6916572137892567</v>
      </c>
      <c r="AV531" s="1">
        <f t="shared" si="760"/>
        <v>-3.2406329401842626E-2</v>
      </c>
      <c r="AW531" s="1">
        <f t="shared" si="738"/>
        <v>3.6985660933718072</v>
      </c>
      <c r="AX531" s="1">
        <f t="shared" si="761"/>
        <v>-2.5497449819292139E-2</v>
      </c>
      <c r="AY531" s="1">
        <f t="shared" si="707"/>
        <v>3.66837343978789</v>
      </c>
      <c r="AZ531" s="1">
        <f t="shared" si="708"/>
        <v>-5.5690103403209346E-2</v>
      </c>
      <c r="BA531" s="1">
        <f t="shared" si="709"/>
        <v>3.7202369558159489</v>
      </c>
      <c r="BB531" s="1">
        <f t="shared" si="710"/>
        <v>-3.8265873751504031E-3</v>
      </c>
      <c r="BC531" s="21">
        <f t="shared" si="711"/>
        <v>3.6943051978019192</v>
      </c>
      <c r="BD531" s="1">
        <f t="shared" si="712"/>
        <v>-2.9758345389180096E-2</v>
      </c>
      <c r="BE531" s="1">
        <f t="shared" si="762"/>
        <v>3.6881873533439737</v>
      </c>
      <c r="BF531" s="1">
        <f t="shared" si="763"/>
        <v>-3.5876189847125595E-2</v>
      </c>
      <c r="BG531" s="1">
        <f t="shared" si="764"/>
        <v>3.7147955723317465</v>
      </c>
      <c r="BH531" s="1">
        <f t="shared" si="765"/>
        <v>-9.2679708593528254E-3</v>
      </c>
      <c r="BI531" s="1">
        <f t="shared" si="766"/>
        <v>3.7014914628378603</v>
      </c>
      <c r="BJ531" s="1">
        <f t="shared" si="767"/>
        <v>-2.2572080353238988E-2</v>
      </c>
      <c r="BL531" s="1">
        <f t="shared" si="713"/>
        <v>3.6629484757965356</v>
      </c>
      <c r="BM531" s="1">
        <f t="shared" si="714"/>
        <v>-6.1115067394563738E-2</v>
      </c>
      <c r="BN531" s="1">
        <f t="shared" si="715"/>
        <v>3.7148359393685713</v>
      </c>
      <c r="BO531" s="1">
        <f t="shared" si="716"/>
        <v>-9.2276038225280743E-3</v>
      </c>
      <c r="BP531" s="1">
        <f t="shared" si="717"/>
        <v>3.6898642792829115</v>
      </c>
      <c r="BQ531" s="1">
        <f t="shared" si="718"/>
        <v>-3.4199263908187838E-2</v>
      </c>
      <c r="BR531" s="1">
        <f t="shared" si="719"/>
        <v>3.702005054120729</v>
      </c>
      <c r="BS531" s="1">
        <f t="shared" si="720"/>
        <v>-2.2058489070370335E-2</v>
      </c>
      <c r="BT531" s="1">
        <f t="shared" si="721"/>
        <v>3.7175022399837045</v>
      </c>
      <c r="BU531" s="1">
        <f t="shared" si="722"/>
        <v>-6.5613032073947863E-3</v>
      </c>
      <c r="BV531" s="1">
        <f t="shared" si="723"/>
        <v>3.7095698302703322</v>
      </c>
      <c r="BW531" s="1">
        <f t="shared" si="724"/>
        <v>-1.4493712920767177E-2</v>
      </c>
      <c r="BX531" s="1">
        <f t="shared" si="725"/>
        <v>3.7062145849512627</v>
      </c>
      <c r="BY531" s="1">
        <f t="shared" si="726"/>
        <v>-1.7848958239836676E-2</v>
      </c>
      <c r="BZ531" s="1">
        <f t="shared" si="727"/>
        <v>3.7191565175806689</v>
      </c>
      <c r="CA531" s="1">
        <f t="shared" si="728"/>
        <v>-4.9070256104304377E-3</v>
      </c>
      <c r="CB531" s="1">
        <f t="shared" si="729"/>
        <v>3.7125404066736438</v>
      </c>
      <c r="CC531" s="1">
        <f t="shared" si="730"/>
        <v>-1.1523136517455512E-2</v>
      </c>
      <c r="CD531" s="1">
        <f t="shared" si="731"/>
        <v>3.7148179073922742</v>
      </c>
      <c r="CE531" s="1">
        <f t="shared" si="732"/>
        <v>-9.2456357988250915E-3</v>
      </c>
      <c r="CF531" s="1">
        <f t="shared" si="733"/>
        <v>3.7191855121114181</v>
      </c>
      <c r="CG531" s="1">
        <f t="shared" si="734"/>
        <v>-4.878031079681211E-3</v>
      </c>
      <c r="CH531" s="1">
        <f t="shared" si="735"/>
        <v>3.7175580660612155</v>
      </c>
      <c r="CI531" s="1">
        <f t="shared" si="736"/>
        <v>-6.5054771298838077E-3</v>
      </c>
      <c r="CJ531" s="1">
        <f t="shared" si="768"/>
        <v>3.6836677580502482</v>
      </c>
      <c r="CK531" s="1">
        <f t="shared" si="736"/>
        <v>-4.0395785140851181E-2</v>
      </c>
      <c r="CL531" s="1">
        <f t="shared" si="769"/>
        <v>3.7205822857453521</v>
      </c>
      <c r="CM531" s="1">
        <f t="shared" si="736"/>
        <v>-3.4812574457472323E-3</v>
      </c>
      <c r="CN531" s="1">
        <f t="shared" si="770"/>
        <v>3.7030256931787662</v>
      </c>
      <c r="CO531" s="1">
        <f t="shared" si="736"/>
        <v>-2.1037850012333159E-2</v>
      </c>
      <c r="CP531" s="1">
        <f t="shared" si="771"/>
        <v>3.6919533438262184</v>
      </c>
      <c r="CQ531" s="1">
        <f t="shared" si="682"/>
        <v>-3.2110199364880909E-2</v>
      </c>
      <c r="CR531" s="1">
        <f t="shared" si="772"/>
        <v>3.7206283797300332</v>
      </c>
      <c r="CS531" s="1">
        <f t="shared" si="682"/>
        <v>-3.435163461066093E-3</v>
      </c>
      <c r="CT531" s="1">
        <f t="shared" si="773"/>
        <v>3.707453680879413</v>
      </c>
      <c r="CU531" s="1">
        <f t="shared" si="682"/>
        <v>-1.6609862311686374E-2</v>
      </c>
    </row>
    <row r="532" spans="1:99" x14ac:dyDescent="0.2">
      <c r="A532" s="4">
        <f>'PNO-LCCSD_T Default'!A522</f>
        <v>2.8660990102717641</v>
      </c>
      <c r="B532" t="s">
        <v>518</v>
      </c>
      <c r="C532" s="1">
        <f>627.5095*('PNO-LCCSD_T Default'!P522+'PNO-LCCSD_T Default'!J522-'PNO-LCCSD_T Default'!D522)</f>
        <v>2.8936544362420986</v>
      </c>
      <c r="D532" s="1">
        <f t="shared" si="751"/>
        <v>2.7555425970334557E-2</v>
      </c>
      <c r="E532" s="1">
        <f>627.5095*('PNO-LCCSD_T Default'!AB522+'PNO-LCCSD_T Default'!V522-'PNO-LCCSD_T Default'!D522)</f>
        <v>2.7710610320938995</v>
      </c>
      <c r="F532" s="1">
        <f t="shared" si="752"/>
        <v>-9.5037978177864524E-2</v>
      </c>
      <c r="G532" s="1">
        <f t="shared" si="753"/>
        <v>2.8323577341679993</v>
      </c>
      <c r="H532" s="1">
        <f t="shared" si="754"/>
        <v>-3.3741276103764761E-2</v>
      </c>
      <c r="I532" s="1">
        <f>627.5095*('PNO-LCCSD_T Default'!R522+'PNO-LCCSD_T Default'!L522-'PNO-LCCSD_T Default'!F522)</f>
        <v>2.8321858106537143</v>
      </c>
      <c r="J532" s="1">
        <f t="shared" si="755"/>
        <v>-3.3913199618049727E-2</v>
      </c>
      <c r="K532" s="1">
        <f>627.5095*('PNO-LCCSD_T Default'!AD522+'PNO-LCCSD_T Default'!X522-'PNO-LCCSD_T Default'!F522)</f>
        <v>2.8243512591924791</v>
      </c>
      <c r="L532" s="1">
        <f t="shared" si="756"/>
        <v>-4.1747751079284967E-2</v>
      </c>
      <c r="M532" s="1">
        <f t="shared" si="757"/>
        <v>2.8282685349230965</v>
      </c>
      <c r="N532" s="1">
        <f t="shared" si="758"/>
        <v>-3.7830475348667569E-2</v>
      </c>
      <c r="O532" s="1">
        <f>627.5095*('PNO-LCCSD_T Default'!N522+'PNO-LCCSD_T Default'!T522-'PNO-LCCSD_T Default'!H522)</f>
        <v>2.837560308405513</v>
      </c>
      <c r="P532" s="1">
        <f t="shared" si="683"/>
        <v>-2.8538701866251071E-2</v>
      </c>
      <c r="Q532" s="1">
        <f>627.5095*('PNO-LCCSD_T Default'!Z522+'PNO-LCCSD_T Default'!AF522-'PNO-LCCSD_T Default'!H522)</f>
        <v>2.8391039817873103</v>
      </c>
      <c r="R532" s="1">
        <f t="shared" si="684"/>
        <v>-2.6995028484453787E-2</v>
      </c>
      <c r="S532" s="1">
        <f t="shared" si="685"/>
        <v>2.8383321450964116</v>
      </c>
      <c r="T532" s="1">
        <f t="shared" si="686"/>
        <v>-2.7766865175352429E-2</v>
      </c>
      <c r="U532" s="1">
        <f t="shared" si="687"/>
        <v>2.7918848686790456</v>
      </c>
      <c r="V532" s="1">
        <f t="shared" si="688"/>
        <v>-7.4214141592718441E-2</v>
      </c>
      <c r="W532" s="1">
        <f t="shared" si="689"/>
        <v>2.8592901622435769</v>
      </c>
      <c r="X532" s="1">
        <f t="shared" si="690"/>
        <v>-6.8088480281871533E-3</v>
      </c>
      <c r="Y532" s="21">
        <f t="shared" si="691"/>
        <v>2.8255875154613106</v>
      </c>
      <c r="Z532" s="27">
        <f t="shared" si="692"/>
        <v>-4.0511494810453463E-2</v>
      </c>
      <c r="AA532" s="1">
        <f t="shared" si="693"/>
        <v>2.8431991257188756</v>
      </c>
      <c r="AB532" s="1">
        <f t="shared" si="694"/>
        <v>-2.2899884552888494E-2</v>
      </c>
      <c r="AC532" s="1">
        <f t="shared" si="695"/>
        <v>2.8545822481163134</v>
      </c>
      <c r="AD532" s="1">
        <f t="shared" si="696"/>
        <v>-1.1516762155450611E-2</v>
      </c>
      <c r="AE532" s="1">
        <f t="shared" si="697"/>
        <v>2.8488906869175947</v>
      </c>
      <c r="AF532" s="1">
        <f t="shared" si="698"/>
        <v>-1.720832335416933E-2</v>
      </c>
      <c r="AG532" s="24">
        <f>627.5095*('PNO-LCCSD_T Tight'!J522+'PNO-LCCSD_T Tight'!P522-'PNO-LCCSD_T Tight'!D522)</f>
        <v>2.9288866404291349</v>
      </c>
      <c r="AH532" s="1">
        <f t="shared" si="699"/>
        <v>6.2787630157370877E-2</v>
      </c>
      <c r="AI532" s="1">
        <f>627.5095*('PNO-LCCSD_T Tight'!V522+'PNO-LCCSD_T Tight'!AB522-'PNO-LCCSD_T Tight'!D522)</f>
        <v>2.7886714812755056</v>
      </c>
      <c r="AJ532" s="1">
        <f t="shared" si="700"/>
        <v>-7.7427528996258488E-2</v>
      </c>
      <c r="AK532" s="1">
        <f t="shared" si="701"/>
        <v>2.8587790608523203</v>
      </c>
      <c r="AL532" s="1">
        <f t="shared" si="702"/>
        <v>-7.3199494194438053E-3</v>
      </c>
      <c r="AM532" s="1">
        <f>627.5095*('PNO-LCCSD_T Tight'!L522+'PNO-LCCSD_T Tight'!R522-'PNO-LCCSD_T Tight'!F522)</f>
        <v>2.8540097803385467</v>
      </c>
      <c r="AN532" s="1">
        <f t="shared" si="703"/>
        <v>-1.2089229933217371E-2</v>
      </c>
      <c r="AO532" s="1">
        <f>627.5095*('PNO-LCCSD_T Tight'!X522+'PNO-LCCSD_T Tight'!AD522-'PNO-LCCSD_T Tight'!F522)</f>
        <v>2.8323783682114083</v>
      </c>
      <c r="AP532" s="1">
        <f t="shared" si="704"/>
        <v>-3.3720642060355743E-2</v>
      </c>
      <c r="AQ532" s="1">
        <f t="shared" si="705"/>
        <v>2.8431940742749777</v>
      </c>
      <c r="AR532" s="1">
        <f t="shared" si="706"/>
        <v>-2.2904935996786335E-2</v>
      </c>
      <c r="AS532" s="1">
        <f>IF((627.5095*('PNO-LCCSD_T Tight'!N522+'PNO-LCCSD_T Tight'!T522-'PNO-LCCSD_T Tight'!H522))&gt;$AS$1,(627.5095*('PNO-LCCSD_T Tight'!N522+'PNO-LCCSD_T Tight'!T522-'PNO-LCCSD_T Tight'!H522)), "")</f>
        <v>2.8444880132879975</v>
      </c>
      <c r="AT532" s="1">
        <f t="shared" si="759"/>
        <v>-2.1610996983766562E-2</v>
      </c>
      <c r="AU532" s="1">
        <f>IF((627.5095*('PNO-LCCSD_T Tight'!Z522+'PNO-LCCSD_T Tight'!AF522-'PNO-LCCSD_T Tight'!H522))&gt;$AS$1,(627.5095*('PNO-LCCSD_T Tight'!Z522+'PNO-LCCSD_T Tight'!AF522-'PNO-LCCSD_T Tight'!H522)),"")</f>
        <v>2.8395557886290232</v>
      </c>
      <c r="AV532" s="1">
        <f t="shared" si="760"/>
        <v>-2.6543221642740811E-2</v>
      </c>
      <c r="AW532" s="1">
        <f t="shared" si="738"/>
        <v>2.8420219009585104</v>
      </c>
      <c r="AX532" s="1">
        <f t="shared" si="761"/>
        <v>-2.4077109313253686E-2</v>
      </c>
      <c r="AY532" s="1">
        <f t="shared" si="707"/>
        <v>2.8049179393404549</v>
      </c>
      <c r="AZ532" s="1">
        <f t="shared" si="708"/>
        <v>-6.11810709313092E-2</v>
      </c>
      <c r="BA532" s="1">
        <f t="shared" si="709"/>
        <v>2.8610341043277869</v>
      </c>
      <c r="BB532" s="1">
        <f t="shared" si="710"/>
        <v>-5.0649059439771271E-3</v>
      </c>
      <c r="BC532" s="21">
        <f t="shared" si="711"/>
        <v>2.8329760218341216</v>
      </c>
      <c r="BD532" s="1">
        <f t="shared" si="712"/>
        <v>-3.3122988437642498E-2</v>
      </c>
      <c r="BE532" s="1">
        <f t="shared" si="762"/>
        <v>2.8344979626120113</v>
      </c>
      <c r="BF532" s="1">
        <f t="shared" si="763"/>
        <v>-3.1601047659752801E-2</v>
      </c>
      <c r="BG532" s="1">
        <f t="shared" si="764"/>
        <v>2.8470861969360293</v>
      </c>
      <c r="BH532" s="1">
        <f t="shared" si="765"/>
        <v>-1.9012813335734791E-2</v>
      </c>
      <c r="BI532" s="1">
        <f t="shared" si="766"/>
        <v>2.8407920797740198</v>
      </c>
      <c r="BJ532" s="1">
        <f t="shared" si="767"/>
        <v>-2.530693049774424E-2</v>
      </c>
      <c r="BL532" s="1">
        <f t="shared" si="713"/>
        <v>2.805781207293192</v>
      </c>
      <c r="BM532" s="1">
        <f t="shared" si="714"/>
        <v>-6.0317802978572033E-2</v>
      </c>
      <c r="BN532" s="1">
        <f t="shared" si="715"/>
        <v>2.8604983554122709</v>
      </c>
      <c r="BO532" s="1">
        <f t="shared" si="716"/>
        <v>-5.600654859493126E-3</v>
      </c>
      <c r="BP532" s="1">
        <f t="shared" si="717"/>
        <v>2.8344968173660412</v>
      </c>
      <c r="BQ532" s="1">
        <f t="shared" si="718"/>
        <v>-3.1602192905722859E-2</v>
      </c>
      <c r="BR532" s="1">
        <f t="shared" si="719"/>
        <v>2.8484031492938242</v>
      </c>
      <c r="BS532" s="1">
        <f t="shared" si="720"/>
        <v>-1.7695860977939848E-2</v>
      </c>
      <c r="BT532" s="1">
        <f t="shared" si="721"/>
        <v>2.8581258594053103</v>
      </c>
      <c r="BU532" s="1">
        <f t="shared" si="722"/>
        <v>-7.973150866453782E-3</v>
      </c>
      <c r="BV532" s="1">
        <f t="shared" si="723"/>
        <v>2.8530231664752823</v>
      </c>
      <c r="BW532" s="1">
        <f t="shared" si="724"/>
        <v>-1.3075843796481745E-2</v>
      </c>
      <c r="BX532" s="1">
        <f t="shared" si="725"/>
        <v>2.8503900571980094</v>
      </c>
      <c r="BY532" s="1">
        <f t="shared" si="726"/>
        <v>-1.5708953073754639E-2</v>
      </c>
      <c r="BZ532" s="1">
        <f t="shared" si="727"/>
        <v>2.8583849543417008</v>
      </c>
      <c r="CA532" s="1">
        <f t="shared" si="728"/>
        <v>-7.7140559300632461E-3</v>
      </c>
      <c r="CB532" s="1">
        <f t="shared" si="729"/>
        <v>2.854230142338567</v>
      </c>
      <c r="CC532" s="1">
        <f t="shared" si="730"/>
        <v>-1.186886793319708E-2</v>
      </c>
      <c r="CD532" s="1">
        <f t="shared" si="731"/>
        <v>2.854392620370946</v>
      </c>
      <c r="CE532" s="1">
        <f t="shared" si="732"/>
        <v>-1.1706389900818071E-2</v>
      </c>
      <c r="CF532" s="1">
        <f t="shared" si="733"/>
        <v>2.8583811084969666</v>
      </c>
      <c r="CG532" s="1">
        <f t="shared" si="734"/>
        <v>-7.7179017747974754E-3</v>
      </c>
      <c r="CH532" s="1">
        <f t="shared" si="735"/>
        <v>2.8561416815692948</v>
      </c>
      <c r="CI532" s="1">
        <f t="shared" si="736"/>
        <v>-9.957328702469237E-3</v>
      </c>
      <c r="CJ532" s="1">
        <f t="shared" si="768"/>
        <v>2.8154665981374847</v>
      </c>
      <c r="CK532" s="1">
        <f t="shared" si="736"/>
        <v>-5.0632412134279381E-2</v>
      </c>
      <c r="CL532" s="1">
        <f t="shared" si="769"/>
        <v>2.861369711421462</v>
      </c>
      <c r="CM532" s="1">
        <f t="shared" si="736"/>
        <v>-4.7292988503020439E-3</v>
      </c>
      <c r="CN532" s="1">
        <f t="shared" si="770"/>
        <v>2.8396348770191659</v>
      </c>
      <c r="CO532" s="1">
        <f t="shared" si="736"/>
        <v>-2.646413325259811E-2</v>
      </c>
      <c r="CP532" s="1">
        <f t="shared" si="771"/>
        <v>2.8193428659048538</v>
      </c>
      <c r="CQ532" s="1">
        <f t="shared" si="682"/>
        <v>-4.6756144366910224E-2</v>
      </c>
      <c r="CR532" s="1">
        <f t="shared" si="772"/>
        <v>2.8613149185880795</v>
      </c>
      <c r="CS532" s="1">
        <f t="shared" si="682"/>
        <v>-4.7840916836845437E-3</v>
      </c>
      <c r="CT532" s="1">
        <f t="shared" si="773"/>
        <v>2.8413512884148231</v>
      </c>
      <c r="CU532" s="1">
        <f t="shared" si="682"/>
        <v>-2.4747721856940963E-2</v>
      </c>
    </row>
    <row r="533" spans="1:99" x14ac:dyDescent="0.2">
      <c r="A533" s="4">
        <f>'PNO-LCCSD_T Default'!A523</f>
        <v>1.6792314921460085</v>
      </c>
      <c r="B533" t="s">
        <v>519</v>
      </c>
      <c r="C533" s="1">
        <f>627.5095*('PNO-LCCSD_T Default'!P523+'PNO-LCCSD_T Default'!J523-'PNO-LCCSD_T Default'!D523)</f>
        <v>1.7090599200614958</v>
      </c>
      <c r="D533" s="1">
        <f t="shared" si="751"/>
        <v>2.9828427915487232E-2</v>
      </c>
      <c r="E533" s="1">
        <f>627.5095*('PNO-LCCSD_T Default'!AB523+'PNO-LCCSD_T Default'!V523-'PNO-LCCSD_T Default'!D523)</f>
        <v>1.6355830982610668</v>
      </c>
      <c r="F533" s="1">
        <f t="shared" si="752"/>
        <v>-4.3648393884941683E-2</v>
      </c>
      <c r="G533" s="1">
        <f t="shared" si="753"/>
        <v>1.6723215091612813</v>
      </c>
      <c r="H533" s="1">
        <f t="shared" si="754"/>
        <v>-6.9099829847272254E-3</v>
      </c>
      <c r="I533" s="1">
        <f>627.5095*('PNO-LCCSD_T Default'!R523+'PNO-LCCSD_T Default'!L523-'PNO-LCCSD_T Default'!F523)</f>
        <v>1.6620187142613985</v>
      </c>
      <c r="J533" s="1">
        <f t="shared" si="755"/>
        <v>-1.7212777884610064E-2</v>
      </c>
      <c r="K533" s="1">
        <f>627.5095*('PNO-LCCSD_T Default'!AD523+'PNO-LCCSD_T Default'!X523-'PNO-LCCSD_T Default'!F523)</f>
        <v>1.6550804622514244</v>
      </c>
      <c r="L533" s="1">
        <f t="shared" si="756"/>
        <v>-2.4151029894584175E-2</v>
      </c>
      <c r="M533" s="1">
        <f t="shared" si="757"/>
        <v>1.6585495882564114</v>
      </c>
      <c r="N533" s="1">
        <f t="shared" si="758"/>
        <v>-2.068190388959712E-2</v>
      </c>
      <c r="O533" s="1">
        <f>627.5095*('PNO-LCCSD_T Default'!N523+'PNO-LCCSD_T Default'!T523-'PNO-LCCSD_T Default'!H523)</f>
        <v>1.6639167403509647</v>
      </c>
      <c r="P533" s="1">
        <f t="shared" si="683"/>
        <v>-1.5314751795043824E-2</v>
      </c>
      <c r="Q533" s="1">
        <f>627.5095*('PNO-LCCSD_T Default'!Z523+'PNO-LCCSD_T Default'!AF523-'PNO-LCCSD_T Default'!H523)</f>
        <v>1.6668409346578124</v>
      </c>
      <c r="R533" s="1">
        <f t="shared" si="684"/>
        <v>-1.2390557488196174E-2</v>
      </c>
      <c r="S533" s="1">
        <f t="shared" si="685"/>
        <v>1.6653788375043885</v>
      </c>
      <c r="T533" s="1">
        <f t="shared" si="686"/>
        <v>-1.3852654641619999E-2</v>
      </c>
      <c r="U533" s="1">
        <f t="shared" si="687"/>
        <v>1.6311768841859522</v>
      </c>
      <c r="V533" s="1">
        <f t="shared" si="688"/>
        <v>-4.8054607960056339E-2</v>
      </c>
      <c r="W533" s="1">
        <f t="shared" si="689"/>
        <v>1.6678636036884258</v>
      </c>
      <c r="X533" s="1">
        <f t="shared" si="690"/>
        <v>-1.1367888457582742E-2</v>
      </c>
      <c r="Y533" s="21">
        <f t="shared" si="691"/>
        <v>1.649520243937189</v>
      </c>
      <c r="Z533" s="27">
        <f t="shared" si="692"/>
        <v>-2.9711248208819541E-2</v>
      </c>
      <c r="AA533" s="1">
        <f t="shared" si="693"/>
        <v>1.6659081119859194</v>
      </c>
      <c r="AB533" s="1">
        <f t="shared" si="694"/>
        <v>-1.332338016008916E-2</v>
      </c>
      <c r="AC533" s="1">
        <f t="shared" si="695"/>
        <v>1.679179790953039</v>
      </c>
      <c r="AD533" s="1">
        <f t="shared" si="696"/>
        <v>-5.1701192969488829E-5</v>
      </c>
      <c r="AE533" s="1">
        <f t="shared" si="697"/>
        <v>1.6725439514694793</v>
      </c>
      <c r="AF533" s="1">
        <f t="shared" si="698"/>
        <v>-6.6875406765292134E-3</v>
      </c>
      <c r="AG533" s="24">
        <f>627.5095*('PNO-LCCSD_T Tight'!J523+'PNO-LCCSD_T Tight'!P523-'PNO-LCCSD_T Tight'!D523)</f>
        <v>1.7198545229169691</v>
      </c>
      <c r="AH533" s="1">
        <f t="shared" si="699"/>
        <v>4.0623030770960522E-2</v>
      </c>
      <c r="AI533" s="1">
        <f>627.5095*('PNO-LCCSD_T Tight'!V523+'PNO-LCCSD_T Tight'!AB523-'PNO-LCCSD_T Tight'!D523)</f>
        <v>1.6391651232743742</v>
      </c>
      <c r="AJ533" s="1">
        <f t="shared" si="700"/>
        <v>-4.0066368871634284E-2</v>
      </c>
      <c r="AK533" s="1">
        <f t="shared" si="701"/>
        <v>1.6795098230956715</v>
      </c>
      <c r="AL533" s="1">
        <f t="shared" si="702"/>
        <v>2.783309496630082E-4</v>
      </c>
      <c r="AM533" s="1">
        <f>627.5095*('PNO-LCCSD_T Tight'!L523+'PNO-LCCSD_T Tight'!R523-'PNO-LCCSD_T Tight'!F523)</f>
        <v>1.6695333764837417</v>
      </c>
      <c r="AN533" s="1">
        <f t="shared" si="703"/>
        <v>-9.6981156622668596E-3</v>
      </c>
      <c r="AO533" s="1">
        <f>627.5095*('PNO-LCCSD_T Tight'!X523+'PNO-LCCSD_T Tight'!AD523-'PNO-LCCSD_T Tight'!F523)</f>
        <v>1.6600236526228194</v>
      </c>
      <c r="AP533" s="1">
        <f t="shared" si="704"/>
        <v>-1.9207839523189163E-2</v>
      </c>
      <c r="AQ533" s="1">
        <f t="shared" si="705"/>
        <v>1.6647785145532805</v>
      </c>
      <c r="AR533" s="1">
        <f t="shared" si="706"/>
        <v>-1.4452977592728011E-2</v>
      </c>
      <c r="AS533" s="1">
        <f>IF((627.5095*('PNO-LCCSD_T Tight'!N523+'PNO-LCCSD_T Tight'!T523-'PNO-LCCSD_T Tight'!H523))&gt;$AS$1,(627.5095*('PNO-LCCSD_T Tight'!N523+'PNO-LCCSD_T Tight'!T523-'PNO-LCCSD_T Tight'!H523)), "")</f>
        <v>1.670662467512438</v>
      </c>
      <c r="AT533" s="1">
        <f t="shared" si="759"/>
        <v>-8.5690246335705655E-3</v>
      </c>
      <c r="AU533" s="1">
        <f>IF((627.5095*('PNO-LCCSD_T Tight'!Z523+'PNO-LCCSD_T Tight'!AF523-'PNO-LCCSD_T Tight'!H523))&gt;$AS$1,(627.5095*('PNO-LCCSD_T Tight'!Z523+'PNO-LCCSD_T Tight'!AF523-'PNO-LCCSD_T Tight'!H523)),"")</f>
        <v>1.6679704517620946</v>
      </c>
      <c r="AV533" s="1">
        <f t="shared" si="760"/>
        <v>-1.1261040383913956E-2</v>
      </c>
      <c r="AW533" s="1">
        <f t="shared" si="738"/>
        <v>1.6693164596372663</v>
      </c>
      <c r="AX533" s="1">
        <f t="shared" si="761"/>
        <v>-9.9150325087422608E-3</v>
      </c>
      <c r="AY533" s="1">
        <f t="shared" si="707"/>
        <v>1.6365411046850447</v>
      </c>
      <c r="AZ533" s="1">
        <f t="shared" si="708"/>
        <v>-4.2690387460963874E-2</v>
      </c>
      <c r="BA533" s="1">
        <f t="shared" si="709"/>
        <v>1.6736992208155701</v>
      </c>
      <c r="BB533" s="1">
        <f t="shared" si="710"/>
        <v>-5.5322713304384319E-3</v>
      </c>
      <c r="BC533" s="21">
        <f t="shared" si="711"/>
        <v>1.6551201627503076</v>
      </c>
      <c r="BD533" s="1">
        <f t="shared" si="712"/>
        <v>-2.4111329395700931E-2</v>
      </c>
      <c r="BE533" s="1">
        <f t="shared" si="762"/>
        <v>1.6718470876081193</v>
      </c>
      <c r="BF533" s="1">
        <f t="shared" si="763"/>
        <v>-7.3844045378892442E-3</v>
      </c>
      <c r="BG533" s="1">
        <f t="shared" si="764"/>
        <v>1.6763080770885472</v>
      </c>
      <c r="BH533" s="1">
        <f t="shared" si="765"/>
        <v>-2.9234150574612983E-3</v>
      </c>
      <c r="BI533" s="1">
        <f t="shared" si="766"/>
        <v>1.6740775823483334</v>
      </c>
      <c r="BJ533" s="1">
        <f t="shared" si="767"/>
        <v>-5.1539097976751602E-3</v>
      </c>
      <c r="BL533" s="1">
        <f t="shared" si="713"/>
        <v>1.6354345075718908</v>
      </c>
      <c r="BM533" s="1">
        <f t="shared" si="714"/>
        <v>-4.3796984574117737E-2</v>
      </c>
      <c r="BN533" s="1">
        <f t="shared" si="715"/>
        <v>1.6681093542713064</v>
      </c>
      <c r="BO533" s="1">
        <f t="shared" si="716"/>
        <v>-1.1122137874702176E-2</v>
      </c>
      <c r="BP533" s="1">
        <f t="shared" si="717"/>
        <v>1.6519441517065694</v>
      </c>
      <c r="BQ533" s="1">
        <f t="shared" si="718"/>
        <v>-2.7287340439439145E-2</v>
      </c>
      <c r="BR533" s="1">
        <f t="shared" si="719"/>
        <v>1.6675025443820271</v>
      </c>
      <c r="BS533" s="1">
        <f t="shared" si="720"/>
        <v>-1.1728947763981479E-2</v>
      </c>
      <c r="BT533" s="1">
        <f t="shared" si="721"/>
        <v>1.6799005734920718</v>
      </c>
      <c r="BU533" s="1">
        <f t="shared" si="722"/>
        <v>6.6908134606324943E-4</v>
      </c>
      <c r="BV533" s="1">
        <f t="shared" si="723"/>
        <v>1.6736682538462306</v>
      </c>
      <c r="BW533" s="1">
        <f t="shared" si="724"/>
        <v>-5.5632382997778951E-3</v>
      </c>
      <c r="BX533" s="1">
        <f t="shared" si="725"/>
        <v>1.6683841702791666</v>
      </c>
      <c r="BY533" s="1">
        <f t="shared" si="726"/>
        <v>-1.0847321866841897E-2</v>
      </c>
      <c r="BZ533" s="1">
        <f t="shared" si="727"/>
        <v>1.681521543227021</v>
      </c>
      <c r="CA533" s="1">
        <f t="shared" si="728"/>
        <v>2.2900510810124342E-3</v>
      </c>
      <c r="CB533" s="1">
        <f t="shared" si="729"/>
        <v>1.6747722846304156</v>
      </c>
      <c r="CC533" s="1">
        <f t="shared" si="730"/>
        <v>-4.4592075155929223E-3</v>
      </c>
      <c r="CD533" s="1">
        <f t="shared" si="731"/>
        <v>1.6701855097680143</v>
      </c>
      <c r="CE533" s="1">
        <f t="shared" si="732"/>
        <v>-9.045982377994255E-3</v>
      </c>
      <c r="CF533" s="1">
        <f t="shared" si="733"/>
        <v>1.6815580011152869</v>
      </c>
      <c r="CG533" s="1">
        <f t="shared" si="734"/>
        <v>2.3265089692783292E-3</v>
      </c>
      <c r="CH533" s="1">
        <f t="shared" si="735"/>
        <v>1.6766954756348351</v>
      </c>
      <c r="CI533" s="1">
        <f t="shared" si="736"/>
        <v>-2.5360165111734112E-3</v>
      </c>
      <c r="CJ533" s="1">
        <f t="shared" si="768"/>
        <v>1.6397730507128134</v>
      </c>
      <c r="CK533" s="1">
        <f t="shared" si="736"/>
        <v>-3.9458441433195102E-2</v>
      </c>
      <c r="CL533" s="1">
        <f t="shared" si="769"/>
        <v>1.6737674844351853</v>
      </c>
      <c r="CM533" s="1">
        <f t="shared" si="736"/>
        <v>-5.4640077108232266E-3</v>
      </c>
      <c r="CN533" s="1">
        <f t="shared" si="770"/>
        <v>1.6569318031000009</v>
      </c>
      <c r="CO533" s="1">
        <f t="shared" si="736"/>
        <v>-2.2299689046007654E-2</v>
      </c>
      <c r="CP533" s="1">
        <f t="shared" si="771"/>
        <v>1.6415080493921252</v>
      </c>
      <c r="CQ533" s="1">
        <f t="shared" si="682"/>
        <v>-3.7723442753883285E-2</v>
      </c>
      <c r="CR533" s="1">
        <f t="shared" si="772"/>
        <v>1.673872149617752</v>
      </c>
      <c r="CS533" s="1">
        <f t="shared" si="682"/>
        <v>-5.3593425282565388E-3</v>
      </c>
      <c r="CT533" s="1">
        <f t="shared" si="773"/>
        <v>1.6586154413474756</v>
      </c>
      <c r="CU533" s="1">
        <f t="shared" si="682"/>
        <v>-2.0616050798532903E-2</v>
      </c>
    </row>
    <row r="534" spans="1:99" x14ac:dyDescent="0.2">
      <c r="A534" s="4">
        <f>'PNO-LCCSD_T Default'!A524</f>
        <v>0.61843338930042613</v>
      </c>
      <c r="B534" t="s">
        <v>520</v>
      </c>
      <c r="C534" s="1">
        <f>627.5095*('PNO-LCCSD_T Default'!P524+'PNO-LCCSD_T Default'!J524-'PNO-LCCSD_T Default'!D524)</f>
        <v>0.62841299321172206</v>
      </c>
      <c r="D534" s="1">
        <f t="shared" si="751"/>
        <v>9.9796039112959312E-3</v>
      </c>
      <c r="E534" s="1">
        <f>627.5095*('PNO-LCCSD_T Default'!AB524+'PNO-LCCSD_T Default'!V524-'PNO-LCCSD_T Default'!D524)</f>
        <v>0.60656310989154161</v>
      </c>
      <c r="F534" s="1">
        <f t="shared" si="752"/>
        <v>-1.1870279408884521E-2</v>
      </c>
      <c r="G534" s="1">
        <f t="shared" si="753"/>
        <v>0.61748805155163189</v>
      </c>
      <c r="H534" s="1">
        <f t="shared" si="754"/>
        <v>-9.4533774879423937E-4</v>
      </c>
      <c r="I534" s="1">
        <f>627.5095*('PNO-LCCSD_T Default'!R524+'PNO-LCCSD_T Default'!L524-'PNO-LCCSD_T Default'!F524)</f>
        <v>0.61187502924965254</v>
      </c>
      <c r="J534" s="1">
        <f t="shared" si="755"/>
        <v>-6.5583600507735929E-3</v>
      </c>
      <c r="K534" s="1">
        <f>627.5095*('PNO-LCCSD_T Default'!AD524+'PNO-LCCSD_T Default'!X524-'PNO-LCCSD_T Default'!F524)</f>
        <v>0.60839371134770337</v>
      </c>
      <c r="L534" s="1">
        <f t="shared" si="756"/>
        <v>-1.0039677952722759E-2</v>
      </c>
      <c r="M534" s="1">
        <f t="shared" si="757"/>
        <v>0.6101343702986779</v>
      </c>
      <c r="N534" s="1">
        <f t="shared" si="758"/>
        <v>-8.2990190017482313E-3</v>
      </c>
      <c r="O534" s="1">
        <f>627.5095*('PNO-LCCSD_T Default'!N524+'PNO-LCCSD_T Default'!T524-'PNO-LCCSD_T Default'!H524)</f>
        <v>0.60926779879559112</v>
      </c>
      <c r="P534" s="1">
        <f t="shared" si="683"/>
        <v>-9.1655905048350084E-3</v>
      </c>
      <c r="Q534" s="1">
        <f>627.5095*('PNO-LCCSD_T Default'!Z524+'PNO-LCCSD_T Default'!AF524-'PNO-LCCSD_T Default'!H524)</f>
        <v>0.60877834142535014</v>
      </c>
      <c r="R534" s="1">
        <f t="shared" si="684"/>
        <v>-9.6550478750759838E-3</v>
      </c>
      <c r="S534" s="1">
        <f t="shared" si="685"/>
        <v>0.60902307011047063</v>
      </c>
      <c r="T534" s="1">
        <f t="shared" si="686"/>
        <v>-9.4103191899554961E-3</v>
      </c>
      <c r="U534" s="1">
        <f t="shared" si="687"/>
        <v>0.60103217210692705</v>
      </c>
      <c r="V534" s="1">
        <f t="shared" si="688"/>
        <v>-1.7401217193499074E-2</v>
      </c>
      <c r="W534" s="1">
        <f t="shared" si="689"/>
        <v>0.60959391653136152</v>
      </c>
      <c r="X534" s="1">
        <f t="shared" si="690"/>
        <v>-8.8394727690646047E-3</v>
      </c>
      <c r="Y534" s="21">
        <f t="shared" si="691"/>
        <v>0.60531304431914412</v>
      </c>
      <c r="Z534" s="27">
        <f t="shared" si="692"/>
        <v>-1.3120344981282006E-2</v>
      </c>
      <c r="AA534" s="1">
        <f t="shared" si="693"/>
        <v>0.60653234389296928</v>
      </c>
      <c r="AB534" s="1">
        <f t="shared" si="694"/>
        <v>-1.1901045407456845E-2</v>
      </c>
      <c r="AC534" s="1">
        <f t="shared" si="695"/>
        <v>0.60918188773632376</v>
      </c>
      <c r="AD534" s="1">
        <f t="shared" si="696"/>
        <v>-9.2515015641023712E-3</v>
      </c>
      <c r="AE534" s="1">
        <f t="shared" si="697"/>
        <v>0.60785711581464663</v>
      </c>
      <c r="AF534" s="1">
        <f t="shared" si="698"/>
        <v>-1.0576273485779497E-2</v>
      </c>
      <c r="AG534" s="24">
        <f>627.5095*('PNO-LCCSD_T Tight'!J524+'PNO-LCCSD_T Tight'!P524-'PNO-LCCSD_T Tight'!D524)</f>
        <v>0.63195916356318438</v>
      </c>
      <c r="AH534" s="1">
        <f t="shared" si="699"/>
        <v>1.352577426275825E-2</v>
      </c>
      <c r="AI534" s="1">
        <f>627.5095*('PNO-LCCSD_T Tight'!V524+'PNO-LCCSD_T Tight'!AB524-'PNO-LCCSD_T Tight'!D524)</f>
        <v>0.60747298169612751</v>
      </c>
      <c r="AJ534" s="1">
        <f t="shared" si="700"/>
        <v>-1.0960407604298616E-2</v>
      </c>
      <c r="AK534" s="1">
        <f t="shared" si="701"/>
        <v>0.619716072629656</v>
      </c>
      <c r="AL534" s="1">
        <f t="shared" si="702"/>
        <v>1.2826833292298723E-3</v>
      </c>
      <c r="AM534" s="1">
        <f>627.5095*('PNO-LCCSD_T Tight'!L524+'PNO-LCCSD_T Tight'!R524-'PNO-LCCSD_T Tight'!F524)</f>
        <v>0.61351566102671706</v>
      </c>
      <c r="AN534" s="1">
        <f t="shared" si="703"/>
        <v>-4.9177282737090655E-3</v>
      </c>
      <c r="AO534" s="1">
        <f>627.5095*('PNO-LCCSD_T Tight'!X524+'PNO-LCCSD_T Tight'!AD524-'PNO-LCCSD_T Tight'!F524)</f>
        <v>0.61097205501846863</v>
      </c>
      <c r="AP534" s="1">
        <f t="shared" si="704"/>
        <v>-7.461334281957499E-3</v>
      </c>
      <c r="AQ534" s="1">
        <f t="shared" si="705"/>
        <v>0.61224385802259285</v>
      </c>
      <c r="AR534" s="1">
        <f t="shared" si="706"/>
        <v>-6.1895312778332823E-3</v>
      </c>
      <c r="AS534" s="1">
        <f>IF((627.5095*('PNO-LCCSD_T Tight'!N524+'PNO-LCCSD_T Tight'!T524-'PNO-LCCSD_T Tight'!H524))&gt;$AS$1,(627.5095*('PNO-LCCSD_T Tight'!N524+'PNO-LCCSD_T Tight'!T524-'PNO-LCCSD_T Tight'!H524)), "")</f>
        <v>0.61367919062010445</v>
      </c>
      <c r="AT534" s="1">
        <f t="shared" si="759"/>
        <v>-4.7541986803216751E-3</v>
      </c>
      <c r="AU534" s="1">
        <f>IF((627.5095*('PNO-LCCSD_T Tight'!Z524+'PNO-LCCSD_T Tight'!AF524-'PNO-LCCSD_T Tight'!H524))&gt;$AS$1,(627.5095*('PNO-LCCSD_T Tight'!Z524+'PNO-LCCSD_T Tight'!AF524-'PNO-LCCSD_T Tight'!H524)),"")</f>
        <v>0.61319600831417176</v>
      </c>
      <c r="AV534" s="1">
        <f t="shared" si="760"/>
        <v>-5.2373809862543697E-3</v>
      </c>
      <c r="AW534" s="1">
        <f t="shared" si="738"/>
        <v>0.61343759946713816</v>
      </c>
      <c r="AX534" s="1">
        <f t="shared" si="761"/>
        <v>-4.9957898332879669E-3</v>
      </c>
      <c r="AY534" s="1">
        <f t="shared" si="707"/>
        <v>0.60142346735202579</v>
      </c>
      <c r="AZ534" s="1">
        <f t="shared" si="708"/>
        <v>-1.7009921948400342E-2</v>
      </c>
      <c r="BA534" s="1">
        <f t="shared" si="709"/>
        <v>0.61326616765851816</v>
      </c>
      <c r="BB534" s="1">
        <f t="shared" si="710"/>
        <v>-5.1672216419079708E-3</v>
      </c>
      <c r="BC534" s="21">
        <f t="shared" si="711"/>
        <v>0.60734481750527192</v>
      </c>
      <c r="BD534" s="1">
        <f t="shared" si="712"/>
        <v>-1.1088571795154212E-2</v>
      </c>
      <c r="BE534" s="1">
        <f t="shared" si="762"/>
        <v>0.61385076265251093</v>
      </c>
      <c r="BF534" s="1">
        <f t="shared" si="763"/>
        <v>-4.5826266479152E-3</v>
      </c>
      <c r="BG534" s="1">
        <f t="shared" si="764"/>
        <v>0.61552933636212259</v>
      </c>
      <c r="BH534" s="1">
        <f t="shared" si="765"/>
        <v>-2.9040529383035363E-3</v>
      </c>
      <c r="BI534" s="1">
        <f t="shared" si="766"/>
        <v>0.61469004950731687</v>
      </c>
      <c r="BJ534" s="1">
        <f t="shared" si="767"/>
        <v>-3.7433397931092571E-3</v>
      </c>
      <c r="BL534" s="1">
        <f t="shared" si="713"/>
        <v>0.60243085791510875</v>
      </c>
      <c r="BM534" s="1">
        <f t="shared" si="714"/>
        <v>-1.6002531385317376E-2</v>
      </c>
      <c r="BN534" s="1">
        <f t="shared" si="715"/>
        <v>0.60965633974881339</v>
      </c>
      <c r="BO534" s="1">
        <f t="shared" si="716"/>
        <v>-8.7770495516127367E-3</v>
      </c>
      <c r="BP534" s="1">
        <f t="shared" si="717"/>
        <v>0.60606433560256023</v>
      </c>
      <c r="BQ534" s="1">
        <f t="shared" si="718"/>
        <v>-1.2369053697865895E-2</v>
      </c>
      <c r="BR534" s="1">
        <f t="shared" si="719"/>
        <v>0.60705613610340903</v>
      </c>
      <c r="BS534" s="1">
        <f t="shared" si="720"/>
        <v>-1.1377253197017101E-2</v>
      </c>
      <c r="BT534" s="1">
        <f t="shared" si="721"/>
        <v>0.60936497403724776</v>
      </c>
      <c r="BU534" s="1">
        <f t="shared" si="722"/>
        <v>-9.0684152631783643E-3</v>
      </c>
      <c r="BV534" s="1">
        <f t="shared" si="723"/>
        <v>0.60820559383276585</v>
      </c>
      <c r="BW534" s="1">
        <f t="shared" si="724"/>
        <v>-1.0227795467660283E-2</v>
      </c>
      <c r="BX534" s="1">
        <f t="shared" si="725"/>
        <v>0.60707292706192229</v>
      </c>
      <c r="BY534" s="1">
        <f t="shared" si="726"/>
        <v>-1.1360462238503843E-2</v>
      </c>
      <c r="BZ534" s="1">
        <f t="shared" si="727"/>
        <v>0.61040333415057901</v>
      </c>
      <c r="CA534" s="1">
        <f t="shared" si="728"/>
        <v>-8.0300551498471151E-3</v>
      </c>
      <c r="CB534" s="1">
        <f t="shared" si="729"/>
        <v>0.60861176295987784</v>
      </c>
      <c r="CC534" s="1">
        <f t="shared" si="730"/>
        <v>-9.821626340548284E-3</v>
      </c>
      <c r="CD534" s="1">
        <f t="shared" si="731"/>
        <v>0.60708974490512113</v>
      </c>
      <c r="CE534" s="1">
        <f t="shared" si="732"/>
        <v>-1.1343644395304997E-2</v>
      </c>
      <c r="CF534" s="1">
        <f t="shared" si="733"/>
        <v>0.61042747449182799</v>
      </c>
      <c r="CG534" s="1">
        <f t="shared" si="734"/>
        <v>-8.0059148085981358E-3</v>
      </c>
      <c r="CH534" s="1">
        <f t="shared" si="735"/>
        <v>0.60932358375422491</v>
      </c>
      <c r="CI534" s="1">
        <f t="shared" si="736"/>
        <v>-9.1098055462012217E-3</v>
      </c>
      <c r="CJ534" s="1">
        <f t="shared" si="768"/>
        <v>0.60248520453074828</v>
      </c>
      <c r="CK534" s="1">
        <f t="shared" si="736"/>
        <v>-1.5948184769677853E-2</v>
      </c>
      <c r="CL534" s="1">
        <f t="shared" si="769"/>
        <v>0.61328350733161818</v>
      </c>
      <c r="CM534" s="1">
        <f t="shared" si="736"/>
        <v>-5.1498819688079456E-3</v>
      </c>
      <c r="CN534" s="1">
        <f t="shared" si="770"/>
        <v>0.60790633623160417</v>
      </c>
      <c r="CO534" s="1">
        <f t="shared" ref="CO534:CU534" si="774">CN534-$A534</f>
        <v>-1.0527053068821957E-2</v>
      </c>
      <c r="CP534" s="1">
        <f t="shared" si="771"/>
        <v>0.60250787102583692</v>
      </c>
      <c r="CQ534" s="1">
        <f t="shared" si="774"/>
        <v>-1.5925518274589212E-2</v>
      </c>
      <c r="CR534" s="1">
        <f t="shared" si="772"/>
        <v>0.61335636646720237</v>
      </c>
      <c r="CS534" s="1">
        <f t="shared" si="774"/>
        <v>-5.0770228332237544E-3</v>
      </c>
      <c r="CT534" s="1">
        <f t="shared" si="773"/>
        <v>0.60852852829923243</v>
      </c>
      <c r="CU534" s="1">
        <f t="shared" si="774"/>
        <v>-9.9048610011936988E-3</v>
      </c>
    </row>
    <row r="535" spans="1:99" x14ac:dyDescent="0.2">
      <c r="A535" s="4">
        <f>'PNO-LCCSD_T Default'!A525</f>
        <v>3.3596193508863328</v>
      </c>
      <c r="B535" t="s">
        <v>521</v>
      </c>
      <c r="C535" s="1">
        <f>627.5095*('PNO-LCCSD_T Default'!P525+'PNO-LCCSD_T Default'!J525-'PNO-LCCSD_T Default'!D525)</f>
        <v>3.2170730119863729</v>
      </c>
      <c r="D535" s="1">
        <f t="shared" si="751"/>
        <v>-0.14254633889995993</v>
      </c>
      <c r="E535" s="1">
        <f>627.5095*('PNO-LCCSD_T Default'!AB525+'PNO-LCCSD_T Default'!V525-'PNO-LCCSD_T Default'!D525)</f>
        <v>2.8417193547972919</v>
      </c>
      <c r="F535" s="1">
        <f t="shared" si="752"/>
        <v>-0.51789999608904091</v>
      </c>
      <c r="G535" s="1">
        <f t="shared" si="753"/>
        <v>3.0293961833918326</v>
      </c>
      <c r="H535" s="1">
        <f t="shared" si="754"/>
        <v>-0.3302231674945002</v>
      </c>
      <c r="I535" s="1">
        <f>627.5095*('PNO-LCCSD_T Default'!R525+'PNO-LCCSD_T Default'!L525-'PNO-LCCSD_T Default'!F525)</f>
        <v>3.2481249355584132</v>
      </c>
      <c r="J535" s="1">
        <f t="shared" si="755"/>
        <v>-0.11149441532791959</v>
      </c>
      <c r="K535" s="1">
        <f>627.5095*('PNO-LCCSD_T Default'!AD525+'PNO-LCCSD_T Default'!X525-'PNO-LCCSD_T Default'!F525)</f>
        <v>3.1636735085028729</v>
      </c>
      <c r="L535" s="1">
        <f t="shared" si="756"/>
        <v>-0.19594584238345991</v>
      </c>
      <c r="M535" s="1">
        <f t="shared" si="757"/>
        <v>3.2058992220306433</v>
      </c>
      <c r="N535" s="1">
        <f t="shared" si="758"/>
        <v>-0.15372012885568953</v>
      </c>
      <c r="O535" s="1">
        <f>627.5095*('PNO-LCCSD_T Default'!N525+'PNO-LCCSD_T Default'!T525-'PNO-LCCSD_T Default'!H525)</f>
        <v>3.2828410496013185</v>
      </c>
      <c r="P535" s="1">
        <f t="shared" ref="P535:P542" si="775">O535-$A535</f>
        <v>-7.6778301285014283E-2</v>
      </c>
      <c r="Q535" s="1">
        <f>627.5095*('PNO-LCCSD_T Default'!Z525+'PNO-LCCSD_T Default'!AF525-'PNO-LCCSD_T Default'!H525)</f>
        <v>3.2515659761375018</v>
      </c>
      <c r="R535" s="1">
        <f t="shared" ref="R535:R542" si="776">Q535-$A535</f>
        <v>-0.10805337474883103</v>
      </c>
      <c r="S535" s="1">
        <f t="shared" ref="S535:S542" si="777">(O535+Q535)/2</f>
        <v>3.2672035128694104</v>
      </c>
      <c r="T535" s="1">
        <f t="shared" ref="T535:T542" si="778">S535-$A535</f>
        <v>-9.2415838016922436E-2</v>
      </c>
      <c r="U535" s="1">
        <f t="shared" ref="U535:U542" si="779">I535+(I535-C535)*$V$2</f>
        <v>3.268483643079525</v>
      </c>
      <c r="V535" s="1">
        <f t="shared" ref="V535:V542" si="780">U535-$A535</f>
        <v>-9.1135707806807797E-2</v>
      </c>
      <c r="W535" s="1">
        <f t="shared" ref="W535:W542" si="781">K535+(K535-E535)*$V$2</f>
        <v>3.3747577086585396</v>
      </c>
      <c r="X535" s="1">
        <f t="shared" ref="X535:X542" si="782">W535-$A535</f>
        <v>1.5138357772206845E-2</v>
      </c>
      <c r="Y535" s="21">
        <f t="shared" ref="Y535:Y542" si="783">M535+(M535-G535)*$V$2</f>
        <v>3.3216206758690325</v>
      </c>
      <c r="Z535" s="27">
        <f t="shared" ref="Z535:Z542" si="784">Y535-$A535</f>
        <v>-3.7998675017300254E-2</v>
      </c>
      <c r="AA535" s="1">
        <f t="shared" ref="AA535:AA542" si="785">O535+(O535-I535)*$AB$2</f>
        <v>3.3192645135151864</v>
      </c>
      <c r="AB535" s="1">
        <f t="shared" ref="AB535:AB542" si="786">AA535-$A535</f>
        <v>-4.0354837371146424E-2</v>
      </c>
      <c r="AC535" s="1">
        <f t="shared" ref="AC535:AC542" si="787">Q535+(Q535-K535)*$AB$2</f>
        <v>3.3437810241476043</v>
      </c>
      <c r="AD535" s="1">
        <f t="shared" ref="AD535:AD542" si="788">AC535-$A535</f>
        <v>-1.5838326738728536E-2</v>
      </c>
      <c r="AE535" s="1">
        <f t="shared" ref="AE535:AE542" si="789">S535+(S535-M535)*$AB$2</f>
        <v>3.3315227688313955</v>
      </c>
      <c r="AF535" s="1">
        <f t="shared" ref="AF535:AF542" si="790">AE535-$A535</f>
        <v>-2.8096582054937258E-2</v>
      </c>
      <c r="AG535" s="24">
        <f>627.5095*('PNO-LCCSD_T Tight'!J525+'PNO-LCCSD_T Tight'!P525-'PNO-LCCSD_T Tight'!D525)</f>
        <v>3.5529332788796912</v>
      </c>
      <c r="AH535" s="1">
        <f t="shared" ref="AH535:AH542" si="791">AG535-$A535</f>
        <v>0.19331392799335845</v>
      </c>
      <c r="AI535" s="1">
        <f>627.5095*('PNO-LCCSD_T Tight'!V525+'PNO-LCCSD_T Tight'!AB525-'PNO-LCCSD_T Tight'!D525)</f>
        <v>2.9225050075008183</v>
      </c>
      <c r="AJ535" s="1">
        <f t="shared" ref="AJ535:AJ542" si="792">AI535-$A535</f>
        <v>-0.43711434338551447</v>
      </c>
      <c r="AK535" s="1">
        <f t="shared" ref="AK535:AK542" si="793">(AG535+AI535)/2</f>
        <v>3.2377191431902546</v>
      </c>
      <c r="AL535" s="1">
        <f t="shared" ref="AL535:AL542" si="794">AK535-$A535</f>
        <v>-0.12190020769607823</v>
      </c>
      <c r="AM535" s="1">
        <f>627.5095*('PNO-LCCSD_T Tight'!L525+'PNO-LCCSD_T Tight'!R525-'PNO-LCCSD_T Tight'!F525)</f>
        <v>3.3915555412699927</v>
      </c>
      <c r="AN535" s="1">
        <f t="shared" ref="AN535:AN542" si="795">AM535-$A535</f>
        <v>3.1936190383659913E-2</v>
      </c>
      <c r="AO535" s="1">
        <f>627.5095*('PNO-LCCSD_T Tight'!X525+'PNO-LCCSD_T Tight'!AD525-'PNO-LCCSD_T Tight'!F525)</f>
        <v>3.1927259514849764</v>
      </c>
      <c r="AP535" s="1">
        <f t="shared" ref="AP535:AP542" si="796">AO535-$A535</f>
        <v>-0.16689339940135639</v>
      </c>
      <c r="AQ535" s="1">
        <f t="shared" ref="AQ535:AQ542" si="797">(AM535+AO535)/2</f>
        <v>3.2921407463774846</v>
      </c>
      <c r="AR535" s="1">
        <f t="shared" ref="AR535:AR542" si="798">AQ535-$A535</f>
        <v>-6.7478604508848239E-2</v>
      </c>
      <c r="AS535" s="1">
        <f>IF((627.5095*('PNO-LCCSD_T Tight'!N525+'PNO-LCCSD_T Tight'!T525-'PNO-LCCSD_T Tight'!H525))&gt;$AS$1,(627.5095*('PNO-LCCSD_T Tight'!N525+'PNO-LCCSD_T Tight'!T525-'PNO-LCCSD_T Tight'!H525)), "")</f>
        <v>3.3634446448975339</v>
      </c>
      <c r="AT535" s="1">
        <f t="shared" si="759"/>
        <v>3.8252940112011302E-3</v>
      </c>
      <c r="AU535" s="1">
        <f>IF((627.5095*('PNO-LCCSD_T Tight'!Z525+'PNO-LCCSD_T Tight'!AF525-'PNO-LCCSD_T Tight'!H525))&gt;$AS$1,(627.5095*('PNO-LCCSD_T Tight'!Z525+'PNO-LCCSD_T Tight'!AF525-'PNO-LCCSD_T Tight'!H525)),"")</f>
        <v>3.2861417496214838</v>
      </c>
      <c r="AV535" s="1">
        <f t="shared" si="760"/>
        <v>-7.3477601264849035E-2</v>
      </c>
      <c r="AW535" s="1">
        <f t="shared" si="738"/>
        <v>3.3247931972595088</v>
      </c>
      <c r="AX535" s="1">
        <f t="shared" si="761"/>
        <v>-3.4826153626823952E-2</v>
      </c>
      <c r="AY535" s="1">
        <f t="shared" ref="AY535:AY542" si="799">AM535+(AM535-AG535)*$V$2</f>
        <v>3.2857507542398952</v>
      </c>
      <c r="AZ535" s="1">
        <f t="shared" ref="AZ535:AZ542" si="800">AY535-$A535</f>
        <v>-7.3868596646437634E-2</v>
      </c>
      <c r="BA535" s="1">
        <f t="shared" ref="BA535:BA542" si="801">AO535+(AO535-AI535)*$V$2</f>
        <v>3.3698920826552121</v>
      </c>
      <c r="BB535" s="1">
        <f t="shared" ref="BB535:BB542" si="802">BA535-$A535</f>
        <v>1.0272731768879328E-2</v>
      </c>
      <c r="BC535" s="21">
        <f t="shared" ref="BC535:BC542" si="803">AQ535+(AQ535-AK535)*$V$2</f>
        <v>3.3278214184475536</v>
      </c>
      <c r="BD535" s="1">
        <f t="shared" ref="BD535:BD542" si="804">BC535-$A535</f>
        <v>-3.1797932438779153E-2</v>
      </c>
      <c r="BE535" s="1">
        <f t="shared" si="762"/>
        <v>3.3339512454247902</v>
      </c>
      <c r="BF535" s="1">
        <f t="shared" si="763"/>
        <v>-2.5668105461542634E-2</v>
      </c>
      <c r="BG535" s="1">
        <f t="shared" si="764"/>
        <v>3.3841517673384751</v>
      </c>
      <c r="BH535" s="1">
        <f t="shared" si="765"/>
        <v>2.4532416452142325E-2</v>
      </c>
      <c r="BI535" s="1">
        <f t="shared" si="766"/>
        <v>3.3590515063816326</v>
      </c>
      <c r="BJ535" s="1">
        <f t="shared" si="767"/>
        <v>-5.6784450470015457E-4</v>
      </c>
      <c r="BL535" s="1">
        <f t="shared" ref="BL535:BL542" si="805">U535+$BL$1*(AG535-C535)</f>
        <v>3.4009541513398172</v>
      </c>
      <c r="BM535" s="1">
        <f t="shared" ref="BM535:BM542" si="806">BL535-$A535</f>
        <v>4.1334800453484366E-2</v>
      </c>
      <c r="BN535" s="1">
        <f t="shared" ref="BN535:BN542" si="807">W535+$BN$1*(AI535-E535)</f>
        <v>3.380300138196727</v>
      </c>
      <c r="BO535" s="1">
        <f t="shared" ref="BO535:BO542" si="808">BN535-$A535</f>
        <v>2.0680787310394244E-2</v>
      </c>
      <c r="BP535" s="1">
        <f t="shared" ref="BP535:BP542" si="809">Y535+$BP$1*(AK535-G535)</f>
        <v>3.3918674187637627</v>
      </c>
      <c r="BQ535" s="1">
        <f t="shared" ref="BQ535:BQ542" si="810">BP535-$A535</f>
        <v>3.2248067877429953E-2</v>
      </c>
      <c r="BR535" s="1">
        <f t="shared" ref="BR535:BR542" si="811">AA535+$BR$1*(AG535-C535)</f>
        <v>3.3688732390301377</v>
      </c>
      <c r="BS535" s="1">
        <f t="shared" ref="BS535:BS542" si="812">BR535-$A535</f>
        <v>9.2538881438049003E-3</v>
      </c>
      <c r="BT535" s="1">
        <f t="shared" ref="BT535:BT542" si="813">AC535+$BT$1*(AI535-E535)</f>
        <v>3.360036881562543</v>
      </c>
      <c r="BU535" s="1">
        <f t="shared" ref="BU535:BU542" si="814">BT535-$A535</f>
        <v>4.1753067621019824E-4</v>
      </c>
      <c r="BV535" s="1">
        <f t="shared" ref="BV535:BV542" si="815">AE535+(AK535-G535)*$BV$1</f>
        <v>3.3641059310264567</v>
      </c>
      <c r="BW535" s="1">
        <f t="shared" ref="BW535:BW542" si="816">BV535-$A535</f>
        <v>4.4865801401239302E-3</v>
      </c>
      <c r="BX535" s="1">
        <f t="shared" ref="BX535:BX542" si="817">AA535+$BX$1*(AM535-I535)</f>
        <v>3.3665244608381277</v>
      </c>
      <c r="BY535" s="1">
        <f t="shared" ref="BY535:BY542" si="818">BX535-$A535</f>
        <v>6.905109951794941E-3</v>
      </c>
      <c r="BZ535" s="1">
        <f t="shared" ref="BZ535:BZ542" si="819">AC535+$BZ$1*(AO535-K535)</f>
        <v>3.3575441243534478</v>
      </c>
      <c r="CA535" s="1">
        <f t="shared" ref="CA535:CA542" si="820">BZ535-$A535</f>
        <v>-2.075226532884944E-3</v>
      </c>
      <c r="CB535" s="1">
        <f t="shared" ref="CB535:CB542" si="821">AE535+(AQ535-M535)*$CB$1</f>
        <v>3.3623747711497325</v>
      </c>
      <c r="CC535" s="1">
        <f t="shared" ref="CC535:CC542" si="822">CB535-$A535</f>
        <v>2.7554202633996994E-3</v>
      </c>
      <c r="CD535" s="1">
        <f t="shared" ref="CD535:CD542" si="823">AA535+(AM535-I535)*$CD$1+(AG535-C535)*$CD$2</f>
        <v>3.3598164885922501</v>
      </c>
      <c r="CE535" s="1">
        <f t="shared" ref="CE535:CE542" si="824">CD535-$A535</f>
        <v>1.9713770591733848E-4</v>
      </c>
      <c r="CF535" s="1">
        <f t="shared" ref="CF535:CF542" si="825">AC535+(AO535-K535)*$CF$1+(AI535-E535)*$CF$2</f>
        <v>3.3574390653011825</v>
      </c>
      <c r="CG535" s="1">
        <f t="shared" ref="CG535:CG542" si="826">CF535-$A535</f>
        <v>-2.1802855851502656E-3</v>
      </c>
      <c r="CH535" s="1">
        <f t="shared" ref="CH535:CH542" si="827">AE535+(AQ535-M535)*$CH$1+(AK535-G535)*$CH$2</f>
        <v>3.3570998821873999</v>
      </c>
      <c r="CI535" s="1">
        <f t="shared" ref="CI535:CU542" si="828">CH535-$A535</f>
        <v>-2.5194686989329362E-3</v>
      </c>
      <c r="CJ535" s="1">
        <f t="shared" si="768"/>
        <v>3.3863086228344628</v>
      </c>
      <c r="CK535" s="1">
        <f t="shared" si="828"/>
        <v>2.6689271948129978E-2</v>
      </c>
      <c r="CL535" s="1">
        <f t="shared" si="769"/>
        <v>3.3714316366912782</v>
      </c>
      <c r="CM535" s="1">
        <f t="shared" si="828"/>
        <v>1.1812285804945422E-2</v>
      </c>
      <c r="CN535" s="1">
        <f t="shared" si="770"/>
        <v>3.3803241726654449</v>
      </c>
      <c r="CO535" s="1">
        <f t="shared" si="828"/>
        <v>2.0704821779112148E-2</v>
      </c>
      <c r="CP535" s="1">
        <f t="shared" si="771"/>
        <v>3.3805536697660634</v>
      </c>
      <c r="CQ535" s="1">
        <f t="shared" si="828"/>
        <v>2.0934318879730629E-2</v>
      </c>
      <c r="CR535" s="1">
        <f t="shared" si="772"/>
        <v>3.370908431164553</v>
      </c>
      <c r="CS535" s="1">
        <f t="shared" si="828"/>
        <v>1.1289080278220176E-2</v>
      </c>
      <c r="CT535" s="1">
        <f t="shared" si="773"/>
        <v>3.3762146952131147</v>
      </c>
      <c r="CU535" s="1">
        <f t="shared" si="828"/>
        <v>1.6595344326781891E-2</v>
      </c>
    </row>
    <row r="536" spans="1:99" x14ac:dyDescent="0.2">
      <c r="A536" s="4">
        <f>'PNO-LCCSD_T Default'!A526</f>
        <v>3.7956224981190028</v>
      </c>
      <c r="B536" t="s">
        <v>522</v>
      </c>
      <c r="C536" s="1">
        <f>627.5095*('PNO-LCCSD_T Default'!P526+'PNO-LCCSD_T Default'!J526-'PNO-LCCSD_T Default'!D526)</f>
        <v>3.6847839089677459</v>
      </c>
      <c r="D536" s="1">
        <f t="shared" si="751"/>
        <v>-0.11083858915125688</v>
      </c>
      <c r="E536" s="1">
        <f>627.5095*('PNO-LCCSD_T Default'!AB526+'PNO-LCCSD_T Default'!V526-'PNO-LCCSD_T Default'!D526)</f>
        <v>3.3692008673872933</v>
      </c>
      <c r="F536" s="1">
        <f t="shared" si="752"/>
        <v>-0.42642163073170947</v>
      </c>
      <c r="G536" s="1">
        <f t="shared" si="753"/>
        <v>3.5269923881775194</v>
      </c>
      <c r="H536" s="1">
        <f t="shared" si="754"/>
        <v>-0.2686301099414834</v>
      </c>
      <c r="I536" s="1">
        <f>627.5095*('PNO-LCCSD_T Default'!R526+'PNO-LCCSD_T Default'!L526-'PNO-LCCSD_T Default'!F526)</f>
        <v>3.7020087215417021</v>
      </c>
      <c r="J536" s="1">
        <f t="shared" si="755"/>
        <v>-9.3613776577300634E-2</v>
      </c>
      <c r="K536" s="1">
        <f>627.5095*('PNO-LCCSD_T Default'!AD526+'PNO-LCCSD_T Default'!X526-'PNO-LCCSD_T Default'!F526)</f>
        <v>3.6407034794075948</v>
      </c>
      <c r="L536" s="1">
        <f t="shared" si="756"/>
        <v>-0.15491901871140801</v>
      </c>
      <c r="M536" s="1">
        <f t="shared" si="757"/>
        <v>3.6713561004746484</v>
      </c>
      <c r="N536" s="1">
        <f t="shared" si="758"/>
        <v>-0.12426639764435432</v>
      </c>
      <c r="O536" s="1">
        <f>627.5095*('PNO-LCCSD_T Default'!N526+'PNO-LCCSD_T Default'!T526-'PNO-LCCSD_T Default'!H526)</f>
        <v>3.7313785651174434</v>
      </c>
      <c r="P536" s="1">
        <f t="shared" si="775"/>
        <v>-6.4243933001559395E-2</v>
      </c>
      <c r="Q536" s="1">
        <f>627.5095*('PNO-LCCSD_T Default'!Z526+'PNO-LCCSD_T Default'!AF526-'PNO-LCCSD_T Default'!H526)</f>
        <v>3.7112417853040101</v>
      </c>
      <c r="R536" s="1">
        <f t="shared" si="776"/>
        <v>-8.4380712814992709E-2</v>
      </c>
      <c r="S536" s="1">
        <f t="shared" si="777"/>
        <v>3.7213101752107267</v>
      </c>
      <c r="T536" s="1">
        <f t="shared" si="778"/>
        <v>-7.4312322908276052E-2</v>
      </c>
      <c r="U536" s="1">
        <f t="shared" si="779"/>
        <v>3.7133019002230672</v>
      </c>
      <c r="V536" s="1">
        <f t="shared" si="780"/>
        <v>-8.2320597895935599E-2</v>
      </c>
      <c r="W536" s="1">
        <f t="shared" si="781"/>
        <v>3.8187099161591083</v>
      </c>
      <c r="X536" s="1">
        <f t="shared" si="782"/>
        <v>2.3087418040105501E-2</v>
      </c>
      <c r="Y536" s="21">
        <f t="shared" si="783"/>
        <v>3.7660059081910879</v>
      </c>
      <c r="Z536" s="27">
        <f t="shared" si="784"/>
        <v>-2.9616589927914827E-2</v>
      </c>
      <c r="AA536" s="1">
        <f t="shared" si="785"/>
        <v>3.7621928272296965</v>
      </c>
      <c r="AB536" s="1">
        <f t="shared" si="786"/>
        <v>-3.3429670889306262E-2</v>
      </c>
      <c r="AC536" s="1">
        <f t="shared" si="787"/>
        <v>3.7852491882117243</v>
      </c>
      <c r="AD536" s="1">
        <f t="shared" si="788"/>
        <v>-1.0373309907278472E-2</v>
      </c>
      <c r="AE536" s="1">
        <f t="shared" si="789"/>
        <v>3.7737210077207104</v>
      </c>
      <c r="AF536" s="1">
        <f t="shared" si="790"/>
        <v>-2.1901490398292367E-2</v>
      </c>
      <c r="AG536" s="24">
        <f>627.5095*('PNO-LCCSD_T Tight'!J526+'PNO-LCCSD_T Tight'!P526-'PNO-LCCSD_T Tight'!D526)</f>
        <v>3.9884197639370127</v>
      </c>
      <c r="AH536" s="1">
        <f t="shared" si="791"/>
        <v>0.19279726581800993</v>
      </c>
      <c r="AI536" s="1">
        <f>627.5095*('PNO-LCCSD_T Tight'!V526+'PNO-LCCSD_T Tight'!AB526-'PNO-LCCSD_T Tight'!D526)</f>
        <v>3.4492624531968636</v>
      </c>
      <c r="AJ536" s="1">
        <f t="shared" si="792"/>
        <v>-0.34636004492213912</v>
      </c>
      <c r="AK536" s="1">
        <f t="shared" si="793"/>
        <v>3.7188411085669379</v>
      </c>
      <c r="AL536" s="1">
        <f t="shared" si="794"/>
        <v>-7.6781389552064816E-2</v>
      </c>
      <c r="AM536" s="1">
        <f>627.5095*('PNO-LCCSD_T Tight'!L526+'PNO-LCCSD_T Tight'!R526-'PNO-LCCSD_T Tight'!F526)</f>
        <v>3.834116707133532</v>
      </c>
      <c r="AN536" s="1">
        <f t="shared" si="795"/>
        <v>3.8494209014529268E-2</v>
      </c>
      <c r="AO536" s="1">
        <f>627.5095*('PNO-LCCSD_T Tight'!X526+'PNO-LCCSD_T Tight'!AD526-'PNO-LCCSD_T Tight'!F526)</f>
        <v>3.6641159115612245</v>
      </c>
      <c r="AP536" s="1">
        <f t="shared" si="796"/>
        <v>-0.13150658655777825</v>
      </c>
      <c r="AQ536" s="1">
        <f t="shared" si="797"/>
        <v>3.7491163093473783</v>
      </c>
      <c r="AR536" s="1">
        <f t="shared" si="798"/>
        <v>-4.650618877162449E-2</v>
      </c>
      <c r="AS536" s="1">
        <f>IF((627.5095*('PNO-LCCSD_T Tight'!N526+'PNO-LCCSD_T Tight'!T526-'PNO-LCCSD_T Tight'!H526))&gt;$AS$1,(627.5095*('PNO-LCCSD_T Tight'!N526+'PNO-LCCSD_T Tight'!T526-'PNO-LCCSD_T Tight'!H526)), "")</f>
        <v>3.8030527002076862</v>
      </c>
      <c r="AT536" s="1">
        <f t="shared" si="759"/>
        <v>7.4302020886833908E-3</v>
      </c>
      <c r="AU536" s="1">
        <f>IF((627.5095*('PNO-LCCSD_T Tight'!Z526+'PNO-LCCSD_T Tight'!AF526-'PNO-LCCSD_T Tight'!H526))&gt;$AS$1,(627.5095*('PNO-LCCSD_T Tight'!Z526+'PNO-LCCSD_T Tight'!AF526-'PNO-LCCSD_T Tight'!H526)),"")</f>
        <v>3.7380740915147634</v>
      </c>
      <c r="AV536" s="1">
        <f t="shared" si="760"/>
        <v>-5.7548406604239322E-2</v>
      </c>
      <c r="AW536" s="1">
        <f t="shared" ref="AW536:AW542" si="829">(AS536+AU536)/2</f>
        <v>3.7705633958612248</v>
      </c>
      <c r="AX536" s="1">
        <f t="shared" si="761"/>
        <v>-2.5059102257777965E-2</v>
      </c>
      <c r="AY536" s="1">
        <f t="shared" si="799"/>
        <v>3.7329503238082764</v>
      </c>
      <c r="AZ536" s="1">
        <f t="shared" si="800"/>
        <v>-6.2672174310726358E-2</v>
      </c>
      <c r="BA536" s="1">
        <f t="shared" si="801"/>
        <v>3.8049812176538222</v>
      </c>
      <c r="BB536" s="1">
        <f t="shared" si="802"/>
        <v>9.3587195348194818E-3</v>
      </c>
      <c r="BC536" s="21">
        <f t="shared" si="803"/>
        <v>3.7689657707310493</v>
      </c>
      <c r="BD536" s="1">
        <f t="shared" si="804"/>
        <v>-2.6656727387953438E-2</v>
      </c>
      <c r="BE536" s="1">
        <f t="shared" si="762"/>
        <v>3.7704609552363069</v>
      </c>
      <c r="BF536" s="1">
        <f t="shared" si="763"/>
        <v>-2.5161542882695898E-2</v>
      </c>
      <c r="BG536" s="1">
        <f t="shared" si="764"/>
        <v>3.8156695590070009</v>
      </c>
      <c r="BH536" s="1">
        <f t="shared" si="765"/>
        <v>2.0047060887998125E-2</v>
      </c>
      <c r="BI536" s="1">
        <f t="shared" si="766"/>
        <v>3.7930652571216541</v>
      </c>
      <c r="BJ536" s="1">
        <f t="shared" si="767"/>
        <v>-2.5572409973486643E-3</v>
      </c>
      <c r="BL536" s="1">
        <f t="shared" si="805"/>
        <v>3.8330624077873736</v>
      </c>
      <c r="BM536" s="1">
        <f t="shared" si="806"/>
        <v>3.7439909668370852E-2</v>
      </c>
      <c r="BN536" s="1">
        <f t="shared" si="807"/>
        <v>3.8242026699243534</v>
      </c>
      <c r="BO536" s="1">
        <f t="shared" si="808"/>
        <v>2.8580171805350663E-2</v>
      </c>
      <c r="BP536" s="1">
        <f t="shared" si="809"/>
        <v>3.8306975185105596</v>
      </c>
      <c r="BQ536" s="1">
        <f t="shared" si="810"/>
        <v>3.5075020391556855E-2</v>
      </c>
      <c r="BR536" s="1">
        <f t="shared" si="811"/>
        <v>3.8070417994674646</v>
      </c>
      <c r="BS536" s="1">
        <f t="shared" si="812"/>
        <v>1.1419301348461808E-2</v>
      </c>
      <c r="BT536" s="1">
        <f t="shared" si="813"/>
        <v>3.8013593473771206</v>
      </c>
      <c r="BU536" s="1">
        <f t="shared" si="814"/>
        <v>5.7368492581177932E-3</v>
      </c>
      <c r="BV536" s="1">
        <f t="shared" si="815"/>
        <v>3.80372748410436</v>
      </c>
      <c r="BW536" s="1">
        <f t="shared" si="816"/>
        <v>8.1049859853572492E-3</v>
      </c>
      <c r="BX536" s="1">
        <f t="shared" si="817"/>
        <v>3.8057220057410421</v>
      </c>
      <c r="BY536" s="1">
        <f t="shared" si="818"/>
        <v>1.0099507622039372E-2</v>
      </c>
      <c r="BZ536" s="1">
        <f t="shared" si="819"/>
        <v>3.7963404293163507</v>
      </c>
      <c r="CA536" s="1">
        <f t="shared" si="820"/>
        <v>7.1793119734797628E-4</v>
      </c>
      <c r="CB536" s="1">
        <f t="shared" si="821"/>
        <v>3.8015389082342428</v>
      </c>
      <c r="CC536" s="1">
        <f t="shared" si="822"/>
        <v>5.9164101152400228E-3</v>
      </c>
      <c r="CD536" s="1">
        <f t="shared" si="823"/>
        <v>3.8013511264959883</v>
      </c>
      <c r="CE536" s="1">
        <f t="shared" si="824"/>
        <v>5.7286283769855117E-3</v>
      </c>
      <c r="CF536" s="1">
        <f t="shared" si="825"/>
        <v>3.7961757950858521</v>
      </c>
      <c r="CG536" s="1">
        <f t="shared" si="826"/>
        <v>5.5329696684935925E-4</v>
      </c>
      <c r="CH536" s="1">
        <f t="shared" si="827"/>
        <v>3.7956060645151206</v>
      </c>
      <c r="CI536" s="1">
        <f t="shared" si="828"/>
        <v>-1.6433603882148873E-5</v>
      </c>
      <c r="CJ536" s="1">
        <f t="shared" si="768"/>
        <v>3.8238600782934569</v>
      </c>
      <c r="CK536" s="1">
        <f t="shared" si="828"/>
        <v>2.8237580174454102E-2</v>
      </c>
      <c r="CL536" s="1">
        <f t="shared" si="769"/>
        <v>3.8065069729512304</v>
      </c>
      <c r="CM536" s="1">
        <f t="shared" si="828"/>
        <v>1.0884474832227653E-2</v>
      </c>
      <c r="CN536" s="1">
        <f t="shared" si="770"/>
        <v>3.8173165920873178</v>
      </c>
      <c r="CO536" s="1">
        <f t="shared" si="828"/>
        <v>2.1694093968315009E-2</v>
      </c>
      <c r="CP536" s="1">
        <f t="shared" si="771"/>
        <v>3.8202693596323258</v>
      </c>
      <c r="CQ536" s="1">
        <f t="shared" si="828"/>
        <v>2.4646861513323071E-2</v>
      </c>
      <c r="CR536" s="1">
        <f t="shared" si="772"/>
        <v>3.8058002603255194</v>
      </c>
      <c r="CS536" s="1">
        <f t="shared" si="828"/>
        <v>1.0177762206516672E-2</v>
      </c>
      <c r="CT536" s="1">
        <f t="shared" si="773"/>
        <v>3.8125998708681448</v>
      </c>
      <c r="CU536" s="1">
        <f t="shared" si="828"/>
        <v>1.6977372749142017E-2</v>
      </c>
    </row>
    <row r="537" spans="1:99" x14ac:dyDescent="0.2">
      <c r="A537" s="4">
        <f>'PNO-LCCSD_T Default'!A527</f>
        <v>3.8925406723521734</v>
      </c>
      <c r="B537" t="s">
        <v>523</v>
      </c>
      <c r="C537" s="1">
        <f>627.5095*('PNO-LCCSD_T Default'!P527+'PNO-LCCSD_T Default'!J527-'PNO-LCCSD_T Default'!D527)</f>
        <v>3.8278742501456473</v>
      </c>
      <c r="D537" s="1">
        <f t="shared" si="751"/>
        <v>-6.4666422206526075E-2</v>
      </c>
      <c r="E537" s="1">
        <f>627.5095*('PNO-LCCSD_T Default'!AB527+'PNO-LCCSD_T Default'!V527-'PNO-LCCSD_T Default'!D527)</f>
        <v>3.5515658766953053</v>
      </c>
      <c r="F537" s="1">
        <f t="shared" si="752"/>
        <v>-0.34097479565686806</v>
      </c>
      <c r="G537" s="1">
        <f t="shared" si="753"/>
        <v>3.6897200634204763</v>
      </c>
      <c r="H537" s="1">
        <f t="shared" si="754"/>
        <v>-0.20282060893169707</v>
      </c>
      <c r="I537" s="1">
        <f>627.5095*('PNO-LCCSD_T Default'!R527+'PNO-LCCSD_T Default'!L527-'PNO-LCCSD_T Default'!F527)</f>
        <v>3.8176715857015378</v>
      </c>
      <c r="J537" s="1">
        <f t="shared" si="755"/>
        <v>-7.486908665063563E-2</v>
      </c>
      <c r="K537" s="1">
        <f>627.5095*('PNO-LCCSD_T Default'!AD527+'PNO-LCCSD_T Default'!X527-'PNO-LCCSD_T Default'!F527)</f>
        <v>3.7636046173165747</v>
      </c>
      <c r="L537" s="1">
        <f t="shared" si="756"/>
        <v>-0.12893605503559868</v>
      </c>
      <c r="M537" s="1">
        <f t="shared" si="757"/>
        <v>3.7906381015090562</v>
      </c>
      <c r="N537" s="1">
        <f t="shared" si="758"/>
        <v>-0.10190257084311716</v>
      </c>
      <c r="O537" s="1">
        <f>627.5095*('PNO-LCCSD_T Default'!N527+'PNO-LCCSD_T Default'!T527-'PNO-LCCSD_T Default'!H527)</f>
        <v>3.837954778605162</v>
      </c>
      <c r="P537" s="1">
        <f t="shared" si="775"/>
        <v>-5.4585893747011394E-2</v>
      </c>
      <c r="Q537" s="1">
        <f>627.5095*('PNO-LCCSD_T Default'!Z527+'PNO-LCCSD_T Default'!AF527-'PNO-LCCSD_T Default'!H527)</f>
        <v>3.8218277844673429</v>
      </c>
      <c r="R537" s="1">
        <f t="shared" si="776"/>
        <v>-7.0712887884830433E-2</v>
      </c>
      <c r="S537" s="1">
        <f t="shared" si="777"/>
        <v>3.8298912815362525</v>
      </c>
      <c r="T537" s="1">
        <f t="shared" si="778"/>
        <v>-6.2649390815920913E-2</v>
      </c>
      <c r="U537" s="1">
        <f t="shared" si="779"/>
        <v>3.8109823684982369</v>
      </c>
      <c r="V537" s="1">
        <f t="shared" si="780"/>
        <v>-8.1558303853936476E-2</v>
      </c>
      <c r="W537" s="1">
        <f t="shared" si="781"/>
        <v>3.9026244977899465</v>
      </c>
      <c r="X537" s="1">
        <f t="shared" si="782"/>
        <v>1.0083825437773086E-2</v>
      </c>
      <c r="Y537" s="21">
        <f t="shared" si="783"/>
        <v>3.8568034331440919</v>
      </c>
      <c r="Z537" s="27">
        <f t="shared" si="784"/>
        <v>-3.5737239208081473E-2</v>
      </c>
      <c r="AA537" s="1">
        <f t="shared" si="785"/>
        <v>3.8592355055860135</v>
      </c>
      <c r="AB537" s="1">
        <f t="shared" si="786"/>
        <v>-3.330516676615991E-2</v>
      </c>
      <c r="AC537" s="1">
        <f t="shared" si="787"/>
        <v>3.882914386068149</v>
      </c>
      <c r="AD537" s="1">
        <f t="shared" si="788"/>
        <v>-9.626286284024399E-3</v>
      </c>
      <c r="AE537" s="1">
        <f t="shared" si="789"/>
        <v>3.8710749458270812</v>
      </c>
      <c r="AF537" s="1">
        <f t="shared" si="790"/>
        <v>-2.1465726525092155E-2</v>
      </c>
      <c r="AG537" s="24">
        <f>627.5095*('PNO-LCCSD_T Tight'!J527+'PNO-LCCSD_T Tight'!P527-'PNO-LCCSD_T Tight'!D527)</f>
        <v>4.0645260394308584</v>
      </c>
      <c r="AH537" s="1">
        <f t="shared" si="791"/>
        <v>0.17198536707868506</v>
      </c>
      <c r="AI537" s="1">
        <f>627.5095*('PNO-LCCSD_T Tight'!V527+'PNO-LCCSD_T Tight'!AB527-'PNO-LCCSD_T Tight'!D527)</f>
        <v>3.6123175036073887</v>
      </c>
      <c r="AJ537" s="1">
        <f t="shared" si="792"/>
        <v>-0.2802231687447847</v>
      </c>
      <c r="AK537" s="1">
        <f t="shared" si="793"/>
        <v>3.8384217715191236</v>
      </c>
      <c r="AL537" s="1">
        <f t="shared" si="794"/>
        <v>-5.4118900833049821E-2</v>
      </c>
      <c r="AM537" s="1">
        <f>627.5095*('PNO-LCCSD_T Tight'!L527+'PNO-LCCSD_T Tight'!R527-'PNO-LCCSD_T Tight'!F527)</f>
        <v>3.925526516121379</v>
      </c>
      <c r="AN537" s="1">
        <f t="shared" si="795"/>
        <v>3.2985843769205658E-2</v>
      </c>
      <c r="AO537" s="1">
        <f>627.5095*('PNO-LCCSD_T Tight'!X527+'PNO-LCCSD_T Tight'!AD527-'PNO-LCCSD_T Tight'!F527)</f>
        <v>3.7854564534504931</v>
      </c>
      <c r="AP537" s="1">
        <f t="shared" si="796"/>
        <v>-0.10708421890168029</v>
      </c>
      <c r="AQ537" s="1">
        <f t="shared" si="797"/>
        <v>3.8554914847859361</v>
      </c>
      <c r="AR537" s="1">
        <f t="shared" si="798"/>
        <v>-3.7049187566237318E-2</v>
      </c>
      <c r="AS537" s="1">
        <f>IF((627.5095*('PNO-LCCSD_T Tight'!N527+'PNO-LCCSD_T Tight'!T527-'PNO-LCCSD_T Tight'!H527))&gt;$AS$1,(627.5095*('PNO-LCCSD_T Tight'!N527+'PNO-LCCSD_T Tight'!T527-'PNO-LCCSD_T Tight'!H527)), "")</f>
        <v>3.8988232000941632</v>
      </c>
      <c r="AT537" s="1">
        <f t="shared" si="759"/>
        <v>6.2825277419897851E-3</v>
      </c>
      <c r="AU537" s="1">
        <f>IF((627.5095*('PNO-LCCSD_T Tight'!Z527+'PNO-LCCSD_T Tight'!AF527-'PNO-LCCSD_T Tight'!H527))&gt;$AS$1,(627.5095*('PNO-LCCSD_T Tight'!Z527+'PNO-LCCSD_T Tight'!AF527-'PNO-LCCSD_T Tight'!H527)),"")</f>
        <v>3.84695953993953</v>
      </c>
      <c r="AV537" s="1">
        <f t="shared" si="760"/>
        <v>-4.5581132412643388E-2</v>
      </c>
      <c r="AW537" s="1">
        <f t="shared" si="829"/>
        <v>3.8728913700168466</v>
      </c>
      <c r="AX537" s="1">
        <f t="shared" si="761"/>
        <v>-1.9649302335326801E-2</v>
      </c>
      <c r="AY537" s="1">
        <f t="shared" si="799"/>
        <v>3.8343936549294977</v>
      </c>
      <c r="AZ537" s="1">
        <f t="shared" si="800"/>
        <v>-5.8147017422675695E-2</v>
      </c>
      <c r="BA537" s="1">
        <f t="shared" si="801"/>
        <v>3.8989722951403163</v>
      </c>
      <c r="BB537" s="1">
        <f t="shared" si="802"/>
        <v>6.43162278814291E-3</v>
      </c>
      <c r="BC537" s="21">
        <f t="shared" si="803"/>
        <v>3.866682975034907</v>
      </c>
      <c r="BD537" s="1">
        <f t="shared" si="804"/>
        <v>-2.5857697317266393E-2</v>
      </c>
      <c r="BE537" s="1">
        <f t="shared" si="762"/>
        <v>3.8708066062295434</v>
      </c>
      <c r="BF537" s="1">
        <f t="shared" si="763"/>
        <v>-2.1734066122629958E-2</v>
      </c>
      <c r="BG537" s="1">
        <f t="shared" si="764"/>
        <v>3.9114873683870441</v>
      </c>
      <c r="BH537" s="1">
        <f t="shared" si="765"/>
        <v>1.8946696034870758E-2</v>
      </c>
      <c r="BI537" s="1">
        <f t="shared" si="766"/>
        <v>3.8911469873082938</v>
      </c>
      <c r="BJ537" s="1">
        <f t="shared" si="767"/>
        <v>-1.3936850438796E-3</v>
      </c>
      <c r="BL537" s="1">
        <f t="shared" si="805"/>
        <v>3.9043229207978549</v>
      </c>
      <c r="BM537" s="1">
        <f t="shared" si="806"/>
        <v>1.1782248445681542E-2</v>
      </c>
      <c r="BN537" s="1">
        <f t="shared" si="807"/>
        <v>3.9067924607910767</v>
      </c>
      <c r="BO537" s="1">
        <f t="shared" si="808"/>
        <v>1.425178843890329E-2</v>
      </c>
      <c r="BP537" s="1">
        <f t="shared" si="809"/>
        <v>3.9069458210350883</v>
      </c>
      <c r="BQ537" s="1">
        <f t="shared" si="810"/>
        <v>1.440514868291487E-2</v>
      </c>
      <c r="BR537" s="1">
        <f t="shared" si="811"/>
        <v>3.894190499714572</v>
      </c>
      <c r="BS537" s="1">
        <f t="shared" si="812"/>
        <v>1.6498273623986037E-3</v>
      </c>
      <c r="BT537" s="1">
        <f t="shared" si="813"/>
        <v>3.8951389550573063</v>
      </c>
      <c r="BU537" s="1">
        <f t="shared" si="814"/>
        <v>2.5982827051329593E-3</v>
      </c>
      <c r="BV537" s="1">
        <f t="shared" si="815"/>
        <v>3.8943329289046504</v>
      </c>
      <c r="BW537" s="1">
        <f t="shared" si="816"/>
        <v>1.7922565524770562E-3</v>
      </c>
      <c r="BX537" s="1">
        <f t="shared" si="817"/>
        <v>3.8947733763554577</v>
      </c>
      <c r="BY537" s="1">
        <f t="shared" si="818"/>
        <v>2.232704003284347E-3</v>
      </c>
      <c r="BZ537" s="1">
        <f t="shared" si="819"/>
        <v>3.8932663213796839</v>
      </c>
      <c r="CA537" s="1">
        <f t="shared" si="820"/>
        <v>7.2564902751048876E-4</v>
      </c>
      <c r="CB537" s="1">
        <f t="shared" si="821"/>
        <v>3.8942755646283373</v>
      </c>
      <c r="CC537" s="1">
        <f t="shared" si="822"/>
        <v>1.7348922761639685E-3</v>
      </c>
      <c r="CD537" s="1">
        <f t="shared" si="823"/>
        <v>3.8947626949076364</v>
      </c>
      <c r="CE537" s="1">
        <f t="shared" si="824"/>
        <v>2.2220225554629991E-3</v>
      </c>
      <c r="CF537" s="1">
        <f t="shared" si="825"/>
        <v>3.8931873620953228</v>
      </c>
      <c r="CG537" s="1">
        <f t="shared" si="826"/>
        <v>6.4668974314940897E-4</v>
      </c>
      <c r="CH537" s="1">
        <f t="shared" si="827"/>
        <v>3.8926419055580865</v>
      </c>
      <c r="CI537" s="1">
        <f t="shared" si="828"/>
        <v>1.0123320591315377E-4</v>
      </c>
      <c r="CJ537" s="1">
        <f t="shared" si="768"/>
        <v>3.9052481199417892</v>
      </c>
      <c r="CK537" s="1">
        <f t="shared" si="828"/>
        <v>1.2707447589615839E-2</v>
      </c>
      <c r="CL537" s="1">
        <f t="shared" si="769"/>
        <v>3.900130055327677</v>
      </c>
      <c r="CM537" s="1">
        <f t="shared" si="828"/>
        <v>7.5893829755036002E-3</v>
      </c>
      <c r="CN537" s="1">
        <f t="shared" si="770"/>
        <v>3.9041596374231444</v>
      </c>
      <c r="CO537" s="1">
        <f t="shared" si="828"/>
        <v>1.1618965070971043E-2</v>
      </c>
      <c r="CP537" s="1">
        <f t="shared" si="771"/>
        <v>3.9056822185310072</v>
      </c>
      <c r="CQ537" s="1">
        <f t="shared" si="828"/>
        <v>1.3141546178833785E-2</v>
      </c>
      <c r="CR537" s="1">
        <f t="shared" si="772"/>
        <v>3.8997367431110002</v>
      </c>
      <c r="CS537" s="1">
        <f t="shared" si="828"/>
        <v>7.196070758826778E-3</v>
      </c>
      <c r="CT537" s="1">
        <f t="shared" si="773"/>
        <v>3.9030745827884865</v>
      </c>
      <c r="CU537" s="1">
        <f t="shared" si="828"/>
        <v>1.0533910436313132E-2</v>
      </c>
    </row>
    <row r="538" spans="1:99" x14ac:dyDescent="0.2">
      <c r="A538" s="4">
        <f>'PNO-LCCSD_T Default'!A528</f>
        <v>3.7843183784208492</v>
      </c>
      <c r="B538" t="s">
        <v>524</v>
      </c>
      <c r="C538" s="1">
        <f>627.5095*('PNO-LCCSD_T Default'!P528+'PNO-LCCSD_T Default'!J528-'PNO-LCCSD_T Default'!D528)</f>
        <v>3.7552302558033288</v>
      </c>
      <c r="D538" s="1">
        <f t="shared" si="751"/>
        <v>-2.9088122617520362E-2</v>
      </c>
      <c r="E538" s="1">
        <f>627.5095*('PNO-LCCSD_T Default'!AB528+'PNO-LCCSD_T Default'!V528-'PNO-LCCSD_T Default'!D528)</f>
        <v>3.5131857132912057</v>
      </c>
      <c r="F538" s="1">
        <f t="shared" si="752"/>
        <v>-0.27113266512964351</v>
      </c>
      <c r="G538" s="1">
        <f t="shared" si="753"/>
        <v>3.6342079845472672</v>
      </c>
      <c r="H538" s="1">
        <f t="shared" si="754"/>
        <v>-0.15011039387358194</v>
      </c>
      <c r="I538" s="1">
        <f>627.5095*('PNO-LCCSD_T Default'!R528+'PNO-LCCSD_T Default'!L528-'PNO-LCCSD_T Default'!F528)</f>
        <v>3.7243944094823567</v>
      </c>
      <c r="J538" s="1">
        <f t="shared" si="755"/>
        <v>-5.99239689384925E-2</v>
      </c>
      <c r="K538" s="1">
        <f>627.5095*('PNO-LCCSD_T Default'!AD528+'PNO-LCCSD_T Default'!X528-'PNO-LCCSD_T Default'!F528)</f>
        <v>3.6798692470053136</v>
      </c>
      <c r="L538" s="1">
        <f t="shared" si="756"/>
        <v>-0.10444913141553558</v>
      </c>
      <c r="M538" s="1">
        <f t="shared" si="757"/>
        <v>3.7021318282438349</v>
      </c>
      <c r="N538" s="1">
        <f t="shared" si="758"/>
        <v>-8.2186550177014261E-2</v>
      </c>
      <c r="O538" s="1">
        <f>627.5095*('PNO-LCCSD_T Default'!N528+'PNO-LCCSD_T Default'!T528-'PNO-LCCSD_T Default'!H528)</f>
        <v>3.7402013486951309</v>
      </c>
      <c r="P538" s="1">
        <f t="shared" si="775"/>
        <v>-4.4117029725718293E-2</v>
      </c>
      <c r="Q538" s="1">
        <f>627.5095*('PNO-LCCSD_T Default'!Z528+'PNO-LCCSD_T Default'!AF528-'PNO-LCCSD_T Default'!H528)</f>
        <v>3.728253567825321</v>
      </c>
      <c r="R538" s="1">
        <f t="shared" si="776"/>
        <v>-5.6064810595528147E-2</v>
      </c>
      <c r="S538" s="1">
        <f t="shared" si="777"/>
        <v>3.734227458260226</v>
      </c>
      <c r="T538" s="1">
        <f t="shared" si="778"/>
        <v>-5.009092016062322E-2</v>
      </c>
      <c r="U538" s="1">
        <f t="shared" si="779"/>
        <v>3.704177369627863</v>
      </c>
      <c r="V538" s="1">
        <f t="shared" si="780"/>
        <v>-8.0141008792986135E-2</v>
      </c>
      <c r="W538" s="1">
        <f t="shared" si="781"/>
        <v>3.789152696180309</v>
      </c>
      <c r="X538" s="1">
        <f t="shared" si="782"/>
        <v>4.8343177594598608E-3</v>
      </c>
      <c r="Y538" s="21">
        <f t="shared" si="783"/>
        <v>3.7466650329040858</v>
      </c>
      <c r="Z538" s="27">
        <f t="shared" si="784"/>
        <v>-3.7653345516763359E-2</v>
      </c>
      <c r="AA538" s="1">
        <f t="shared" si="785"/>
        <v>3.7567856783609925</v>
      </c>
      <c r="AB538" s="1">
        <f t="shared" si="786"/>
        <v>-2.7532700059856641E-2</v>
      </c>
      <c r="AC538" s="1">
        <f t="shared" si="787"/>
        <v>3.7790174454069683</v>
      </c>
      <c r="AD538" s="1">
        <f t="shared" si="788"/>
        <v>-5.3009330138809041E-3</v>
      </c>
      <c r="AE538" s="1">
        <f t="shared" si="789"/>
        <v>3.7679015618839804</v>
      </c>
      <c r="AF538" s="1">
        <f t="shared" si="790"/>
        <v>-1.6416816536868772E-2</v>
      </c>
      <c r="AG538" s="24">
        <f>627.5095*('PNO-LCCSD_T Tight'!J528+'PNO-LCCSD_T Tight'!P528-'PNO-LCCSD_T Tight'!D528)</f>
        <v>3.9488773839376483</v>
      </c>
      <c r="AH538" s="1">
        <f t="shared" si="791"/>
        <v>0.16455900551679914</v>
      </c>
      <c r="AI538" s="1">
        <f>627.5095*('PNO-LCCSD_T Tight'!V528+'PNO-LCCSD_T Tight'!AB528-'PNO-LCCSD_T Tight'!D528)</f>
        <v>3.5609707907774983</v>
      </c>
      <c r="AJ538" s="1">
        <f t="shared" si="792"/>
        <v>-0.22334758764335083</v>
      </c>
      <c r="AK538" s="1">
        <f t="shared" si="793"/>
        <v>3.7549240873575735</v>
      </c>
      <c r="AL538" s="1">
        <f t="shared" si="794"/>
        <v>-2.9394291063275624E-2</v>
      </c>
      <c r="AM538" s="1">
        <f>627.5095*('PNO-LCCSD_T Tight'!L528+'PNO-LCCSD_T Tight'!R528-'PNO-LCCSD_T Tight'!F528)</f>
        <v>3.8162223130130495</v>
      </c>
      <c r="AN538" s="1">
        <f t="shared" si="795"/>
        <v>3.1903934592200311E-2</v>
      </c>
      <c r="AO538" s="1">
        <f>627.5095*('PNO-LCCSD_T Tight'!X528+'PNO-LCCSD_T Tight'!AD528-'PNO-LCCSD_T Tight'!F528)</f>
        <v>3.697572811733532</v>
      </c>
      <c r="AP538" s="1">
        <f t="shared" si="796"/>
        <v>-8.6745566687317144E-2</v>
      </c>
      <c r="AQ538" s="1">
        <f t="shared" si="797"/>
        <v>3.7568975623732905</v>
      </c>
      <c r="AR538" s="1">
        <f t="shared" si="798"/>
        <v>-2.7420816047558638E-2</v>
      </c>
      <c r="AS538" s="1">
        <f>IF((627.5095*('PNO-LCCSD_T Tight'!N528+'PNO-LCCSD_T Tight'!T528-'PNO-LCCSD_T Tight'!H528))&gt;$AS$1,(627.5095*('PNO-LCCSD_T Tight'!N528+'PNO-LCCSD_T Tight'!T528-'PNO-LCCSD_T Tight'!H528)), "")</f>
        <v>3.7918140050646656</v>
      </c>
      <c r="AT538" s="1">
        <f t="shared" si="759"/>
        <v>7.4956266438164221E-3</v>
      </c>
      <c r="AU538" s="1">
        <f>IF((627.5095*('PNO-LCCSD_T Tight'!Z528+'PNO-LCCSD_T Tight'!AF528-'PNO-LCCSD_T Tight'!H528))&gt;$AS$1,(627.5095*('PNO-LCCSD_T Tight'!Z528+'PNO-LCCSD_T Tight'!AF528-'PNO-LCCSD_T Tight'!H528)),"")</f>
        <v>3.7480703178609085</v>
      </c>
      <c r="AV538" s="1">
        <f t="shared" si="760"/>
        <v>-3.6248060559940676E-2</v>
      </c>
      <c r="AW538" s="1">
        <f t="shared" si="829"/>
        <v>3.769942161462787</v>
      </c>
      <c r="AX538" s="1">
        <f t="shared" si="761"/>
        <v>-1.4376216958062127E-2</v>
      </c>
      <c r="AY538" s="1">
        <f t="shared" si="799"/>
        <v>3.7292490926944861</v>
      </c>
      <c r="AZ538" s="1">
        <f t="shared" si="800"/>
        <v>-5.5069285726363049E-2</v>
      </c>
      <c r="BA538" s="1">
        <f t="shared" si="801"/>
        <v>3.7871337880442164</v>
      </c>
      <c r="BB538" s="1">
        <f t="shared" si="802"/>
        <v>2.8154096233672377E-3</v>
      </c>
      <c r="BC538" s="21">
        <f t="shared" si="803"/>
        <v>3.7581914403693508</v>
      </c>
      <c r="BD538" s="1">
        <f t="shared" si="804"/>
        <v>-2.612693805149835E-2</v>
      </c>
      <c r="BE538" s="1">
        <f t="shared" si="762"/>
        <v>3.7662052885286563</v>
      </c>
      <c r="BF538" s="1">
        <f t="shared" si="763"/>
        <v>-1.8113089892192846E-2</v>
      </c>
      <c r="BG538" s="1">
        <f t="shared" si="764"/>
        <v>3.8010513078961887</v>
      </c>
      <c r="BH538" s="1">
        <f t="shared" si="765"/>
        <v>1.6732929475339553E-2</v>
      </c>
      <c r="BI538" s="1">
        <f t="shared" si="766"/>
        <v>3.7836282982124225</v>
      </c>
      <c r="BJ538" s="1">
        <f t="shared" si="767"/>
        <v>-6.9008020842664664E-4</v>
      </c>
      <c r="BL538" s="1">
        <f t="shared" si="805"/>
        <v>3.7805559592252074</v>
      </c>
      <c r="BM538" s="1">
        <f t="shared" si="806"/>
        <v>-3.7624191956417974E-3</v>
      </c>
      <c r="BN538" s="1">
        <f t="shared" si="807"/>
        <v>3.7924310682189253</v>
      </c>
      <c r="BO538" s="1">
        <f t="shared" si="808"/>
        <v>8.1126897980761115E-3</v>
      </c>
      <c r="BP538" s="1">
        <f t="shared" si="809"/>
        <v>3.7873706423365494</v>
      </c>
      <c r="BQ538" s="1">
        <f t="shared" si="810"/>
        <v>3.0522639157002374E-3</v>
      </c>
      <c r="BR538" s="1">
        <f t="shared" si="811"/>
        <v>3.7853886069396965</v>
      </c>
      <c r="BS538" s="1">
        <f t="shared" si="812"/>
        <v>1.0702285188473049E-3</v>
      </c>
      <c r="BT538" s="1">
        <f t="shared" si="813"/>
        <v>3.7886328582950672</v>
      </c>
      <c r="BU538" s="1">
        <f t="shared" si="814"/>
        <v>4.314479874218069E-3</v>
      </c>
      <c r="BV538" s="1">
        <f t="shared" si="815"/>
        <v>3.7867824013326414</v>
      </c>
      <c r="BW538" s="1">
        <f t="shared" si="816"/>
        <v>2.464022911792263E-3</v>
      </c>
      <c r="BX538" s="1">
        <f t="shared" si="817"/>
        <v>3.7870426926300631</v>
      </c>
      <c r="BY538" s="1">
        <f t="shared" si="818"/>
        <v>2.7243142092139294E-3</v>
      </c>
      <c r="BZ538" s="1">
        <f t="shared" si="819"/>
        <v>3.7874042077699546</v>
      </c>
      <c r="CA538" s="1">
        <f t="shared" si="820"/>
        <v>3.0858293491053956E-3</v>
      </c>
      <c r="CB538" s="1">
        <f t="shared" si="821"/>
        <v>3.787493429828384</v>
      </c>
      <c r="CC538" s="1">
        <f t="shared" si="822"/>
        <v>3.1750514075348235E-3</v>
      </c>
      <c r="CD538" s="1">
        <f t="shared" si="823"/>
        <v>3.7895145237534362</v>
      </c>
      <c r="CE538" s="1">
        <f t="shared" si="824"/>
        <v>5.1961453325870544E-3</v>
      </c>
      <c r="CF538" s="1">
        <f t="shared" si="825"/>
        <v>3.7873479022705308</v>
      </c>
      <c r="CG538" s="1">
        <f t="shared" si="826"/>
        <v>3.0295238496815813E-3</v>
      </c>
      <c r="CH538" s="1">
        <f t="shared" si="827"/>
        <v>3.7875376865257615</v>
      </c>
      <c r="CI538" s="1">
        <f t="shared" si="828"/>
        <v>3.2193081049123329E-3</v>
      </c>
      <c r="CJ538" s="1">
        <f t="shared" si="768"/>
        <v>3.787227795101793</v>
      </c>
      <c r="CK538" s="1">
        <f t="shared" si="828"/>
        <v>2.9094166809437993E-3</v>
      </c>
      <c r="CL538" s="1">
        <f t="shared" si="769"/>
        <v>3.788044441191722</v>
      </c>
      <c r="CM538" s="1">
        <f t="shared" si="828"/>
        <v>3.72606277087284E-3</v>
      </c>
      <c r="CN538" s="1">
        <f t="shared" si="770"/>
        <v>3.7886150090538777</v>
      </c>
      <c r="CO538" s="1">
        <f t="shared" si="828"/>
        <v>4.296630633028542E-3</v>
      </c>
      <c r="CP538" s="1">
        <f t="shared" si="771"/>
        <v>3.7899443183625081</v>
      </c>
      <c r="CQ538" s="1">
        <f t="shared" si="828"/>
        <v>5.6259399416589417E-3</v>
      </c>
      <c r="CR538" s="1">
        <f t="shared" si="772"/>
        <v>3.7877531160515936</v>
      </c>
      <c r="CS538" s="1">
        <f t="shared" si="828"/>
        <v>3.4347376307444222E-3</v>
      </c>
      <c r="CT538" s="1">
        <f t="shared" si="773"/>
        <v>3.7889224988596562</v>
      </c>
      <c r="CU538" s="1">
        <f t="shared" si="828"/>
        <v>4.6041204388069801E-3</v>
      </c>
    </row>
    <row r="539" spans="1:99" x14ac:dyDescent="0.2">
      <c r="A539" s="4">
        <f>'PNO-LCCSD_T Default'!A529</f>
        <v>3.5603905387825567</v>
      </c>
      <c r="B539" t="s">
        <v>525</v>
      </c>
      <c r="C539" s="1">
        <f>627.5095*('PNO-LCCSD_T Default'!P529+'PNO-LCCSD_T Default'!J529-'PNO-LCCSD_T Default'!D529)</f>
        <v>3.5590963094571655</v>
      </c>
      <c r="D539" s="1">
        <f t="shared" si="751"/>
        <v>-1.2942293253912496E-3</v>
      </c>
      <c r="E539" s="1">
        <f>627.5095*('PNO-LCCSD_T Default'!AB529+'PNO-LCCSD_T Default'!V529-'PNO-LCCSD_T Default'!D529)</f>
        <v>3.3509946619145179</v>
      </c>
      <c r="F539" s="1">
        <f t="shared" si="752"/>
        <v>-0.20939587686803884</v>
      </c>
      <c r="G539" s="1">
        <f t="shared" si="753"/>
        <v>3.4550454856858419</v>
      </c>
      <c r="H539" s="1">
        <f t="shared" si="754"/>
        <v>-0.10534505309671482</v>
      </c>
      <c r="I539" s="1">
        <f>627.5095*('PNO-LCCSD_T Default'!R529+'PNO-LCCSD_T Default'!L529-'PNO-LCCSD_T Default'!F529)</f>
        <v>3.5138828713271328</v>
      </c>
      <c r="J539" s="1">
        <f t="shared" si="755"/>
        <v>-4.6507667455423896E-2</v>
      </c>
      <c r="K539" s="1">
        <f>627.5095*('PNO-LCCSD_T Default'!AD529+'PNO-LCCSD_T Default'!X529-'PNO-LCCSD_T Default'!F529)</f>
        <v>3.4750988855390315</v>
      </c>
      <c r="L539" s="1">
        <f t="shared" si="756"/>
        <v>-8.5291653243525278E-2</v>
      </c>
      <c r="M539" s="1">
        <f t="shared" si="757"/>
        <v>3.4944908784330821</v>
      </c>
      <c r="N539" s="1">
        <f t="shared" si="758"/>
        <v>-6.5899660349474587E-2</v>
      </c>
      <c r="O539" s="1">
        <f>627.5095*('PNO-LCCSD_T Default'!N529+'PNO-LCCSD_T Default'!T529-'PNO-LCCSD_T Default'!H529)</f>
        <v>3.5237482217708687</v>
      </c>
      <c r="P539" s="1">
        <f t="shared" si="775"/>
        <v>-3.6642317011688075E-2</v>
      </c>
      <c r="Q539" s="1">
        <f>627.5095*('PNO-LCCSD_T Default'!Z529+'PNO-LCCSD_T Default'!AF529-'PNO-LCCSD_T Default'!H529)</f>
        <v>3.5143104788947213</v>
      </c>
      <c r="R539" s="1">
        <f t="shared" si="776"/>
        <v>-4.6080059887835478E-2</v>
      </c>
      <c r="S539" s="1">
        <f t="shared" si="777"/>
        <v>3.519029350332795</v>
      </c>
      <c r="T539" s="1">
        <f t="shared" si="778"/>
        <v>-4.1361188449761777E-2</v>
      </c>
      <c r="U539" s="1">
        <f t="shared" si="779"/>
        <v>3.4842393885078575</v>
      </c>
      <c r="V539" s="1">
        <f t="shared" si="780"/>
        <v>-7.6151150274699209E-2</v>
      </c>
      <c r="W539" s="1">
        <f t="shared" si="781"/>
        <v>3.5564658767028616</v>
      </c>
      <c r="X539" s="1">
        <f t="shared" si="782"/>
        <v>-3.9246620796951071E-3</v>
      </c>
      <c r="Y539" s="21">
        <f t="shared" si="783"/>
        <v>3.5203526326053596</v>
      </c>
      <c r="Z539" s="27">
        <f t="shared" si="784"/>
        <v>-4.0037906177197158E-2</v>
      </c>
      <c r="AA539" s="1">
        <f t="shared" si="785"/>
        <v>3.5340987533839687</v>
      </c>
      <c r="AB539" s="1">
        <f t="shared" si="786"/>
        <v>-2.6291785398588008E-2</v>
      </c>
      <c r="AC539" s="1">
        <f t="shared" si="787"/>
        <v>3.555450511267904</v>
      </c>
      <c r="AD539" s="1">
        <f t="shared" si="788"/>
        <v>-4.9400275146527228E-3</v>
      </c>
      <c r="AE539" s="1">
        <f t="shared" si="789"/>
        <v>3.5447746323259364</v>
      </c>
      <c r="AF539" s="1">
        <f t="shared" si="790"/>
        <v>-1.5615906456620365E-2</v>
      </c>
      <c r="AG539" s="24">
        <f>627.5095*('PNO-LCCSD_T Tight'!J529+'PNO-LCCSD_T Tight'!P529-'PNO-LCCSD_T Tight'!D529)</f>
        <v>3.6983350908481261</v>
      </c>
      <c r="AH539" s="1">
        <f t="shared" si="791"/>
        <v>0.13794455206556933</v>
      </c>
      <c r="AI539" s="1">
        <f>627.5095*('PNO-LCCSD_T Tight'!V529+'PNO-LCCSD_T Tight'!AB529-'PNO-LCCSD_T Tight'!D529)</f>
        <v>3.383836619089458</v>
      </c>
      <c r="AJ539" s="1">
        <f t="shared" si="792"/>
        <v>-0.17655391969309875</v>
      </c>
      <c r="AK539" s="1">
        <f t="shared" si="793"/>
        <v>3.541085854968792</v>
      </c>
      <c r="AL539" s="1">
        <f t="shared" si="794"/>
        <v>-1.9304683813764711E-2</v>
      </c>
      <c r="AM539" s="1">
        <f>627.5095*('PNO-LCCSD_T Tight'!L529+'PNO-LCCSD_T Tight'!R529-'PNO-LCCSD_T Tight'!F529)</f>
        <v>3.5843773751551788</v>
      </c>
      <c r="AN539" s="1">
        <f t="shared" si="795"/>
        <v>2.3986836372622111E-2</v>
      </c>
      <c r="AO539" s="1">
        <f>627.5095*('PNO-LCCSD_T Tight'!X529+'PNO-LCCSD_T Tight'!AD529-'PNO-LCCSD_T Tight'!F529)</f>
        <v>3.4895686364807497</v>
      </c>
      <c r="AP539" s="1">
        <f t="shared" si="796"/>
        <v>-7.0821902301807071E-2</v>
      </c>
      <c r="AQ539" s="1">
        <f t="shared" si="797"/>
        <v>3.5369730058179645</v>
      </c>
      <c r="AR539" s="1">
        <f t="shared" si="798"/>
        <v>-2.3417532964592258E-2</v>
      </c>
      <c r="AS539" s="1">
        <f>IF((627.5095*('PNO-LCCSD_T Tight'!N529+'PNO-LCCSD_T Tight'!T529-'PNO-LCCSD_T Tight'!H529))&gt;$AS$1,(627.5095*('PNO-LCCSD_T Tight'!N529+'PNO-LCCSD_T Tight'!T529-'PNO-LCCSD_T Tight'!H529)), "")</f>
        <v>3.5651889491375552</v>
      </c>
      <c r="AT539" s="1">
        <f t="shared" si="759"/>
        <v>4.7984103549985058E-3</v>
      </c>
      <c r="AU539" s="1">
        <f>IF((627.5095*('PNO-LCCSD_T Tight'!Z529+'PNO-LCCSD_T Tight'!AF529-'PNO-LCCSD_T Tight'!H529))&gt;$AS$1,(627.5095*('PNO-LCCSD_T Tight'!Z529+'PNO-LCCSD_T Tight'!AF529-'PNO-LCCSD_T Tight'!H529)),"")</f>
        <v>3.5309143802741652</v>
      </c>
      <c r="AV539" s="1">
        <f t="shared" si="760"/>
        <v>-2.9476158508391581E-2</v>
      </c>
      <c r="AW539" s="1">
        <f t="shared" si="829"/>
        <v>3.5480516647058602</v>
      </c>
      <c r="AX539" s="1">
        <f t="shared" si="761"/>
        <v>-1.2338874076696538E-2</v>
      </c>
      <c r="AY539" s="1">
        <f t="shared" si="799"/>
        <v>3.5096627830564229</v>
      </c>
      <c r="AZ539" s="1">
        <f t="shared" si="800"/>
        <v>-5.0727755726133861E-2</v>
      </c>
      <c r="BA539" s="1">
        <f t="shared" si="801"/>
        <v>3.5588901782748508</v>
      </c>
      <c r="BB539" s="1">
        <f t="shared" si="802"/>
        <v>-1.5003605077059667E-3</v>
      </c>
      <c r="BC539" s="21">
        <f t="shared" si="803"/>
        <v>3.5342764806656373</v>
      </c>
      <c r="BD539" s="1">
        <f t="shared" si="804"/>
        <v>-2.611405811691947E-2</v>
      </c>
      <c r="BE539" s="1">
        <f t="shared" si="762"/>
        <v>3.5450568300370975</v>
      </c>
      <c r="BF539" s="1">
        <f t="shared" si="763"/>
        <v>-1.5333708745459251E-2</v>
      </c>
      <c r="BG539" s="1">
        <f t="shared" si="764"/>
        <v>3.5742935213033222</v>
      </c>
      <c r="BH539" s="1">
        <f t="shared" si="765"/>
        <v>1.3902982520765494E-2</v>
      </c>
      <c r="BI539" s="1">
        <f t="shared" si="766"/>
        <v>3.5596751756702099</v>
      </c>
      <c r="BJ539" s="1">
        <f t="shared" si="767"/>
        <v>-7.1536311234687844E-4</v>
      </c>
      <c r="BL539" s="1">
        <f t="shared" si="805"/>
        <v>3.5391581566938637</v>
      </c>
      <c r="BM539" s="1">
        <f t="shared" si="806"/>
        <v>-2.1232382088693047E-2</v>
      </c>
      <c r="BN539" s="1">
        <f t="shared" si="807"/>
        <v>3.5587190519567184</v>
      </c>
      <c r="BO539" s="1">
        <f t="shared" si="808"/>
        <v>-1.6714868258382864E-3</v>
      </c>
      <c r="BP539" s="1">
        <f t="shared" si="809"/>
        <v>3.5493655446023635</v>
      </c>
      <c r="BQ539" s="1">
        <f t="shared" si="810"/>
        <v>-1.1024994180193204E-2</v>
      </c>
      <c r="BR539" s="1">
        <f t="shared" si="811"/>
        <v>3.5546652185718695</v>
      </c>
      <c r="BS539" s="1">
        <f t="shared" si="812"/>
        <v>-5.7253202106872791E-3</v>
      </c>
      <c r="BT539" s="1">
        <f t="shared" si="813"/>
        <v>3.562059038341673</v>
      </c>
      <c r="BU539" s="1">
        <f t="shared" si="814"/>
        <v>1.6684995591162988E-3</v>
      </c>
      <c r="BV539" s="1">
        <f t="shared" si="815"/>
        <v>3.5582319454823068</v>
      </c>
      <c r="BW539" s="1">
        <f t="shared" si="816"/>
        <v>-2.1585933002499225E-3</v>
      </c>
      <c r="BX539" s="1">
        <f t="shared" si="817"/>
        <v>3.557326477487496</v>
      </c>
      <c r="BY539" s="1">
        <f t="shared" si="818"/>
        <v>-3.0640612950607604E-3</v>
      </c>
      <c r="BZ539" s="1">
        <f t="shared" si="819"/>
        <v>3.5623053094095658</v>
      </c>
      <c r="CA539" s="1">
        <f t="shared" si="820"/>
        <v>1.9147706270090659E-3</v>
      </c>
      <c r="CB539" s="1">
        <f t="shared" si="821"/>
        <v>3.5599721685765151</v>
      </c>
      <c r="CC539" s="1">
        <f t="shared" si="822"/>
        <v>-4.1837020604162944E-4</v>
      </c>
      <c r="CD539" s="1">
        <f t="shared" si="823"/>
        <v>3.5622055816976874</v>
      </c>
      <c r="CE539" s="1">
        <f t="shared" si="824"/>
        <v>1.8150429151306824E-3</v>
      </c>
      <c r="CF539" s="1">
        <f t="shared" si="825"/>
        <v>3.5622925113726049</v>
      </c>
      <c r="CG539" s="1">
        <f t="shared" si="826"/>
        <v>1.9019725900482065E-3</v>
      </c>
      <c r="CH539" s="1">
        <f t="shared" si="827"/>
        <v>3.5622349510185267</v>
      </c>
      <c r="CI539" s="1">
        <f t="shared" si="828"/>
        <v>1.8444122359699833E-3</v>
      </c>
      <c r="CJ539" s="1">
        <f t="shared" si="768"/>
        <v>3.5513514150934697</v>
      </c>
      <c r="CK539" s="1">
        <f t="shared" si="828"/>
        <v>-9.0391236890869919E-3</v>
      </c>
      <c r="CL539" s="1">
        <f t="shared" si="769"/>
        <v>3.5595160563364732</v>
      </c>
      <c r="CM539" s="1">
        <f t="shared" si="828"/>
        <v>-8.7448244608356873E-4</v>
      </c>
      <c r="CN539" s="1">
        <f t="shared" si="770"/>
        <v>3.5559608709299191</v>
      </c>
      <c r="CO539" s="1">
        <f t="shared" si="828"/>
        <v>-4.4296678526376532E-3</v>
      </c>
      <c r="CP539" s="1">
        <f t="shared" si="771"/>
        <v>3.5562573327922595</v>
      </c>
      <c r="CQ539" s="1">
        <f t="shared" si="828"/>
        <v>-4.1332059902972063E-3</v>
      </c>
      <c r="CR539" s="1">
        <f t="shared" si="772"/>
        <v>3.5593963770068888</v>
      </c>
      <c r="CS539" s="1">
        <f t="shared" si="828"/>
        <v>-9.941617756679122E-4</v>
      </c>
      <c r="CT539" s="1">
        <f t="shared" si="773"/>
        <v>3.5581147576870209</v>
      </c>
      <c r="CU539" s="1">
        <f t="shared" si="828"/>
        <v>-2.2757810955358337E-3</v>
      </c>
    </row>
    <row r="540" spans="1:99" x14ac:dyDescent="0.2">
      <c r="A540" s="4">
        <f>'PNO-LCCSD_T Default'!A530</f>
        <v>2.6769909098937106</v>
      </c>
      <c r="B540" t="s">
        <v>526</v>
      </c>
      <c r="C540" s="1">
        <f>627.5095*('PNO-LCCSD_T Default'!P530+'PNO-LCCSD_T Default'!J530-'PNO-LCCSD_T Default'!D530)</f>
        <v>2.689611912929168</v>
      </c>
      <c r="D540" s="1">
        <f t="shared" si="751"/>
        <v>1.2621003035457434E-2</v>
      </c>
      <c r="E540" s="1">
        <f>627.5095*('PNO-LCCSD_T Default'!AB530+'PNO-LCCSD_T Default'!V530-'PNO-LCCSD_T Default'!D530)</f>
        <v>2.5677489085242855</v>
      </c>
      <c r="F540" s="1">
        <f t="shared" si="752"/>
        <v>-0.10924200136942508</v>
      </c>
      <c r="G540" s="1">
        <f t="shared" si="753"/>
        <v>2.6286804107267265</v>
      </c>
      <c r="H540" s="1">
        <f t="shared" si="754"/>
        <v>-4.8310499166984044E-2</v>
      </c>
      <c r="I540" s="1">
        <f>627.5095*('PNO-LCCSD_T Default'!R530+'PNO-LCCSD_T Default'!L530-'PNO-LCCSD_T Default'!F530)</f>
        <v>2.6509909942400167</v>
      </c>
      <c r="J540" s="1">
        <f t="shared" si="755"/>
        <v>-2.5999915653693861E-2</v>
      </c>
      <c r="K540" s="1">
        <f>627.5095*('PNO-LCCSD_T Default'!AD530+'PNO-LCCSD_T Default'!X530-'PNO-LCCSD_T Default'!F530)</f>
        <v>2.6306229407768633</v>
      </c>
      <c r="L540" s="1">
        <f t="shared" si="756"/>
        <v>-4.6367969116847263E-2</v>
      </c>
      <c r="M540" s="1">
        <f t="shared" si="757"/>
        <v>2.64080696750844</v>
      </c>
      <c r="N540" s="1">
        <f t="shared" si="758"/>
        <v>-3.6183942385270562E-2</v>
      </c>
      <c r="O540" s="1">
        <f>627.5095*('PNO-LCCSD_T Default'!N530+'PNO-LCCSD_T Default'!T530-'PNO-LCCSD_T Default'!H530)</f>
        <v>2.6532670433642296</v>
      </c>
      <c r="P540" s="1">
        <f t="shared" si="775"/>
        <v>-2.3723866529480997E-2</v>
      </c>
      <c r="Q540" s="1">
        <f>627.5095*('PNO-LCCSD_T Default'!Z530+'PNO-LCCSD_T Default'!AF530-'PNO-LCCSD_T Default'!H530)</f>
        <v>2.6508825072631157</v>
      </c>
      <c r="R540" s="1">
        <f t="shared" si="776"/>
        <v>-2.6108402630594885E-2</v>
      </c>
      <c r="S540" s="1">
        <f t="shared" si="777"/>
        <v>2.6520747753136726</v>
      </c>
      <c r="T540" s="1">
        <f t="shared" si="778"/>
        <v>-2.4916134580037941E-2</v>
      </c>
      <c r="U540" s="1">
        <f t="shared" si="779"/>
        <v>2.6256697935754292</v>
      </c>
      <c r="V540" s="1">
        <f t="shared" si="780"/>
        <v>-5.1321116318281401E-2</v>
      </c>
      <c r="W540" s="1">
        <f t="shared" si="781"/>
        <v>2.6718453156269595</v>
      </c>
      <c r="X540" s="1">
        <f t="shared" si="782"/>
        <v>-5.1455942667510968E-3</v>
      </c>
      <c r="Y540" s="21">
        <f t="shared" si="783"/>
        <v>2.6487575546011946</v>
      </c>
      <c r="Z540" s="27">
        <f t="shared" si="784"/>
        <v>-2.8233355292516027E-2</v>
      </c>
      <c r="AA540" s="1">
        <f t="shared" si="785"/>
        <v>2.6556550293306169</v>
      </c>
      <c r="AB540" s="1">
        <f t="shared" si="786"/>
        <v>-2.1335880563093657E-2</v>
      </c>
      <c r="AC540" s="1">
        <f t="shared" si="787"/>
        <v>2.6721384458716426</v>
      </c>
      <c r="AD540" s="1">
        <f t="shared" si="788"/>
        <v>-4.8524640220679593E-3</v>
      </c>
      <c r="AE540" s="1">
        <f t="shared" si="789"/>
        <v>2.6638967376011298</v>
      </c>
      <c r="AF540" s="1">
        <f t="shared" si="790"/>
        <v>-1.3094172292580808E-2</v>
      </c>
      <c r="AG540" s="24">
        <f>627.5095*('PNO-LCCSD_T Tight'!J530+'PNO-LCCSD_T Tight'!P530-'PNO-LCCSD_T Tight'!D530)</f>
        <v>2.7381266183002917</v>
      </c>
      <c r="AH540" s="1">
        <f t="shared" si="791"/>
        <v>6.1135708406581113E-2</v>
      </c>
      <c r="AI540" s="1">
        <f>627.5095*('PNO-LCCSD_T Tight'!V530+'PNO-LCCSD_T Tight'!AB530-'PNO-LCCSD_T Tight'!D530)</f>
        <v>2.5774409659479973</v>
      </c>
      <c r="AJ540" s="1">
        <f t="shared" si="792"/>
        <v>-9.954994394571326E-2</v>
      </c>
      <c r="AK540" s="1">
        <f t="shared" si="793"/>
        <v>2.6577837921241443</v>
      </c>
      <c r="AL540" s="1">
        <f t="shared" si="794"/>
        <v>-1.9207117769566295E-2</v>
      </c>
      <c r="AM540" s="1">
        <f>627.5095*('PNO-LCCSD_T Tight'!L530+'PNO-LCCSD_T Tight'!R530-'PNO-LCCSD_T Tight'!F530)</f>
        <v>2.6778841638768482</v>
      </c>
      <c r="AN540" s="1">
        <f t="shared" si="795"/>
        <v>8.9325398313766513E-4</v>
      </c>
      <c r="AO540" s="1">
        <f>627.5095*('PNO-LCCSD_T Tight'!X530+'PNO-LCCSD_T Tight'!AD530-'PNO-LCCSD_T Tight'!F530)</f>
        <v>2.6399065353201787</v>
      </c>
      <c r="AP540" s="1">
        <f t="shared" si="796"/>
        <v>-3.7084374573531864E-2</v>
      </c>
      <c r="AQ540" s="1">
        <f t="shared" si="797"/>
        <v>2.6588953495985135</v>
      </c>
      <c r="AR540" s="1">
        <f t="shared" si="798"/>
        <v>-1.80955602951971E-2</v>
      </c>
      <c r="AS540" s="1">
        <f>IF((627.5095*('PNO-LCCSD_T Tight'!N530+'PNO-LCCSD_T Tight'!T530-'PNO-LCCSD_T Tight'!H530))&gt;$AS$1,(627.5095*('PNO-LCCSD_T Tight'!N530+'PNO-LCCSD_T Tight'!T530-'PNO-LCCSD_T Tight'!H530)), "")</f>
        <v>2.6725127597298628</v>
      </c>
      <c r="AT540" s="1">
        <f t="shared" si="759"/>
        <v>-4.4781501638477827E-3</v>
      </c>
      <c r="AU540" s="1">
        <f>IF((627.5095*('PNO-LCCSD_T Tight'!Z530+'PNO-LCCSD_T Tight'!AF530-'PNO-LCCSD_T Tight'!H530))&gt;$AS$1,(627.5095*('PNO-LCCSD_T Tight'!Z530+'PNO-LCCSD_T Tight'!AF530-'PNO-LCCSD_T Tight'!H530)),"")</f>
        <v>2.662027076013477</v>
      </c>
      <c r="AV540" s="1">
        <f t="shared" si="760"/>
        <v>-1.496383388023359E-2</v>
      </c>
      <c r="AW540" s="1">
        <f t="shared" si="829"/>
        <v>2.6672699178716699</v>
      </c>
      <c r="AX540" s="1">
        <f t="shared" si="761"/>
        <v>-9.7209920220406865E-3</v>
      </c>
      <c r="AY540" s="1">
        <f t="shared" si="799"/>
        <v>2.6383871418287481</v>
      </c>
      <c r="AZ540" s="1">
        <f t="shared" si="800"/>
        <v>-3.8603768064962463E-2</v>
      </c>
      <c r="BA540" s="1">
        <f t="shared" si="801"/>
        <v>2.6808611078779006</v>
      </c>
      <c r="BB540" s="1">
        <f t="shared" si="802"/>
        <v>3.8701979841899714E-3</v>
      </c>
      <c r="BC540" s="21">
        <f t="shared" si="803"/>
        <v>2.6596241248533246</v>
      </c>
      <c r="BD540" s="1">
        <f t="shared" si="804"/>
        <v>-1.7366785040386024E-2</v>
      </c>
      <c r="BE540" s="1">
        <f t="shared" si="762"/>
        <v>2.6668771881658127</v>
      </c>
      <c r="BF540" s="1">
        <f t="shared" si="763"/>
        <v>-1.0113721727897929E-2</v>
      </c>
      <c r="BG540" s="1">
        <f t="shared" si="764"/>
        <v>2.6852355121507081</v>
      </c>
      <c r="BH540" s="1">
        <f t="shared" si="765"/>
        <v>8.2446022569975241E-3</v>
      </c>
      <c r="BI540" s="1">
        <f t="shared" si="766"/>
        <v>2.6760563501582602</v>
      </c>
      <c r="BJ540" s="1">
        <f t="shared" si="767"/>
        <v>-9.3455973545042426E-4</v>
      </c>
      <c r="BL540" s="1">
        <f t="shared" si="805"/>
        <v>2.644805036151332</v>
      </c>
      <c r="BM540" s="1">
        <f t="shared" si="806"/>
        <v>-3.2185873742378579E-2</v>
      </c>
      <c r="BN540" s="1">
        <f t="shared" si="807"/>
        <v>2.6725102548030795</v>
      </c>
      <c r="BO540" s="1">
        <f t="shared" si="808"/>
        <v>-4.4806550906311138E-3</v>
      </c>
      <c r="BP540" s="1">
        <f t="shared" si="809"/>
        <v>2.6585712484560147</v>
      </c>
      <c r="BQ540" s="1">
        <f t="shared" si="810"/>
        <v>-1.8419661437695911E-2</v>
      </c>
      <c r="BR540" s="1">
        <f t="shared" si="811"/>
        <v>2.6628209639154283</v>
      </c>
      <c r="BS540" s="1">
        <f t="shared" si="812"/>
        <v>-1.416994597828225E-2</v>
      </c>
      <c r="BT540" s="1">
        <f t="shared" si="813"/>
        <v>2.6740887018671651</v>
      </c>
      <c r="BU540" s="1">
        <f t="shared" si="814"/>
        <v>-2.9022080265455052E-3</v>
      </c>
      <c r="BV540" s="1">
        <f t="shared" si="815"/>
        <v>2.6684487092004887</v>
      </c>
      <c r="BW540" s="1">
        <f t="shared" si="816"/>
        <v>-8.5422006932218686E-3</v>
      </c>
      <c r="BX540" s="1">
        <f t="shared" si="817"/>
        <v>2.6645162467400962</v>
      </c>
      <c r="BY540" s="1">
        <f t="shared" si="818"/>
        <v>-1.247466315361434E-2</v>
      </c>
      <c r="BZ540" s="1">
        <f t="shared" si="819"/>
        <v>2.6765363907208513</v>
      </c>
      <c r="CA540" s="1">
        <f t="shared" si="820"/>
        <v>-4.5451917285932453E-4</v>
      </c>
      <c r="CB540" s="1">
        <f t="shared" si="821"/>
        <v>2.6703676668942338</v>
      </c>
      <c r="CC540" s="1">
        <f t="shared" si="822"/>
        <v>-6.6232429994768083E-3</v>
      </c>
      <c r="CD540" s="1">
        <f t="shared" si="823"/>
        <v>2.6678347271451455</v>
      </c>
      <c r="CE540" s="1">
        <f t="shared" si="824"/>
        <v>-9.1561827485651115E-3</v>
      </c>
      <c r="CF540" s="1">
        <f t="shared" si="825"/>
        <v>2.6765890109320392</v>
      </c>
      <c r="CG540" s="1">
        <f t="shared" si="826"/>
        <v>-4.0189896167142081E-4</v>
      </c>
      <c r="CH540" s="1">
        <f t="shared" si="827"/>
        <v>2.6735395583750243</v>
      </c>
      <c r="CI540" s="1">
        <f t="shared" si="828"/>
        <v>-3.451351518686252E-3</v>
      </c>
      <c r="CJ540" s="1">
        <f t="shared" si="768"/>
        <v>2.6529126330776527</v>
      </c>
      <c r="CK540" s="1">
        <f t="shared" si="828"/>
        <v>-2.4078276816057897E-2</v>
      </c>
      <c r="CL540" s="1">
        <f t="shared" si="769"/>
        <v>2.6810458120379228</v>
      </c>
      <c r="CM540" s="1">
        <f t="shared" si="828"/>
        <v>4.0549021442122246E-3</v>
      </c>
      <c r="CN540" s="1">
        <f t="shared" si="770"/>
        <v>2.6669589269408944</v>
      </c>
      <c r="CO540" s="1">
        <f t="shared" si="828"/>
        <v>-1.0031982952816154E-2</v>
      </c>
      <c r="CP540" s="1">
        <f t="shared" si="771"/>
        <v>2.6561626429267373</v>
      </c>
      <c r="CQ540" s="1">
        <f t="shared" si="828"/>
        <v>-2.0828266966973263E-2</v>
      </c>
      <c r="CR540" s="1">
        <f t="shared" si="772"/>
        <v>2.6811858780695585</v>
      </c>
      <c r="CS540" s="1">
        <f t="shared" si="828"/>
        <v>4.1949681758479684E-3</v>
      </c>
      <c r="CT540" s="1">
        <f t="shared" si="773"/>
        <v>2.6697741782916853</v>
      </c>
      <c r="CU540" s="1">
        <f t="shared" si="828"/>
        <v>-7.2167316020252947E-3</v>
      </c>
    </row>
    <row r="541" spans="1:99" x14ac:dyDescent="0.2">
      <c r="A541" s="4">
        <f>'PNO-LCCSD_T Default'!A531</f>
        <v>1.4875044785102842</v>
      </c>
      <c r="B541" t="s">
        <v>527</v>
      </c>
      <c r="C541" s="1">
        <f>627.5095*('PNO-LCCSD_T Default'!P531+'PNO-LCCSD_T Default'!J531-'PNO-LCCSD_T Default'!D531)</f>
        <v>1.5216080846483941</v>
      </c>
      <c r="D541" s="1">
        <f t="shared" si="751"/>
        <v>3.4103606138109921E-2</v>
      </c>
      <c r="E541" s="1">
        <f>627.5095*('PNO-LCCSD_T Default'!AB531+'PNO-LCCSD_T Default'!V531-'PNO-LCCSD_T Default'!D531)</f>
        <v>1.4370618446638359</v>
      </c>
      <c r="F541" s="1">
        <f t="shared" si="752"/>
        <v>-5.0442633846448315E-2</v>
      </c>
      <c r="G541" s="1">
        <f t="shared" si="753"/>
        <v>1.4793349646561151</v>
      </c>
      <c r="H541" s="1">
        <f t="shared" si="754"/>
        <v>-8.1695138541690859E-3</v>
      </c>
      <c r="I541" s="1">
        <f>627.5095*('PNO-LCCSD_T Default'!R531+'PNO-LCCSD_T Default'!L531-'PNO-LCCSD_T Default'!F531)</f>
        <v>1.4798270626070604</v>
      </c>
      <c r="J541" s="1">
        <f t="shared" si="755"/>
        <v>-7.6774159032237943E-3</v>
      </c>
      <c r="K541" s="1">
        <f>627.5095*('PNO-LCCSD_T Default'!AD531+'PNO-LCCSD_T Default'!X531-'PNO-LCCSD_T Default'!F531)</f>
        <v>1.4651998099089809</v>
      </c>
      <c r="L541" s="1">
        <f t="shared" si="756"/>
        <v>-2.2304668601303312E-2</v>
      </c>
      <c r="M541" s="1">
        <f t="shared" si="757"/>
        <v>1.4725134362580206</v>
      </c>
      <c r="N541" s="1">
        <f t="shared" si="758"/>
        <v>-1.4991042252263664E-2</v>
      </c>
      <c r="O541" s="1">
        <f>627.5095*('PNO-LCCSD_T Default'!N531+'PNO-LCCSD_T Default'!T531-'PNO-LCCSD_T Default'!H531)</f>
        <v>1.4733797557897439</v>
      </c>
      <c r="P541" s="1">
        <f t="shared" si="775"/>
        <v>-1.4124722720540328E-2</v>
      </c>
      <c r="Q541" s="1">
        <f>627.5095*('PNO-LCCSD_T Default'!Z531+'PNO-LCCSD_T Default'!AF531-'PNO-LCCSD_T Default'!H531)</f>
        <v>1.472018060200297</v>
      </c>
      <c r="R541" s="1">
        <f t="shared" si="776"/>
        <v>-1.5486418309987204E-2</v>
      </c>
      <c r="S541" s="1">
        <f t="shared" si="777"/>
        <v>1.4726989079950203</v>
      </c>
      <c r="T541" s="1">
        <f t="shared" si="778"/>
        <v>-1.4805570515263877E-2</v>
      </c>
      <c r="U541" s="1">
        <f t="shared" si="779"/>
        <v>1.4524339896562257</v>
      </c>
      <c r="V541" s="1">
        <f t="shared" si="780"/>
        <v>-3.5070488854058501E-2</v>
      </c>
      <c r="W541" s="1">
        <f t="shared" si="781"/>
        <v>1.4836480262758704</v>
      </c>
      <c r="X541" s="1">
        <f t="shared" si="782"/>
        <v>-3.8564522344137764E-3</v>
      </c>
      <c r="Y541" s="21">
        <f t="shared" si="783"/>
        <v>1.468041007966048</v>
      </c>
      <c r="Z541" s="27">
        <f t="shared" si="784"/>
        <v>-1.946347054423625E-2</v>
      </c>
      <c r="AA541" s="1">
        <f t="shared" si="785"/>
        <v>1.4666153683092806</v>
      </c>
      <c r="AB541" s="1">
        <f t="shared" si="786"/>
        <v>-2.0889110201003591E-2</v>
      </c>
      <c r="AC541" s="1">
        <f t="shared" si="787"/>
        <v>1.4791716342764321</v>
      </c>
      <c r="AD541" s="1">
        <f t="shared" si="788"/>
        <v>-8.3328442338521658E-3</v>
      </c>
      <c r="AE541" s="1">
        <f t="shared" si="789"/>
        <v>1.4728935012928561</v>
      </c>
      <c r="AF541" s="1">
        <f t="shared" si="790"/>
        <v>-1.4610977217428101E-2</v>
      </c>
      <c r="AG541" s="24">
        <f>627.5095*('PNO-LCCSD_T Tight'!J531+'PNO-LCCSD_T Tight'!P531-'PNO-LCCSD_T Tight'!D531)</f>
        <v>1.5340368057641089</v>
      </c>
      <c r="AH541" s="1">
        <f t="shared" si="791"/>
        <v>4.6532327253824723E-2</v>
      </c>
      <c r="AI541" s="1">
        <f>627.5095*('PNO-LCCSD_T Tight'!V531+'PNO-LCCSD_T Tight'!AB531-'PNO-LCCSD_T Tight'!D531)</f>
        <v>1.4454325873346787</v>
      </c>
      <c r="AJ541" s="1">
        <f t="shared" si="792"/>
        <v>-4.2071891175605503E-2</v>
      </c>
      <c r="AK541" s="1">
        <f t="shared" si="793"/>
        <v>1.4897346965493938</v>
      </c>
      <c r="AL541" s="1">
        <f t="shared" si="794"/>
        <v>2.2302180391096105E-3</v>
      </c>
      <c r="AM541" s="1">
        <f>627.5095*('PNO-LCCSD_T Tight'!L531+'PNO-LCCSD_T Tight'!R531-'PNO-LCCSD_T Tight'!F531)</f>
        <v>1.4873024609564847</v>
      </c>
      <c r="AN541" s="1">
        <f t="shared" si="795"/>
        <v>-2.0201755379956055E-4</v>
      </c>
      <c r="AO541" s="1">
        <f>627.5095*('PNO-LCCSD_T Tight'!X531+'PNO-LCCSD_T Tight'!AD531-'PNO-LCCSD_T Tight'!F531)</f>
        <v>1.4695051168312783</v>
      </c>
      <c r="AP541" s="1">
        <f t="shared" si="796"/>
        <v>-1.7999361679005954E-2</v>
      </c>
      <c r="AQ541" s="1">
        <f t="shared" si="797"/>
        <v>1.4784037888938815</v>
      </c>
      <c r="AR541" s="1">
        <f t="shared" si="798"/>
        <v>-9.1006896164027573E-3</v>
      </c>
      <c r="AS541" s="1">
        <f>IF((627.5095*('PNO-LCCSD_T Tight'!N531+'PNO-LCCSD_T Tight'!T531-'PNO-LCCSD_T Tight'!H531))&gt;$AS$1,(627.5095*('PNO-LCCSD_T Tight'!N531+'PNO-LCCSD_T Tight'!T531-'PNO-LCCSD_T Tight'!H531)), "")</f>
        <v>1.4825978703450124</v>
      </c>
      <c r="AT541" s="1">
        <f t="shared" si="759"/>
        <v>-4.9066081652717752E-3</v>
      </c>
      <c r="AU541" s="1">
        <f>IF((627.5095*('PNO-LCCSD_T Tight'!Z531+'PNO-LCCSD_T Tight'!AF531-'PNO-LCCSD_T Tight'!H531))&gt;$AS$1,(627.5095*('PNO-LCCSD_T Tight'!Z531+'PNO-LCCSD_T Tight'!AF531-'PNO-LCCSD_T Tight'!H531)),"")</f>
        <v>1.4797552523378779</v>
      </c>
      <c r="AV541" s="1">
        <f t="shared" si="760"/>
        <v>-7.7492261724063649E-3</v>
      </c>
      <c r="AW541" s="1">
        <f t="shared" si="829"/>
        <v>1.4811765613414452</v>
      </c>
      <c r="AX541" s="1">
        <f t="shared" si="761"/>
        <v>-6.3279171688390701E-3</v>
      </c>
      <c r="AY541" s="1">
        <f t="shared" si="799"/>
        <v>1.4566618194863401</v>
      </c>
      <c r="AZ541" s="1">
        <f t="shared" si="800"/>
        <v>-3.0842659023944119E-2</v>
      </c>
      <c r="BA541" s="1">
        <f t="shared" si="801"/>
        <v>1.4852878939007121</v>
      </c>
      <c r="BB541" s="1">
        <f t="shared" si="802"/>
        <v>-2.2165846095720809E-3</v>
      </c>
      <c r="BC541" s="21">
        <f t="shared" si="803"/>
        <v>1.4709748566935261</v>
      </c>
      <c r="BD541" s="1">
        <f t="shared" si="804"/>
        <v>-1.65296218167581E-2</v>
      </c>
      <c r="BE541" s="1">
        <f t="shared" si="762"/>
        <v>1.4776619064247793</v>
      </c>
      <c r="BF541" s="1">
        <f t="shared" si="763"/>
        <v>-9.8425720855048748E-3</v>
      </c>
      <c r="BG541" s="1">
        <f t="shared" si="764"/>
        <v>1.4905094928693923</v>
      </c>
      <c r="BH541" s="1">
        <f t="shared" si="765"/>
        <v>3.0050143591080491E-3</v>
      </c>
      <c r="BI541" s="1">
        <f t="shared" si="766"/>
        <v>1.4840856996470857</v>
      </c>
      <c r="BJ541" s="1">
        <f t="shared" si="767"/>
        <v>-3.4187788631985239E-3</v>
      </c>
      <c r="BL541" s="1">
        <f t="shared" si="805"/>
        <v>1.4573361444078241</v>
      </c>
      <c r="BM541" s="1">
        <f t="shared" si="806"/>
        <v>-3.0168334102460115E-2</v>
      </c>
      <c r="BN541" s="1">
        <f t="shared" si="807"/>
        <v>1.4842223145298219</v>
      </c>
      <c r="BO541" s="1">
        <f t="shared" si="808"/>
        <v>-3.282163980462327E-3</v>
      </c>
      <c r="BP541" s="1">
        <f t="shared" si="809"/>
        <v>1.4715478095840173</v>
      </c>
      <c r="BQ541" s="1">
        <f t="shared" si="810"/>
        <v>-1.5956668926266904E-2</v>
      </c>
      <c r="BR541" s="1">
        <f t="shared" si="811"/>
        <v>1.4684511705017658</v>
      </c>
      <c r="BS541" s="1">
        <f t="shared" si="812"/>
        <v>-1.9053308008518455E-2</v>
      </c>
      <c r="BT541" s="1">
        <f t="shared" si="813"/>
        <v>1.4808560125634249</v>
      </c>
      <c r="BU541" s="1">
        <f t="shared" si="814"/>
        <v>-6.6484659468593055E-3</v>
      </c>
      <c r="BV541" s="1">
        <f t="shared" si="815"/>
        <v>1.4745200918107315</v>
      </c>
      <c r="BW541" s="1">
        <f t="shared" si="816"/>
        <v>-1.2984386699552708E-2</v>
      </c>
      <c r="BX541" s="1">
        <f t="shared" si="817"/>
        <v>1.4690784892761</v>
      </c>
      <c r="BY541" s="1">
        <f t="shared" si="818"/>
        <v>-1.8425989234184259E-2</v>
      </c>
      <c r="BZ541" s="1">
        <f t="shared" si="819"/>
        <v>1.4812112001272277</v>
      </c>
      <c r="CA541" s="1">
        <f t="shared" si="820"/>
        <v>-6.2932783830564887E-3</v>
      </c>
      <c r="CB541" s="1">
        <f t="shared" si="821"/>
        <v>1.4750007132716998</v>
      </c>
      <c r="CC541" s="1">
        <f t="shared" si="822"/>
        <v>-1.250376523858443E-2</v>
      </c>
      <c r="CD541" s="1">
        <f t="shared" si="823"/>
        <v>1.4703353708858196</v>
      </c>
      <c r="CE541" s="1">
        <f t="shared" si="824"/>
        <v>-1.7169107624464663E-2</v>
      </c>
      <c r="CF541" s="1">
        <f t="shared" si="825"/>
        <v>1.4812148819358906</v>
      </c>
      <c r="CG541" s="1">
        <f t="shared" si="826"/>
        <v>-6.2895965743936522E-3</v>
      </c>
      <c r="CH541" s="1">
        <f t="shared" si="827"/>
        <v>1.4757631421951274</v>
      </c>
      <c r="CI541" s="1">
        <f t="shared" si="828"/>
        <v>-1.1741336315156836E-2</v>
      </c>
      <c r="CJ541" s="1">
        <f t="shared" si="768"/>
        <v>1.46038302686914</v>
      </c>
      <c r="CK541" s="1">
        <f t="shared" si="828"/>
        <v>-2.7121451641144212E-2</v>
      </c>
      <c r="CL541" s="1">
        <f t="shared" si="769"/>
        <v>1.4854474174080738</v>
      </c>
      <c r="CM541" s="1">
        <f t="shared" si="828"/>
        <v>-2.057061102210378E-3</v>
      </c>
      <c r="CN541" s="1">
        <f t="shared" si="770"/>
        <v>1.4735958571250345</v>
      </c>
      <c r="CO541" s="1">
        <f t="shared" si="828"/>
        <v>-1.3908621385249731E-2</v>
      </c>
      <c r="CP541" s="1">
        <f t="shared" si="771"/>
        <v>1.4616028120641027</v>
      </c>
      <c r="CQ541" s="1">
        <f t="shared" si="828"/>
        <v>-2.5901666446181526E-2</v>
      </c>
      <c r="CR541" s="1">
        <f t="shared" si="772"/>
        <v>1.4854385074747729</v>
      </c>
      <c r="CS541" s="1">
        <f t="shared" si="828"/>
        <v>-2.0659710355113159E-3</v>
      </c>
      <c r="CT541" s="1">
        <f t="shared" si="773"/>
        <v>1.4742801492137227</v>
      </c>
      <c r="CU541" s="1">
        <f t="shared" si="828"/>
        <v>-1.3224329296561477E-2</v>
      </c>
    </row>
    <row r="542" spans="1:99" x14ac:dyDescent="0.2">
      <c r="A542" s="4">
        <f>'PNO-LCCSD_T Default'!A532</f>
        <v>0.49041634372568765</v>
      </c>
      <c r="B542" t="s">
        <v>528</v>
      </c>
      <c r="C542" s="1">
        <f>627.5095*('PNO-LCCSD_T Default'!P532+'PNO-LCCSD_T Default'!J532-'PNO-LCCSD_T Default'!D532)</f>
        <v>0.51288194367603701</v>
      </c>
      <c r="D542" s="1">
        <f t="shared" si="751"/>
        <v>2.2465599950349358E-2</v>
      </c>
      <c r="E542" s="1">
        <f>627.5095*('PNO-LCCSD_T Default'!AB532+'PNO-LCCSD_T Default'!V532-'PNO-LCCSD_T Default'!D532)</f>
        <v>0.48330161836845503</v>
      </c>
      <c r="F542" s="1">
        <f t="shared" si="752"/>
        <v>-7.1147253572326208E-3</v>
      </c>
      <c r="G542" s="1">
        <f t="shared" si="753"/>
        <v>0.49809178102224605</v>
      </c>
      <c r="H542" s="1">
        <f t="shared" si="754"/>
        <v>7.6754372965583961E-3</v>
      </c>
      <c r="I542" s="1">
        <f>627.5095*('PNO-LCCSD_T Default'!R532+'PNO-LCCSD_T Default'!L532-'PNO-LCCSD_T Default'!F532)</f>
        <v>0.4940928038444734</v>
      </c>
      <c r="J542" s="1">
        <f t="shared" si="755"/>
        <v>3.6764601187857515E-3</v>
      </c>
      <c r="K542" s="1">
        <f>627.5095*('PNO-LCCSD_T Default'!AD532+'PNO-LCCSD_T Default'!X532-'PNO-LCCSD_T Default'!F532)</f>
        <v>0.48733401387255898</v>
      </c>
      <c r="L542" s="1">
        <f t="shared" si="756"/>
        <v>-3.0823298531286736E-3</v>
      </c>
      <c r="M542" s="1">
        <f t="shared" si="757"/>
        <v>0.49071340885851622</v>
      </c>
      <c r="N542" s="1">
        <f t="shared" si="758"/>
        <v>2.9706513282856672E-4</v>
      </c>
      <c r="O542" s="1">
        <f>627.5095*('PNO-LCCSD_T Default'!N532+'PNO-LCCSD_T Default'!T532-'PNO-LCCSD_T Default'!H532)</f>
        <v>0.48941348431283582</v>
      </c>
      <c r="P542" s="1">
        <f t="shared" si="775"/>
        <v>-1.0028594128518309E-3</v>
      </c>
      <c r="Q542" s="1">
        <f>627.5095*('PNO-LCCSD_T Default'!Z532+'PNO-LCCSD_T Default'!AF532-'PNO-LCCSD_T Default'!H532)</f>
        <v>0.4888801012427495</v>
      </c>
      <c r="R542" s="1">
        <f t="shared" si="776"/>
        <v>-1.5362424829381549E-3</v>
      </c>
      <c r="S542" s="1">
        <f t="shared" si="777"/>
        <v>0.48914679277779266</v>
      </c>
      <c r="T542" s="1">
        <f t="shared" si="778"/>
        <v>-1.2695509478949929E-3</v>
      </c>
      <c r="U542" s="1">
        <f t="shared" si="779"/>
        <v>0.48177399848877211</v>
      </c>
      <c r="V542" s="1">
        <f t="shared" si="780"/>
        <v>-8.6423452369155385E-3</v>
      </c>
      <c r="W542" s="1">
        <f t="shared" si="781"/>
        <v>0.48997779085104598</v>
      </c>
      <c r="X542" s="1">
        <f t="shared" si="782"/>
        <v>-4.3855287464167336E-4</v>
      </c>
      <c r="Y542" s="21">
        <f t="shared" si="783"/>
        <v>0.4858758946699091</v>
      </c>
      <c r="Z542" s="27">
        <f t="shared" si="784"/>
        <v>-4.5404490557785504E-3</v>
      </c>
      <c r="AA542" s="1">
        <f t="shared" si="785"/>
        <v>0.48450403431242917</v>
      </c>
      <c r="AB542" s="1">
        <f t="shared" si="786"/>
        <v>-5.9123094132584875E-3</v>
      </c>
      <c r="AC542" s="1">
        <f t="shared" si="787"/>
        <v>0.49050222569671986</v>
      </c>
      <c r="AD542" s="1">
        <f t="shared" si="788"/>
        <v>8.5881971032208959E-5</v>
      </c>
      <c r="AE542" s="1">
        <f t="shared" si="789"/>
        <v>0.48750313000457451</v>
      </c>
      <c r="AF542" s="1">
        <f t="shared" si="790"/>
        <v>-2.9132137211131393E-3</v>
      </c>
      <c r="AG542" s="24">
        <f>627.5095*('PNO-LCCSD_T Tight'!J532+'PNO-LCCSD_T Tight'!P532-'PNO-LCCSD_T Tight'!D532)</f>
        <v>0.51496896498183453</v>
      </c>
      <c r="AH542" s="1">
        <f t="shared" si="791"/>
        <v>2.4552621256146878E-2</v>
      </c>
      <c r="AI542" s="1">
        <f>627.5095*('PNO-LCCSD_T Tight'!V532+'PNO-LCCSD_T Tight'!AB532-'PNO-LCCSD_T Tight'!D532)</f>
        <v>0.48504975128089306</v>
      </c>
      <c r="AJ542" s="1">
        <f t="shared" si="792"/>
        <v>-5.3665924447945934E-3</v>
      </c>
      <c r="AK542" s="1">
        <f t="shared" si="793"/>
        <v>0.50000935813136382</v>
      </c>
      <c r="AL542" s="1">
        <f t="shared" si="794"/>
        <v>9.5930144056761701E-3</v>
      </c>
      <c r="AM542" s="1">
        <f>627.5095*('PNO-LCCSD_T Tight'!L532+'PNO-LCCSD_T Tight'!R532-'PNO-LCCSD_T Tight'!F532)</f>
        <v>0.49618145354731163</v>
      </c>
      <c r="AN542" s="1">
        <f t="shared" si="795"/>
        <v>5.7651098216239816E-3</v>
      </c>
      <c r="AO542" s="1">
        <f>627.5095*('PNO-LCCSD_T Tight'!X532+'PNO-LCCSD_T Tight'!AD532-'PNO-LCCSD_T Tight'!F532)</f>
        <v>0.48874657414787409</v>
      </c>
      <c r="AP542" s="1">
        <f t="shared" si="796"/>
        <v>-1.6697695778135624E-3</v>
      </c>
      <c r="AQ542" s="1">
        <f t="shared" si="797"/>
        <v>0.49246401384759286</v>
      </c>
      <c r="AR542" s="1">
        <f t="shared" si="798"/>
        <v>2.0476701219052096E-3</v>
      </c>
      <c r="AS542" s="1">
        <f>IF((627.5095*('PNO-LCCSD_T Tight'!N532+'PNO-LCCSD_T Tight'!T532-'PNO-LCCSD_T Tight'!H532))&gt;$AS$1,(627.5095*('PNO-LCCSD_T Tight'!N532+'PNO-LCCSD_T Tight'!T532-'PNO-LCCSD_T Tight'!H532)), "")</f>
        <v>0.49121443657970942</v>
      </c>
      <c r="AT542" s="1">
        <f t="shared" si="759"/>
        <v>7.9809285402177021E-4</v>
      </c>
      <c r="AU542" s="1">
        <f>IF((627.5095*('PNO-LCCSD_T Tight'!Z532+'PNO-LCCSD_T Tight'!AF532-'PNO-LCCSD_T Tight'!H532))&gt;$AS$1,(627.5095*('PNO-LCCSD_T Tight'!Z532+'PNO-LCCSD_T Tight'!AF532-'PNO-LCCSD_T Tight'!H532)),"")</f>
        <v>0.49068732860960101</v>
      </c>
      <c r="AV542" s="1">
        <f t="shared" si="760"/>
        <v>2.7098488391336106E-4</v>
      </c>
      <c r="AW542" s="1">
        <f t="shared" si="829"/>
        <v>0.49095088259465525</v>
      </c>
      <c r="AX542" s="1">
        <f t="shared" si="761"/>
        <v>5.3453886896759339E-4</v>
      </c>
      <c r="AY542" s="1">
        <f t="shared" si="799"/>
        <v>0.48386371582463489</v>
      </c>
      <c r="AZ542" s="1">
        <f t="shared" si="800"/>
        <v>-6.5526279010527655E-3</v>
      </c>
      <c r="BA542" s="1">
        <f t="shared" si="801"/>
        <v>0.4911703381807726</v>
      </c>
      <c r="BB542" s="1">
        <f t="shared" si="802"/>
        <v>7.5399445508494978E-4</v>
      </c>
      <c r="BC542" s="21">
        <f t="shared" si="803"/>
        <v>0.48751702700270372</v>
      </c>
      <c r="BD542" s="1">
        <f t="shared" si="804"/>
        <v>-2.8993167229839356E-3</v>
      </c>
      <c r="BE542" s="1">
        <f t="shared" si="762"/>
        <v>0.48600314008911039</v>
      </c>
      <c r="BF542" s="1">
        <f t="shared" si="763"/>
        <v>-4.4132036365772676E-3</v>
      </c>
      <c r="BG542" s="1">
        <f t="shared" si="764"/>
        <v>0.49272353001206859</v>
      </c>
      <c r="BH542" s="1">
        <f t="shared" si="765"/>
        <v>2.3071862863809356E-3</v>
      </c>
      <c r="BI542" s="1">
        <f t="shared" si="766"/>
        <v>0.48936333505058954</v>
      </c>
      <c r="BJ542" s="1">
        <f t="shared" si="767"/>
        <v>-1.0530086750981105E-3</v>
      </c>
      <c r="BL542" s="1">
        <f t="shared" si="805"/>
        <v>0.4825971645503202</v>
      </c>
      <c r="BM542" s="1">
        <f t="shared" si="806"/>
        <v>-7.8191791753674522E-3</v>
      </c>
      <c r="BN542" s="1">
        <f t="shared" si="807"/>
        <v>0.49009772431901127</v>
      </c>
      <c r="BO542" s="1">
        <f t="shared" si="808"/>
        <v>-3.1861940667637922E-4</v>
      </c>
      <c r="BP542" s="1">
        <f t="shared" si="809"/>
        <v>0.48652250388809304</v>
      </c>
      <c r="BQ542" s="1">
        <f t="shared" si="810"/>
        <v>-3.8938398375946148E-3</v>
      </c>
      <c r="BR542" s="1">
        <f t="shared" si="811"/>
        <v>0.48481230080688786</v>
      </c>
      <c r="BS542" s="1">
        <f t="shared" si="812"/>
        <v>-5.6040429187997898E-3</v>
      </c>
      <c r="BT542" s="1">
        <f t="shared" si="813"/>
        <v>0.49085398864491614</v>
      </c>
      <c r="BU542" s="1">
        <f t="shared" si="814"/>
        <v>4.3764491922848592E-4</v>
      </c>
      <c r="BV542" s="1">
        <f t="shared" si="815"/>
        <v>0.48780305242324778</v>
      </c>
      <c r="BW542" s="1">
        <f t="shared" si="816"/>
        <v>-2.6132913024398685E-3</v>
      </c>
      <c r="BX542" s="1">
        <f t="shared" si="817"/>
        <v>0.48519223802210815</v>
      </c>
      <c r="BY542" s="1">
        <f t="shared" si="818"/>
        <v>-5.2241057035795069E-3</v>
      </c>
      <c r="BZ542" s="1">
        <f t="shared" si="819"/>
        <v>0.4911714020764113</v>
      </c>
      <c r="CA542" s="1">
        <f t="shared" si="820"/>
        <v>7.5505835072364746E-4</v>
      </c>
      <c r="CB542" s="1">
        <f t="shared" si="821"/>
        <v>0.48812939060920241</v>
      </c>
      <c r="CC542" s="1">
        <f t="shared" si="822"/>
        <v>-2.2869531164852464E-3</v>
      </c>
      <c r="CD542" s="1">
        <f t="shared" si="823"/>
        <v>0.48598195488937163</v>
      </c>
      <c r="CE542" s="1">
        <f t="shared" si="824"/>
        <v>-4.4343888363160278E-3</v>
      </c>
      <c r="CF542" s="1">
        <f t="shared" si="825"/>
        <v>0.49117794688111732</v>
      </c>
      <c r="CG542" s="1">
        <f t="shared" si="826"/>
        <v>7.6160315542966872E-4</v>
      </c>
      <c r="CH542" s="1">
        <f t="shared" si="827"/>
        <v>0.48869999443437173</v>
      </c>
      <c r="CI542" s="1">
        <f t="shared" si="828"/>
        <v>-1.7163492913159217E-3</v>
      </c>
      <c r="CJ542" s="1">
        <f t="shared" si="768"/>
        <v>0.48448857811085794</v>
      </c>
      <c r="CK542" s="1">
        <f t="shared" si="828"/>
        <v>-5.9277656148297164E-3</v>
      </c>
      <c r="CL542" s="1">
        <f t="shared" si="769"/>
        <v>0.49120365282255435</v>
      </c>
      <c r="CM542" s="1">
        <f t="shared" si="828"/>
        <v>7.8730909686669515E-4</v>
      </c>
      <c r="CN542" s="1">
        <f t="shared" si="770"/>
        <v>0.48800030584893017</v>
      </c>
      <c r="CO542" s="1">
        <f t="shared" si="828"/>
        <v>-2.4160378767574819E-3</v>
      </c>
      <c r="CP542" s="1">
        <f t="shared" si="771"/>
        <v>0.48524424462014248</v>
      </c>
      <c r="CQ542" s="1">
        <f t="shared" si="828"/>
        <v>-5.1720991055451693E-3</v>
      </c>
      <c r="CR542" s="1">
        <f t="shared" si="772"/>
        <v>0.49121975411219893</v>
      </c>
      <c r="CS542" s="1">
        <f t="shared" si="828"/>
        <v>8.0341038651127183E-4</v>
      </c>
      <c r="CT542" s="1">
        <f t="shared" si="773"/>
        <v>0.48849935555481566</v>
      </c>
      <c r="CU542" s="1">
        <f t="shared" si="828"/>
        <v>-1.9169881708719916E-3</v>
      </c>
    </row>
    <row r="543" spans="1:99" x14ac:dyDescent="0.2">
      <c r="CE543" s="1"/>
      <c r="CG543" s="1"/>
      <c r="CI543" s="1"/>
      <c r="CK543" s="1"/>
      <c r="CM543" s="1"/>
      <c r="CO543" s="1"/>
      <c r="CQ543" s="1"/>
      <c r="CS543" s="1"/>
      <c r="CU543" s="1"/>
    </row>
    <row r="544" spans="1:99" x14ac:dyDescent="0.2">
      <c r="A544" s="4">
        <f>MIN(A15:A542)</f>
        <v>-0.13780872781479614</v>
      </c>
    </row>
  </sheetData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PNO-LCCSD_T Default</vt:lpstr>
      <vt:lpstr>PNO-LCCSD_T Tight</vt:lpstr>
      <vt:lpstr>PNO stat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2021-12-01T09:36:34Z</dcterms:created>
  <dcterms:modified xsi:type="dcterms:W3CDTF">2022-08-25T12:05:02Z</dcterms:modified>
</cp:coreProperties>
</file>